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hidePivotFieldList="1" defaultThemeVersion="166925"/>
  <mc:AlternateContent xmlns:mc="http://schemas.openxmlformats.org/markup-compatibility/2006">
    <mc:Choice Requires="x15">
      <x15ac:absPath xmlns:x15ac="http://schemas.microsoft.com/office/spreadsheetml/2010/11/ac" url="https://worldhealthorg-my.sharepoint.com/personal/kazif_who_int/Documents/Desktop/Observational Studies/"/>
    </mc:Choice>
  </mc:AlternateContent>
  <xr:revisionPtr revIDLastSave="0" documentId="14_{1EE04B4D-F695-4046-8889-3527EAA8C6C5}" xr6:coauthVersionLast="47" xr6:coauthVersionMax="47" xr10:uidLastSave="{00000000-0000-0000-0000-000000000000}"/>
  <bookViews>
    <workbookView xWindow="-120" yWindow="-120" windowWidth="20730" windowHeight="11160" firstSheet="1" activeTab="2" xr2:uid="{9471C745-91A9-43BE-A07D-B6BE03BA6CCF}"/>
  </bookViews>
  <sheets>
    <sheet name="OldPeer-reviewed and pre-prints" sheetId="2" state="hidden" r:id="rId1"/>
    <sheet name="Summary " sheetId="10" r:id="rId2"/>
    <sheet name="List of Observational studies" sheetId="9" r:id="rId3"/>
    <sheet name="Definition" sheetId="8" state="hidden" r:id="rId4"/>
    <sheet name="Registered studies" sheetId="1" state="hidden" r:id="rId5"/>
    <sheet name="(Jan-June 2021) Screen method" sheetId="3" r:id="rId6"/>
  </sheets>
  <definedNames>
    <definedName name="_xlnm._FilterDatabase" localSheetId="2" hidden="1">'List of Observational studies'!$AV$5:$XBU$5</definedName>
    <definedName name="_xlnm._FilterDatabase" localSheetId="0" hidden="1">'OldPeer-reviewed and pre-prints'!$A$6:$AE$40</definedName>
    <definedName name="_xlnm._FilterDatabase" localSheetId="4" hidden="1">'Registered studies'!$A$5:$Q$78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7" i="10" l="1"/>
  <c r="T16" i="10"/>
  <c r="T15" i="10"/>
  <c r="T14" i="10"/>
  <c r="T13" i="10"/>
  <c r="T12" i="10"/>
  <c r="O40" i="10"/>
  <c r="O35" i="10"/>
  <c r="O30" i="10"/>
  <c r="O24" i="10"/>
  <c r="O18" i="10"/>
  <c r="O12" i="10"/>
  <c r="D23" i="10"/>
  <c r="S29" i="10"/>
  <c r="S28" i="10"/>
  <c r="S27" i="10"/>
</calcChain>
</file>

<file path=xl/sharedStrings.xml><?xml version="1.0" encoding="utf-8"?>
<sst xmlns="http://schemas.openxmlformats.org/spreadsheetml/2006/main" count="115612" uniqueCount="41597">
  <si>
    <t xml:space="preserve">Landscape of published observational studies (peer reviewed and pre-prints) </t>
  </si>
  <si>
    <t xml:space="preserve"> </t>
  </si>
  <si>
    <t xml:space="preserve">* Vaccine effectiveness (VE)
* Cell N6: Endpoints indicated in columns 0,P,Q,R and S.
* Cell T6: Studies that have assessed mutations/substitution belonging to VOC have been labelled as "Y" 
Y=Yes; N=No; NR=Not Reported (information about the study design or outcome measures not reported or unclear)
</t>
  </si>
  <si>
    <t xml:space="preserve">STUDY ENDPOINTS </t>
  </si>
  <si>
    <t>VARIANTS</t>
  </si>
  <si>
    <t>ID</t>
  </si>
  <si>
    <t>Status of study</t>
  </si>
  <si>
    <t>Vaccine 1</t>
  </si>
  <si>
    <t>Vaccine 2</t>
  </si>
  <si>
    <t>Vaccine 3</t>
  </si>
  <si>
    <t>Study type</t>
  </si>
  <si>
    <t>Observational model</t>
  </si>
  <si>
    <t>Time perspective</t>
  </si>
  <si>
    <t>Sample 
size</t>
  </si>
  <si>
    <t xml:space="preserve">Study population
</t>
  </si>
  <si>
    <t xml:space="preserve">Age </t>
  </si>
  <si>
    <t>Main study outcome</t>
  </si>
  <si>
    <t>Number of endpoints  assesed in study*</t>
  </si>
  <si>
    <t xml:space="preserve">Laboratory (PCR/NAAT) confirmed COVID infection </t>
  </si>
  <si>
    <t>Confirmed symptomatic COVID-19
 (PCR/NAAT confirmed)</t>
  </si>
  <si>
    <t>Hospitalisation</t>
  </si>
  <si>
    <t>COVID-19 death</t>
  </si>
  <si>
    <t>All-cause mortality</t>
  </si>
  <si>
    <t>Study assesses 
VE* against  
variant(s) of concern (VOC)</t>
  </si>
  <si>
    <t>Type of variant
 (as indicated in study)</t>
  </si>
  <si>
    <t>B.1.1.7 
(Alpha)</t>
  </si>
  <si>
    <t>B.1.351 
(Beta)</t>
  </si>
  <si>
    <t>P.1
  (Gamma)</t>
  </si>
  <si>
    <t>B.1.617.2
  (Delta)</t>
  </si>
  <si>
    <t>Variants of Interest 
(VOI)</t>
  </si>
  <si>
    <t>Time period study population assessed</t>
  </si>
  <si>
    <t>Summary findings of study</t>
  </si>
  <si>
    <t>Country</t>
  </si>
  <si>
    <t>UN Regions</t>
  </si>
  <si>
    <t>Study title</t>
  </si>
  <si>
    <t>First Author</t>
  </si>
  <si>
    <t>Date posted</t>
  </si>
  <si>
    <t>DOI
 (link to study)</t>
  </si>
  <si>
    <t>Duplication with Distiller</t>
  </si>
  <si>
    <t>Pre-print</t>
  </si>
  <si>
    <t>BNT162b2 mRNA (Pfizer/BioNTech)</t>
  </si>
  <si>
    <t>N</t>
  </si>
  <si>
    <t>Observational</t>
  </si>
  <si>
    <t>Cohort</t>
  </si>
  <si>
    <t>Prospective</t>
  </si>
  <si>
    <t>Elderly population</t>
  </si>
  <si>
    <t>54-87</t>
  </si>
  <si>
    <t>Measured IFNγ T cell responses, antibody responses to Spike protein, neutralising antibody responses between first and second dose of vaccination</t>
  </si>
  <si>
    <t>Not reported</t>
  </si>
  <si>
    <t>A high proportion of above 80 year olds have suboptimal neutralising antibody responses following first dose vaccination and second dose induces a robust response.  T-cell responses were not different in those above or below 80 years.</t>
  </si>
  <si>
    <t>UK</t>
  </si>
  <si>
    <t>Western Europe</t>
  </si>
  <si>
    <t xml:space="preserve">Age-related heterogeneity in neutralising antibody responses to SARS-CoV-2 following
BNT162b2 vaccination </t>
  </si>
  <si>
    <t>Dami A. Collier et al</t>
  </si>
  <si>
    <t>10.1101/2021.02.03.21251054v3</t>
  </si>
  <si>
    <t>Yes</t>
  </si>
  <si>
    <t>Ecological</t>
  </si>
  <si>
    <t>Retrospective</t>
  </si>
  <si>
    <t>General population</t>
  </si>
  <si>
    <t>16 +</t>
  </si>
  <si>
    <t>Temporal dynamics of the number of new COVID-19 cases and hospitalization</t>
  </si>
  <si>
    <t>Y</t>
  </si>
  <si>
    <t xml:space="preserve">The number of COVID-19 cases and hospitalization declined, with a larger and earlier decrease among older individuals, more evident in early-vaccinated compared to late-vaccinated cities. </t>
  </si>
  <si>
    <t>Israel</t>
  </si>
  <si>
    <t>Middle East and North Africa</t>
  </si>
  <si>
    <t>Patterns of COVID-19 pandemic dynamics following deployment of a broad national immunization program</t>
  </si>
  <si>
    <t>Hagai Rossman et al</t>
  </si>
  <si>
    <t>10.1101/2021.02.08.21251325</t>
  </si>
  <si>
    <t>No</t>
  </si>
  <si>
    <t>40-60 +</t>
  </si>
  <si>
    <t>Assess the the effect of vaccination on viral load reduction by measuring PCR Ct values.</t>
  </si>
  <si>
    <t xml:space="preserve">Y </t>
  </si>
  <si>
    <t>B.1.1.7; B.1.351</t>
  </si>
  <si>
    <t>1 December,2020  - 30 January, 2021</t>
  </si>
  <si>
    <t>Vaccination reduces the viral load by 1.6x to 20x in individuals who are positive for SARS-CoV-2 (there was significant weakening in the average Ct value of 60+ individuals compared to the 40-60 group).</t>
  </si>
  <si>
    <t>Initial real world evidence for lower viral load of individuals who have been vaccinated by BNT162b2</t>
  </si>
  <si>
    <t>Ella Petter et al</t>
  </si>
  <si>
    <t>10.1101/2021.02.08.21251329</t>
  </si>
  <si>
    <t>NR</t>
  </si>
  <si>
    <t>To determine the potential effectiveness of a single dose of the Pfizer vaccine in a real word situation</t>
  </si>
  <si>
    <t>A single dose of vaccine is highly protective, although it can take up to 21 days to achieve this. The early results coming from Israel support the UK policy of extending the gap between doses by showing that a single dose can give a high level of protection.</t>
  </si>
  <si>
    <t>Estimating the effectiveness of the Pfizer COVID-19 BNT162b2 vaccine after a single dose. A reanalysis of a study of ‘real-world’ vaccination outcomes from Israel</t>
  </si>
  <si>
    <t>Paul R Hunter, Julii Brainard</t>
  </si>
  <si>
    <t>10.1101/2021.02.01.21250957</t>
  </si>
  <si>
    <t xml:space="preserve">Healthcare workers </t>
  </si>
  <si>
    <t>30-60+</t>
  </si>
  <si>
    <t>Antibody levels among healthcare workers by age, gender, ethnicity and prior COVID19 infection and PCR test results of SARS-CoV-2 infection</t>
  </si>
  <si>
    <t>There was no statistically
significant difference in antibody titres between males and females and between different
ethnicities, but titres decreased with increasing age.  Compared with
workers with no evidence of previous disease, post-vaccination IgG levels among those with
previous evidence of disease were much higher.</t>
  </si>
  <si>
    <t>Impact of age, gender, ethnicity and prior disease status on immunogenicity following administration of a single dose of the BNT162b2 mRNA Covid-19 Vaccine: real-world evidence from Israeli healthcare workers, December-January 2020</t>
  </si>
  <si>
    <t>Kamal Abu Jabal et al</t>
  </si>
  <si>
    <t>10.1101/2021.01.27.21250567</t>
  </si>
  <si>
    <t xml:space="preserve">mRNA-1273 (Moderna) </t>
  </si>
  <si>
    <t>High risk individuals, including
healthcare workers and residents of long-term care facilities</t>
  </si>
  <si>
    <t>18 - 65+</t>
  </si>
  <si>
    <t xml:space="preserve"> To study the adverse effects experienced by
individuals after COVID-19 vaccination in the clinical environment.</t>
  </si>
  <si>
    <t xml:space="preserve">The incidence rates of all surveyed adverse effects were similar or lower in vaccinated individuals compared to unvaccinated individuals after either vaccine dose.  The most frequently documented adverse effects within 7 days of each vaccine dose were fatigue (Dose 1: 1.77%, Dose 2: 1.2%),nausea (Dose 1: 1.05%, Dose 2: 0.84%), myalgia (Dose 1: 0.67%; Dose 2: 0.66%).  Rapid and timely analysis of vaccine-related adverse effects from contextually rich EHR notes of 62,138 individuals through a large scale Artificial Intelligence (AI)-powered platform, reaffirms the safety and tolerability of the FDA-authorized COVID-19 vaccines in practice. diarrhea (Dose 1: 0.67%; Dose 2: 0.46%), arthralgia (Dose 1: 0.64%; Dose 2: 0.57%), erythema
(Dose 1: 0.59%; Dose 2: 0.46%), vomiting (Dose 1: 0.45%, Dose 2: 0.29%) and fever (Dose 1:0.29%; Dose 2: 0.23%). </t>
  </si>
  <si>
    <t>USA</t>
  </si>
  <si>
    <t>North America</t>
  </si>
  <si>
    <t>Real-time analysis of a mass vaccination effort via an Artificial Intelligence
platform confirms the safety of FDA-authorized COVID-19 vaccines</t>
  </si>
  <si>
    <t>Reid McMurry  et al</t>
  </si>
  <si>
    <t>10.1101/2021.02.20.21252134</t>
  </si>
  <si>
    <t>Pregnant, lactating and non-pregnant women of reproductive age</t>
  </si>
  <si>
    <t>18-45</t>
  </si>
  <si>
    <t>Assess the humoral immune response following mRNA vaccination in pregnant, lactating, or non-pregnant
women who received the Pfizer/BioNTech or the Moderna vaccine</t>
  </si>
  <si>
    <t xml:space="preserve">Pregnant and lactating women mount comparable final antibody titers to non-pregnant in
response to the mRNA COVID-19 vaccines, pregnant and lactating women have a longer
window of vulnerability after the first dose, develop different functional and FcR-binding
profiles compared to non-pregnant, and exhibit distinct responses to Moderna and
Pfizer/BioNTech vaccines. </t>
  </si>
  <si>
    <t>COVID-19 mRNA vaccines drive differential Fc-functional profiles in pregnant, lactating,and non-pregnant women</t>
  </si>
  <si>
    <t xml:space="preserve">Caroline Atyeo  et al
, </t>
  </si>
  <si>
    <t>10.1101/2021.04.04.438404</t>
  </si>
  <si>
    <t>Pregnant women and their
neonates</t>
  </si>
  <si>
    <t>unknown</t>
  </si>
  <si>
    <t>Assess antibody levels over time following vaccination</t>
  </si>
  <si>
    <t>mRNA-based COVID-19 vaccines in pregnant women lead to antibidy production, and passive immunity to neonates suggesting that timing between vaccination and birth may be an important factor to consider in the vaccination strategies of pregnant women.</t>
  </si>
  <si>
    <t>Antibody response to SARS-CoV-2 mRNA vaccines in pregnant women and their neonates</t>
  </si>
  <si>
    <t>Malavika Prabhu et al</t>
  </si>
  <si>
    <t>10.1101/2021.04.05.438524</t>
  </si>
  <si>
    <t xml:space="preserve">BNT162b2 mRNA (Pfizer/BioNTech) </t>
  </si>
  <si>
    <t xml:space="preserve">Test negative case-control </t>
  </si>
  <si>
    <t>18-65+</t>
  </si>
  <si>
    <t>A positive SARS-CoV-2 molecular test result.</t>
  </si>
  <si>
    <t xml:space="preserve"> B.1.1.7; B.1.427; B.1.429</t>
  </si>
  <si>
    <t>24 February,2021 -7 April, 2021</t>
  </si>
  <si>
    <t xml:space="preserve">Ongoing vaccination efforts are preventing SARS-CoV-2 infection in the general.
population in California. </t>
  </si>
  <si>
    <t>Early evidence of COVID-19 vaccine effectiveness within the general population of California</t>
  </si>
  <si>
    <t>Kristin Andrejko  et al</t>
  </si>
  <si>
    <t>10.1101/2021.04.08.21255135</t>
  </si>
  <si>
    <t>Health care workers</t>
  </si>
  <si>
    <t>18+</t>
  </si>
  <si>
    <t>To evaluate the effect of mRNA SARS-Cov-2 vaccination on the incidence of new SARS-CoV-2 infections in health care workers (HCW).</t>
  </si>
  <si>
    <t>mRNA SARS-CoV-2 vaccination is associated with a dramatic decline in new SARS-CoV-2 infection among HCW, even before the administration of the second dose of the vaccine.</t>
  </si>
  <si>
    <t>Spain</t>
  </si>
  <si>
    <t>Dramatic drop of new SARS-CoV-2 infections among health care workers after the first dose of the BNT162b2 mRNA Covid-19 Vaccine</t>
  </si>
  <si>
    <t>Carlos Guijarro et al</t>
  </si>
  <si>
    <t>10.1101/2021.03.24.21254238</t>
  </si>
  <si>
    <t xml:space="preserve">Assess PCR-confirmed SARS-CoV-2 cases and viral genome sequences from SARS
CoV-2 positive samples. </t>
  </si>
  <si>
    <t>D614G mutation</t>
  </si>
  <si>
    <t>9 December,2020 - 23 February 23, 2021</t>
  </si>
  <si>
    <t>The results indicate a positive impact of COVID-19 vaccines on SARS-CoV-2 case rates. Postvaccination isolates did not show unusual genetic diversity or selection for mutations of concern.</t>
  </si>
  <si>
    <t>COVID-19 vaccine impact on rates of SARS-CoV-2 cases and post vaccination strain sequences among healthcare workers at an urban academic medical center: a prospective cohort study</t>
  </si>
  <si>
    <t>Tara C. Bouton  et al</t>
  </si>
  <si>
    <t>10.1101/2021.03.30.21254655</t>
  </si>
  <si>
    <t>ChAdOx1 viral vector (Oxford-AZ)</t>
  </si>
  <si>
    <t>16+</t>
  </si>
  <si>
    <t>Assess the early vaccine administration coverage and vaccine effectiveness based on assessing rates of positive testing after vaccination and viral transmission</t>
  </si>
  <si>
    <t>A single dose of either the Pfizer/BioNTech vaccine or the Oxford/Astrazeneca vaccine is effective at reducing the risk of testing positive for COVID-19 up to 60 days across all adult age groups, ethnic groups, and risk categories in an urban UK population. There was no difference in effectiveness up to 28 days between the Oxford/Astrazeneca and Pfizer/BioNtech vaccines.</t>
  </si>
  <si>
    <t>North West London Covid-19 Vaccination Programme:Real-world evidence for Vaccine uptake and effectiveness.</t>
  </si>
  <si>
    <t>B Glampson et al</t>
  </si>
  <si>
    <t>10.1101/2021.04.08.21254580</t>
  </si>
  <si>
    <t>Peer-reviewed</t>
  </si>
  <si>
    <t>Case report</t>
  </si>
  <si>
    <t>Assess SARS-CoV-2 spike antigen specific serum IgA and IgG longitudinally in healthy individuals without prior COVID-19</t>
  </si>
  <si>
    <t>The data demonstrate COVID-19 mRNA vaccines effectively induce spike antigen specific IgG and IgA and highlight marked differences in their persistence in serum.</t>
  </si>
  <si>
    <t>Human IgG and IgA responses to COVID-19 mRNA vaccines</t>
  </si>
  <si>
    <t>Adam V. Wisnewski  et al</t>
  </si>
  <si>
    <t>10.1371/journal.pone.0249499</t>
  </si>
  <si>
    <t>Hematological malignancy patients</t>
  </si>
  <si>
    <t>62-79</t>
  </si>
  <si>
    <t>Antibody responses following vaccination in hematological malignancy patients</t>
  </si>
  <si>
    <t>Nearly half of patients with hematological malignancies do not generate antibodies after completing their COVID-19 vaccination and were therefore vaccine non-responders</t>
  </si>
  <si>
    <t>Suboptimal response to COVID-19 mRNA vaccines in hematologic malignancy patients: a need for vigilance in the post-masking era</t>
  </si>
  <si>
    <t>Mounzer Agha et al</t>
  </si>
  <si>
    <t>10.1093/ofid/ofab353</t>
  </si>
  <si>
    <t>39-53</t>
  </si>
  <si>
    <t>Measured SARS-CoV-2 antibody responses</t>
  </si>
  <si>
    <t xml:space="preserve">BNT162b2 mRNA vaccination generates a robust humoral immune
response, especially involving IgG and IgA, magnified by the second vaccine dose. </t>
  </si>
  <si>
    <t>Italy</t>
  </si>
  <si>
    <t>Comprehensive assessment of humoral response after Pfizer BNT162b2 mRNA Covid-19 vaccination: a three-case series</t>
  </si>
  <si>
    <t>Elisa Danese  et al</t>
  </si>
  <si>
    <t>10.1515/cclm-2021-0339</t>
  </si>
  <si>
    <t>COVID-19 vaccine</t>
  </si>
  <si>
    <t>Cross-sectional</t>
  </si>
  <si>
    <t>65 +</t>
  </si>
  <si>
    <t>Number of new cases, hospitalizations, and deaths</t>
  </si>
  <si>
    <t>These data show that vaccination efforts directed at those 65 years of age and older results in accelerated rates of overall declines in COVID-19 hospitalizations and mortality.</t>
  </si>
  <si>
    <t>Outcomes of COVID-19 Vaccination Efforts in Florida from December 14, 2020 to March 15, 2021 on Older Individuals</t>
  </si>
  <si>
    <t>Scott. A. Rivkees et al</t>
  </si>
  <si>
    <t>10.1101/2021.04.05.21254722</t>
  </si>
  <si>
    <t>Hemodialysis patients and  healthy controls</t>
  </si>
  <si>
    <t xml:space="preserve">18-99 </t>
  </si>
  <si>
    <t>Assess antibody responses and adverse events</t>
  </si>
  <si>
    <t>Dialysis patients had significantly lower Anti-SARS-COV-2 S antibody titres than healthy control patients after vaccination.   Age also had a significant but less pronounced influence on antibody titres. Dialysis patients showed less AEs than the control group.</t>
  </si>
  <si>
    <t>Austria</t>
  </si>
  <si>
    <t>Hemodialysis Patients Show a Highly Diminished Antibody Response after COVID-19 mRNA Vaccination Compared to Healthy Controls</t>
  </si>
  <si>
    <t>Dr. Benedikt Simon et al</t>
  </si>
  <si>
    <t>10.1093/ndt/gfab179</t>
  </si>
  <si>
    <t>45-50</t>
  </si>
  <si>
    <t>Measurement of anti-Covid-19 antibodies s to estimate the immunogenic effect of mRNA vaccine against SARSCoV-2.</t>
  </si>
  <si>
    <t>High level of anti-Spike Covid-19 antibodies was found after vaccination.</t>
  </si>
  <si>
    <t>Greece</t>
  </si>
  <si>
    <t>Levels of Produced Antibodies after Vaccination with mRNA Vaccine; Effect of Previous Infection with SARS-CoV-2</t>
  </si>
  <si>
    <t>Theocharis Konstantinidis et al</t>
  </si>
  <si>
    <t>10.3390/jcm10132842</t>
  </si>
  <si>
    <t>Lactating women</t>
  </si>
  <si>
    <t>Characterize the levels of specific SARS-CoV-2 antibodies in the breast milk of mRNA-vaccinated women across time, as well as their correlation with serum antibody
levels.</t>
  </si>
  <si>
    <t>Breast milk from women vaccinated  contains specific anti-SARS-CoV-2 IgG(S1) antibodies, with levels increasing considerably after
second dose. IgG(S1) levels in breast milk are positively correlated with corresponding serum
levels.</t>
  </si>
  <si>
    <t>Quantification of specific antibodies against SARS-CoV-2 in breast milk of lactating women vaccinated with an mRNA vaccine</t>
  </si>
  <si>
    <t>Erika Esteve-Palau  et al</t>
  </si>
  <si>
    <t>10.1101/2021.04.05.21254819</t>
  </si>
  <si>
    <t>Care home residents and of Long-Term Care Facilities</t>
  </si>
  <si>
    <t>65+</t>
  </si>
  <si>
    <t>To estimate the protective effects of the first dose of ChAdOx1 and BNT162b2 vaccines against infection by assessing the risk of PCR-confirmed SARS-CoV-2 infection by vaccination status.</t>
  </si>
  <si>
    <t>B.1.1.7</t>
  </si>
  <si>
    <t>1 March, 2020 - 15 March, 2021</t>
  </si>
  <si>
    <t>The first dose of BNT162b2 and ChAdOx1 vaccines was associated with substantially reduced SARS-CoV-2 infection risk in residents.</t>
  </si>
  <si>
    <t>Vaccine effectiveness of the first dose of ChAdOx1 nCoV-19 and BNT162b2 against SARS-CoV-2 infection in residents of long-term care facilities in England (VIVALDI): a prospective cohort study</t>
  </si>
  <si>
    <t>Madhumita Shrotri et al</t>
  </si>
  <si>
    <t>10.1016/s1473-3099(21)00289-9</t>
  </si>
  <si>
    <t>Patients with inflammatory rheumatic diseases (IRD)</t>
  </si>
  <si>
    <t>21-83 (x̄)</t>
  </si>
  <si>
    <t>Humoral response after 2 doses vaccination in patients with IRD treated with immunomodulating drugs and the impact on IRD activity.</t>
  </si>
  <si>
    <t xml:space="preserve">Majority of AIRD patients developed a significant humoral response following mRNA vaccination against SARS CoV2 virus. Only minor side effects were reported and no apparent impact on AIRD activity was
noted. </t>
  </si>
  <si>
    <t>Disease activity and humoral response in patients with inflammatory rheumatic diseases after two doses of the Pfizer mRNA vaccine against SARS-CoV-2</t>
  </si>
  <si>
    <t>Yolanda Braun-Moscovici  et al</t>
  </si>
  <si>
    <t>10.1136/annrheumdis-2021-220503</t>
  </si>
  <si>
    <t>Residents in long-term care facilities</t>
  </si>
  <si>
    <t>Documented SARS-CoV-2 infection identified in the National COVID-19 laboratory registry.</t>
  </si>
  <si>
    <t>COIVD-19 vaccination reduced the risk of documented SARS-CoV-2 infection in institutionalized elderly and in individuals naïve to SARS-CoV-2 vaccination reduced the risk by up to 81.8%  and averted up to 11.6 cases per 10,000 vaccinated persons per day.  Non-vaccinated individuals living in facilities showed a risk reduction similar to those actually vaccinated.</t>
  </si>
  <si>
    <t>Direct and indirect effectiveness of mRNA vaccination against SARS-CoV-2 infection in long-term care facilities in Spain</t>
  </si>
  <si>
    <t>Susana Monge, Carmen Olmedo, Belén Alejos, María Fé Lapeña, María José Sierra, Aurora Limia, the COVID-19 registries study group</t>
  </si>
  <si>
    <t>10.1101/2021.04.08.21255055</t>
  </si>
  <si>
    <t>CoronaVac inactivated vaccine (Sinovac)</t>
  </si>
  <si>
    <t>Assess symptomatic COVID-19 cases and  RT-PCR-confirmed SARS-CoV-2 infection cases</t>
  </si>
  <si>
    <t>P.1</t>
  </si>
  <si>
    <t>19 January,2021 - 25 March, 2021</t>
  </si>
  <si>
    <t>Administration of at least one dose of CoronaVac showed effectiveness against symptomatic SARS-CoV2 infection in the setting of epidemic variant P.1 transmission.</t>
  </si>
  <si>
    <t>Brazil</t>
  </si>
  <si>
    <t>Latin America and Caribbean</t>
  </si>
  <si>
    <t>Effectiveness of CoronaVac in the setting of high SARS-CoV-2 P.1 variant transmission in Brazil: A test-negative case-control study</t>
  </si>
  <si>
    <t>Matt D.T. Hitchings  et al</t>
  </si>
  <si>
    <t>10.1101/2021.04.07.21255081</t>
  </si>
  <si>
    <t>20-70</t>
  </si>
  <si>
    <t>Test for serum SARS-CoV-2 Ab after 12 and 28 days after the first inoculum of BNT162b2</t>
  </si>
  <si>
    <t>Subjects with previousnatural infection had higher values of specific antibodies cpmpared to infection-naïve subjects, while no significant differences were found between 12 and 28 days.  No  difference was found between male and female, while lower Ab levels have been observed in subjects older than 60 years at day 12 but not at day 28.</t>
  </si>
  <si>
    <t>Antibody response to first and second dose of BNT162b2 in a cohort of characterized healthcare workers</t>
  </si>
  <si>
    <t>Andrea Padoan  et al</t>
  </si>
  <si>
    <t>10.1101/2021.03.24.21254240</t>
  </si>
  <si>
    <t>20-65</t>
  </si>
  <si>
    <t>Assess anti-spike antibody responses prior to first and second vaccination, and 4 weeks post-vaccination if receiving a 12-week dosing interval.</t>
  </si>
  <si>
    <t>Vaccination leads to detectable anti-spike antibodies in nearly all adult HCWs.</t>
  </si>
  <si>
    <t>Quantitative SARS-CoV-2 anti-spike responses to Pfizer-BioNTech and Oxford-AstraZeneca vaccines by previous infection status</t>
  </si>
  <si>
    <t>David W Eyre  et al</t>
  </si>
  <si>
    <t>10.1016/j.cmi.2021.05.041</t>
  </si>
  <si>
    <t>Case-control</t>
  </si>
  <si>
    <t>Kidney transplant recipients and patients suffering from kidney failure</t>
  </si>
  <si>
    <t>Humoral and T cell responses to BNT162b2 vaccination</t>
  </si>
  <si>
    <t>Compared to all healthy vaccinees and the majority of hemodialysis patients, only 4/39 and 1/39 transplanted individuals showed IgA and IgG seroconversion accompanied by broad quantitative and functional impairment of T cell responses.</t>
  </si>
  <si>
    <t>Germany</t>
  </si>
  <si>
    <t>Impaired humoral and cellular immunity after SARS-CoV2 BNT162b2 (Tozinameran) prime-boost vaccination in kidney transplant recipients</t>
  </si>
  <si>
    <t>Arne Sattler et al</t>
  </si>
  <si>
    <t>10.1172/jci150175</t>
  </si>
  <si>
    <t xml:space="preserve">Long-term care facilities (LTCF residents) and frontline healthcare workers </t>
  </si>
  <si>
    <t>36-90</t>
  </si>
  <si>
    <t>To estimate VE for first and second dose of the BNT162b2 mRNA vaccine in two separate cohorts: 1) all LTCF residents, and 2) all HCW, both with no history of SARS-CoV-2.</t>
  </si>
  <si>
    <t xml:space="preserve">Data indicated a VE of 52% and 46% in LTCF residents and HCW within seven days of vaccination, which increased to 64% and 90% in the two groups respectively beyond seven days of immunization. </t>
  </si>
  <si>
    <t>Denmark</t>
  </si>
  <si>
    <t>Vaccine effectiveness after 1st and 2nd dose of the BNT162b2 mRNA Covid-19 Vaccine in long-term care facility residents and healthcare workers – a Danish cohort study</t>
  </si>
  <si>
    <t>Ida Rask Moustsen-Helms et al</t>
  </si>
  <si>
    <t>10.1101/2021.03.08.21252200</t>
  </si>
  <si>
    <t>mRNA-1273 (Moderna)</t>
  </si>
  <si>
    <t>General population (COVID cases or close contacts)</t>
  </si>
  <si>
    <t>18–76</t>
  </si>
  <si>
    <t>Characterisation of immune responses</t>
  </si>
  <si>
    <t>B.1.1.7, B.1.351, B.1.526</t>
  </si>
  <si>
    <t>8 February,2021 - 26 March, 2021</t>
  </si>
  <si>
    <t>The data suggest that immunity in convalescent individuals will be very long lasting and that convalescent individuals who receive available mRNA vaccines will produce antibodies and memory B cells that should be protective against circulating SARS-CoV-2 variants.</t>
  </si>
  <si>
    <t>Naturally enhanced neutralizing breadth against SARS-CoV-2 one year after infection</t>
  </si>
  <si>
    <t>Zijun Wang et al</t>
  </si>
  <si>
    <t>10.1038/s41586-021-03696-9</t>
  </si>
  <si>
    <t>Ad26.COV2.S (Janssen)</t>
  </si>
  <si>
    <t>Compared the infection rate of 5 individuals who received a single dose of the Ad26.COV2. vaccineto the infection rate of
 unvaccinated.</t>
  </si>
  <si>
    <t>A single dose of Ad26.COV2.S is highly effective in preventing SARS-CoV-2 infection</t>
  </si>
  <si>
    <t>Real-world effectiveness of Ad26.COV2.S adenoviral vector vaccine for COVID-19</t>
  </si>
  <si>
    <t>Juan Corchado-Garcia et al</t>
  </si>
  <si>
    <t>10.1101/2021.04.27.21256193</t>
  </si>
  <si>
    <t xml:space="preserve"> J&amp;J vaccine</t>
  </si>
  <si>
    <t>Patients receiving dialysis</t>
  </si>
  <si>
    <t>Antibody response to vaccination</t>
  </si>
  <si>
    <t>More than one in five patients receiving dialysis had evidence of an attenuated immune
response to COVID19 vaccination</t>
  </si>
  <si>
    <t>Antibody Response to COVID-19 Vaccination in Patients Receiving Dialysis</t>
  </si>
  <si>
    <t>Shuchi Anand et al</t>
  </si>
  <si>
    <t>10.1681/asn.2021050611</t>
  </si>
  <si>
    <t>30-50</t>
  </si>
  <si>
    <t>Assesse symptomatic and asymptomatic PCR-confirmed SARS-CoV-2 infection, and prior infection (determined using anti-spike antibody status) and B.1.1.7 variant identified using whole genome sequencing._x000D_</t>
  </si>
  <si>
    <t xml:space="preserve">B.1.1.7 </t>
  </si>
  <si>
    <t>1 September, 2020 - 28 February, 2021</t>
  </si>
  <si>
    <t>Natural infection resulting in detectable anti-spike antibodies and two vaccine doses both provide robust protection against SARS-CoV-2 infection, including against the B.1.1.7 variant.</t>
  </si>
  <si>
    <t>An observational cohort study on the incidence of SARS-CoV-2 infection and B.1.1.7 variant infection in healthcare workers by antibody and vaccination status</t>
  </si>
  <si>
    <t>Sheila F Lumley et al</t>
  </si>
  <si>
    <t>10.1101/2021.03.09.21253218</t>
  </si>
  <si>
    <t>Member of the health care service</t>
  </si>
  <si>
    <t>16-80+</t>
  </si>
  <si>
    <t>Evaluate Covid-19 vaccine effectiveness for five outcomes: documented SARS-CoV-2 infection, symptomatic Covid-19, hospitalization, severe illness, and death.</t>
  </si>
  <si>
    <t>20 December,2020 - 1 February, 2021</t>
  </si>
  <si>
    <t>This study in a nationwide mass vaccination setting suggests that the BNT162b2 mRNA vaccine is effective for a wide range of Covid-19–related outcomes, including an observation that suggests BNT162b2 vaccine is also effective for this variant.</t>
  </si>
  <si>
    <t>BNT162b2 mRNA Covid-19 Vaccine in a Nationwide Mass Vaccination Setting</t>
  </si>
  <si>
    <t>Noa Dagan  et al</t>
  </si>
  <si>
    <t>10.1056/NEJMoa2101765</t>
  </si>
  <si>
    <t>18-85+</t>
  </si>
  <si>
    <t>Baseline risk factors, vaccination status, SARS-CoV-2 polymerase chain reaction (PCR) and antibody test results, asymptomatic and symptomatic infection.</t>
  </si>
  <si>
    <t xml:space="preserve">B1.1.7 </t>
  </si>
  <si>
    <t xml:space="preserve">8 December, 2020 - 5 February, 2021 </t>
  </si>
  <si>
    <t>A single dose of BNT162b2 vaccine demonstrated 49 vaccine effectiveness of 72% (95% CI 58-86) 21 days after first dose and 86% (95% CI 76-97) seven days after two doses in the antibody negative cohort. study demonstrates that the BNT162b2 vaccine effectively prevents both symptomatic and asymptomatic infection in working age adults</t>
  </si>
  <si>
    <t>Effectiveness of BNT162b2 mRNA vaccine against infection and COVID-19 vaccine coverage in healthcare workers in England, multicentre prospective cohort study (the SIREN study)</t>
  </si>
  <si>
    <t>Hall V et al
.</t>
  </si>
  <si>
    <t>10.2139/ssrn.3790399</t>
  </si>
  <si>
    <t>18-80+</t>
  </si>
  <si>
    <t>To estimate the effectiveness of the first dose of these COVID-19 vaccines in preventing hospital admissions.</t>
  </si>
  <si>
    <t xml:space="preserve"> A single dose of the BNT162b2 mRNA and ChAdOx1 vaccines resulted in substantial reductions in the risk of COVID-19 related hospitalisation in Scotland. </t>
  </si>
  <si>
    <t>Scotland</t>
  </si>
  <si>
    <t>Interim findings from first-dose mass COVID-19 vaccination roll-out and COVID-19 hospital admissions in Scotland: a national prospective cohort study</t>
  </si>
  <si>
    <t>Eleftheria Vasileiou   et al</t>
  </si>
  <si>
    <t>10.1016/s0140-6736(21)00677-2</t>
  </si>
  <si>
    <t>80+</t>
  </si>
  <si>
    <t>To determine the effectiveness of one dose in reducing hospitalisations (based on clinical/radiology diagnosisand/or signs and 183 symptoms of such disease) due to SARS-CoV-2 infection in elderly adults.</t>
  </si>
  <si>
    <t>First dose vaccine effectiveness of BNT162b2 was 71.4%. ChAdOx1nCoV-19 first dose vaccine effectiveness was 80.4% . When effectiveness analysis for BNT162b2 was restricted to the period covered by ChAdOx1nCoV-19, the estimate was 79.3% .</t>
  </si>
  <si>
    <t>Assessing the Effectiveness of BNT162b2 and ChAdOx1nCoV-19 COVID-19 Vaccination in Prevention of Hospitalisations in Elderly and Frail Adults: A Single Centre Test Negative Case-Control Study</t>
  </si>
  <si>
    <t>Catherine Hyams et al</t>
  </si>
  <si>
    <t>10.2139/ssrn.3796835</t>
  </si>
  <si>
    <t>Determine the development of cytokien and chemikine responses to vaccination in in antigen-naïve vaccine recipients and individuals previously infected by COVID-19 .</t>
  </si>
  <si>
    <t>Transient increases in IL-15 and IFN-γ levels early after boost correlated with Spike-RBD antibody levels, supporting their possible use as biomarkers of successful vaccination, IL-15, IFN-γ and IP-10/CXCL10 increase after the 1st vaccination, which was enriched by TNF-α and IL-6 after the 2nd vaccination. In vaccine recipients with history of COVID-19 infection, a single vaccine dose resulted in both strong cytokine induction and antibody titers similar to the ones observed upon booster vaccination in antigen-naïve individuals.</t>
  </si>
  <si>
    <t>Systemic IL-15, IFN-γ and IP-10/CXCL10 Signature Associated With Effective Immune Response in BNT162b2 mRNA Vaccine Recipients</t>
  </si>
  <si>
    <t>Cristina Bergamaschi et al</t>
  </si>
  <si>
    <t>10.2139/ssrn.3832995</t>
  </si>
  <si>
    <t>172,099 </t>
  </si>
  <si>
    <t xml:space="preserve">The prevalence of positivity for SARS-CoV-2 IgG antibodies in the community in vaccinated and unvaccinated individuals, the impact of vaccination on antibody status, and confidence in vaccination across the population. </t>
  </si>
  <si>
    <t xml:space="preserve">There is uneven distribution of SARS-CoV-2 antibodies in the population with a higher burden in key workers and some minority ethnic groups.  Two doses of Pfizer-BioNTech vaccine, or a single dose following previous infection, confers high levels of antibody positivity across all ages. </t>
  </si>
  <si>
    <t>England</t>
  </si>
  <si>
    <t>REACT-2 Round 5: increasing prevalence of SARS-CoV-2 antibodies demonstrate impact of the second wave and of vaccine roll-out in England</t>
  </si>
  <si>
    <t>Helen Ward et al</t>
  </si>
  <si>
    <t>10.1101/2021.02.26.21252512</t>
  </si>
  <si>
    <t>Female new born</t>
  </si>
  <si>
    <t>Antibody testing of cord blood</t>
  </si>
  <si>
    <t>The first known case of an infant with SARS-CoV-2 IgG antibodies following COVID-19 vacination.
detectable in cord blood after maternal vaccination.</t>
  </si>
  <si>
    <t>Newborn Antibodies to SARS-CoV-2 detected in cord blood after maternal vaccination</t>
  </si>
  <si>
    <t>Paul Gilbert and Chad Rudnick</t>
  </si>
  <si>
    <t>10.1186/s12887-021-02618-y</t>
  </si>
  <si>
    <t>Residents/staff in skilled nursing facilities</t>
  </si>
  <si>
    <t>60 - 85+</t>
  </si>
  <si>
    <t xml:space="preserve">Vaccine ffectiveness against SARS-CoV-2 infection </t>
  </si>
  <si>
    <t xml:space="preserve">Partial vaccination with the Pfizer-BioNTech COVID-19 vaccine was 63% effective in preventing new SARS-CoV-2 infections in  residents, including in older adults aged ≥65 years with a high prevalence of underlying medical conditions. </t>
  </si>
  <si>
    <t>Effectiveness of the Pfizer-BioNTech COVID-19 Vaccine Among Residents of Two Skilled Nursing Facilities Experiencing COVID-19 Outbreaks — Connecticut, December 2020–February 2021</t>
  </si>
  <si>
    <t>Amadea Britton  et al</t>
  </si>
  <si>
    <t>10.15585/mmwr.mm7011e3</t>
  </si>
  <si>
    <t>18-75</t>
  </si>
  <si>
    <t>Assess antibody titres  after the second dose of vaccination and analyse how the antibody titre changes in correlation with age, gender and BMI.</t>
  </si>
  <si>
    <t xml:space="preserve">Findings imply that females, lean and young people have an increased capacity to mount humoral immune responses compared to males, overweight and the older population. </t>
  </si>
  <si>
    <t>Initial observations on age, gender, BMI and hypertension in antibody responses to SARS-CoV-2 BNT162b2 vaccine</t>
  </si>
  <si>
    <t>Raul Pellini  et al</t>
  </si>
  <si>
    <t>10.1016/j.eclinm.2021.100928</t>
  </si>
  <si>
    <t>Health care personnel, first responders, and other essential and frontline workers</t>
  </si>
  <si>
    <t xml:space="preserve">PCR-confirmed SARS-CoV-2 infections </t>
  </si>
  <si>
    <t>mRNA vaccine effectiveness of full immunization  was 90% against SARS-CoV-2 infections regardless of symptom status; vaccine effectiveness of partial immunization (after first dose but before second dose) was 80%.</t>
  </si>
  <si>
    <t>Interim Estimates of Vaccine Effectiveness of BNT162b2 and mRNA-1273 COVID-19 Vaccines in Preventing SARS-CoV-2 Infection Among Health Care Personnel, First Responders, and Other Essential and Frontline Workers — Eight U.S. Locations, December 2020–March 2021</t>
  </si>
  <si>
    <t xml:space="preserve">Mark G. Thompson  et al </t>
  </si>
  <si>
    <t>10.15585/mmwr.mm7013e3</t>
  </si>
  <si>
    <t>Immunosuppressed patients (transplantation or chronic inflammatory diseases)  compared with healthy controls</t>
  </si>
  <si>
    <t>22-89</t>
  </si>
  <si>
    <t>Monitoring for disease activity, antibody responses and side effects</t>
  </si>
  <si>
    <t>Anti-SARS-CoV-2 antibodies as well as neutralising activity could be detected in all study participants. IgG titres were significantly lower in patients as compared with controls.  No severe adverse effects were observed</t>
  </si>
  <si>
    <t>Immunogenicity and safety of anti-SARS-CoV-2 mRNA vaccines in patients with chronic inflammatory conditions and immunosuppressive therapy in a monocentric cohort</t>
  </si>
  <si>
    <t>Ulf M Geisen  et al</t>
  </si>
  <si>
    <t>10.1136/annrheumdis-2021-220272</t>
  </si>
  <si>
    <t>Pregnant, non-pregnant and lactating women</t>
  </si>
  <si>
    <t>Antibody response and side effects</t>
  </si>
  <si>
    <t>COVID-19 mRNA vaccines generated robust humoral immunity in pregnant and lactating women, with immunogenicity and reactogenicity similar to that observed in non-pregnant women. Vaccine-induced immune responses were significantly greater than the response to natural infection. Immune transfer to neonates occurred via placental and breastmilk.</t>
  </si>
  <si>
    <t>COVID-19 vaccine response in pregnant and lactating women: a cohort study</t>
  </si>
  <si>
    <t>Kathryn J Gray  et al</t>
  </si>
  <si>
    <t>10.1101/2021.03.07.21253094</t>
  </si>
  <si>
    <t>Nursing home residents</t>
  </si>
  <si>
    <t> 65+</t>
  </si>
  <si>
    <t>Antibody levels and levels of daily activities, frailty, cognitive and co-morbidity.</t>
  </si>
  <si>
    <t xml:space="preserve">The BNT162b2 mRNA COVID‐19 vaccine in older adults is safe and produces immunogenicity, independently of the frailty and disability profiles. </t>
  </si>
  <si>
    <t>Immunogenicity of the BNT162b2 vaccine in frail or disabled Nursing Home residents: COVID‐A Study</t>
  </si>
  <si>
    <t>Sergio Salmerón Ríos  et al</t>
  </si>
  <si>
    <t>10.1111/jgs.17153</t>
  </si>
  <si>
    <t>29-54</t>
  </si>
  <si>
    <t>Antibody levels pre and post vaccination of first and second dose, following vaccination of persons with and without prior covid infection.</t>
  </si>
  <si>
    <t>A single dose of mRNA vaccine could provoke in COVID-19 recovered individuals a level of immunity that is comparable to that seen in infection naïve persons following a double dose regimen.</t>
  </si>
  <si>
    <t>Antibody responses to the BNT162b2 mRNA vaccine in individuals previously infected with SARS-CoV-2</t>
  </si>
  <si>
    <t>Joseph E. Ebinger et al</t>
  </si>
  <si>
    <t>10.1038/s41591-021-01325-6</t>
  </si>
  <si>
    <t>Assessing antibody profiles in salive samples from vaccinated participants</t>
  </si>
  <si>
    <t>Antibodies to the S-protein and its RBD are present in saliva samples from mRNA-vaccinated healthcare workers. These observations may be relevant to vaccine-mediated protection from SARS-CoV-2 infection and disease.</t>
  </si>
  <si>
    <t>Antibody Responses to SARS-CoV-2 mRNA Vaccines Are Detectable in Saliva</t>
  </si>
  <si>
    <t>Thomas J. Ketas  et al</t>
  </si>
  <si>
    <t>10.20411/pai.v6i1.441</t>
  </si>
  <si>
    <t>Asymptomatic adult patients who underwent medical and surgical procedures</t>
  </si>
  <si>
    <t>Relative risk of a positive test at pre-procedural molecular screening</t>
  </si>
  <si>
    <t>COVID-19 vaccination with an mRNA-based vaccine showed a significant association with a
reduced risk of infection among asymptomatic patientscompared to those unvaccinated.</t>
  </si>
  <si>
    <t>Impact of the COVID-19 Vaccine on Asymptomatic Infection Among Patients Undergoing Pre-Procedural COVID-19 Molecular Screening</t>
  </si>
  <si>
    <t>Aaron J. Tande et al</t>
  </si>
  <si>
    <t>10.1093/cid/ciab229</t>
  </si>
  <si>
    <t>Healthy volunteers</t>
  </si>
  <si>
    <t>Characterize the vaccination response after the first administration of the Pfizer/BioNTech btn162b2 vaccine using five different Anti-SARS-CoV-2 antibody assays of anti-spike (S) antibodies.</t>
  </si>
  <si>
    <t xml:space="preserve">All assays evaluated showed good correlation, however readings from different assays were not
43 interchangeable, even when converted to BAU/mL using the WHO international standard for
44 SARS-CoV-2 immunoglobulin. This highlights the need for further standardization of SARS45 CoV-2 serology. </t>
  </si>
  <si>
    <t>Anti-Spike Protein Assays to Determine SARS-CoV-2 Antibody Levels: a Head-to-Head Comparison of Five Quantitative Assays</t>
  </si>
  <si>
    <t xml:space="preserve">Thomas Perkmann  et al
</t>
  </si>
  <si>
    <t>10.1128/spectrum.00247-21</t>
  </si>
  <si>
    <t>16-89</t>
  </si>
  <si>
    <t>Measure viral load post-vaccination, comared with onset of protection and positive tests of unvaccinated patients
tests of unvaccinated patients.</t>
  </si>
  <si>
    <t xml:space="preserve">The viral load is reduced 4-fold for infections occurring 12-28 days after the first dose of vaccine. These reduced viral loads hint to lower infectiousness, further contributing to vaccine impact on virus spread.
</t>
  </si>
  <si>
    <t xml:space="preserve">Decreased SARS-CoV-2 viral load following vaccination </t>
  </si>
  <si>
    <t>Matan Levine-Tiefenbrun  et al</t>
  </si>
  <si>
    <t>10.1101/2021.02.06.21251283</t>
  </si>
  <si>
    <t>Measurement of T-cell and antibody responses to SARS-CoV-2 vaccines in a real-world context</t>
  </si>
  <si>
    <t>D614G; B.1.1.7; B.1.351; P.1</t>
  </si>
  <si>
    <t>9 December, 2020 - 9 February, 2021</t>
  </si>
  <si>
    <t xml:space="preserve">Following a single BNT162b2 dose, HCWs with a prior history of SARS-CoV-2 infection have
133 significantly higher T-cell and antibody responses than naive individuals. </t>
  </si>
  <si>
    <t xml:space="preserve">T-cell and antibody responses to first BNT162b2 vaccine dose in previously SARS-CoV-2-2 infected and infection-naive UK healthcare workers: a multicentre, prospective,3 observational cohort study. </t>
  </si>
  <si>
    <t>Adrienn Angyal  et al</t>
  </si>
  <si>
    <t>10.2139/ssrn.3812375</t>
  </si>
  <si>
    <t>Vaccine efficacy analysis:  To assess the impact of the vaccination on localized COVID-19 incidence in different parts of the country, by examining the correlation  between (i) cumulative county-level vaccination rate and (ii) change in COVID-19 incidence rate during time period December-March.</t>
  </si>
  <si>
    <t xml:space="preserve">The cumulative county-level vaccination rate is significantly associated with a concomitant decline in COVID-19 incidence and US regions demonstrate significant negative correlations between cumulative COVID-19 incidence rate prior to the vaccine rollout US regions demonstrate significant negative correlations between cumulative COVID-19 incidence rate prior to the vaccine rollout.  However, the cumulative vaccination rate and cumulative incidence rate are noted to be statistically independent variables, emphasizing the need to continue the ongoing vaccination roll out at scale. </t>
  </si>
  <si>
    <t>Higher COVID-19 vaccination rates are linked to decreased county-level COVID-19 incidence across USA</t>
  </si>
  <si>
    <t>Arjun Puranik et al</t>
  </si>
  <si>
    <t>10.1101/2021.03.05.21252946</t>
  </si>
  <si>
    <t>29-69</t>
  </si>
  <si>
    <t>Antibody responses to SARS-CoV-2 S and RBD were measured, plasma neutralizing activity against varants, characterize antibody epitopes and mechanisms of neutralization</t>
  </si>
  <si>
    <t>B1.1.7; 501Y.V2</t>
  </si>
  <si>
    <t>19 October, 2020 - 15 January, 2021</t>
  </si>
  <si>
    <t>After the second vaccine injection volunteers showed high levels of IgM, and IgG anti-SARS-CoV-2 spike protein (S), receptor binding domain (RBD) binding titers, plasma neutralizing activity, and the relative numbers of RBD-specific memory B cells were equivalent to individuals who recovered from natural infection. Neutralization by 14 of the 17 most potent mAbs tested was reduced or abolished by either K417N, or E484K, or N501Y mutations.  These results suggest that the monoclonal antibodies in clinical use should be tested against newly arising variants, and that mRNA vaccines may need to be updated periodically to avoid potential loss of clinical efficacy.</t>
  </si>
  <si>
    <t>mRNA vaccine-elicited antibodies to SARS-CoV-2 and circulating variants</t>
  </si>
  <si>
    <t>Zijun Wang  et al</t>
  </si>
  <si>
    <t>10.1038/s41586-021-03324-6</t>
  </si>
  <si>
    <t>22-72</t>
  </si>
  <si>
    <t>Assessment of humoral immunity prior to and at 2-week intervals for 56 days following the initial dose of vaccination.</t>
  </si>
  <si>
    <t>Subjects with prior SARS-CoV-2 infection exhibit immune memory and have a robust response to the first dose of an mRNA vaccine.</t>
  </si>
  <si>
    <t>Heightened COVID-19 Vaccine Response Following SARS-CoV-2 Infection</t>
  </si>
  <si>
    <t>Steven G. Kelsen et al</t>
  </si>
  <si>
    <t>10.1101/2021.03.18.21253845</t>
  </si>
  <si>
    <t>80-96</t>
  </si>
  <si>
    <t>Assessed serological and cellular response to spike protein  at 2 weeks after second vaccination with  BNT162b2 mRNA vaccine.</t>
  </si>
  <si>
    <t>18 May, 2020 – 3 June, 2020</t>
  </si>
  <si>
    <t>RNA vaccine platform delivers strong humoral immunity in people up to 96 years of age and retains broad efficacy against the P.1 Variant of Concern.</t>
  </si>
  <si>
    <t>BNT162b2 Vaccination in People Over 80 Years of Age Induces Strong Humoral Immune Responses with Cross Neutralisation of P.1 Brazilian Variant</t>
  </si>
  <si>
    <t>Helen Parry  et al</t>
  </si>
  <si>
    <t>10.2139/ssrn.3816840</t>
  </si>
  <si>
    <t>Patients on dialysis</t>
  </si>
  <si>
    <t>45-83</t>
  </si>
  <si>
    <t xml:space="preserve">Assessment of immunogenicity after vaccination against SARSCoV-2 in patients on and without dialysis. </t>
  </si>
  <si>
    <t xml:space="preserve">N </t>
  </si>
  <si>
    <t xml:space="preserve">Patients on dialysis demonstrate a delayed, but robust immune response three weeks after the second dose, which indicates effective vaccination of this vulnerable group. </t>
  </si>
  <si>
    <t>Immunogenicity of COVID-19 Tozinameran Vaccination in Patients on Chronic Dialysis</t>
  </si>
  <si>
    <t>Eva Schrezenmeier  et al</t>
  </si>
  <si>
    <t>10.3389/fimmu.2021.690698</t>
  </si>
  <si>
    <t>20-76</t>
  </si>
  <si>
    <t>Characterized SARS-CoV-2 spike-specific humoral and cellular immunity in naïve and previously infected individuals during
full BNT162b2 vaccination</t>
  </si>
  <si>
    <t xml:space="preserve">The second dose increases both thehumoral and cellular immunity in naïve individuals, however it results in a reduction of cellular immunity in COVID-19 recovered individuals, which
suggests that a second dose, according to the current standard regimen of vaccination, may be
not necessary in individuals previously infected with SARS-CoV-2. </t>
  </si>
  <si>
    <t>Differential effects of the second SARS-CoV-2 mRNA vaccine dose on T cell immunity in naïve and COVID-19 recovered individuals</t>
  </si>
  <si>
    <t>Carmen Camara  et al</t>
  </si>
  <si>
    <t>10.1101/2021.03.22.436441</t>
  </si>
  <si>
    <t>18 – 65+</t>
  </si>
  <si>
    <t>Assess the effectiveness of the vaccine in reducing infectiousness via two routes: through preventing infection, and through reducing viral shedding – for which we use Ct value as a proxy</t>
  </si>
  <si>
    <t xml:space="preserve">BNT162b2 is moderately to highly effective in reducing infectivity, via preventing infection and through reducing
viral shedding. </t>
  </si>
  <si>
    <t>Decreased infectivity following BNT162b2 vaccination</t>
  </si>
  <si>
    <t>Gili Regev-Yochay  et al</t>
  </si>
  <si>
    <t>23-74</t>
  </si>
  <si>
    <t>Examine the level of antibody development after
the second dose._x000D_</t>
  </si>
  <si>
    <t>Two doses of CoronaVac vaccine create an effective humoral immunity.</t>
  </si>
  <si>
    <t>Turkey</t>
  </si>
  <si>
    <t>Eastern Europe and Central Asia</t>
  </si>
  <si>
    <t>Level of SARS-CoV-2 IgG antibodies after two doses CoronaVac vaccine: Primarily report</t>
  </si>
  <si>
    <t>Umut Binay  et al</t>
  </si>
  <si>
    <t>10.21203/rs.3.rs-388073/v1 </t>
  </si>
  <si>
    <t>16–99</t>
  </si>
  <si>
    <t>Reporting of adverse events and infection rates in individuals after receiving a first dose of either the BNT162b2 or ChAdOx1 nCoV-19 vaccines</t>
  </si>
  <si>
    <t xml:space="preserve"> Systemic and local side-effects after BNT162b2 and ChAdOx1 nCoV-19 vaccination occur at frequencies lower than reported in phase 3 trials. Both vaccines decrease the risk of SARS-CoV-2 infection after 12 days</t>
  </si>
  <si>
    <t>Vaccine side-effects and SARS-CoV-2 infection after vaccination in users of the COVID Symptom Study appin the UK: a prospective observational study</t>
  </si>
  <si>
    <t>Cristina Menni  et al</t>
  </si>
  <si>
    <t>10.1016/S1473-3099(21)00224-3</t>
  </si>
  <si>
    <t>22-88</t>
  </si>
  <si>
    <t>SARS-CoV-2 specific antibody responses following a single-dose of BNT162b2</t>
  </si>
  <si>
    <t>B.1.1.7, B.1.351 and P.1</t>
  </si>
  <si>
    <t>May, 2020 - 12 April, 2021</t>
  </si>
  <si>
    <t>A single dose of BNT162b2 mRNA vaccine up to 15 months after SARS-CoV-2 infection
provides neutralizing titers exceeding two vaccine doses in previously uninfected individuals.</t>
  </si>
  <si>
    <t>Netherlands</t>
  </si>
  <si>
    <t>Single-dose SARS-CoV-2 vaccine in a prospective cohort of COVID-19 patients</t>
  </si>
  <si>
    <t>Marit J. van Gils et al</t>
  </si>
  <si>
    <t>10.1101/2021.05.25.21257797</t>
  </si>
  <si>
    <t>Vaccination status, COVID-19 PCR testing and genome sequencing was used to identify the B.1.617.2 and B.1.1.7 variants.</t>
  </si>
  <si>
    <t>B.1.1.7; B.1.617.2</t>
  </si>
  <si>
    <t>26 October, 2020 - 16 May, 2021</t>
  </si>
  <si>
    <t>After 2 doses of either vaccine there were only modest differences in vaccine effectiveness with the
B.1.617.2 variant.</t>
  </si>
  <si>
    <t>Effectiveness of COVID-19 vaccines against the B.1.617.2 variant</t>
  </si>
  <si>
    <t>Jamie Lopez Bernal et al</t>
  </si>
  <si>
    <t>10.1101/2021.05.22.21257658</t>
  </si>
  <si>
    <t>70+</t>
  </si>
  <si>
    <t>Evaluated symptomatic RT-PCR-confirmed COVID-19, demographic	characteristics, comorbidities, SARSCoV-2 testing and	COVID-19 vaccination.</t>
  </si>
  <si>
    <t>17 January, 2021 - 29	April,2021</t>
  </si>
  <si>
    <t>CoronaVac was 42% effective in the real-world setting of extensive P.1 transmission, but significant protection was not observed until completion of the two-dose regimen and vaccine effectiveness declined with increasing age.</t>
  </si>
  <si>
    <t>Effectiveness of the CoronaVac vaccine in the elderly population during a P.1 variant-associated epidemic of COVID-19 in Brazil: A test-negative case-control study</t>
  </si>
  <si>
    <t>Otavio T. Ranzani et al</t>
  </si>
  <si>
    <t>10.1101/2021.05.19.21257472</t>
  </si>
  <si>
    <t>805 741</t>
  </si>
  <si>
    <t>18 – 64</t>
  </si>
  <si>
    <t>Evaluate vaccine effectiveness (VE) of the BNT16b2 mRNA (Pfizer-BioNTech) COVID19 vaccine in preventing SARS-CoV-2 infection in people of working age.</t>
  </si>
  <si>
    <t>A satisfactory effectiveness of BNT162b2 after the second dose was suggested, but with possibly substantially lower effect before the second dose.</t>
  </si>
  <si>
    <t>Sweden</t>
  </si>
  <si>
    <t>Effectiveness of the BNT162b2 vaccine in preventing COVID-19 in the working age population – first results from a cohort study in Southern Sweden</t>
  </si>
  <si>
    <t>Jonas Björk et al</t>
  </si>
  <si>
    <t>10.1101/2021.04.20.21254636</t>
  </si>
  <si>
    <t xml:space="preserve"> To estimate the real-world effectiveness of the BNT162b2 mRNA
vaccine</t>
  </si>
  <si>
    <t xml:space="preserve"> Receipt of the BNT162b2 mRNA vaccine is effective at reducing Covid-19 hospitalisations and infections. The nationwide vaccination of older adults in England with the BNT162b2 mRNA vaccine reduced the burden of Covid-19.</t>
  </si>
  <si>
    <t>Effects of BNT162b2 mRNA vaccine on Covid-19 infection and hospitalisation among older people: matched case control study for England</t>
  </si>
  <si>
    <t>Thomas Mason et al</t>
  </si>
  <si>
    <t>10.1101/2021.04.19.21255461</t>
  </si>
  <si>
    <t>Assess PCR confirmed symptomatic infection and severe outcomes (hospitalization or death), COVID-19 vaccination and whole genome sequencing of variants.</t>
  </si>
  <si>
    <t>B.1.1.7, B.1.351, P.1</t>
  </si>
  <si>
    <t>14 December, 2020 - 19 April, 2021</t>
  </si>
  <si>
    <t>Two doses of BNT162b2 and mRNA-1273 vaccines are highly effective against both symptomatic infection and severe outcomes. Effectiveness is lower after only a single dose, particularly for older adults shortly after the first dose.</t>
  </si>
  <si>
    <t>Canada</t>
  </si>
  <si>
    <t>Effectiveness of BNT162b2 and mRNA-1273 COVID-19 vaccines against symptomatic SARS-CoV-2 infection and severe COVID-19 outcomes in Ontario, Canada</t>
  </si>
  <si>
    <t>Andrew Calzavara et al</t>
  </si>
  <si>
    <t>10.1101/2021.05.24.21257744</t>
  </si>
  <si>
    <t>mRNA vaccine</t>
  </si>
  <si>
    <t>50+</t>
  </si>
  <si>
    <t>Estimate the vaccines’ effectiveness at reducing Covid-19 mortality</t>
  </si>
  <si>
    <t xml:space="preserve">Full immunization with mRNA vaccines was highly effective in the real-world scenario at preventing Covid-19 related hospitalization and death. </t>
  </si>
  <si>
    <t>Real World Effectiveness of COVID-19 mRNA Vaccines against Hospitalizations and Deaths in the United States</t>
  </si>
  <si>
    <t>Farhaan S. Vahidy et al</t>
  </si>
  <si>
    <t>10.1101/2021.04.21.21255873</t>
  </si>
  <si>
    <t>Assess vaccination status, PCR confirmed SARS-CoV-2 infection, antibody response.</t>
  </si>
  <si>
    <t>1 December, 2020 - 8 May, 2021</t>
  </si>
  <si>
    <t>Vaccination with a single dose of Oxford-AstraZeneca or Pfizer-BioNTech vaccines, or two doses of Pfizer-BioNTech, significantly reduced new SARS-CoV-2 infections</t>
  </si>
  <si>
    <t>Impact of vaccination on SARS-CoV-2 cases in the community: a population-based study using the UK’s COVID-19 Infection Survey</t>
  </si>
  <si>
    <t>Emma Pritchard et al</t>
  </si>
  <si>
    <t>10.1101/2021.04.22.21255913</t>
  </si>
  <si>
    <t>Assess the occurrence of symptomatic COVID-19 confirmed by RT-PCR, COVID-19 cases and COVID-19
related deaths</t>
  </si>
  <si>
    <t xml:space="preserve">P1; B.1.1.7;  B.1.351 </t>
  </si>
  <si>
    <t>23 February, 2020 - 28 March, 2021</t>
  </si>
  <si>
    <t>Coronavac is effective in preventing COVID-19</t>
  </si>
  <si>
    <t>Performance of vaccination with CoronaVac in a cohort of healthcare workers (HCW) - preliminary report</t>
  </si>
  <si>
    <t>Elizabeth de Faria et al</t>
  </si>
  <si>
    <t>10.1101/2021.04.12.21255308</t>
  </si>
  <si>
    <t>38  (x̄)</t>
  </si>
  <si>
    <t>Asses SARS-CoV-2 cases (PVSCs) defined as
individuals with positive SARS-CoV-2 nucleic acid amplification test (NAAT), and vaccination status.</t>
  </si>
  <si>
    <t>L452R; B.1.427/B.1.429; N501Y</t>
  </si>
  <si>
    <t>1 December, 2020 - 28 February, 2021</t>
  </si>
  <si>
    <t>Majority of PVSCs occurred prior to the expected onset of full, vaccine-derived immunity, and when adjusted for community prevalence of B.1.427/B.1.429, PVSCs did not have significantly elevated risk for infection with B.1.427/B.1.429 compared with unvaccinated HCP.</t>
  </si>
  <si>
    <t>Post-vaccination SARS-CoV-2 infections and incidence of presumptive B.1.427/B.1.429 variant among healthcare personnel at a northern California academic medical center</t>
  </si>
  <si>
    <t>Karen B. Jacobson et al</t>
  </si>
  <si>
    <t>10.1093/cid/ciab554</t>
  </si>
  <si>
    <t>0-90+</t>
  </si>
  <si>
    <t>Assess SARS-CoV-2 infection – symptomatic or asymptomatic based on PCR test and vaccination status and genome sequencing for variants.</t>
  </si>
  <si>
    <t>23 January, 2021 - 7 March, 2021</t>
  </si>
  <si>
    <t>Results show that there is an increased incidence of VOC B.1.351 in vaccine breakthrough infections in fully vaccinated individuals with BNT162b2, and increased incidence of VOC B.1.1.7 in partially vaccinated individuals.</t>
  </si>
  <si>
    <t xml:space="preserve"> Israel</t>
  </si>
  <si>
    <t>Evidence for increased breakthrough rates of SARS-CoV-2 variants of concern in BNT162b2 mRNA vaccinated individuals</t>
  </si>
  <si>
    <t>Talia Kustin et al</t>
  </si>
  <si>
    <t>10.1038/s41591-021-01413-7</t>
  </si>
  <si>
    <t>Characterize immune responses in fully vaccinated cohort and compare vaccine responses in these subjects to pre-vaccination
responses and a comparator group of infection naïve subjects.</t>
  </si>
  <si>
    <t>Subjects who have experienced mild SARS-CoV-2 infection demonstrate decreased circulating protective antibodies, accompanied by durable memory responses that induce potent recall
responses upon re-exposure to antigen. Our work confirms potent immune responses induced by anti-SARS-CoV-2 vaccines.</t>
  </si>
  <si>
    <t>Vaccination boosts protective responses and counters SARS-CoV-2-induced pathogenic memory B cells</t>
  </si>
  <si>
    <t>Pankaj Kumar Mishra et al</t>
  </si>
  <si>
    <t>10.1101/2021.04.11.21255153</t>
  </si>
  <si>
    <t>Assess population-wide vaccine immunogenicity associated with vaccine type,  number of doses received, and  evidence of prior SARS-CoV-2 infection</t>
  </si>
  <si>
    <t>Without prior infection, seroconversion rates and quantitative antibody levels post single dose were lower in older individuals.  Two doses achieved high responses across all ages, particularly increasing seroconversion in older people.</t>
  </si>
  <si>
    <t>The impact of SARS-CoV-2 vaccines on antibody responses in the general population in the United Kingdom</t>
  </si>
  <si>
    <t>Jia Wei et al</t>
  </si>
  <si>
    <t>10.1101/2021.04.22.21255911</t>
  </si>
  <si>
    <t>Assess confirmed symptomatic SARS-CoV-2 infections, admissions to hospital for covid-19, and deaths with covid-19.</t>
  </si>
  <si>
    <t xml:space="preserve"> 26 October, 2020 and 21 February, 2021</t>
  </si>
  <si>
    <t>Vaccination with either one dose of BNT162b2 or ChAdOx1-S was associated with a significant reduction in symptomatic covid-19 in older adults, and with further protection against severe disease. Both vaccines showed similar effects.  A clear effect of the vaccines against the B.1.1.7 variant was found.</t>
  </si>
  <si>
    <t>Effectiveness of the Pfizer-BioNTech and Oxford-AstraZeneca vaccines on covid-19 related symptoms, hospital admissions, and mortality in older adults in England: test negative case-control study</t>
  </si>
  <si>
    <t>10.1136/bmj.n1088</t>
  </si>
  <si>
    <t>Estimate the real-world effectiveness of two doses of BNT162b2 against asymptomatic infection, symptomatic infection, and COVID-19-related hospitalisation, severe or critical hospitalisation, and death</t>
  </si>
  <si>
    <t>24 January, 2021 - 3 April 3, 2021</t>
  </si>
  <si>
    <t>Two doses of BNT162b2 are highly effective in preventing symptomatic and asymptomatic SARS-CoV-2 infections and COVID-19-related hospitalisations, severe disease, and death, including those caused by the B.1.1.7 SARS-CoV-2 variant.</t>
  </si>
  <si>
    <t>Impact and effectiveness of mRNA BNT162b2 vaccine against SARS-CoV-2 infections and COVID-19 cases, hospitalisations, and deaths following a nationwide vaccination campaign in Israel: an observational study using national surveillance data</t>
  </si>
  <si>
    <t>Eric J Haas et al</t>
  </si>
  <si>
    <t>10.1016/S0140-6736(21)00947-8</t>
  </si>
  <si>
    <t>Residents/staff in Long term care facilities (LTCF)</t>
  </si>
  <si>
    <t>Assess the humoral and cellular immune responses following a single dose of either the BNT162b2
mRNA or ChAdOx1 vaccines</t>
  </si>
  <si>
    <t>B.1.351; P.1</t>
  </si>
  <si>
    <t>ecember 2020 - March 2021</t>
  </si>
  <si>
    <t xml:space="preserve">Residents who are infection-naive have delayed antibody responses to the first dose of vaccine and might be considered for an early second vaccine where possible.  Antibody inhibition activity against the B.1.351 and P.1 viral variants of concern was low using serum from ‘infection-naive’ older donors. </t>
  </si>
  <si>
    <t xml:space="preserve">Profile of humoral and cellular immune responses to single BNT162b2 or ChAdOx1vaccine in residents and staff within residential care homes (VIVALDI Study) </t>
  </si>
  <si>
    <t xml:space="preserve"> Gokhan Tut et al</t>
  </si>
  <si>
    <t>10.2139/ssrn.3839453</t>
  </si>
  <si>
    <t xml:space="preserve">BBV-152 inactivated  (Covaxin) </t>
  </si>
  <si>
    <t>12–65</t>
  </si>
  <si>
    <t xml:space="preserve"> IgG immune response and neutralizing activity of  convalescent seraobtained from  recovered cases of COVID-19 and confirmed for variants</t>
  </si>
  <si>
    <t>B.1.1.28.2; D614G s</t>
  </si>
  <si>
    <t xml:space="preserve">The two-dose vaccine  significantly boosted the IgG titer and neutralizing efficacy against both B.1.1.28.2 and D614G variants compared to  natural infection. The study demonstrated 
reductions in the neutralizing titer against B.1.1.28.2 variant in comparison with prototype
D614G variant with sera of vaccine recipients and natural infection respectively. </t>
  </si>
  <si>
    <t>India</t>
  </si>
  <si>
    <t>South Asia</t>
  </si>
  <si>
    <t>Neutralization of VUI B.1.1.28 P2 variant with sera of COVID-19 recovered cases and recipients of Covaxin an inactivated COVID-19 vaccin</t>
  </si>
  <si>
    <t>Gajanan Sapkal et al</t>
  </si>
  <si>
    <t>10.1093/jtm/taab077</t>
  </si>
  <si>
    <t>COVID-19 case defined as positive SARS-CoV-2 antigen or RT-PCR, vaccinatin status and COVID-19–related hospitalizations and deaths were confirmed by medical records.</t>
  </si>
  <si>
    <t>R.1</t>
  </si>
  <si>
    <t>March, 2021</t>
  </si>
  <si>
    <t>Although the R.1 variant has multiple spike protein mutations, vaccinated residents and HCP were 87% less likely to have symptomatic COVID-19 compared with those who were unvaccinated. Vaccination of SNF populations, including HCP, is critical to reduce the risk for SARS-CoV-2 introduction, transmission, and severe outcomes in SNFs.</t>
  </si>
  <si>
    <t>COVID-19 Outbreak Associated with a SARS-CoV-2 R.1 Lineage Variant in a Skilled Nursing Facility After Vaccination Program - Kentucky, March 2021</t>
  </si>
  <si>
    <t>Alyson M Cavanaugh et al</t>
  </si>
  <si>
    <t>10.15585/mmwr.mm7017e2</t>
  </si>
  <si>
    <t>Assess T and B cell immunity after the first 30 μg dose of the Pfizer/BioNTech mRNA vaccine BNT162b2, in a cohort of UK hospital healthcare workers (HCW)</t>
  </si>
  <si>
    <t>B.1.1.7; B.1.351; N501Y</t>
  </si>
  <si>
    <t>December,2020</t>
  </si>
  <si>
    <t>Single dose vaccination with BNT162b2 in the context of prior infection with a heterologous variant substantially enhances neutralizing antibody responses against variants.</t>
  </si>
  <si>
    <t>Prior SARS-CoV-2 infection rescues B and T cell responses to variants after first vaccine dose</t>
  </si>
  <si>
    <t>Catherine J Reynolds et al</t>
  </si>
  <si>
    <t>10.1126/science.abh1282</t>
  </si>
  <si>
    <t>viral vector vaccine</t>
  </si>
  <si>
    <t>0-75+</t>
  </si>
  <si>
    <t>To characterize cases of B.1.526 infection, including illness severity, transmission to close contacts, rates of possible reinfection, and laboratory-diagnosed breakthrough infections by  SARS-CoV-2 antigen or NAAT.</t>
  </si>
  <si>
    <t>B.1.526</t>
  </si>
  <si>
    <t>1 January, 2021 – 5 April, 2021</t>
  </si>
  <si>
    <t xml:space="preserve">B.1.526 variant does not lead to more severe disease and is not associated with increased risk for infection after vaccination (breakthrough infection) or reinfection. </t>
  </si>
  <si>
    <t>Rapid Emergence and Epidemiologic Characteristics of the SARS-CoV-2 B.1.526 Variant — New York City, New York, January 1–April 5, 2021</t>
  </si>
  <si>
    <t>Corinne N. Thompson et al</t>
  </si>
  <si>
    <t>10.15585/mmwr.mm7019e1</t>
  </si>
  <si>
    <t>General population and nursing homes</t>
  </si>
  <si>
    <t>0-60+</t>
  </si>
  <si>
    <t>To explore the transmission dynamics of the B.1.1.7 variant and to estimate the success of vaccination.</t>
  </si>
  <si>
    <t>6 ecember, 2020 - 10 February, 2021</t>
  </si>
  <si>
    <t>Prioritized vaccinationcan lead to decreased transmission, severe illness, and subsequent death, with  containment of the B.1.1.7 variant in the 60+ year age group</t>
  </si>
  <si>
    <t>BNT162b2 Vaccination Effectively Prevents the Rapid Rise of SARS-CoV-2 Variant B.1.1.7 in high risk populations in Israel</t>
  </si>
  <si>
    <t>Ariel Munitz et al</t>
  </si>
  <si>
    <t>10.1016/j.xcrm.2021.100264</t>
  </si>
  <si>
    <t xml:space="preserve"> Investigated the presence and efficacy of neutralizing antibodies against emerging variants of concern post vaccination.</t>
  </si>
  <si>
    <t>South African variant</t>
  </si>
  <si>
    <t>25 March, 2020 - 22 January, 2021</t>
  </si>
  <si>
    <t xml:space="preserve"> A substantial reduction in RBD binding and neutralization was detected
for the South African variant</t>
  </si>
  <si>
    <t>Immune response to SARS-CoV-2 variants of concern in vaccinated individuals</t>
  </si>
  <si>
    <t>Matthias Becker et al</t>
  </si>
  <si>
    <t>10.1038/s41467-021-23473-6</t>
  </si>
  <si>
    <t>77-99</t>
  </si>
  <si>
    <t xml:space="preserve">PCR confimed COVID-19 case, genome sequencing for variants, </t>
  </si>
  <si>
    <t xml:space="preserve">501Y.V2 </t>
  </si>
  <si>
    <t>8 March, 2021 -  29 March, 2021</t>
  </si>
  <si>
    <t xml:space="preserve"> Vaccination confers partial effectiveness against 501Y.V2 variant infection</t>
  </si>
  <si>
    <t>France</t>
  </si>
  <si>
    <t>BNT162b2 mRNA vaccination did not prevent an outbreak of SARS COV-2 variant 501Y.V2 in an elderly nursing home but reduced transmission and disease severity</t>
  </si>
  <si>
    <t>Benoit Bailly et al</t>
  </si>
  <si>
    <t>10.1093/cid/ciab446</t>
  </si>
  <si>
    <t>47–84</t>
  </si>
  <si>
    <t>Assess  immune responses of individuals after vaccination against variant</t>
  </si>
  <si>
    <t>Decreased neutralization of the B.1.1.7 variant was observed.</t>
  </si>
  <si>
    <t>Sensitivity of SARS-CoV-2 B.1.1.7 to mRNA vaccine-elicited antibodies</t>
  </si>
  <si>
    <t>Dami A Collier  et al</t>
  </si>
  <si>
    <t>10.1056/NEJMoa2105000</t>
  </si>
  <si>
    <t>Viral load in saliva sample, PCR confimred COVID-19 infection, viral genome sequencing and antibody response.</t>
  </si>
  <si>
    <t>E484K; T95I; del142–144; D614G</t>
  </si>
  <si>
    <t>21 January, 2021 - 17 March, 2021</t>
  </si>
  <si>
    <t>2 out of 417 vaccinated individuals developed vaccine breakthrough infection,  tested positive for SARS-CoV-2 variants, including E484K in 1 woman and three mutations (T95I, del142–144, and D614G) in both.
, symptoms of coronavirus disease developed,  tested positive for SARS-CoV-2  variants of likely clinical importance, including E484K in 1 woman and three mutations (T95I, del142–144, and D614G) in both.</t>
  </si>
  <si>
    <t>Vaccine Breakthrough Infections with SARS-CoV-2 Variants</t>
  </si>
  <si>
    <t>Ezgi Hacisuleyman et al</t>
  </si>
  <si>
    <t xml:space="preserve"> 10.1056/NEJMoa2105000</t>
  </si>
  <si>
    <t>20-57</t>
  </si>
  <si>
    <t>Assess the effect of SARS-CoV-2 vaccines on T cell responses against variants</t>
  </si>
  <si>
    <t>B.1.1.7; B.1351</t>
  </si>
  <si>
    <t>CD4+T cells  recognized some of the common SARSCoV-2 variants</t>
  </si>
  <si>
    <t>SARS-CoV-2 mRNA vaccines induce broad CD4+ T cell responses that recognize SARS-CoV-2 variants and HCoV-NL63</t>
  </si>
  <si>
    <t>Bezawit A Woldemeskel et al</t>
  </si>
  <si>
    <t>10.1172/JCI149335</t>
  </si>
  <si>
    <t xml:space="preserve">RT-PCR confirmed COVID-19 infection, COVID-19 symptoms and sequencing </t>
  </si>
  <si>
    <t>25 Janurary, 2021 - 13 April, 2021</t>
  </si>
  <si>
    <t>The vaccine campaign was effective  in reducing the appearance of symptoms and in decreasing the incidence of infections among vaccinated HCWs.</t>
  </si>
  <si>
    <t>Effectiveness of BNT162b2 vaccine against the B.1.1.7 variant of SARS-CoV-2 among healthcare workers in Brescia, Italy</t>
  </si>
  <si>
    <t>E Sansone et al</t>
  </si>
  <si>
    <t>10.1016/j.jinf.2021.04.038</t>
  </si>
  <si>
    <t>TBD</t>
  </si>
  <si>
    <t>B.1.1.7; B.1.351; B.1.1.248</t>
  </si>
  <si>
    <t>Antibodies elicited by natural infection and by the Pfizer vaccine will maintain protection against the B.1.1.7, B.1.351, and B.1.1.248 variants</t>
  </si>
  <si>
    <t>Convalescent-Phase Sera and Vaccine-Elicited Antibodies Largely Maintain Neutralizing Titer against Global SARS-CoV-2 Variant Spikes</t>
  </si>
  <si>
    <t>Takuya Tada et al</t>
  </si>
  <si>
    <t>10.1128/mBio.00696-21</t>
  </si>
  <si>
    <t>40 – 58</t>
  </si>
  <si>
    <t>Neutralizing antibodies</t>
  </si>
  <si>
    <t>D614G, VOC202012/01 (UK); 501Y.V2 (SA)</t>
  </si>
  <si>
    <t>BNT162b2-vaccinated healthcare workers (HCW), had some level of neutralizing capacity against the three SARS-CoV-2 strains.  However, six months after mild forms of COVID-19, a  proportion of HCW displayed no neutralizing activity against SA strain.</t>
  </si>
  <si>
    <t>Neutralization heterogeneity of United Kingdom and South-African SARS-CoV-2 variants in BNT162b2-vaccinated or convalescent COVID-19 healthcare workers</t>
  </si>
  <si>
    <t>Stéphane Marot et al</t>
  </si>
  <si>
    <t>10.1101/2021.03.05.434089</t>
  </si>
  <si>
    <t>Case series</t>
  </si>
  <si>
    <t xml:space="preserve">Antibody levels and neutralization </t>
  </si>
  <si>
    <t>D614G; UK-B.1.1.7; UK-B.1.525; SA-B.1.351</t>
  </si>
  <si>
    <t>A high level of anti-spike IgG may offer better protection against infection from SARS-CoV-2 and its variants</t>
  </si>
  <si>
    <t>Correlation of vaccine-elicited antibody levels and neutralizing activities against SARS-CoV-2 andits variants</t>
  </si>
  <si>
    <t>Jinbiao Liu et al</t>
  </si>
  <si>
    <t>10.1101/2021.05.31.445871</t>
  </si>
  <si>
    <t>29-47</t>
  </si>
  <si>
    <t>Antibody responses to COVID-19 vaccine</t>
  </si>
  <si>
    <t>Majority of cohort (99.9%) had either seroconversion or a substantial increase in antibody titer.</t>
  </si>
  <si>
    <t>Japan</t>
  </si>
  <si>
    <t>East Asia and Pacific</t>
  </si>
  <si>
    <t>Antibody responses to BNT162b2 mRNA COVID-19 vaccine in 2,015 healthcare workers ina single tertiary referral hospital in Japan</t>
  </si>
  <si>
    <t>Takahiro Kageyama et al</t>
  </si>
  <si>
    <t>10.1101/2021.06.01.21258188</t>
  </si>
  <si>
    <t>Residents in Long term care facilities (LTCF); elderly  living at home requiring care;above 85 years; healthcare workers; individuals with co-morbiditites.</t>
  </si>
  <si>
    <t>i) confirmed SARS-CoV-2 infection, ii) all-cause admission, iii) COVID-19 related admission to
hospital defined as an admission within 14 days after a confirmed SARS-CoV-2 infection, iv) all-cause
death, and v) COVID-19 related death defined as death within 30 days after confirmed SARS-CoV-2
infection</t>
  </si>
  <si>
    <t xml:space="preserve">After the second dose of BNT162b2 mRNA , the vaccine was associated with a reduction of SARS-CoV2 infection (53-86%) and COVID-19 related admissions (≥75%) or deaths (≥89%). </t>
  </si>
  <si>
    <t>Vaccine effectiveness of the BNT162b2 mRNA COVID-19 vaccine against RT-PCR confirmed SARS-CoV-2 infections, hospitalisations and mortality in prioritised risk groups</t>
  </si>
  <si>
    <t>Hanne-Dorthe Emborg et al</t>
  </si>
  <si>
    <t>10.1101/2021.05.27.21257583</t>
  </si>
  <si>
    <t>viral vector (J&amp;J)</t>
  </si>
  <si>
    <t>Hospital patients</t>
  </si>
  <si>
    <t>Rate of COVID-19 emergency care/hospitalization; severe disease (ICU admission, mechanical ventilation, or in-hospital death).</t>
  </si>
  <si>
    <t xml:space="preserve">As vaccination has increased , emergency visits amongst fully vaccinated individuals have remained low and occur much less frequently when compared to unvaccinated individuals.  In cases of breakthrough
COVID-19, if hospital-based treatment is required, elderly patients with significant
comorbidities remain at high risk for severe outcomes regardless of vaccination status. </t>
  </si>
  <si>
    <t>Vaccination reduces need for emergency care in breakthrough COVID-19 infections: A multicenter cohort study</t>
  </si>
  <si>
    <t>Amit Bahl et al</t>
  </si>
  <si>
    <t>10.1101/2021.06.09.21258617</t>
  </si>
  <si>
    <t>Employees of Cleveland Clinic Health System</t>
  </si>
  <si>
    <t>31-57</t>
  </si>
  <si>
    <t>Confirmed SARS-CoV-2 infection</t>
  </si>
  <si>
    <t>Vaccination was 97.1% effective in preventing COVID-19 among the fully vaccinated, and 89.2% protective within 7 days of the first dose.</t>
  </si>
  <si>
    <t>Effectiveness of mRNA COVID-19 Vaccines among Employees in an American Healthcare System</t>
  </si>
  <si>
    <t>Nabin K. Shrestha et al</t>
  </si>
  <si>
    <t>10.1101/2021.06.02.21258231</t>
  </si>
  <si>
    <t>36-58</t>
  </si>
  <si>
    <t>Memory B cell and antibody levels</t>
  </si>
  <si>
    <t>The immune response to the vaccine generates specific memory B cells</t>
  </si>
  <si>
    <t>Highly-specific memory B cells generation after the 2nd dose of BNT162b2 vaccine compensate for the decline of serum antibodies and absence of mucosal IgA</t>
  </si>
  <si>
    <t>Eva Piano Mortari et al</t>
  </si>
  <si>
    <t>10.1101/2021.06.08.21258284</t>
  </si>
  <si>
    <t>45-60+</t>
  </si>
  <si>
    <t>Antibody response</t>
  </si>
  <si>
    <t xml:space="preserve">Both vaccines elicited good immune response after two doses, although seropositivity rates and median anti-spike antibody titre was significantly higher in
Covishield compared to Covaxin arm. </t>
  </si>
  <si>
    <t>Antibody Response after Second-dose of ChAdOx1-nCOV (Covishield™®) and BBV-152 (Covaxin™®) among Health Care Workers in India: Final Results of Cross-sectional Coronavirus Vaccine-induced Antibody Titre (COVAT) study</t>
  </si>
  <si>
    <t>Awadhesh Kumar Singh et al</t>
  </si>
  <si>
    <t>10.1101/2021.06.02.21258242</t>
  </si>
  <si>
    <t>Proportion of breakthrough infection and proportion of nonbreakthrough Covid-19 infections</t>
  </si>
  <si>
    <t xml:space="preserve">Nearly one in nine HCWs experienced a Covid-19 breakthrough infection in the present
study. </t>
  </si>
  <si>
    <t>Breakthrough infection with SARS-CoV-2 and its predictors among healthcare workers in a medical college and hospital complex in Delhi, India</t>
  </si>
  <si>
    <t>Pragya Sharma</t>
  </si>
  <si>
    <t>10.1101/2021.06.07.21258447</t>
  </si>
  <si>
    <t>29-57</t>
  </si>
  <si>
    <t>Humoral response rate was detected in participants after 2 doses of BNT162b2 vaccine. The antibody ratio in participants with one dose  did not differ significantly to those with previous PCR-confirmed infection, whereas this was significantly lower in comparison to two doses of BioNTech/Pfizer.</t>
  </si>
  <si>
    <t>SARS-CoV-2-antibody response in health care workers after vaccination or natural infection in a longitudinal observational study</t>
  </si>
  <si>
    <t>Jonas Herzberg et al</t>
  </si>
  <si>
    <t>10.1101/2021.06.09.21258648</t>
  </si>
  <si>
    <t>18-64</t>
  </si>
  <si>
    <t>Antibody and T cell responses</t>
  </si>
  <si>
    <t xml:space="preserve">Heterologous ChAdOx/BNT immunisation regimen with 10-12 week vaccine intervals is well
tolerated and slightly more immunogenic compared to homologous BNT/BNT vaccination with
three week vaccine intervals. </t>
  </si>
  <si>
    <t>Safety, reactogenicity, and immunogenicity of homologous and heterologous prime-boost immunisation with ChAdOx1-nCoV19 and BNT162b2: a prospective cohort study</t>
  </si>
  <si>
    <t>David Hillus et al</t>
  </si>
  <si>
    <t>10.1101/2021.05.19.21257334</t>
  </si>
  <si>
    <t>Antibody binding kinetics and neutralizing activity against variants</t>
  </si>
  <si>
    <t>B.1.1.7; B.1.351;  P.1</t>
  </si>
  <si>
    <t>March, 2020 to January, 2021</t>
  </si>
  <si>
    <t xml:space="preserve"> Spike binding and neutralization against all three VOC was substantially reduced.</t>
  </si>
  <si>
    <t>Emerging SARS-CoV-2 variants of concern evade humoral immune responses from infection and vaccination</t>
  </si>
  <si>
    <t>Tom G. Caniels et al</t>
  </si>
  <si>
    <t>10.1101/2021.05.26.21257441</t>
  </si>
  <si>
    <t>25-46</t>
  </si>
  <si>
    <t>B.1.1.7; B.1.351; B.1.617</t>
  </si>
  <si>
    <t>Neutralizing activity against the prevalent strain B.1.1.7 was 3.9-fold higher than in individuals receiving homologous BNT162b2 vaccination, only 2-fold reduced for variant of concern B.1.351, and similar for variant B.1.617.  And induced T cell reactivity to SARS-CoV-2 spike peptide.</t>
  </si>
  <si>
    <t>Heterologous ChAdOx1 nCoV-19 and BNT162b2 prime-boost vaccination elicits potent neutralizing antibody responses and T cell reactivity</t>
  </si>
  <si>
    <t>Rüdiger Groß et al</t>
  </si>
  <si>
    <t>10.1101/2021.05.30.21257971</t>
  </si>
  <si>
    <t>Incidence rate RT-PCR confirmed SARS-CoV-2 infection</t>
  </si>
  <si>
    <t>The effectiveness of the BNT162b2 vaccine is comparable to the one reported
in the phase III clinical trial.</t>
  </si>
  <si>
    <t>Isreal</t>
  </si>
  <si>
    <t>The effectiveness of the TWO-DOSE BNT162b2 vaccine: analysis of real-world data</t>
  </si>
  <si>
    <t>Gabriel Chodick et al</t>
  </si>
  <si>
    <t>10.1093/cid/ciab438</t>
  </si>
  <si>
    <t>503 875</t>
  </si>
  <si>
    <t>Members of health clinic</t>
  </si>
  <si>
    <t>Positive RT-PCR SARS-CoV-2 test and COVID-19 symptoms</t>
  </si>
  <si>
    <t>First dose of the vaccine was associated with an approximately 51% reduction in the risk of SARS-CoV-2 infections at 13 to 24 days after immunization compared with 1 to 12 days after vaccination. The first dose was associated with 54% effectiveness against symptomatic COVID-19.</t>
  </si>
  <si>
    <t>Assessment of Effectiveness of 1 Dose of BNT162b2 Vaccine for SARS-CoV-2 Infection 13 to 24 Days After Immunization</t>
  </si>
  <si>
    <t>10.1001/jamanetworkopen.2021.15985</t>
  </si>
  <si>
    <t>Patients with Inborn Errors of Immunity</t>
  </si>
  <si>
    <t>21-72</t>
  </si>
  <si>
    <t>Humoral and cell mediated immune reponse</t>
  </si>
  <si>
    <t>Vaccinating IEI patients is safe, and most patients were able to develop vaccine specific antibody response, S-protein specific cellular response or both.</t>
  </si>
  <si>
    <t>Immunogenicity of Pfizer-BioNTech COVID-19 Vaccine in Patients with Inborn Errors of Immunity</t>
  </si>
  <si>
    <t>David Hagin et al</t>
  </si>
  <si>
    <t>10.1016/j.jaci.2021.05.029</t>
  </si>
  <si>
    <t>Pregnant and lactating women</t>
  </si>
  <si>
    <t>Antibody responses and cytokine production</t>
  </si>
  <si>
    <t>April, 2020 to March, 2021</t>
  </si>
  <si>
    <t>mRNA vaccine was immunogenic in pregnant women, and vaccine-elicited antibodies were transported to infant cord blood and breast milk. Pregnant and nonpregnant women who were vaccinated developed cross-reactive antibody responses and T-cell responses against SARS-CoV-2 variants of concern.</t>
  </si>
  <si>
    <t>Immunogenicity of COVID-19 mRNA Vaccines in Pregnant and Lactating Women</t>
  </si>
  <si>
    <t>Ai-Ris Y Collier et al</t>
  </si>
  <si>
    <t>10.1001/jama.2021.7563</t>
  </si>
  <si>
    <t xml:space="preserve">Dialysis patients </t>
  </si>
  <si>
    <t>28-90</t>
  </si>
  <si>
    <t>Patients receiving long-term hemodialysis show a reduced antibody response to the first and second
doses of the mRNA vaccine BNT162b2. The majority (82%) develop neutralizing antibodies after the
second dose, but at lower levels than healthy controls.</t>
  </si>
  <si>
    <t>Early Humoral Responses of Hemodialysis Patients after COVID-19 Vaccination with BNT162b2</t>
  </si>
  <si>
    <t>Claudius Speer et al</t>
  </si>
  <si>
    <t>10.2215/CJN.03700321</t>
  </si>
  <si>
    <t>64 (x̄)</t>
  </si>
  <si>
    <t>Study shows a high immunogenicity and safety of mRNA vaccines in dialysis patients, although patients given immunosuppresssants have a weak immunological response, a third dose vaccine may be useful in non-responders to 2-doses.</t>
  </si>
  <si>
    <t>High immunogenicity of a messenger RNA based vaccine against SARS-CoV-2 in chronic dialysis patients</t>
  </si>
  <si>
    <t>Nathalie Longlune et al</t>
  </si>
  <si>
    <t>10.1093/ndt/gfab193</t>
  </si>
  <si>
    <t>Adults</t>
  </si>
  <si>
    <t>Assess antibody titres and neutralizing activity</t>
  </si>
  <si>
    <t>The Pfizer-BioNTech vaccine boosted immunity following initial Covishield inoculation, as evident by increased antibody reactivity to spike protein.</t>
  </si>
  <si>
    <t>Heterologous immunization with Covishield and Pfizer vaccines against SARS-CoV-2 elicits a robust humoral immune response</t>
  </si>
  <si>
    <t>Ali Toloue Ostadgavahi et al</t>
  </si>
  <si>
    <t>10.3855/jidc.15368</t>
  </si>
  <si>
    <t>Rate of COVID-19 following first dose vaccination</t>
  </si>
  <si>
    <t xml:space="preserve">Positivity rates between the vaccinated and unvaccinated groups differed significantly with 5.8% of the vaccinated cohort testing COVID-19-positive versus 25.6% of those tested in the unvaccinated cohort </t>
  </si>
  <si>
    <t>Ireland</t>
  </si>
  <si>
    <t>Impact of first dose of BNT162b2 vaccine on COVID-19 infection among healthcare workers in an Irish hospital</t>
  </si>
  <si>
    <t>Jennifer Walsh et al</t>
  </si>
  <si>
    <t>10.1007/s11845-021-02658-4 </t>
  </si>
  <si>
    <t>20+</t>
  </si>
  <si>
    <t>Antiibody response, RT-PCR confirmed SARS-CoV-2 infection,clinical course, hospital admission and death</t>
  </si>
  <si>
    <t>A single dose of BNT162b2 vaccine failed to elicit a humoral immune response in most patients receiving hemodialysis without previous SARS-CoV-2 infection.  In those with previous SARS-CoV-2 infection, the antibody response was delayed.</t>
  </si>
  <si>
    <t>Short-term antibody response after 1 dose of BNT162b2 vaccine in patients receiving hemodialysis</t>
  </si>
  <si>
    <t>Rémi Goupil et al</t>
  </si>
  <si>
    <t>10.1503/cmaj.210673</t>
  </si>
  <si>
    <t>Transplant recipients</t>
  </si>
  <si>
    <t>42-69</t>
  </si>
  <si>
    <t>Humoral response</t>
  </si>
  <si>
    <t>Janssen vaccine may result in even lower humoral immunity than mRNA vaccines in immunosuppressed transplant patients.</t>
  </si>
  <si>
    <t xml:space="preserve">Antibody Response to the Janssen COVID-19 Vaccine in Solid Organ Transplant Recipients </t>
  </si>
  <si>
    <t>Brian J. Boyarsky et al</t>
  </si>
  <si>
    <t>10.1097/TP.0000000000003850</t>
  </si>
  <si>
    <t>25-43</t>
  </si>
  <si>
    <t>Laboratory-confirmed COVID-19 and onset of symptoms and antibody response</t>
  </si>
  <si>
    <t xml:space="preserve">Laboratory-confirmed COVID-19 among vaccinated HCWs soon after the second vaccination indicates that HCWs remain at risk of COVID-19. </t>
  </si>
  <si>
    <t>Indonesia</t>
  </si>
  <si>
    <t>Post-vaccination cases of COVID-19 among healthcare workers at Siloam Teaching Hospital, Indonesia</t>
  </si>
  <si>
    <t>Cucunawangsih Cucunawangsih et al</t>
  </si>
  <si>
    <t>10.1016/j.ijid.2021.05.020</t>
  </si>
  <si>
    <t>Patients with chronic lymphocytic leukemia (CLL)</t>
  </si>
  <si>
    <t>37–89</t>
  </si>
  <si>
    <t>Only half of vaccinated patients developed detectable anti-SARS-CoV-2 S1/S2 antibodies, and particularly in patients receiving CLL-directed therapy.</t>
  </si>
  <si>
    <t>COVID-19 vaccine efficacy in patients with chronic lymphocytic leukemia</t>
  </si>
  <si>
    <t>Lindsey E Roeker et al</t>
  </si>
  <si>
    <t>10.1038/s41375-021-01270-w</t>
  </si>
  <si>
    <t>31-65</t>
  </si>
  <si>
    <t>CLinical analysis of blood, genetic test for SARS-COV-2, humoral response, cytokine response</t>
  </si>
  <si>
    <t xml:space="preserve">The response to  mRNA vaccine in all individuals resulted in a high level of RBD IgG antibodies and abundant generation of IFN gamma in response to S1 peptides. The individuals with a positive past history of COVID-19 were good responders </t>
  </si>
  <si>
    <t>Poland</t>
  </si>
  <si>
    <t>Immune Response to COVID-19 mRNA Vaccine—A Pilot Study</t>
  </si>
  <si>
    <t>Andrzej Lange et al</t>
  </si>
  <si>
    <t>10.3390/vaccines9050488</t>
  </si>
  <si>
    <t xml:space="preserve">Pregnant women </t>
  </si>
  <si>
    <t>Antibody response, PCR confirmed SARS-CoV-2 infection</t>
  </si>
  <si>
    <t>BNT162b2 mRNA vaccine elicits strong maternal humoral IgG response that crosses the placenta barrier .</t>
  </si>
  <si>
    <t>Efficient Maternal to Neonatal transfer of SARS-CoV-2 and BNT162b2 antibodies</t>
  </si>
  <si>
    <t>Ofer Beharier et al</t>
  </si>
  <si>
    <t>10.1101/2021.03.31.21254674</t>
  </si>
  <si>
    <t>70 (x̄)</t>
  </si>
  <si>
    <t>95% patients mounted an antibody response to Moderna vaccine, patients with priori COVID history mounted a robust reponse 1 week after first dose, without prior covid infection the immune response did not ocur until 5 weeks after first dose.</t>
  </si>
  <si>
    <t>Antibody Response to mRNA-1273 SARS-CoV-2 Vaccine in Hemodialysis Patients with and without Prior COVID-19</t>
  </si>
  <si>
    <t>Lili Chan et al</t>
  </si>
  <si>
    <t>10.2215/CJN.04080321</t>
  </si>
  <si>
    <t>Healthcare workers  and elderly</t>
  </si>
  <si>
    <t>21-90</t>
  </si>
  <si>
    <t>Antibody titres, PCR confirmed SARS-CoV-2 infection</t>
  </si>
  <si>
    <t>Patients with IMD and immunocompetent controls developed a significant humoral response following the administration of the second dose of inactivated COVID-19 vaccine. Immunosuppressive use, particularly rituximab significantly reduced antibody titers. Antibody titers were significantly lower among those aged ≥ 60 years.</t>
  </si>
  <si>
    <t>Antibody response to inactivated COVID-19 vaccine (CoronaVac) in immune-mediated diseases: a controlled study among hospital workers and elderly</t>
  </si>
  <si>
    <t>Emire Seyahi et al</t>
  </si>
  <si>
    <t>10.1007/s00296-021-04910-7</t>
  </si>
  <si>
    <t xml:space="preserve">Patients with myeloid
haematological malignancies </t>
  </si>
  <si>
    <t>21+</t>
  </si>
  <si>
    <t xml:space="preserve">Neutralizing antibodies and polyfunctional T-cell responses was detected following a single dose of SARS-CoV-2 BNT162b2 vaccine in
most CML patients </t>
  </si>
  <si>
    <t>Single dose of BNT162b2 mRNA vaccine against SARS-CoV2 induces neutralizing antibody and polyfunctional T-cell responses in patients with CML</t>
  </si>
  <si>
    <t>Patrick Harrington et al</t>
  </si>
  <si>
    <t>10.1101/2021.04.15.21255482</t>
  </si>
  <si>
    <t>Patients with multiple sclerosis (MS)</t>
  </si>
  <si>
    <t>Humoral  reponse</t>
  </si>
  <si>
    <t>Cladribine treatment of MS does not impair humoral response to COVID-19 vaccination, only 22.7% of patients treated with ocrelizumab developed humoral IgG response and most fingolimod-treated MS patients had very low immune response.</t>
  </si>
  <si>
    <t>Humoral immune response to COVID-19 mRNA vaccine in patients with multiple sclerosis treated with high-efficacy disease-modifying therapies</t>
  </si>
  <si>
    <t>Anat Achiron et al</t>
  </si>
  <si>
    <t>10.1177/17562864211012835</t>
  </si>
  <si>
    <t>Patients with malignancies, elderly and healthy health workers.</t>
  </si>
  <si>
    <t>Elderly</t>
  </si>
  <si>
    <t xml:space="preserve">BNT162b2 has demonstrated to be immunogenic at different extent among the cohorts. </t>
  </si>
  <si>
    <t>Fifth-week immunogenicity and safety of anti-SARS-CoV-2 BNT162b2 vaccine in patients with multiple myeloma and myeloproliferative malignancies on active treatment: preliminary data from a single institution</t>
  </si>
  <si>
    <t>Fulvia Pimpinelli et al</t>
  </si>
  <si>
    <t>10.1186/s13045-021-01090-6</t>
  </si>
  <si>
    <t>20-59</t>
  </si>
  <si>
    <t>All participants produced SARS-CoV-2 S protein antibodies only 1 week after completion of vaccination, and the antibody titer became significantly higher a week after (i.e., 2 weeks after completion of vaccination).</t>
  </si>
  <si>
    <t>Korea</t>
  </si>
  <si>
    <t>Positivity of SARS-CoV-2 Antibodies among Korean Healthy Healthcare Workers 1 and 2 Weeks after Second Dose of Pfizer-BioNTech Vaccination</t>
  </si>
  <si>
    <t>Namhee Kim et al</t>
  </si>
  <si>
    <t>10.3346/jkms.2021.36.e158</t>
  </si>
  <si>
    <t>31+</t>
  </si>
  <si>
    <t>Developing an appropriate antibody response to the vaccine is not  associated with the lymphocyte count but the timing of the vaccination.</t>
  </si>
  <si>
    <t>COVID-19 vaccines in multiple sclerosis treated with cladribine or ocrelizumab</t>
  </si>
  <si>
    <t>Fabio Buttari et al</t>
  </si>
  <si>
    <t>10.1016/j.msard.2021.102983</t>
  </si>
  <si>
    <t>Patients with malignancies</t>
  </si>
  <si>
    <t>Rate of seropositivity and antibody titres</t>
  </si>
  <si>
    <t xml:space="preserve">Patients with cancer who were receiving active systemic therapy, 90% of patients exhibited adequate antibody response to the BNT162b2 vaccine, although their antibody titers were significantly lower than those of healthy controls. </t>
  </si>
  <si>
    <t>Evaluation of Seropositivity Following BNT162b2 Messenger RNA Vaccination for SARS-CoV-2 in Patients Undergoing Treatment for Cancer</t>
  </si>
  <si>
    <t>Amir Massarwe et al</t>
  </si>
  <si>
    <t>10.1001/jamaoncol.2021.2155</t>
  </si>
  <si>
    <t>Neutralizing antibody response</t>
  </si>
  <si>
    <t>Single vaccination in people with mild or asymptomatic previous infection further boosts SARS-CoV-2 humoral immunity to levels higher than those obtained by complete two-vaccination in uninfected subjects.</t>
  </si>
  <si>
    <t>Single-dose BNT162b2 mRNA COVID-19 vaccine significantly boosts neutralizing antibody response in health care workers recovering from asymptomatic or mild natural SARS-CoV-2 infection</t>
  </si>
  <si>
    <t>Ilaria Vicenti et al</t>
  </si>
  <si>
    <t>10.1016/j.ijid.2021.05.033</t>
  </si>
  <si>
    <t>37-61</t>
  </si>
  <si>
    <t>Antibody response, symptom reporting, PCR testing and sequencing</t>
  </si>
  <si>
    <t>Healthcare workers tested positive for different strains of SARS-CoV-2 e after the second dose of the BNT162b2 mRNA vaccine.</t>
  </si>
  <si>
    <t>SYMPTOMATIC SARS-CoV-2 INFECTIONS AFTER FULL SCHEDULE BNT162b2 VACCINATION IN SEROPOSITIVE HEALTHCARE WORKERS: A CASE SERIES FROM A SINGLE INSTITUTION</t>
  </si>
  <si>
    <t>Andreina Baj et al</t>
  </si>
  <si>
    <t>10.1080/22221751.2021.1942230</t>
  </si>
  <si>
    <t xml:space="preserve">Patients w ith Inflammatory Bowel Disease </t>
  </si>
  <si>
    <t xml:space="preserve"> Time to SARS-CoV-2 infection</t>
  </si>
  <si>
    <t>Full vaccination has an ∼80.4% effectiveness in a broad IBD cohort with diverse exposure to immunosuppressive medications.</t>
  </si>
  <si>
    <t>Effectiveness of SARS-CoV-2 vaccination in a Veterans Affairs Cohort of Inflammatory Bowel Disease Patients with Diverse Exposure to Immunosuppressive Medications</t>
  </si>
  <si>
    <t>Nabeel Khan et al</t>
  </si>
  <si>
    <t>10.1053/j.gastro.2021.05.044</t>
  </si>
  <si>
    <t xml:space="preserve">Dialysis and kidney transplant patients </t>
  </si>
  <si>
    <t>71 (x̄)</t>
  </si>
  <si>
    <t>Immunization with BNT162b2 seems more efficient in hemodialysis patients, indicating that vaccination should be highly recommended in these patients awaiting a transplant.</t>
  </si>
  <si>
    <t>Antibody and T Cell Response to SARS-CoV-2 Messenger RNA BNT162b2 Vaccine in Kidney Transplant Recipients and Hemodialysis Patients</t>
  </si>
  <si>
    <t>Dominique Bertrand et al</t>
  </si>
  <si>
    <t> 10.1681/ASN.2021040480</t>
  </si>
  <si>
    <t>≥65</t>
  </si>
  <si>
    <t xml:space="preserve">PCR confirmed SARS-CoV-2 infection, hospitalisation </t>
  </si>
  <si>
    <t>Pfizer-BioNTech or Moderna COVID-19 vaccines
was 94% effective against COVID-19 hospitalization among fully
vaccinated adults and 64% effective among partially vaccinated
adults aged ≥65 years.</t>
  </si>
  <si>
    <t>Effectiveness of Pfizer-BioNTech and Moderna Vaccines Against COVID-19 Among Hospitalized Adults Aged ≥65 Years - United States, January-March 2021</t>
  </si>
  <si>
    <t>Mark W Tenforde et al</t>
  </si>
  <si>
    <t>10.15585/mmwr.mm7018e1</t>
  </si>
  <si>
    <t>Dialysis patients</t>
  </si>
  <si>
    <t>52–79</t>
  </si>
  <si>
    <t>Antibody levels</t>
  </si>
  <si>
    <t>Two weeks after their first mRNA- or vector-based SARS-CoV-2 vaccination, hemodialysis patients demonstrated lower antibody-related response than peritoneal dialysis patients and healthy staff or unvaccinated hemodialysis patients following prior COVID-19 infection.</t>
  </si>
  <si>
    <t>Immunogenicity of a first dose of mRNA- or vector-based SARS-CoV-2 vaccination in dialysis patients: a multicenter prospective observational pilot study</t>
  </si>
  <si>
    <t>Paul Lesny et al</t>
  </si>
  <si>
    <t>10.1007/s40620-021-01076-0</t>
  </si>
  <si>
    <t>JNJ-78436735 (J&amp;J)</t>
  </si>
  <si>
    <t>Immunocompromised patients</t>
  </si>
  <si>
    <t>44-72</t>
  </si>
  <si>
    <t>Humoral response, lab confirmed COVID-19 infection, hospitalisation, severe COVID-19.</t>
  </si>
  <si>
    <t xml:space="preserve">All vaccine recipients were diagnosed with COVID-19 a median of 23.5 days from
completion of vaccination.  Fifty percent of patients infected required hospitalization for treatment of disease. </t>
  </si>
  <si>
    <t>Development of COVID-19 Infection in Transplant Recipients After SARS-CoV-2 Vaccination</t>
  </si>
  <si>
    <t>Nicole M Ali et al</t>
  </si>
  <si>
    <t>10.1097/TP.0000000000003836</t>
  </si>
  <si>
    <t>Inactivated Vaccine (Covaxin)</t>
  </si>
  <si>
    <t>Number of infections, severity of infection, symptomatic COVID-19 infections, breakthrough infections &gt; 14 days after second dose, hospitalisation</t>
  </si>
  <si>
    <t>Mild symptomatic breakthrough infections was seen among health care workers</t>
  </si>
  <si>
    <t>Breakthrough COVID19 infections after vaccinations in healthcare and other workers in a chronic care medical facility in New Delhi, India</t>
  </si>
  <si>
    <t>Kanika Tyagi et al</t>
  </si>
  <si>
    <t>10.1016/j.dsx.2021.05.001</t>
  </si>
  <si>
    <t>mRNA-based COVID-19 vaccine</t>
  </si>
  <si>
    <t>Older residents at Assisted Living, Personal Care, and Independent Living Communities</t>
  </si>
  <si>
    <t>62-97</t>
  </si>
  <si>
    <t>D614 G; B.1.1.7</t>
  </si>
  <si>
    <t xml:space="preserve">15 March, 2021 –  1 April, 2021 </t>
  </si>
  <si>
    <t>Antibody levels and neutralization titers varied widely among individuals, but the
strength and duration of response may be shortened by sex, age, and
other well-documented comorbidities.</t>
  </si>
  <si>
    <t>Antibody Responses After mRNA-Based COVID-19 Vaccination in Residential Older Adults: implications for Reopening</t>
  </si>
  <si>
    <t>David A Nace et al</t>
  </si>
  <si>
    <t>10.1016/j.jamda.2021.06.006</t>
  </si>
  <si>
    <t>21–69</t>
  </si>
  <si>
    <t>SARS-CoV-2-specific neutralizing antibody and T-cell response after the second dose of BNT162b2 vaccine</t>
  </si>
  <si>
    <t>B.1.1.7; B.1.351; P.1</t>
  </si>
  <si>
    <t>Antibody and T-cell responses were
effective against viral variants, a partial reduction in antibody response was observed only against
the South-African variant in SARS-CoV-2 naïve individuals, while the T-cell response was less affected.</t>
  </si>
  <si>
    <t>SARS-CoV-2 mRNA vaccine BNT162b2 elicited a robust humoral and cellular response against SARS-CoV-2 variants</t>
  </si>
  <si>
    <t>Daniele Lilleri et al</t>
  </si>
  <si>
    <t>10.21203/rs.3.rs-396284/v1</t>
  </si>
  <si>
    <t>30+</t>
  </si>
  <si>
    <t>Antibody dynamics: SARS-CoV-2-specific neutralizing antibodyand titres following vaccination</t>
  </si>
  <si>
    <t>Titers of neutralizing antibodies were higher in response to the vaccine than after natural, with  pre-existing immunity, a rapid increase in anti-spike receptor-binding
domain (RBD) IgG antibodies and neutralizing antibody titers was observed one week after the first
dose, which seemed to act as a booster
infection</t>
  </si>
  <si>
    <t>Antibody Response to the BNT162b2 mRNA COVID-19 Vaccine in Subjects with Prior SARS-CoV-2 Infection</t>
  </si>
  <si>
    <t>Federico Gobbi et al</t>
  </si>
  <si>
    <t>10.3390/v13030422</t>
  </si>
  <si>
    <t>Cancer patients</t>
  </si>
  <si>
    <t>Seroconversion rates and anti-SARS-CoV-2 S antibody titers</t>
  </si>
  <si>
    <t xml:space="preserve">Seroconversion rate was
consistently high (94%) in the overall cohort at 4 weeks after receiving the 2nd dose of the vaccine. A subset of patients (e.g.,
those older than 55 years, with hematological malignancy, metastatic solid malignancy, receiving active anti-cancer treatment,
anti-CD-20 antibody) did not develop antibody response even after receiving 2 doses. </t>
  </si>
  <si>
    <t>Switzerland</t>
  </si>
  <si>
    <t>Immunogenicity of SARS-CoV-2 mRNA Vaccines in Patients with Cancer: Findings from an International Collaborative Cohort Study</t>
  </si>
  <si>
    <t>Alfredo Addeo et al</t>
  </si>
  <si>
    <t>10.21203/rs.3.rs-554993/v1</t>
  </si>
  <si>
    <t>ChAdOx1 viral vector (Covishield)</t>
  </si>
  <si>
    <t>Antibody titres</t>
  </si>
  <si>
    <t xml:space="preserve">A single dose of Covishield™® vaccine might be sufficient to induce an effective immune responsein subjects with prior SARS-CoV2 infection. </t>
  </si>
  <si>
    <t>Antibody response after a single dose of ChAdOx1-nCOV (Covishield™®) vaccine in subjects with prior SARS-CoV2 infection: Is a single dose sufficient?</t>
  </si>
  <si>
    <t>Biswajyoti Borkakoty et al</t>
  </si>
  <si>
    <t>10.1101/2021.06.15.21258346</t>
  </si>
  <si>
    <t>Rates of  SARS-CoV-2 positivity, severity of COVID-19,  hospial admission, ICU admission, and mortality following SARS-CoV-2 infection.</t>
  </si>
  <si>
    <t>15 February, 2020 - 8 February, 2021</t>
  </si>
  <si>
    <t>Individuals that received two doses of a COVID-19 vaccine were at risk for infection at least 36 days after their first dose. Administration of two
COVID-19 vaccine doses was 88.7% effective in preventing SARS-CoV-2 infection. vaccinated.  Vaccinated patients diagnosed with COVID-19 had lower hospital admission rates than unvaccinated COVID-19 patients.</t>
  </si>
  <si>
    <t xml:space="preserve">FDA-authorized COVID-19 vaccines are effective per real-worldevidence synthesized across a multi-state health system </t>
  </si>
  <si>
    <t>Colin Pawlowski et al</t>
  </si>
  <si>
    <t>10.1101/2021.02.15.21251623</t>
  </si>
  <si>
    <t>58.9 (x̄)</t>
  </si>
  <si>
    <t>Vaccine effectiveness, including against asymptomatic SARS-CoV-2 infection</t>
  </si>
  <si>
    <t>20 December, 2020 - 17 March, 2021</t>
  </si>
  <si>
    <t xml:space="preserve">Vaccine effectiveness offFully vaccinated compared to Unvaccinated participants was 80.0%  and 82.0%
 compared to those recently Vvccinated once. </t>
  </si>
  <si>
    <t>BNT162b2 mRNA Vaccine Effectiveness Given Confirmed Exposure; Analysis of Household Members of COVID-19 Patients</t>
  </si>
  <si>
    <t xml:space="preserve"> Sivan Gazit et al</t>
  </si>
  <si>
    <t>10.1101/2021.06.29.21259579</t>
  </si>
  <si>
    <t>Immune responses</t>
  </si>
  <si>
    <t>(D614G) and Delta variant</t>
  </si>
  <si>
    <t>Breakthrough cases and the COVID-19 recovered individuals with one or two dose of
vaccine had relatively higher protection against Delta variant in comparison to the
participants who were administered either one or two doses of Covishield</t>
  </si>
  <si>
    <t>Neutralization of Delta variant with sera of Covishield vaccinees and COVID-19 recovered vaccinated individuals</t>
  </si>
  <si>
    <t>Gajanan N. Sapkal et al</t>
  </si>
  <si>
    <t>10.1101/2021.07.01.450676v1</t>
  </si>
  <si>
    <t>yes</t>
  </si>
  <si>
    <t>Asymptomatic and symptomatic infection, antibody and T cell responses</t>
  </si>
  <si>
    <t>Vaccine protection was 87% in SARS-CoV-2-naïve  and 94% in  SARS-CoV-2-experienced subjects when compared with a prevaccination control group. The infection was mildly symptomatic in 16 (48%) and asymptomatic in 17 (52%) subjects. Antibody and T-cell responses were not reduced in subjects with breakthrough infection.</t>
  </si>
  <si>
    <t>SARS-CoV-2 vaccine breakthrough infections are asymptomatic or mildly symptomatic and are
infrequently transmitted</t>
  </si>
  <si>
    <t>Francesca Rovida et al</t>
  </si>
  <si>
    <t>10.1101/2021.06.29.21259500v1</t>
  </si>
  <si>
    <t>BBV-152 inactivated (Covaxin)</t>
  </si>
  <si>
    <t>51-70</t>
  </si>
  <si>
    <t>Viral sequencing of breakthrough cases</t>
  </si>
  <si>
    <t>B.1.617.2</t>
  </si>
  <si>
    <t xml:space="preserve">Viral sequencing revealed  patients were infected with the Delta variant which suggests Delta variant may
possess immune evasion in patients that received the Pfizer BNT162b2, Moderna mRNA-1273,
and Covaxin BBV152. </t>
  </si>
  <si>
    <t>Transmission event of SARS-CoV-2 Delta variant reveals multiple vaccine breakthrough infections</t>
  </si>
  <si>
    <t>Timothy Farinholt et al</t>
  </si>
  <si>
    <t>10.1101/2021.06.28.21258780</t>
  </si>
  <si>
    <t>Antibody responses</t>
  </si>
  <si>
    <t>Higher antibody response is observed with younger age group and absence of comorbidities</t>
  </si>
  <si>
    <t>Prospective sero surveillance among healthcare workers vaccinated with ChAdOx1 nCoV-19 Corona vaccine in a tertiary hospital of Kerala, India</t>
  </si>
  <si>
    <t>Swathi Krishna Njarekkattuvalappil et al</t>
  </si>
  <si>
    <t>10.1101/2021.06.29.21259686v1</t>
  </si>
  <si>
    <t>Lambda variant</t>
  </si>
  <si>
    <t xml:space="preserve">Virus with the lambda spike had higher infectivity and was neutralized by convalescent sera and vaccine-elicited antibodies </t>
  </si>
  <si>
    <t>SARS-CoV-2 Lambda Variant Remains Susceptible to Neutralization by mRNA Vaccine-elicited Antibodies and Convalescent Serum</t>
  </si>
  <si>
    <t>10.1101/2021.07.02.450959v1</t>
  </si>
  <si>
    <t xml:space="preserve">Elderly long-term care facilities (LTCF) residents </t>
  </si>
  <si>
    <t>PCR confirmed SARS-CoV-2 infection, hospitalisation and deaths due to covid-19 and asymptomatic SARS-CoV-2 infections</t>
  </si>
  <si>
    <t>27 December, 2020 to 4 April, 2021</t>
  </si>
  <si>
    <t>Estimated effectiveness of mRNA COVID-19 vaccine e for elderly LTCF residents were 71% , 88% , and 97%, against SARS-CoV-2 infections (symptomatic and asymptomatic), and COVID-19 hospitalisations and deaths, respectively.</t>
  </si>
  <si>
    <t>Effectiveness of mRNA COVID-19 vaccines in preventing SARS-CoV-2 infections and COVID-19 hospitalisations and deaths in elderly long-term care facility residents, Spain, weeks 53 2020 to 13 2021</t>
  </si>
  <si>
    <t>Clara Mazagatos et al</t>
  </si>
  <si>
    <t>10.2807/1560-7917.ES.2021.26.24.2100452</t>
  </si>
  <si>
    <t>48.1 (x̄)</t>
  </si>
  <si>
    <t>PCR confirmed postive test</t>
  </si>
  <si>
    <t xml:space="preserve">mRNA-1273 vaccination results in a reduction in SARS-CoV-2 infection in HCWs beginning 8 days after dose 1. </t>
  </si>
  <si>
    <t>Incidence of SARS-CoV-2 Infection in Health Care Workers After a Single Dose of mRNA-1273 Vaccine</t>
  </si>
  <si>
    <t>Kalpana Gupta et al</t>
  </si>
  <si>
    <t>10.1001/jamanetworkopen.2021.16416</t>
  </si>
  <si>
    <t>Kidney transplant recipients</t>
  </si>
  <si>
    <t>48.5  (x̄)</t>
  </si>
  <si>
    <t>KTR will maintain an antibody response to the COVID-19 vaccine if vaccinated prior to transplantation.</t>
  </si>
  <si>
    <t>Persistent Immunogenicity of the mRNA COVID-19 Vaccine in Patients Vaccinated Before Kidney Transplant</t>
  </si>
  <si>
    <t>Stephanie G Yi et al</t>
  </si>
  <si>
    <t>10.1097/TP.0000000000003872</t>
  </si>
  <si>
    <t xml:space="preserve">Patients with kidney failure </t>
  </si>
  <si>
    <t xml:space="preserve">Humoral and antigen-specific B cell immune response </t>
  </si>
  <si>
    <t>Immunosuppression resulted in impaired protective immunity after mRNA vaccination</t>
  </si>
  <si>
    <t>Impaired humoral immunity to SARS-CoV-2 BNT162b2 vaccine in kidney transplant recipients and dialysis patients</t>
  </si>
  <si>
    <t>Hector Rincon-Arevalo et al</t>
  </si>
  <si>
    <t>10.1126/sciimmunol.abj1031</t>
  </si>
  <si>
    <t>Immune responses (serology testing)</t>
  </si>
  <si>
    <t>Previously infected individuals showed humoral immune responses, 21 days after the first dose, that was approximately 10-folds higher than the seronegative group 21 days after the second dose. Seropositivity persists for at least 11 months.</t>
  </si>
  <si>
    <t>Long-term antibody persistence and exceptional vaccination response on previously SARS-CoV-2 infected subjects</t>
  </si>
  <si>
    <t>Davide Ferrari et al</t>
  </si>
  <si>
    <t>10.1016/j.vaccine.2021.06.020</t>
  </si>
  <si>
    <t>20–65</t>
  </si>
  <si>
    <t xml:space="preserve">D614G; B.1.1.7;  B.1.351 </t>
  </si>
  <si>
    <t>The second vaccine dose induces antibodies for efficient neutralization of D614G and B.1.1.7. variants, whereas the neutralization titres for B.1.351 are lower.</t>
  </si>
  <si>
    <t>Finland</t>
  </si>
  <si>
    <t>COVID-19 mRNA vaccine induced antibody responses against three SARS-CoV-2 variants</t>
  </si>
  <si>
    <t>Pinja Jalkanen et al</t>
  </si>
  <si>
    <t>10.1038/s41467-021-24285-4</t>
  </si>
  <si>
    <t>44.3 (x̄)</t>
  </si>
  <si>
    <t>Symptomatic and asymptomatic SARS-CoV-2 infections confirmed via polymerase chain reaction (PCR) tests</t>
  </si>
  <si>
    <t>20 December, 2020 -  25 February, 2021</t>
  </si>
  <si>
    <t>BNT162b2 vaccine compared with no vaccine was associated with a significantly lower incidence of symptomatic and asymptomatic SARS-CoV-2 infection more than 7 days after the second dose</t>
  </si>
  <si>
    <t>Association Between Vaccination With BNT162b2 and Incidence of Symptomatic and Asymptomatic SARS-CoV-2 Infections Among Health Care Workers</t>
  </si>
  <si>
    <t>Yoel Angel et al</t>
  </si>
  <si>
    <t>10.1001/jama.2021.7152</t>
  </si>
  <si>
    <t>Cancer patienst (Mainly healthcare workers)</t>
  </si>
  <si>
    <t>Seroconversion to SARS-CoV-2 spike (S)</t>
  </si>
  <si>
    <t>One dose of the BNT162b2 vaccine yields poor efficacy.  Immunogenicity increased significantly in patients with solid cancer within 2 weeks of a vaccine boost at day 21 after the first dose.</t>
  </si>
  <si>
    <t>Safety and immunogenicity of one versus two doses of the COVID-19 vaccine BNT162b2 for patients with cancer: interim analysis of a prospective observational study</t>
  </si>
  <si>
    <t>Leticia Monin et al</t>
  </si>
  <si>
    <t>10.1016/S1470-2045(21)00213-8</t>
  </si>
  <si>
    <t>Laboratory-confirmed Covid-19, hospitalization for Covid-19, admission to the ICU for Covid-19, and Covid-19–related death</t>
  </si>
  <si>
    <t>2 February, 2021 - 1 May, 2021</t>
  </si>
  <si>
    <t>Inactivated SARS-CoV-2 vaccine effectively prevented Covid-19, including severe disease and death</t>
  </si>
  <si>
    <t>Chile</t>
  </si>
  <si>
    <t>Effectiveness of an Inactivated SARS-CoV-2 Vaccine in Chile</t>
  </si>
  <si>
    <t>Alejandro Jara et al</t>
  </si>
  <si>
    <t>10.1056/NEJMoa2107715</t>
  </si>
  <si>
    <t>63 (Median)</t>
  </si>
  <si>
    <t>Immunologic response</t>
  </si>
  <si>
    <t>Switzerland,United States of America (USA)</t>
  </si>
  <si>
    <t>Immunogenicity of SARS-CoV-2 messenger RNA vaccines in patients with cancer Cancer cell</t>
  </si>
  <si>
    <t>10.1016/j.ccell.2021.06.009</t>
  </si>
  <si>
    <t>Coordinate Induction of Humoral and Spike Specific T-Cell Response in a Cohort of Italian Health Care Workers Receiving BNT162b2 mRNA Vaccine Microorganisms</t>
  </si>
  <si>
    <t>Chiara Agrati et al</t>
  </si>
  <si>
    <t>10.3390/microorganisms9061315</t>
  </si>
  <si>
    <t>32 (x̄)</t>
  </si>
  <si>
    <t>Short-term outcome of pregnant women vaccinated by BNT162b2 mRNA COVID-19 vaccine Ultrasound in obstetrics &amp; gynecology : the official journal of the International Society of Ultrasound in Obstetrics and Gynecology</t>
  </si>
  <si>
    <t>S Bookstein Peretz et al</t>
  </si>
  <si>
    <t>10.1002/uog.23729</t>
  </si>
  <si>
    <t>Allogeneic hematopoietic stem-cells recipients</t>
  </si>
  <si>
    <t xml:space="preserve"> Safety and immunogenicity of a first dose of SARS-CoV-2 mRNA vaccine in allogeneic hematopoietic stem-cells recipients</t>
  </si>
  <si>
    <t>Patrice Chevallier et al</t>
  </si>
  <si>
    <t>10.1002/jha2.242</t>
  </si>
  <si>
    <t>39.6 (Mean)</t>
  </si>
  <si>
    <t xml:space="preserve">Effectiveness : the impact of the first dose of BNT162b2 mRNA vaccine on SARS-CoV-2 infections </t>
  </si>
  <si>
    <t>28 December 2020 to 28 February 2021</t>
  </si>
  <si>
    <t>First Dose of the BNT162b2 mRNA COVID-19 Vaccine Reduces Symptom Duration and Viral Clearance in Healthcare Workers Vaccines</t>
  </si>
  <si>
    <t>Luca Coppeta et al</t>
  </si>
  <si>
    <t>10.3390/vaccines9060659</t>
  </si>
  <si>
    <t>48 Median</t>
  </si>
  <si>
    <t>Strong SARS-CoV-2-neutralizing antibody response of previously-infected healthcare workers given one dose of mRNA vaccine Clinical infectious diseases</t>
  </si>
  <si>
    <t>Chloé Dimeglio et al</t>
  </si>
  <si>
    <t>10.1093/cid/ciab573</t>
  </si>
  <si>
    <t>sARS-CoV-2 immune response and vaccination of healthcare workers post-infection Journal of infection</t>
  </si>
  <si>
    <t>10.1016/j.jinf.2021.06.016</t>
  </si>
  <si>
    <t>31-86</t>
  </si>
  <si>
    <t>High levels of anti-SARS-CoV-2 IgG antibodies in previously infected patients with cancer after a single dose of BNT 162b2 vaccine</t>
  </si>
  <si>
    <t>Dominic Fong et al</t>
  </si>
  <si>
    <t>10.1016/j.ejca.2021.05.036</t>
  </si>
  <si>
    <t>Effectiveness : Incidence of new SARS-CoV-2 infections</t>
  </si>
  <si>
    <t>December 2020 - April 2021</t>
  </si>
  <si>
    <t>SARS-CoV-2 new infections among health care workers after the first dose of the BNT162b2 mRNA Covid-19 vaccine. a hospital wide cohort study</t>
  </si>
  <si>
    <t>10.1016/j.cmi.2021.06.026</t>
  </si>
  <si>
    <t>1-100</t>
  </si>
  <si>
    <t>Immunologic response : Antibody</t>
  </si>
  <si>
    <t>November 8, 2020 and March 5, 2021</t>
  </si>
  <si>
    <t>Antibody response to SARS-CoV-2 infection and BNT162b2 vaccine in Israel</t>
  </si>
  <si>
    <t>Guy Shapira et al</t>
  </si>
  <si>
    <t>10.1101/2021.07.07.21259499</t>
  </si>
  <si>
    <t>Organ Transplant Recipients</t>
  </si>
  <si>
    <t>55.9 (Median)</t>
  </si>
  <si>
    <t>Immunogenicity of SARS-CoV-2 mRNA vaccine in solid organ transplant recipients</t>
  </si>
  <si>
    <t>10.1001/jama.2021.4385</t>
  </si>
  <si>
    <t xml:space="preserve">General population </t>
  </si>
  <si>
    <t>Primary, Recall, and Decay Kinetics of SARS-CoV-2 Vaccine Antibody Responses</t>
  </si>
  <si>
    <t>F Javier Ibarrondo et al</t>
  </si>
  <si>
    <t>10.1021/acsnano.1c03972</t>
  </si>
  <si>
    <t>Effectiveness</t>
  </si>
  <si>
    <t>28 March to 14 April, 2021</t>
  </si>
  <si>
    <t>Transmission of SARS-CoV-2 variant B.1.1.7 among vaccinated health care workers Infectious diseases</t>
  </si>
  <si>
    <t>Petros Ioannou et al</t>
  </si>
  <si>
    <t>10.1080/23744235.2021.1945139</t>
  </si>
  <si>
    <t>Safety,Immunologic response</t>
  </si>
  <si>
    <t xml:space="preserve">Side effects and antibody titer transition of the BNT162b2 messenger ribonucleic acid coronavirus disease </t>
  </si>
  <si>
    <t>Takehiro Izumo et al</t>
  </si>
  <si>
    <t>10.1016/j.resinv.2021.06.003</t>
  </si>
  <si>
    <t>42-55</t>
  </si>
  <si>
    <t>Immunologic response : Antibody response</t>
  </si>
  <si>
    <t>Antibody Response Following a Two-Dose mRNA Vaccination Regimen, in Health Care Workers of a Tertiary Hospital in Athens, Greece</t>
  </si>
  <si>
    <t>Elissavet Kontou et al</t>
  </si>
  <si>
    <t>10.3390/jpm11060576</t>
  </si>
  <si>
    <t>ChAdOx1-S viral vector (Oxford-AZ)</t>
  </si>
  <si>
    <t>Lymphoid malignancy patients</t>
  </si>
  <si>
    <t>Immunologic response : Antibody responses</t>
  </si>
  <si>
    <t>Jan 11 and May 7, 2021,</t>
  </si>
  <si>
    <t>Antibody responses after SARS-CoV-2 vaccination in patients with lymphoma</t>
  </si>
  <si>
    <t>Sean H Lim et al</t>
  </si>
  <si>
    <t>10.1016/S2352-3026(21)00199-X</t>
  </si>
  <si>
    <t xml:space="preserve"> Evaluation of Anti-SARS-Cov-2 S-RBD IgG Antibodies after COVID-19 mRNA BNT162b2 Vaccine </t>
  </si>
  <si>
    <t>Bruna Lo Sasso et al</t>
  </si>
  <si>
    <t>10.3390/diagnostics11071135</t>
  </si>
  <si>
    <t>Alpha</t>
  </si>
  <si>
    <t>An observational cohort study on the incidence of SARS-CoV-2 infection and B.1.1.7 variant infection in healthcare workers by antibody and vaccination status Clinical infectious diseases</t>
  </si>
  <si>
    <t>10.1093/cid/ciab608</t>
  </si>
  <si>
    <t>Dec 19, 2020, and Jan 30, 2021</t>
  </si>
  <si>
    <t>BNT162b2 COVID-19 vaccine and correlates of humoral immune responses and dynamics: a prospective, single-centre, longitudinal cohort study in health-care workers</t>
  </si>
  <si>
    <t>Yaniv Lustig et al</t>
  </si>
  <si>
    <t>10.1016/S2213-2600(21)00220-4</t>
  </si>
  <si>
    <t>Patients with haematological malignancies</t>
  </si>
  <si>
    <t>May 15 and May 17, 2021</t>
  </si>
  <si>
    <t>Lithuania</t>
  </si>
  <si>
    <t>Immunogenicity of the BNT162b2 COVID-19 mRNA vaccine and early clinical outcomes in patients with haematological malignancies in Lithuania: a national prospective cohort study</t>
  </si>
  <si>
    <t>Kazimieras Maneikis et al</t>
  </si>
  <si>
    <t>10.1016/S2352-3026(21)00169-1</t>
  </si>
  <si>
    <t>48.4 (Mean)</t>
  </si>
  <si>
    <t>Neutralizing Anti-SARS-CoV-2 Antibody Titer and Reported Adverse Effects, in a Sample of Italian Nursing Home Personnel after Two Doses of the BNT162b2 Vaccine Administered Four Weeks Apart Vaccines</t>
  </si>
  <si>
    <t>Alberto Modenese et al</t>
  </si>
  <si>
    <t>10.3390/vaccines9060652</t>
  </si>
  <si>
    <t>Health care workers,People with immunosuppression</t>
  </si>
  <si>
    <t>Alpha,Beta,Gamma</t>
  </si>
  <si>
    <t>Paucity and discordance of neutralising antibody responses to SARS-CoV-2 VOCs in vaccinated immunodeficient patients and health-care workers in the UK</t>
  </si>
  <si>
    <t>Angalee Nadesalingam et al</t>
  </si>
  <si>
    <t>10.1016/S2666-5247(21)00157-9</t>
  </si>
  <si>
    <t>mRNA-1273 (Moderna); SPIKEVAX</t>
  </si>
  <si>
    <t>Alpha,Beta</t>
  </si>
  <si>
    <t xml:space="preserve">Development of SARS-CoV-2 Specific IgG and Virus-Neutralizing Antibodies after Infection with Variants of Concern or Vaccination </t>
  </si>
  <si>
    <t>Franziska Neumann et al</t>
  </si>
  <si>
    <t>10.3390/vaccines9070700</t>
  </si>
  <si>
    <t>Immunologic response : Neutralizing  antibodies</t>
  </si>
  <si>
    <t>Vietnam</t>
  </si>
  <si>
    <t>Immunogenicity of Oxford-AstraZeneca COVID-19 vaccine in Vietnamese healthcare workers</t>
  </si>
  <si>
    <t>Nguyen Van Vinh Chau et al</t>
  </si>
  <si>
    <t>10.1101/2021.07.08.21260162</t>
  </si>
  <si>
    <t>47 (Mean age)</t>
  </si>
  <si>
    <t xml:space="preserve">Early Onset of SARS-COV-2 Antibodies after First Dose of BNT162b2: Correlation with Age, Gender and BMI </t>
  </si>
  <si>
    <t>Raul Pellini et al</t>
  </si>
  <si>
    <t>10.3390/vaccines9070685</t>
  </si>
  <si>
    <t>27–65</t>
  </si>
  <si>
    <t xml:space="preserve">BNT162b2 mRNA SARS-CoV-2 Vaccine Elicits High Avidity and Neutralizing Antibodies in Healthcare Workers </t>
  </si>
  <si>
    <t>Federico Pratesi et al</t>
  </si>
  <si>
    <t>10.3390/vaccines9060672</t>
  </si>
  <si>
    <t>34 (Mean)</t>
  </si>
  <si>
    <t>Clinical, immunonological and genetic sequencing of breakthrough cases</t>
  </si>
  <si>
    <t>Delta</t>
  </si>
  <si>
    <t xml:space="preserve">Clinicogenomic analysis of breakthrough infections by SARS CoV2 variants after ChAdOx1 nCoV- 19 vaccination in healthcare workers </t>
  </si>
  <si>
    <t>Pratibha Kale et al</t>
  </si>
  <si>
    <t>10.1101/2021.06.28.21259546</t>
  </si>
  <si>
    <t>Systemic Lupus Erythematosus (SLE)  patients</t>
  </si>
  <si>
    <t>46.6 (Mean)</t>
  </si>
  <si>
    <t>Alpha,Beta,Delta,Kappa,D614G mutation,B.1.1.28</t>
  </si>
  <si>
    <t>BNT162b2 vaccine-induced humoral and cellular responses against SARS-CoV-2 variants in Systemic Lupus Erythematosus</t>
  </si>
  <si>
    <t>Quentin Moyon et al</t>
  </si>
  <si>
    <t>10.1101/2021.07.07.21260124</t>
  </si>
  <si>
    <t>Portugal</t>
  </si>
  <si>
    <t xml:space="preserve">Serological response to a single dose of a SARS-CoV-2 mRNA vaccine </t>
  </si>
  <si>
    <t>Angélica Ramos et al</t>
  </si>
  <si>
    <t>10.1016/j.jviromet.2021.114223</t>
  </si>
  <si>
    <t>Cardiothoracic transplant recipients</t>
  </si>
  <si>
    <t>Poor humoral and T-cell response to two-dose SARS-CoV-2 messenger RNA vaccine BNT162b2 in cardiothoracic transplant recipients</t>
  </si>
  <si>
    <t>René Schramm et al</t>
  </si>
  <si>
    <t>10.1007/s00392-021-01880-5</t>
  </si>
  <si>
    <t>Test-negative case control</t>
  </si>
  <si>
    <t>Effectiveness,Genetic sequencing</t>
  </si>
  <si>
    <t>Alpha,Beta, Gamma, Delta</t>
  </si>
  <si>
    <t xml:space="preserve">Effectiveness of COVID-19 vaccines against variants of concern, Canada </t>
  </si>
  <si>
    <t>Sharifa Nasreen et al</t>
  </si>
  <si>
    <t>10.1101/2021.06.28.21259420</t>
  </si>
  <si>
    <t>Cohort/Test-negative</t>
  </si>
  <si>
    <t>Alpha, Delta</t>
  </si>
  <si>
    <t>SARS-CoV-2 Delta VOC in Scotland: demographics, risk of hospital admission, and vaccine effectiveness</t>
  </si>
  <si>
    <t>Aziz Sheikh et al</t>
  </si>
  <si>
    <t>10.1016/S0140-6736(21)01358-1</t>
  </si>
  <si>
    <t>Not applicable</t>
  </si>
  <si>
    <t>30 (Median)</t>
  </si>
  <si>
    <t>SARS-CoV-2 mRNA Vaccine Induces Robust Specific and Cross-Reactive IgG and Unequal Strain-Specific Neutralizing Antibodies in Naïve and Previously Infected Recipients</t>
  </si>
  <si>
    <t>Tara M. Narowski et al</t>
  </si>
  <si>
    <t>10.1101/2021.06.19.449100</t>
  </si>
  <si>
    <t>Effectiveness,Genetic sequencing : Variants</t>
  </si>
  <si>
    <t>Alpha,B.1.429,B.1.427</t>
  </si>
  <si>
    <t>December 14, 2020, to April 10, 2021</t>
  </si>
  <si>
    <t xml:space="preserve">Prevention and Attenuation of Covid-19 with the BNT162b2 and mRNA-1273 Vaccines </t>
  </si>
  <si>
    <t>Mark G Thompson et al</t>
  </si>
  <si>
    <t>10.1056/NEJMoa2107058</t>
  </si>
  <si>
    <t>Belgium</t>
  </si>
  <si>
    <t>Waning antibodies in SARS-CoV-2 naive vaccinees: results of a three-month interim analysis of ongoing immunogenicity and efficacy surveillance of the mRNA-1273 vaccine in healthcare workers</t>
  </si>
  <si>
    <t>Marie Tré-Hardy et al</t>
  </si>
  <si>
    <t>10.1016/j.jinf.2021.06.017</t>
  </si>
  <si>
    <t>January  2021, - February 2021</t>
  </si>
  <si>
    <t>BNT162b2 Vaccine Effectiveness in Preventing Asymptomatic Infection With SARS-CoV-2 Virus: A Nationwide Historical Cohort Study</t>
  </si>
  <si>
    <t>Galia Zacay et al</t>
  </si>
  <si>
    <t>10.1093/ofid/ofab262</t>
  </si>
  <si>
    <t>Hemodialysis patients</t>
  </si>
  <si>
    <t>67.6 (Mean)</t>
  </si>
  <si>
    <t>The Safety and Immunogenicity of the mRNA-BNT162b2 SARS-CoV-2 Vaccine in Hemodialysis Patients</t>
  </si>
  <si>
    <t>Emanuel Zitt et al</t>
  </si>
  <si>
    <t>10.3389/fimmu.2021.704773</t>
  </si>
  <si>
    <t>Romania</t>
  </si>
  <si>
    <t>COVID‑19 vaccination and IgG and IgA antibody dynamics in healthcare workers</t>
  </si>
  <si>
    <t>Sabina Zurac et al</t>
  </si>
  <si>
    <t>10.3892/mmr.2021.12217</t>
  </si>
  <si>
    <t>Number of Observational studies on variants</t>
  </si>
  <si>
    <t xml:space="preserve">Types of variants </t>
  </si>
  <si>
    <t># studies</t>
  </si>
  <si>
    <t>n=</t>
  </si>
  <si>
    <t>Variants of concern</t>
  </si>
  <si>
    <t>Beta</t>
  </si>
  <si>
    <t>Gamma</t>
  </si>
  <si>
    <t>Omicron</t>
  </si>
  <si>
    <t xml:space="preserve">vaccine </t>
  </si>
  <si>
    <t>#studies</t>
  </si>
  <si>
    <t>Inactivated virus</t>
  </si>
  <si>
    <t>Viral vector</t>
  </si>
  <si>
    <t>mRNA</t>
  </si>
  <si>
    <t>* These numbers are an estimate, as some studies  have not reported the vaccine type,
 and many studies that have assessed multiple vaccines</t>
  </si>
  <si>
    <t xml:space="preserve">* Data was not extracted/collected as this variable was added at a later date
Vaccine effectiveness (VE)
Y=Yes; N=No; NR=Not Reported (information about the study design or outcome measures not reported or unclear); NA=Not Applicable 
</t>
  </si>
  <si>
    <t>Recent studies added to the list</t>
  </si>
  <si>
    <t>#ID</t>
  </si>
  <si>
    <t>Refid</t>
  </si>
  <si>
    <t>Export date</t>
  </si>
  <si>
    <t>Bibliography</t>
  </si>
  <si>
    <t>Date study posted</t>
  </si>
  <si>
    <t>Study Title</t>
  </si>
  <si>
    <t>First author</t>
  </si>
  <si>
    <t>Link to study</t>
  </si>
  <si>
    <t>DOI 
(Study identification)</t>
  </si>
  <si>
    <t>Study period</t>
  </si>
  <si>
    <t>Source of data/location in the study</t>
  </si>
  <si>
    <t>Study population</t>
  </si>
  <si>
    <t>Type of specific/target population</t>
  </si>
  <si>
    <r>
      <t xml:space="preserve">*Age group 
</t>
    </r>
    <r>
      <rPr>
        <b/>
        <sz val="10"/>
        <color theme="0"/>
        <rFont val="Calibri"/>
        <family val="2"/>
        <scheme val="minor"/>
      </rPr>
      <t>(see definition)</t>
    </r>
  </si>
  <si>
    <t>Age (Inclusion/mean or median)</t>
  </si>
  <si>
    <t>Study design (model)</t>
  </si>
  <si>
    <t>Vaccines</t>
  </si>
  <si>
    <t>Overall purpose of study
(Note: ALL outcomes)</t>
  </si>
  <si>
    <t>Study reports comparative data</t>
  </si>
  <si>
    <t>Describe types of comparisons</t>
  </si>
  <si>
    <t>Number of VE endpoints  assesed in study*</t>
  </si>
  <si>
    <t>Long Covid</t>
  </si>
  <si>
    <t>Are estimates adjusted</t>
  </si>
  <si>
    <t>Confounding factors adjusted for in study</t>
  </si>
  <si>
    <r>
      <rPr>
        <b/>
        <sz val="11"/>
        <color theme="0"/>
        <rFont val="Calibri"/>
        <family val="2"/>
        <scheme val="minor"/>
      </rPr>
      <t xml:space="preserve">Study reports on
variants 
</t>
    </r>
    <r>
      <rPr>
        <b/>
        <sz val="10"/>
        <color rgb="FFFFFF00"/>
        <rFont val="Calibri"/>
        <family val="2"/>
        <scheme val="minor"/>
      </rPr>
      <t>(Note: this includes VOC, VOI and mutations/
substitutions)</t>
    </r>
  </si>
  <si>
    <t xml:space="preserve">All variants reported in study
</t>
  </si>
  <si>
    <t>Variants of Concern reported in study
(VOC)</t>
  </si>
  <si>
    <t>Evidence on variants (direct/indirect)</t>
  </si>
  <si>
    <t>Details on how VOC information was obtained</t>
  </si>
  <si>
    <t>Studies selected for NMA assessment (VOC) based on inclusion/exclusion criteria (see tab 3)**</t>
  </si>
  <si>
    <t>Drop down menu of exclusion reasons</t>
  </si>
  <si>
    <t>NMA tracking status 
(Added to list, excluded, completed, In-progress, Not started)</t>
  </si>
  <si>
    <t>Questions/Comments/Notes/Feedback</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</si>
  <si>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</si>
  <si>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</si>
  <si>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</si>
  <si>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</si>
  <si>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</si>
  <si>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</si>
  <si>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</si>
  <si>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</si>
  <si>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</si>
  <si>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</si>
  <si>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</si>
  <si>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</si>
  <si>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</si>
  <si>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</si>
  <si>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</si>
  <si>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</si>
  <si>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</si>
  <si>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</si>
  <si>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</si>
  <si>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</si>
  <si>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</si>
  <si>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</si>
  <si>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</si>
  <si>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</si>
  <si>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</si>
  <si>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</si>
  <si>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</si>
  <si>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</si>
  <si>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</si>
  <si>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</si>
  <si>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</si>
  <si>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</si>
  <si>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</si>
  <si>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</si>
  <si>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</si>
  <si>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</si>
  <si>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</si>
  <si>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</si>
  <si>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</si>
  <si>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</si>
  <si>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</si>
  <si>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</si>
  <si>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</si>
  <si>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</si>
  <si>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</si>
  <si>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</si>
  <si>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</si>
  <si>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</si>
  <si>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</si>
  <si>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</si>
  <si>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</si>
  <si>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</si>
  <si>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</si>
  <si>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</si>
  <si>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</si>
  <si>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</si>
  <si>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</si>
  <si>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</si>
  <si>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</si>
  <si>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</si>
  <si>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</si>
  <si>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</si>
  <si>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</si>
  <si>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</si>
  <si>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</si>
  <si>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</si>
  <si>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</si>
  <si>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</si>
  <si>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</si>
  <si>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</si>
  <si>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</si>
  <si>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</si>
  <si>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</si>
  <si>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</si>
  <si>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</si>
  <si>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</si>
  <si>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</si>
  <si>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</si>
  <si>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</si>
  <si>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</si>
  <si>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</si>
  <si>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</si>
  <si>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</si>
  <si>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</si>
  <si>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</si>
  <si>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</si>
  <si>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</si>
  <si>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</si>
  <si>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</si>
  <si>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</si>
  <si>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</si>
  <si>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</si>
  <si>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</si>
  <si>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</si>
  <si>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</si>
  <si>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</si>
  <si>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</si>
  <si>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</si>
  <si>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</si>
  <si>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</si>
  <si>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</si>
  <si>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</si>
  <si>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</si>
  <si>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</si>
  <si>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</si>
  <si>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</si>
  <si>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</si>
  <si>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</si>
  <si>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</si>
  <si>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</si>
  <si>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</si>
  <si>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</si>
  <si>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</si>
  <si>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</si>
  <si>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</si>
  <si>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</si>
  <si>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</si>
  <si>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</si>
  <si>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</si>
  <si>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</si>
  <si>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</si>
  <si>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</si>
  <si>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</si>
  <si>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</si>
  <si>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</si>
  <si>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</si>
  <si>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</si>
  <si>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</si>
  <si>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</si>
  <si>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</si>
  <si>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</si>
  <si>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</si>
  <si>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</si>
  <si>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</si>
  <si>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</si>
  <si>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</si>
  <si>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</si>
  <si>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</si>
  <si>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</si>
  <si>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</si>
  <si>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</si>
  <si>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</si>
  <si>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</si>
  <si>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</si>
  <si>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</si>
  <si>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</si>
  <si>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</si>
  <si>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</si>
  <si>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</si>
  <si>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</si>
  <si>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</si>
  <si>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</si>
  <si>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</si>
  <si>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</si>
  <si>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</si>
  <si>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</si>
  <si>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</si>
  <si>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</si>
  <si>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</si>
  <si>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</si>
  <si>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</si>
  <si>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</si>
  <si>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</si>
  <si>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</si>
  <si>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</si>
  <si>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</si>
  <si>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</si>
  <si>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</si>
  <si>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</si>
  <si>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</si>
  <si>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</si>
  <si>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</si>
  <si>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</si>
  <si>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</si>
  <si>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</si>
  <si>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</si>
  <si>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</si>
  <si>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</si>
  <si>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</si>
  <si>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</si>
  <si>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</si>
  <si>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</si>
  <si>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</si>
  <si>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</si>
  <si>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</si>
  <si>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</si>
  <si>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</si>
  <si>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</si>
  <si>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</si>
  <si>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</si>
  <si>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</si>
  <si>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</si>
  <si>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</si>
  <si>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</si>
  <si>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</si>
  <si>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</si>
  <si>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</si>
  <si>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</si>
  <si>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</si>
  <si>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</si>
  <si>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</si>
  <si>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</si>
  <si>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</si>
  <si>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</si>
  <si>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</si>
  <si>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</si>
  <si>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</si>
  <si>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</si>
  <si>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</si>
  <si>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</si>
  <si>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</si>
  <si>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</si>
  <si>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</si>
  <si>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</si>
  <si>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</si>
  <si>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</si>
  <si>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</si>
  <si>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</si>
  <si>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</si>
  <si>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</si>
  <si>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</si>
  <si>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</si>
  <si>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</si>
  <si>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</si>
  <si>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</si>
  <si>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</si>
  <si>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</si>
  <si>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</si>
  <si>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</si>
  <si>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</si>
  <si>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</si>
  <si>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</si>
  <si>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</si>
  <si>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</si>
  <si>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</si>
  <si>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</si>
  <si>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</si>
  <si>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</si>
  <si>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</si>
  <si>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</si>
  <si>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</si>
  <si>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</si>
  <si>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</si>
  <si>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</si>
  <si>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</si>
  <si>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</si>
  <si>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</si>
  <si>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</si>
  <si>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</si>
  <si>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</si>
  <si>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</si>
  <si>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</si>
  <si>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</si>
  <si>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</si>
  <si>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</si>
  <si>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</si>
  <si>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</si>
  <si>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</si>
  <si>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</si>
  <si>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</si>
  <si>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</si>
  <si>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</si>
  <si>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</si>
  <si>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</si>
  <si>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</si>
  <si>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</si>
  <si>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</si>
  <si>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</si>
  <si>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</si>
  <si>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</si>
  <si>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</si>
  <si>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</si>
  <si>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</si>
  <si>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</si>
  <si>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</si>
  <si>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</si>
  <si>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</si>
  <si>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</si>
  <si>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</si>
  <si>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</si>
  <si>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</si>
  <si>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</si>
  <si>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</si>
  <si>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</si>
  <si>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</si>
  <si>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</si>
  <si>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</si>
  <si>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</si>
  <si>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</si>
  <si>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</si>
  <si>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</si>
  <si>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</si>
  <si>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</si>
  <si>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</si>
  <si>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</si>
  <si>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</si>
  <si>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</si>
  <si>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</si>
  <si>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</si>
  <si>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</si>
  <si>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</si>
  <si>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</si>
  <si>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</si>
  <si>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</si>
  <si>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</si>
  <si>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</si>
  <si>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</si>
  <si>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</si>
  <si>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</si>
  <si>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</si>
  <si>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</si>
  <si>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</si>
  <si>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</si>
  <si>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</si>
  <si>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</si>
  <si>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</si>
  <si>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</si>
  <si>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</si>
  <si>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</si>
  <si>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</si>
  <si>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</si>
  <si>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</si>
  <si>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</si>
  <si>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</si>
  <si>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</si>
  <si>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</si>
  <si>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</si>
  <si>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</si>
  <si>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</si>
  <si>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</si>
  <si>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</si>
  <si>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</si>
  <si>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</si>
  <si>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</si>
  <si>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</si>
  <si>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</si>
  <si>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</si>
  <si>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</si>
  <si>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</si>
  <si>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</si>
  <si>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</si>
  <si>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</si>
  <si>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</si>
  <si>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</si>
  <si>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</si>
  <si>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</si>
  <si>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</si>
  <si>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</si>
  <si>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</si>
  <si>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</si>
  <si>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</si>
  <si>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</si>
  <si>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</si>
  <si>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</si>
  <si>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</si>
  <si>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</si>
  <si>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</si>
  <si>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</si>
  <si>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</si>
  <si>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</si>
  <si>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</si>
  <si>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</si>
  <si>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</si>
  <si>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</si>
  <si>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</si>
  <si>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</si>
  <si>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</si>
  <si>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</si>
  <si>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</si>
  <si>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</si>
  <si>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</si>
  <si>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</si>
  <si>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</si>
  <si>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</si>
  <si>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</si>
  <si>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</si>
  <si>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</si>
  <si>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</si>
  <si>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</si>
  <si>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</si>
  <si>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</si>
  <si>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</si>
  <si>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</si>
  <si>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</si>
  <si>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</si>
  <si>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</si>
  <si>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</si>
  <si>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</si>
  <si>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</si>
  <si>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</si>
  <si>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</si>
  <si>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</si>
  <si>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</si>
  <si>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</si>
  <si>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</si>
  <si>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</si>
  <si>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</si>
  <si>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</si>
  <si>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</si>
  <si>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</si>
  <si>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</si>
  <si>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</si>
  <si>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</si>
  <si>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</si>
  <si>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</si>
  <si>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</si>
  <si>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</si>
  <si>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</si>
  <si>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</si>
  <si>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</si>
  <si>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</si>
  <si>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</si>
  <si>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</si>
  <si>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</si>
  <si>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</si>
  <si>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</si>
  <si>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</si>
  <si>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</si>
  <si>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</si>
  <si>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</si>
  <si>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</si>
  <si>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</si>
  <si>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</si>
  <si>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</si>
  <si>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</si>
  <si>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</si>
  <si>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</si>
  <si>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</si>
  <si>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</si>
  <si>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</si>
  <si>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</si>
  <si>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</si>
  <si>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</si>
  <si>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</si>
  <si>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</si>
  <si>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</si>
  <si>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</si>
  <si>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</si>
  <si>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</si>
  <si>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</si>
  <si>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</si>
  <si>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</si>
  <si>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</si>
  <si>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</si>
  <si>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</si>
  <si>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</si>
  <si>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</si>
  <si>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</si>
  <si>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</si>
  <si>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</si>
  <si>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</si>
  <si>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</si>
  <si>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</si>
  <si>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</si>
  <si>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</si>
  <si>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</si>
  <si>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</si>
  <si>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</si>
  <si>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</si>
  <si>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</si>
  <si>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</si>
  <si>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</si>
  <si>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</si>
  <si>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</si>
  <si>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</si>
  <si>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</si>
  <si>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</si>
  <si>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</si>
  <si>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</si>
  <si>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</si>
  <si>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</si>
  <si>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</si>
  <si>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</si>
  <si>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</si>
  <si>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</si>
  <si>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</si>
  <si>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</si>
  <si>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</si>
  <si>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</si>
  <si>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</si>
  <si>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</si>
  <si>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</si>
  <si>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</si>
  <si>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</si>
  <si>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</si>
  <si>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</si>
  <si>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</si>
  <si>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</si>
  <si>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</si>
  <si>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</si>
  <si>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</si>
  <si>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</si>
  <si>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</si>
  <si>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</si>
  <si>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</si>
  <si>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</si>
  <si>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</si>
  <si>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</si>
  <si>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</si>
  <si>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</si>
  <si>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</si>
  <si>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</si>
  <si>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</si>
  <si>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</si>
  <si>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</si>
  <si>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</si>
  <si>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</si>
  <si>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</si>
  <si>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</si>
  <si>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</si>
  <si>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</si>
  <si>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</si>
  <si>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</si>
  <si>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</si>
  <si>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</si>
  <si>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</si>
  <si>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</si>
  <si>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</si>
  <si>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</si>
  <si>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</si>
  <si>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</si>
  <si>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</si>
  <si>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</si>
  <si>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</si>
  <si>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</si>
  <si>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</si>
  <si>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</si>
  <si>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</si>
  <si>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</si>
  <si>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</si>
  <si>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</si>
  <si>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</si>
  <si>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</si>
  <si>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</si>
  <si>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</si>
  <si>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</si>
  <si>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</si>
  <si>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</si>
  <si>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</si>
  <si>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</si>
  <si>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</si>
  <si>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</si>
  <si>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</si>
  <si>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</si>
  <si>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</si>
  <si>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</si>
  <si>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</si>
  <si>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</si>
  <si>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</si>
  <si>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</si>
  <si>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</si>
  <si>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</si>
  <si>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</si>
  <si>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</si>
  <si>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</si>
  <si>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</si>
  <si>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</si>
  <si>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</si>
  <si>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</si>
  <si>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</si>
  <si>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</si>
  <si>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</si>
  <si>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</si>
  <si>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</si>
  <si>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</si>
  <si>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</si>
  <si>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</si>
  <si>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</si>
  <si>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</si>
  <si>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</si>
  <si>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</si>
  <si>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</si>
  <si>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</si>
  <si>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</si>
  <si>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</si>
  <si>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</si>
  <si>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</si>
  <si>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</si>
  <si>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</si>
  <si>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</si>
  <si>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</si>
  <si>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</si>
  <si>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</si>
  <si>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</si>
  <si>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</si>
  <si>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</si>
  <si>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</si>
  <si>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</si>
  <si>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</si>
  <si>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</si>
  <si>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</si>
  <si>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</si>
  <si>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</si>
  <si>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</si>
  <si>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</si>
  <si>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</si>
  <si>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</si>
  <si>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</si>
  <si>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</si>
  <si>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</si>
  <si>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</si>
  <si>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</si>
  <si>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</si>
  <si>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</si>
  <si>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</si>
  <si>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</si>
  <si>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</si>
  <si>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</si>
  <si>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</si>
  <si>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</si>
  <si>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</si>
  <si>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</si>
  <si>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</si>
  <si>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</si>
  <si>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</si>
  <si>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</si>
  <si>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</si>
  <si>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</si>
  <si>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</si>
  <si>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</si>
  <si>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</si>
  <si>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</si>
  <si>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</si>
  <si>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</si>
  <si>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</si>
  <si>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</si>
  <si>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</si>
  <si>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</si>
  <si>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</si>
  <si>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</si>
  <si>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</si>
  <si>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</si>
  <si>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</si>
  <si>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</si>
  <si>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</si>
  <si>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</si>
  <si>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</si>
  <si>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</si>
  <si>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</si>
  <si>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</si>
  <si>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</si>
  <si>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</si>
  <si>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</si>
  <si>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</si>
  <si>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</si>
  <si>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</si>
  <si>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</si>
  <si>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</si>
  <si>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</si>
  <si>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</si>
  <si>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</si>
  <si>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</si>
  <si>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</si>
  <si>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</si>
  <si>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</si>
  <si>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</si>
  <si>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</si>
  <si>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</si>
  <si>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</si>
  <si>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</si>
  <si>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</si>
  <si>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</si>
  <si>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</si>
  <si>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</si>
  <si>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</si>
  <si>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</si>
  <si>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</si>
  <si>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</si>
  <si>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</si>
  <si>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</si>
  <si>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</si>
  <si>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</si>
  <si>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</si>
  <si>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</si>
  <si>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</si>
  <si>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</si>
  <si>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</si>
  <si>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</si>
  <si>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</si>
  <si>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</si>
  <si>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</si>
  <si>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</si>
  <si>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</si>
  <si>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</si>
  <si>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</si>
  <si>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</si>
  <si>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</si>
  <si>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</si>
  <si>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</si>
  <si>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</si>
  <si>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</si>
  <si>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</si>
  <si>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</si>
  <si>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</si>
  <si>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</si>
  <si>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</si>
  <si>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</si>
  <si>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</si>
  <si>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</si>
  <si>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</si>
  <si>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</si>
  <si>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</si>
  <si>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</si>
  <si>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</si>
  <si>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</si>
  <si>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</si>
  <si>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</si>
  <si>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</si>
  <si>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</si>
  <si>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</si>
  <si>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</si>
  <si>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</si>
  <si>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</si>
  <si>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</si>
  <si>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</si>
  <si>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</si>
  <si>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</si>
  <si>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</si>
  <si>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</si>
  <si>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</si>
  <si>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</si>
  <si>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</si>
  <si>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</si>
  <si>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</si>
  <si>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</si>
  <si>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</si>
  <si>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</si>
  <si>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</si>
  <si>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</si>
  <si>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</si>
  <si>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</si>
  <si>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</si>
  <si>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</si>
  <si>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</si>
  <si>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</si>
  <si>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</si>
  <si>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</si>
  <si>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</si>
  <si>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</si>
  <si>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</si>
  <si>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</si>
  <si>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</si>
  <si>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</si>
  <si>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</si>
  <si>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</si>
  <si>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</si>
  <si>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</si>
  <si>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</si>
  <si>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</si>
  <si>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</si>
  <si>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</si>
  <si>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</si>
  <si>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</si>
  <si>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</si>
  <si>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</si>
  <si>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</si>
  <si>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</si>
  <si>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</si>
  <si>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</si>
  <si>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</si>
  <si>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</si>
  <si>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</si>
  <si>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</si>
  <si>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</si>
  <si>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</si>
  <si>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</si>
  <si>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</si>
  <si>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</si>
  <si>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</si>
  <si>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</si>
  <si>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</si>
  <si>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</si>
  <si>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</si>
  <si>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</si>
  <si>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</si>
  <si>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</si>
  <si>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</si>
  <si>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</si>
  <si>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</si>
  <si>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</si>
  <si>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</si>
  <si>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</si>
  <si>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</si>
  <si>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</si>
  <si>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</si>
  <si>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</si>
  <si>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</si>
  <si>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</si>
  <si>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</si>
  <si>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</si>
  <si>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</si>
  <si>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</si>
  <si>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</si>
  <si>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</si>
  <si>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</si>
  <si>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</si>
  <si>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</si>
  <si>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</si>
  <si>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</si>
  <si>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</si>
  <si>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</si>
  <si>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</si>
  <si>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</si>
  <si>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</si>
  <si>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</si>
  <si>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</si>
  <si>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</si>
  <si>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</si>
  <si>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</si>
  <si>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</si>
  <si>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</si>
  <si>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</si>
  <si>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</si>
  <si>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</si>
  <si>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</si>
  <si>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</si>
  <si>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</si>
  <si>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</si>
  <si>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</si>
  <si>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</si>
  <si>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</si>
  <si>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</si>
  <si>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</si>
  <si>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</si>
  <si>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</si>
  <si>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</si>
  <si>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</si>
  <si>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</si>
  <si>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</si>
  <si>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</si>
  <si>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</si>
  <si>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</si>
  <si>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</si>
  <si>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</si>
  <si>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</si>
  <si>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</si>
  <si>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</si>
  <si>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</si>
  <si>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</si>
  <si>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</si>
  <si>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</si>
  <si>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</si>
  <si>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</si>
  <si>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</si>
  <si>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</si>
  <si>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</si>
  <si>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</si>
  <si>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</si>
  <si>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</si>
  <si>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</si>
  <si>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</si>
  <si>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</si>
  <si>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</si>
  <si>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</si>
  <si>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</si>
  <si>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</si>
  <si>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</si>
  <si>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</si>
  <si>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</si>
  <si>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</si>
  <si>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</si>
  <si>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</si>
  <si>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</si>
  <si>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</si>
  <si>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</si>
  <si>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</si>
  <si>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</si>
  <si>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</si>
  <si>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</si>
  <si>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</si>
  <si>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</si>
  <si>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</si>
  <si>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</si>
  <si>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</si>
  <si>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</si>
  <si>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</si>
  <si>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</si>
  <si>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</si>
  <si>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</si>
  <si>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</si>
  <si>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</si>
  <si>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</si>
  <si>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</si>
  <si>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</si>
  <si>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</si>
  <si>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</si>
  <si>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</si>
  <si>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</si>
  <si>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</si>
  <si>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</si>
  <si>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</si>
  <si>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</si>
  <si>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</si>
  <si>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</si>
  <si>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</si>
  <si>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</si>
  <si>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</si>
  <si>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</si>
  <si>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</si>
  <si>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</si>
  <si>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</si>
  <si>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</si>
  <si>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</si>
  <si>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</si>
  <si>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</si>
  <si>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</si>
  <si>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</si>
  <si>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</si>
  <si>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</si>
  <si>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</si>
  <si>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</si>
  <si>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</si>
  <si>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</si>
  <si>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</si>
  <si>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</si>
  <si>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</si>
  <si>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</si>
  <si>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</si>
  <si>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</si>
  <si>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</si>
  <si>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</si>
  <si>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</si>
  <si>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</si>
  <si>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</si>
  <si>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</si>
  <si>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</si>
  <si>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</si>
  <si>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</si>
  <si>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</si>
  <si>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</si>
  <si>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</si>
  <si>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</si>
  <si>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</si>
  <si>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</si>
  <si>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</si>
  <si>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</si>
  <si>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</si>
  <si>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</si>
  <si>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</si>
  <si>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</si>
  <si>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</si>
  <si>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</si>
  <si>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</si>
  <si>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</si>
  <si>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</si>
  <si>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</si>
  <si>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</si>
  <si>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</si>
  <si>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</si>
  <si>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</si>
  <si>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</si>
  <si>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</si>
  <si>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</si>
  <si>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</si>
  <si>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</si>
  <si>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</si>
  <si>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</si>
  <si>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</si>
  <si>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</si>
  <si>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</si>
  <si>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</si>
  <si>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</si>
  <si>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</si>
  <si>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</si>
  <si>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</si>
  <si>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</si>
  <si>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</si>
  <si>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</si>
  <si>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</si>
  <si>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</si>
  <si>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</si>
  <si>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</si>
  <si>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</si>
  <si>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</si>
  <si>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</si>
  <si>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</si>
  <si>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</si>
  <si>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</si>
  <si>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</si>
  <si>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</si>
  <si>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</si>
  <si>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</si>
  <si>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</si>
  <si>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</si>
  <si>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</si>
  <si>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</si>
  <si>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</si>
  <si>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</si>
  <si>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</si>
  <si>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</si>
  <si>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</si>
  <si>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</si>
  <si>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</si>
  <si>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</si>
  <si>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</si>
  <si>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</si>
  <si>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</si>
  <si>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</si>
  <si>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</si>
  <si>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</si>
  <si>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</si>
  <si>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</si>
  <si>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</si>
  <si>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</si>
  <si>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</si>
  <si>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</si>
  <si>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</si>
  <si>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</si>
  <si>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</si>
  <si>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</si>
  <si>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</si>
  <si>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</si>
  <si>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</si>
  <si>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</si>
  <si>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</si>
  <si>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</si>
  <si>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</si>
  <si>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</si>
  <si>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</si>
  <si>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</si>
  <si>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</si>
  <si>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</si>
  <si>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</si>
  <si>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</si>
  <si>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</si>
  <si>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</si>
  <si>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</si>
  <si>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</si>
  <si>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</si>
  <si>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</si>
  <si>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</si>
  <si>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</si>
  <si>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</si>
  <si>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</si>
  <si>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</si>
  <si>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</si>
  <si>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</si>
  <si>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</si>
  <si>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</si>
  <si>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</si>
  <si>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</si>
  <si>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</si>
  <si>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</si>
  <si>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</si>
  <si>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</si>
  <si>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</si>
  <si>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</si>
  <si>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</si>
  <si>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</si>
  <si>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</si>
  <si>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</si>
  <si>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</si>
  <si>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</si>
  <si>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</si>
  <si>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</si>
  <si>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</si>
  <si>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</si>
  <si>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</si>
  <si>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</si>
  <si>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</si>
  <si>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</si>
  <si>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</si>
  <si>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</si>
  <si>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</si>
  <si>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</si>
  <si>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</si>
  <si>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</si>
  <si>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</si>
  <si>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</si>
  <si>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</si>
  <si>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</si>
  <si>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</si>
  <si>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</si>
  <si>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</si>
  <si>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</si>
  <si>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</si>
  <si>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</si>
  <si>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</si>
  <si>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</si>
  <si>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</si>
  <si>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</si>
  <si>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</si>
  <si>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</si>
  <si>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</si>
  <si>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</si>
  <si>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</si>
  <si>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</si>
  <si>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</si>
  <si>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</si>
  <si>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</si>
  <si>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</si>
  <si>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</si>
  <si>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</si>
  <si>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</si>
  <si>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</si>
  <si>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</si>
  <si>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</si>
  <si>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</si>
  <si>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</si>
  <si>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</si>
  <si>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</si>
  <si>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</si>
  <si>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</si>
  <si>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</si>
  <si>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</si>
  <si>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</si>
  <si>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</si>
  <si>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</si>
  <si>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</si>
  <si>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</si>
  <si>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</si>
  <si>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</si>
  <si>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</si>
  <si>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</si>
  <si>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</si>
  <si>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</si>
  <si>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</si>
  <si>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</si>
  <si>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</si>
  <si>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</si>
  <si>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</si>
  <si>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</si>
  <si>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</si>
  <si>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</si>
  <si>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</si>
  <si>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</si>
  <si>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</si>
  <si>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</si>
  <si>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</si>
  <si>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</si>
  <si>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</si>
  <si>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</si>
  <si>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</si>
  <si>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</si>
  <si>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</si>
  <si>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</si>
  <si>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</si>
  <si>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</si>
  <si>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</si>
  <si>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</si>
  <si>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</si>
  <si>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</si>
  <si>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</si>
  <si>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</si>
  <si>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</si>
  <si>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</si>
  <si>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</si>
  <si>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</si>
  <si>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</si>
  <si>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</si>
  <si>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</si>
  <si>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</si>
  <si>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</si>
  <si>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</si>
  <si>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</si>
  <si>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</si>
  <si>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</si>
  <si>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</si>
  <si>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</si>
  <si>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</si>
  <si>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</si>
  <si>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</si>
  <si>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</si>
  <si>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</si>
  <si>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</si>
  <si>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</si>
  <si>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</si>
  <si>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</si>
  <si>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</si>
  <si>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</si>
  <si>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</si>
  <si>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</si>
  <si>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</si>
  <si>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</si>
  <si>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</si>
  <si>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</si>
  <si>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</si>
  <si>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</si>
  <si>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</si>
  <si>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</si>
  <si>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</si>
  <si>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</si>
  <si>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</si>
  <si>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</si>
  <si>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</si>
  <si>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</si>
  <si>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</si>
  <si>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</si>
  <si>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</si>
  <si>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</si>
  <si>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</si>
  <si>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</si>
  <si>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</si>
  <si>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</si>
  <si>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</si>
  <si>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</si>
  <si>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</si>
  <si>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</si>
  <si>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</si>
  <si>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</si>
  <si>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</si>
  <si>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</si>
  <si>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</si>
  <si>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</si>
  <si>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</si>
  <si>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</si>
  <si>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</si>
  <si>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</si>
  <si>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</si>
  <si>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</si>
  <si>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</si>
  <si>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</si>
  <si>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</si>
  <si>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</si>
  <si>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</si>
  <si>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</si>
  <si>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</si>
  <si>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</si>
  <si>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</si>
  <si>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</si>
  <si>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</si>
  <si>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</si>
  <si>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</si>
  <si>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</si>
  <si>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</si>
  <si>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</si>
  <si>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</si>
  <si>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</si>
  <si>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</si>
  <si>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</si>
  <si>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</si>
  <si>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</si>
  <si>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</si>
  <si>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</si>
  <si>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</si>
  <si>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</si>
  <si>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</si>
  <si>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</si>
  <si>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</si>
  <si>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</si>
  <si>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</si>
  <si>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</si>
  <si>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</si>
  <si>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</si>
  <si>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</si>
  <si>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</si>
  <si>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</si>
  <si>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</si>
  <si>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</si>
  <si>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</si>
  <si>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</si>
  <si>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</si>
  <si>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</si>
  <si>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</si>
  <si>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</si>
  <si>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</si>
  <si>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</si>
  <si>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</si>
  <si>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</si>
  <si>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</si>
  <si>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</si>
  <si>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</si>
  <si>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</si>
  <si>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</si>
  <si>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</si>
  <si>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</si>
  <si>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</si>
  <si>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</si>
  <si>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</si>
  <si>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</si>
  <si>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</si>
  <si>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</si>
  <si>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</si>
  <si>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</si>
  <si>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</si>
  <si>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</si>
  <si>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</si>
  <si>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</si>
  <si>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</si>
  <si>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</si>
  <si>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</si>
  <si>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</si>
  <si>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</si>
  <si>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</si>
  <si>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</si>
  <si>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</si>
  <si>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</si>
  <si>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</si>
  <si>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</si>
  <si>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</si>
  <si>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</si>
  <si>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</si>
  <si>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</si>
  <si>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</si>
  <si>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</si>
  <si>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</si>
  <si>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</si>
  <si>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</si>
  <si>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</si>
  <si>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</si>
  <si>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</si>
  <si>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</si>
  <si>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</si>
  <si>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</si>
  <si>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</si>
  <si>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</si>
  <si>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</si>
  <si>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</si>
  <si>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</si>
  <si>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</si>
  <si>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</si>
  <si>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</si>
  <si>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</si>
  <si>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</si>
  <si>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</si>
  <si>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</si>
  <si>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</si>
  <si>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</si>
  <si>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</si>
  <si>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</si>
  <si>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</si>
  <si>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</si>
  <si>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</si>
  <si>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</si>
  <si>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</si>
  <si>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</si>
  <si>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</si>
  <si>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</si>
  <si>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</si>
  <si>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</si>
  <si>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</si>
  <si>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</si>
  <si>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</si>
  <si>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</si>
  <si>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</si>
  <si>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</si>
  <si>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</si>
  <si>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</si>
  <si>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</si>
  <si>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</si>
  <si>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</si>
  <si>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</si>
  <si>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</si>
  <si>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</si>
  <si>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</si>
  <si>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</si>
  <si>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</si>
  <si>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</si>
  <si>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</si>
  <si>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</si>
  <si>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</si>
  <si>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</si>
  <si>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</si>
  <si>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</si>
  <si>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</si>
  <si>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</si>
  <si>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</si>
  <si>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</si>
  <si>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</si>
  <si>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</si>
  <si>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</si>
  <si>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</si>
  <si>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</si>
  <si>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</si>
  <si>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</si>
  <si>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</si>
  <si>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</si>
  <si>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</si>
  <si>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</si>
  <si>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</si>
  <si>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</si>
  <si>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</si>
  <si>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</si>
  <si>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</si>
  <si>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</si>
  <si>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</si>
  <si>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</si>
  <si>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</si>
  <si>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</si>
  <si>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</si>
  <si>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</si>
  <si>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</si>
  <si>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</si>
  <si>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</si>
  <si>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</si>
  <si>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</si>
  <si>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</si>
  <si>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</si>
  <si>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</si>
  <si>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</si>
  <si>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</si>
  <si>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</si>
  <si>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</si>
  <si>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</si>
  <si>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</si>
  <si>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</si>
  <si>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</si>
  <si>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</si>
  <si>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</si>
  <si>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</si>
  <si>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</si>
  <si>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</si>
  <si>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</si>
  <si>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</si>
  <si>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</si>
  <si>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</si>
  <si>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</si>
  <si>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</si>
  <si>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</si>
  <si>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</si>
  <si>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</si>
  <si>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</si>
  <si>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</si>
  <si>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</si>
  <si>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</si>
  <si>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</si>
  <si>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</si>
  <si>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</si>
  <si>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</si>
  <si>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</si>
  <si>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</si>
  <si>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</si>
  <si>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</si>
  <si>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</si>
  <si>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</si>
  <si>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</si>
  <si>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</si>
  <si>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</si>
  <si>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</si>
  <si>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</si>
  <si>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</si>
  <si>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</si>
  <si>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</si>
  <si>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</si>
  <si>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</si>
  <si>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</si>
  <si>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</si>
  <si>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</si>
  <si>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</si>
  <si>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</si>
  <si>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</si>
  <si>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</si>
  <si>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</si>
  <si>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</si>
  <si>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</si>
  <si>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</si>
  <si>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</si>
  <si>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</si>
  <si>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</si>
  <si>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</si>
  <si>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</si>
  <si>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</si>
  <si>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</si>
  <si>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</si>
  <si>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</si>
  <si>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</si>
  <si>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</si>
  <si>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</si>
  <si>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</si>
  <si>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</si>
  <si>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</si>
  <si>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</si>
  <si>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</si>
  <si>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</si>
  <si>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</si>
  <si>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</si>
  <si>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</si>
  <si>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</si>
  <si>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</si>
  <si>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</si>
  <si>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</si>
  <si>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</si>
  <si>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</si>
  <si>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</si>
  <si>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</si>
  <si>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</si>
  <si>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</si>
  <si>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</si>
  <si>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</si>
  <si>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</si>
  <si>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</si>
  <si>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</si>
  <si>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</si>
  <si>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</si>
  <si>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</si>
  <si>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</si>
  <si>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</si>
  <si>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</si>
  <si>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</si>
  <si>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</si>
  <si>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</si>
  <si>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</si>
  <si>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</si>
  <si>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</si>
  <si>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</si>
  <si>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</si>
  <si>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</si>
  <si>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</si>
  <si>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</si>
  <si>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</si>
  <si>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</si>
  <si>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</si>
  <si>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</si>
  <si>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</si>
  <si>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</si>
  <si>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</si>
  <si>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</si>
  <si>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</si>
  <si>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</si>
  <si>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</si>
  <si>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</si>
  <si>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</si>
  <si>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</si>
  <si>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</si>
  <si>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</si>
  <si>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</si>
  <si>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</si>
  <si>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</si>
  <si>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</si>
  <si>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</si>
  <si>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</si>
  <si>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</si>
  <si>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</si>
  <si>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</si>
  <si>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</si>
  <si>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</si>
  <si>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</si>
  <si>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</si>
  <si>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</si>
  <si>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</si>
  <si>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</si>
  <si>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</si>
  <si>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</si>
  <si>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</si>
  <si>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</si>
  <si>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</si>
  <si>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</si>
  <si>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</si>
  <si>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</si>
  <si>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</si>
  <si>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</si>
  <si>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</si>
  <si>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</si>
  <si>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</si>
  <si>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</si>
  <si>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</si>
  <si>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</si>
  <si>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</si>
  <si>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</si>
  <si>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</si>
  <si>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</si>
  <si>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</si>
  <si>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</si>
  <si>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</si>
  <si>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</si>
  <si>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</si>
  <si>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</si>
  <si>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</si>
  <si>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</si>
  <si>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</si>
  <si>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</si>
  <si>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</si>
  <si>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</si>
  <si>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</si>
  <si>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</si>
  <si>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</si>
  <si>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</si>
  <si>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</si>
  <si>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</si>
  <si>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</si>
  <si>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</si>
  <si>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</si>
  <si>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</si>
  <si>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</si>
  <si>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</si>
  <si>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</si>
  <si>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</si>
  <si>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</si>
  <si>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</si>
  <si>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</si>
  <si>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</si>
  <si>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</si>
  <si>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</si>
  <si>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</si>
  <si>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</si>
  <si>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</si>
  <si>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</si>
  <si>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</si>
  <si>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</si>
  <si>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</si>
  <si>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</si>
  <si>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</si>
  <si>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</si>
  <si>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</si>
  <si>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</si>
  <si>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</si>
  <si>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</si>
  <si>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</si>
  <si>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</si>
  <si>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</si>
  <si>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</si>
  <si>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</si>
  <si>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</si>
  <si>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</si>
  <si>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</si>
  <si>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</si>
  <si>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</si>
  <si>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</si>
  <si>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</si>
  <si>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</si>
  <si>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</si>
  <si>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</si>
  <si>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</si>
  <si>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</si>
  <si>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</si>
  <si>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</si>
  <si>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</si>
  <si>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</si>
  <si>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</si>
  <si>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</si>
  <si>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</si>
  <si>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</si>
  <si>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</si>
  <si>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</si>
  <si>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</si>
  <si>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</si>
  <si>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</si>
  <si>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</si>
  <si>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</si>
  <si>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</si>
  <si>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</si>
  <si>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</si>
  <si>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</si>
  <si>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</si>
  <si>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</si>
  <si>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</si>
  <si>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</si>
  <si>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</si>
  <si>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</si>
  <si>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</si>
  <si>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</si>
  <si>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</si>
  <si>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</si>
  <si>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</si>
  <si>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</si>
  <si>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</si>
  <si>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</si>
  <si>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</si>
  <si>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</si>
  <si>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</si>
  <si>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</si>
  <si>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</si>
  <si>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</si>
  <si>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</si>
  <si>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</si>
  <si>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</si>
  <si>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</si>
  <si>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</si>
  <si>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</si>
  <si>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</si>
  <si>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</si>
  <si>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</si>
  <si>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</si>
  <si>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</si>
  <si>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</si>
  <si>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</si>
  <si>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</si>
  <si>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</si>
  <si>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</si>
  <si>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</si>
  <si>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</si>
  <si>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</si>
  <si>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</si>
  <si>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</si>
  <si>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</si>
  <si>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</si>
  <si>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</si>
  <si>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</si>
  <si>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</si>
  <si>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</si>
  <si>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</si>
  <si>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</si>
  <si>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</si>
  <si>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</si>
  <si>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</si>
  <si>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</si>
  <si>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</si>
  <si>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</si>
  <si>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</si>
  <si>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</si>
  <si>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</si>
  <si>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</si>
  <si>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</si>
  <si>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</si>
  <si>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</si>
  <si>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</si>
  <si>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</si>
  <si>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</si>
  <si>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</si>
  <si>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</si>
  <si>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</si>
  <si>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</si>
  <si>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</si>
  <si>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</si>
  <si>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</si>
  <si>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</si>
  <si>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</si>
  <si>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</si>
  <si>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</si>
  <si>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</si>
  <si>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</si>
  <si>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</si>
  <si>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</si>
  <si>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</si>
  <si>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</si>
  <si>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</si>
  <si>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</si>
  <si>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</si>
  <si>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</si>
  <si>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</si>
  <si>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</si>
  <si>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</si>
  <si>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</si>
  <si>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</si>
  <si>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</si>
  <si>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</si>
  <si>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</si>
  <si>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</si>
  <si>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</si>
  <si>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</si>
  <si>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</si>
  <si>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</si>
  <si>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</si>
  <si>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</si>
  <si>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</si>
  <si>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</si>
  <si>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</si>
  <si>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</si>
  <si>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</si>
  <si>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</si>
  <si>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</si>
  <si>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</si>
  <si>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</si>
  <si>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</si>
  <si>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</si>
  <si>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</si>
  <si>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</si>
  <si>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</si>
  <si>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</si>
  <si>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</si>
  <si>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</si>
  <si>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</si>
  <si>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</si>
  <si>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</si>
  <si>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</si>
  <si>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</si>
  <si>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</si>
  <si>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</si>
  <si>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</si>
  <si>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</si>
  <si>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</si>
  <si>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</si>
  <si>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</si>
  <si>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</si>
  <si>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</si>
  <si>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</si>
  <si>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</si>
  <si>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</si>
  <si>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</si>
  <si>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</si>
  <si>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</si>
  <si>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</si>
  <si>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</si>
  <si>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</si>
  <si>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</si>
  <si>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</si>
  <si>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</si>
  <si>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</si>
  <si>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</si>
  <si>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</si>
  <si>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</si>
  <si>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</si>
  <si>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</si>
  <si>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</si>
  <si>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</si>
  <si>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</si>
  <si>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</si>
  <si>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</si>
  <si>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</si>
  <si>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</si>
  <si>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</si>
  <si>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</si>
  <si>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</si>
  <si>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</si>
  <si>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</si>
  <si>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</si>
  <si>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</si>
  <si>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</si>
  <si>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</si>
  <si>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</si>
  <si>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</si>
  <si>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</si>
  <si>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</si>
  <si>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</si>
  <si>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</si>
  <si>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</si>
  <si>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</si>
  <si>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</si>
  <si>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</si>
  <si>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</si>
  <si>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</si>
  <si>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</si>
  <si>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</si>
  <si>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</si>
  <si>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</si>
  <si>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</si>
  <si>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</si>
  <si>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</si>
  <si>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</si>
  <si>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</si>
  <si>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</si>
  <si>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</si>
  <si>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</si>
  <si>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</si>
  <si>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</si>
  <si>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</si>
  <si>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</si>
  <si>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</si>
  <si>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</si>
  <si>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</si>
  <si>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</si>
  <si>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</si>
  <si>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</si>
  <si>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</si>
  <si>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</si>
  <si>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</si>
  <si>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</si>
  <si>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</si>
  <si>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</si>
  <si>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</si>
  <si>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</si>
  <si>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</si>
  <si>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</si>
  <si>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</si>
  <si>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</si>
  <si>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</si>
  <si>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</si>
  <si>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</si>
  <si>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</si>
  <si>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</si>
  <si>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</si>
  <si>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</si>
  <si>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</si>
  <si>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</si>
  <si>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</si>
  <si>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</si>
  <si>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</si>
  <si>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</si>
  <si>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</si>
  <si>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</si>
  <si>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</si>
  <si>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</si>
  <si>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</si>
  <si>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</si>
  <si>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</si>
  <si>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</si>
  <si>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</si>
  <si>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</si>
  <si>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</si>
  <si>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</si>
  <si>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</si>
  <si>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</si>
  <si>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</si>
  <si>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</si>
  <si>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</si>
  <si>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</si>
  <si>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</si>
  <si>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</si>
  <si>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</si>
  <si>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</si>
  <si>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</si>
  <si>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</si>
  <si>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</si>
  <si>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</si>
  <si>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</si>
  <si>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</si>
  <si>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</si>
  <si>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</si>
  <si>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</si>
  <si>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</si>
  <si>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</si>
  <si>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</si>
  <si>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</si>
  <si>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</si>
  <si>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</si>
  <si>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</si>
  <si>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</si>
  <si>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</si>
  <si>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</si>
  <si>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</si>
  <si>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</si>
  <si>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</si>
  <si>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</si>
  <si>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</si>
  <si>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</si>
  <si>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</si>
  <si>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</si>
  <si>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</si>
  <si>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</si>
  <si>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</si>
  <si>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</si>
  <si>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</si>
  <si>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</si>
  <si>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</si>
  <si>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</si>
  <si>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</si>
  <si>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</si>
  <si>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</si>
  <si>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</si>
  <si>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</si>
  <si>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</si>
  <si>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</si>
  <si>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</si>
  <si>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</si>
  <si>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</si>
  <si>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</si>
  <si>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</si>
  <si>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</si>
  <si>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</si>
  <si>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</si>
  <si>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</si>
  <si>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</si>
  <si>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</si>
  <si>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</si>
  <si>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</si>
  <si>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</si>
  <si>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</si>
  <si>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</si>
  <si>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</si>
  <si>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</si>
  <si>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</si>
  <si>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</si>
  <si>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</si>
  <si>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</si>
  <si>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</si>
  <si>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</si>
  <si>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</si>
  <si>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</si>
  <si>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</si>
  <si>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</si>
  <si>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</si>
  <si>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</si>
  <si>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</si>
  <si>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</si>
  <si>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</si>
  <si>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</si>
  <si>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</si>
  <si>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</si>
  <si>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</si>
  <si>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</si>
  <si>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</si>
  <si>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</si>
  <si>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</si>
  <si>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</si>
  <si>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</si>
  <si>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</si>
  <si>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</si>
  <si>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</si>
  <si>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</si>
  <si>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</si>
  <si>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</si>
  <si>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</si>
  <si>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</si>
  <si>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</si>
  <si>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</si>
  <si>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</si>
  <si>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</si>
  <si>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</si>
  <si>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</si>
  <si>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</si>
  <si>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</si>
  <si>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</si>
  <si>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</si>
  <si>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</si>
  <si>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</si>
  <si>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</si>
  <si>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</si>
  <si>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</si>
  <si>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</si>
  <si>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</si>
  <si>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</si>
  <si>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</si>
  <si>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</si>
  <si>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</si>
  <si>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</si>
  <si>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</si>
  <si>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</si>
  <si>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</si>
  <si>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</si>
  <si>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</si>
  <si>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</si>
  <si>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</si>
  <si>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</si>
  <si>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</si>
  <si>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</si>
  <si>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</si>
  <si>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</si>
  <si>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</si>
  <si>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</si>
  <si>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</si>
  <si>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</si>
  <si>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</si>
  <si>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</si>
  <si>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</si>
  <si>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</si>
  <si>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</si>
  <si>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</si>
  <si>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</si>
  <si>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</si>
  <si>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</si>
  <si>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</si>
  <si>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</si>
  <si>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</si>
  <si>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</si>
  <si>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</si>
  <si>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</si>
  <si>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</si>
  <si>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</si>
  <si>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</si>
  <si>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</si>
  <si>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</si>
  <si>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</si>
  <si>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</si>
  <si>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</si>
  <si>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</si>
  <si>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</si>
  <si>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</si>
  <si>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</si>
  <si>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</si>
  <si>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</si>
  <si>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</si>
  <si>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</si>
  <si>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</si>
  <si>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</si>
  <si>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</si>
  <si>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</si>
  <si>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</si>
  <si>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</si>
  <si>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</si>
  <si>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</si>
  <si>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</si>
  <si>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</si>
  <si>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</si>
  <si>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</si>
  <si>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</si>
  <si>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</si>
  <si>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</si>
  <si>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</si>
  <si>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</si>
  <si>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</si>
  <si>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</si>
  <si>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</si>
  <si>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</si>
  <si>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</si>
  <si>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</si>
  <si>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</si>
  <si>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</si>
  <si>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</si>
  <si>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</si>
  <si>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</si>
  <si>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</si>
  <si>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</si>
  <si>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</si>
  <si>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</si>
  <si>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</si>
  <si>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</si>
  <si>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</si>
  <si>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</si>
  <si>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</si>
  <si>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</si>
  <si>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</si>
  <si>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</si>
  <si>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</si>
  <si>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</si>
  <si>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</si>
  <si>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</si>
  <si>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</si>
  <si>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</si>
  <si>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</si>
  <si>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</si>
  <si>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</si>
  <si>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</si>
  <si>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</si>
  <si>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</si>
  <si>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</si>
  <si>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</si>
  <si>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</si>
  <si>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</si>
  <si>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</si>
  <si>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</si>
  <si>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</si>
  <si>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</si>
  <si>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</si>
  <si>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</si>
  <si>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</si>
  <si>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</si>
  <si>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</si>
  <si>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</si>
  <si>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</si>
  <si>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</si>
  <si>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</si>
  <si>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</si>
  <si>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</si>
  <si>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</si>
  <si>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</si>
  <si>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</si>
  <si>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</si>
  <si>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</si>
  <si>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</si>
  <si>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</si>
  <si>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</si>
  <si>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</si>
  <si>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</si>
  <si>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</si>
  <si>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</si>
  <si>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</si>
  <si>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</si>
  <si>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</si>
  <si>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</si>
  <si>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</si>
  <si>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</si>
  <si>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</si>
  <si>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</si>
  <si>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</si>
  <si>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</si>
  <si>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</si>
  <si>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</si>
  <si>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</si>
  <si>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</si>
  <si>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</si>
  <si>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</si>
  <si>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</si>
  <si>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</si>
  <si>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</si>
  <si>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</si>
  <si>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</si>
  <si>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</si>
  <si>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</si>
  <si>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</si>
  <si>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</si>
  <si>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</si>
  <si>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</si>
  <si>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</si>
  <si>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</si>
  <si>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</si>
  <si>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</si>
  <si>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</si>
  <si>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</si>
  <si>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</si>
  <si>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</si>
  <si>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</si>
  <si>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</si>
  <si>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</si>
  <si>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</si>
  <si>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</si>
  <si>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</si>
  <si>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</si>
  <si>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</si>
  <si>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</si>
  <si>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</si>
  <si>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</si>
  <si>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</si>
  <si>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</si>
  <si>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</si>
  <si>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</si>
  <si>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</si>
  <si>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</si>
  <si>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</si>
  <si>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</si>
  <si>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</si>
  <si>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</si>
  <si>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</si>
  <si>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</si>
  <si>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</si>
  <si>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</si>
  <si>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</si>
  <si>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</si>
  <si>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</si>
  <si>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</si>
  <si>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</si>
  <si>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</si>
  <si>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</si>
  <si>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</si>
  <si>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</si>
  <si>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</si>
  <si>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</si>
  <si>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</si>
  <si>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</si>
  <si>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</si>
  <si>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</si>
  <si>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</si>
  <si>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</si>
  <si>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</si>
  <si>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</si>
  <si>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</si>
  <si>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</si>
  <si>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</si>
  <si>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</si>
  <si>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</si>
  <si>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</si>
  <si>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</si>
  <si>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</si>
  <si>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</si>
  <si>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</si>
  <si>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</si>
  <si>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</si>
  <si>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</si>
  <si>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</si>
  <si>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</si>
  <si>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</si>
  <si>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</si>
  <si>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</si>
  <si>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</si>
  <si>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</si>
  <si>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</si>
  <si>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</si>
  <si>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</si>
  <si>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</si>
  <si>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</si>
  <si>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</si>
  <si>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</si>
  <si>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</si>
  <si>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</si>
  <si>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</si>
  <si>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</si>
  <si>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</si>
  <si>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</si>
  <si>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</si>
  <si>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</si>
  <si>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</si>
  <si>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</si>
  <si>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</si>
  <si>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</si>
  <si>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</si>
  <si>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</si>
  <si>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</si>
  <si>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</si>
  <si>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</si>
  <si>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</si>
  <si>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</si>
  <si>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</si>
  <si>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</si>
  <si>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</si>
  <si>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</si>
  <si>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</si>
  <si>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</si>
  <si>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</si>
  <si>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</si>
  <si>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</si>
  <si>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</si>
  <si>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</si>
  <si>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</si>
  <si>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</si>
  <si>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</si>
  <si>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</si>
  <si>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</si>
  <si>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</si>
  <si>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</si>
  <si>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</si>
  <si>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</si>
  <si>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</si>
  <si>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</si>
  <si>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</si>
  <si>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</si>
  <si>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</si>
  <si>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</si>
  <si>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</si>
  <si>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</si>
  <si>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</si>
  <si>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</si>
  <si>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</si>
  <si>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</si>
  <si>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</si>
  <si>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</si>
  <si>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</si>
  <si>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</si>
  <si>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</si>
  <si>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</si>
  <si>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</si>
  <si>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</si>
  <si>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</si>
  <si>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</si>
  <si>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</si>
  <si>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</si>
  <si>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</si>
  <si>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</si>
  <si>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</si>
  <si>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</si>
  <si>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</si>
  <si>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</si>
  <si>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</si>
  <si>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</si>
  <si>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</si>
  <si>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</si>
  <si>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</si>
  <si>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</si>
  <si>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</si>
  <si>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</si>
  <si>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</si>
  <si>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</si>
  <si>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</si>
  <si>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</si>
  <si>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</si>
  <si>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</si>
  <si>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</si>
  <si>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</si>
  <si>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</si>
  <si>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</si>
  <si>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</si>
  <si>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</si>
  <si>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</si>
  <si>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</si>
  <si>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</si>
  <si>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</si>
  <si>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</si>
  <si>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</si>
  <si>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</si>
  <si>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</si>
  <si>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</si>
  <si>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</si>
  <si>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</si>
  <si>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</si>
  <si>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</si>
  <si>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</si>
  <si>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</si>
  <si>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</si>
  <si>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</si>
  <si>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</si>
  <si>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</si>
  <si>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</si>
  <si>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</si>
  <si>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</si>
  <si>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</si>
  <si>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</si>
  <si>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</si>
  <si>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</si>
  <si>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</si>
  <si>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</si>
  <si>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</si>
  <si>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</si>
  <si>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</si>
  <si>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</si>
  <si>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</si>
  <si>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</si>
  <si>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</si>
  <si>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</si>
  <si>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</si>
  <si>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</si>
  <si>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</si>
  <si>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</si>
  <si>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</si>
  <si>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</si>
  <si>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</si>
  <si>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</si>
  <si>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</si>
  <si>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</si>
  <si>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</si>
  <si>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</si>
  <si>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</si>
  <si>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</si>
  <si>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</si>
  <si>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</si>
  <si>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</si>
  <si>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</si>
  <si>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</si>
  <si>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</si>
  <si>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</si>
  <si>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</si>
  <si>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</si>
  <si>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</si>
  <si>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</si>
  <si>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</si>
  <si>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</si>
  <si>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</si>
  <si>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</si>
  <si>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</si>
  <si>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</si>
  <si>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</si>
  <si>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</si>
  <si>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</si>
  <si>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</si>
  <si>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</si>
  <si>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</si>
  <si>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</si>
  <si>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</si>
  <si>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</si>
  <si>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</si>
  <si>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</si>
  <si>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</si>
  <si>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</si>
  <si>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</si>
  <si>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</si>
  <si>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</si>
  <si>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</si>
  <si>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</si>
  <si>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</si>
  <si>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</si>
  <si>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</si>
  <si>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</si>
  <si>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</si>
  <si>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</si>
  <si>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</si>
  <si>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</si>
  <si>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</si>
  <si>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</si>
  <si>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</si>
  <si>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</si>
  <si>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</si>
  <si>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</si>
  <si>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</si>
  <si>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</si>
  <si>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</si>
  <si>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</si>
  <si>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</si>
  <si>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</si>
  <si>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</si>
  <si>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</si>
  <si>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</si>
  <si>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</si>
  <si>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</si>
  <si>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</si>
  <si>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</si>
  <si>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</si>
  <si>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</si>
  <si>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</si>
  <si>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</si>
  <si>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</si>
  <si>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</si>
  <si>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</si>
  <si>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</si>
  <si>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</si>
  <si>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</si>
  <si>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</si>
  <si>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</si>
  <si>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</si>
  <si>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</si>
  <si>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</si>
  <si>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</si>
  <si>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</si>
  <si>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</si>
  <si>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</si>
  <si>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</si>
  <si>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</si>
  <si>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</si>
  <si>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</si>
  <si>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</si>
  <si>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</si>
  <si>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</si>
  <si>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</si>
  <si>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</si>
  <si>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</si>
  <si>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</si>
  <si>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</si>
  <si>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</si>
  <si>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</si>
  <si>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</si>
  <si>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</si>
  <si>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</si>
  <si>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</si>
  <si>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</si>
  <si>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</si>
  <si>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</si>
  <si>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</si>
  <si>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</si>
  <si>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</si>
  <si>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</si>
  <si>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</si>
  <si>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</si>
  <si>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</si>
  <si>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</si>
  <si>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</si>
  <si>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</si>
  <si>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</si>
  <si>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</si>
  <si>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</si>
  <si>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</si>
  <si>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</si>
  <si>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</si>
  <si>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</si>
  <si>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</si>
  <si>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</si>
  <si>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</si>
  <si>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</si>
  <si>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</si>
  <si>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</si>
  <si>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</si>
  <si>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</si>
  <si>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</si>
  <si>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</si>
  <si>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</si>
  <si>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</si>
  <si>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</si>
  <si>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</si>
  <si>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</si>
  <si>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</si>
  <si>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</si>
  <si>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</si>
  <si>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</si>
  <si>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</si>
  <si>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</si>
  <si>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</si>
  <si>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</si>
  <si>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</si>
  <si>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</si>
  <si>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</si>
  <si>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</si>
  <si>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</si>
  <si>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</si>
  <si>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</si>
  <si>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</si>
  <si>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</si>
  <si>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</si>
  <si>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</si>
  <si>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</si>
  <si>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</si>
  <si>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</si>
  <si>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</si>
  <si>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</si>
  <si>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</si>
  <si>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</si>
  <si>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</si>
  <si>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</si>
  <si>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</si>
  <si>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</si>
  <si>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</si>
  <si>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</si>
  <si>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</si>
  <si>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</si>
  <si>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</si>
  <si>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</si>
  <si>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</si>
  <si>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</si>
  <si>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</si>
  <si>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</si>
  <si>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</si>
  <si>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</si>
  <si>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</si>
  <si>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</si>
  <si>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</si>
  <si>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</si>
  <si>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</si>
  <si>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</si>
  <si>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</si>
  <si>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</si>
  <si>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</si>
  <si>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</si>
  <si>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</si>
  <si>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</si>
  <si>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</si>
  <si>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</si>
  <si>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</si>
  <si>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</si>
  <si>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</si>
  <si>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</si>
  <si>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</si>
  <si>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</si>
  <si>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</si>
  <si>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</si>
  <si>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</si>
  <si>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</si>
  <si>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</si>
  <si>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</si>
  <si>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</si>
  <si>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</si>
  <si>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</si>
  <si>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</si>
  <si>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</si>
  <si>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</si>
  <si>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</si>
  <si>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</si>
  <si>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</si>
  <si>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</si>
  <si>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</si>
  <si>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</si>
  <si>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</si>
  <si>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</si>
  <si>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</si>
  <si>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</si>
  <si>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</si>
  <si>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</si>
  <si>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</si>
  <si>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</si>
  <si>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</si>
  <si>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</si>
  <si>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</si>
  <si>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</si>
  <si>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</si>
  <si>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</si>
  <si>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</si>
  <si>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</si>
  <si>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</si>
  <si>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</si>
  <si>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</si>
  <si>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</si>
  <si>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</si>
  <si>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</si>
  <si>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</si>
  <si>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</si>
  <si>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</si>
  <si>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</si>
  <si>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</si>
  <si>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</si>
  <si>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</si>
  <si>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</si>
  <si>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</si>
  <si>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</si>
  <si>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</si>
  <si>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</si>
  <si>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</si>
  <si>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</si>
  <si>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</si>
  <si>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</si>
  <si>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</si>
  <si>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</si>
  <si>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</si>
  <si>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</si>
  <si>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</si>
  <si>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</si>
  <si>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</si>
  <si>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</si>
  <si>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</si>
  <si>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</si>
  <si>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</si>
  <si>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</si>
  <si>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</si>
  <si>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</si>
  <si>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</si>
  <si>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</si>
  <si>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</si>
  <si>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</si>
  <si>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</si>
  <si>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</si>
  <si>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</si>
  <si>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</si>
  <si>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</si>
  <si>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</si>
  <si>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</si>
  <si>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</si>
  <si>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</si>
  <si>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</si>
  <si>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</si>
  <si>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</si>
  <si>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</si>
  <si>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</si>
  <si>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</si>
  <si>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</si>
  <si>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</si>
  <si>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</si>
  <si>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</si>
  <si>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</si>
  <si>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</si>
  <si>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</si>
  <si>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</si>
  <si>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</si>
  <si>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</si>
  <si>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</si>
  <si>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</si>
  <si>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</si>
  <si>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</si>
  <si>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</si>
  <si>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</si>
  <si>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</si>
  <si>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</si>
  <si>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</si>
  <si>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</si>
  <si>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</si>
  <si>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</si>
  <si>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</si>
  <si>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</si>
  <si>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</si>
  <si>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</si>
  <si>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</si>
  <si>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</si>
  <si>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</si>
  <si>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</si>
  <si>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</si>
  <si>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</si>
  <si>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</si>
  <si>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</si>
  <si>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</si>
  <si>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</si>
  <si>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</si>
  <si>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</si>
  <si>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</si>
  <si>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</si>
  <si>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</si>
  <si>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</si>
  <si>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</si>
  <si>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</si>
  <si>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</si>
  <si>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</si>
  <si>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</si>
  <si>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</si>
  <si>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</si>
  <si>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</si>
  <si>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</si>
  <si>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</si>
  <si>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</si>
  <si>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</si>
  <si>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</si>
  <si>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</si>
  <si>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</si>
  <si>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</si>
  <si>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</si>
  <si>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</si>
  <si>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</si>
  <si>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</si>
  <si>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</si>
  <si>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</si>
  <si>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</si>
  <si>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</si>
  <si>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</si>
  <si>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</si>
  <si>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</si>
  <si>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</si>
  <si>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</si>
  <si>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</si>
  <si>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</si>
  <si>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</si>
  <si>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</si>
  <si>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</si>
  <si>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</si>
  <si>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</si>
  <si>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</si>
  <si>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</si>
  <si>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</si>
  <si>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</si>
  <si>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</si>
  <si>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</si>
  <si>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</si>
  <si>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</si>
  <si>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</si>
  <si>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</si>
  <si>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</si>
  <si>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</si>
  <si>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</si>
  <si>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</si>
  <si>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</si>
  <si>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</si>
  <si>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</si>
  <si>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</si>
  <si>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</si>
  <si>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</si>
  <si>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</si>
  <si>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</si>
  <si>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</si>
  <si>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</si>
  <si>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</si>
  <si>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</si>
  <si>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</si>
  <si>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</si>
  <si>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</si>
  <si>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</si>
  <si>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</si>
  <si>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</si>
  <si>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</si>
  <si>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</si>
  <si>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</si>
  <si>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</si>
  <si>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</si>
  <si>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</si>
  <si>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</si>
  <si>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</si>
  <si>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</si>
  <si>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</si>
  <si>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</si>
  <si>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</si>
  <si>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</si>
  <si>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</si>
  <si>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</si>
  <si>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</si>
  <si>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</si>
  <si>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</si>
  <si>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</si>
  <si>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</si>
  <si>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</si>
  <si>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</si>
  <si>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</si>
  <si>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</si>
  <si>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</si>
  <si>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</si>
  <si>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</si>
  <si>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</si>
  <si>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</si>
  <si>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</si>
  <si>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</si>
  <si>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</si>
  <si>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</si>
  <si>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</si>
  <si>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</si>
  <si>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</si>
  <si>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</si>
  <si>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</si>
  <si>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</si>
  <si>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</si>
  <si>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</si>
  <si>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</si>
  <si>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</si>
  <si>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</si>
  <si>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</si>
  <si>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</si>
  <si>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</si>
  <si>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</si>
  <si>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</si>
  <si>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</si>
  <si>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</si>
  <si>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</si>
  <si>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</si>
  <si>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</si>
  <si>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</si>
  <si>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</si>
  <si>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</si>
  <si>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</si>
  <si>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</si>
  <si>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</si>
  <si>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</si>
  <si>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</si>
  <si>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</si>
  <si>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</si>
  <si>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</si>
  <si>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</si>
  <si>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</si>
  <si>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</si>
  <si>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</si>
  <si>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</si>
  <si>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</si>
  <si>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</si>
  <si>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</si>
  <si>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</si>
  <si>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</si>
  <si>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</si>
  <si>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</si>
  <si>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</si>
  <si>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</si>
  <si>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</si>
  <si>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</si>
  <si>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</si>
  <si>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</si>
  <si>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</si>
  <si>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</si>
  <si>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</si>
  <si>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</si>
  <si>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</si>
  <si>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</si>
  <si>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</si>
  <si>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</si>
  <si>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</si>
  <si>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</si>
  <si>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</si>
  <si>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</si>
  <si>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</si>
  <si>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</si>
  <si>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</si>
  <si>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</si>
  <si>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</si>
  <si>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</si>
  <si>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</si>
  <si>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</si>
  <si>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</si>
  <si>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</si>
  <si>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</si>
  <si>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</si>
  <si>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</si>
  <si>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</si>
  <si>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</si>
  <si>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</si>
  <si>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</si>
  <si>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</si>
  <si>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</si>
  <si>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</si>
  <si>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</si>
  <si>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</si>
  <si>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</si>
  <si>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</si>
  <si>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</si>
  <si>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</si>
  <si>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</si>
  <si>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</si>
  <si>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</si>
  <si>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</si>
  <si>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</si>
  <si>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</si>
  <si>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</si>
  <si>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</si>
  <si>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</si>
  <si>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</si>
  <si>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</si>
  <si>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</si>
  <si>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</si>
  <si>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</si>
  <si>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</si>
  <si>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</si>
  <si>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</si>
  <si>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</si>
  <si>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</si>
  <si>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</si>
  <si>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</si>
  <si>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</si>
  <si>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</si>
  <si>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</si>
  <si>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</si>
  <si>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</si>
  <si>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</si>
  <si>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</si>
  <si>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</si>
  <si>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</si>
  <si>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</si>
  <si>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</si>
  <si>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</si>
  <si>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</si>
  <si>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</si>
  <si>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</si>
  <si>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</si>
  <si>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</si>
  <si>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</si>
  <si>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</si>
  <si>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</si>
  <si>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</si>
  <si>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</si>
  <si>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</si>
  <si>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</si>
  <si>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</si>
  <si>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</si>
  <si>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</si>
  <si>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</si>
  <si>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</si>
  <si>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</si>
  <si>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</si>
  <si>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</si>
  <si>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</si>
  <si>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</si>
  <si>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</si>
  <si>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</si>
  <si>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</si>
  <si>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</si>
  <si>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</si>
  <si>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</si>
  <si>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</si>
  <si>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</si>
  <si>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</si>
  <si>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</si>
  <si>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</si>
  <si>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</si>
  <si>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</si>
  <si>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</si>
  <si>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</si>
  <si>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</si>
  <si>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</si>
  <si>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</si>
  <si>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</si>
  <si>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</si>
  <si>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</si>
  <si>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</si>
  <si>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</si>
  <si>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</si>
  <si>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</si>
  <si>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</si>
  <si>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</si>
  <si>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</si>
  <si>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</si>
  <si>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</si>
  <si>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</si>
  <si>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</si>
  <si>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</si>
  <si>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</si>
  <si>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</si>
  <si>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</si>
  <si>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</si>
  <si>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</si>
  <si>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</si>
  <si>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</si>
  <si>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</si>
  <si>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</si>
  <si>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</si>
  <si>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</si>
  <si>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</si>
  <si>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</si>
  <si>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</si>
  <si>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</si>
  <si>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</si>
  <si>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</si>
  <si>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</si>
  <si>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</si>
  <si>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</si>
  <si>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</si>
  <si>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</si>
  <si>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</si>
  <si>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</si>
  <si>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</si>
  <si>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</si>
  <si>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</si>
  <si>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</si>
  <si>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</si>
  <si>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</si>
  <si>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</si>
  <si>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</si>
  <si>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</si>
  <si>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</si>
  <si>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</si>
  <si>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</si>
  <si>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</si>
  <si>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</si>
  <si>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</si>
  <si>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</si>
  <si>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</si>
  <si>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</si>
  <si>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</si>
  <si>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</si>
  <si>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</si>
  <si>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</si>
  <si>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</si>
  <si>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</si>
  <si>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</si>
  <si>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</si>
  <si>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</si>
  <si>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</si>
  <si>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</si>
  <si>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</si>
  <si>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</si>
  <si>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</si>
  <si>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</si>
  <si>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</si>
  <si>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</si>
  <si>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</si>
  <si>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</si>
  <si>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</si>
  <si>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</si>
  <si>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</si>
  <si>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</si>
  <si>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</si>
  <si>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</si>
  <si>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</si>
  <si>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</si>
  <si>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</si>
  <si>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</si>
  <si>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</si>
  <si>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</si>
  <si>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</si>
  <si>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</si>
  <si>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</si>
  <si>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</si>
  <si>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</si>
  <si>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</si>
  <si>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</si>
  <si>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</si>
  <si>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</si>
  <si>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</si>
  <si>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</si>
  <si>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</si>
  <si>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</si>
  <si>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</si>
  <si>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</si>
  <si>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</si>
  <si>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</si>
  <si>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</si>
  <si>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</si>
  <si>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</si>
  <si>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</si>
  <si>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</si>
  <si>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</si>
  <si>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</si>
  <si>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</si>
  <si>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</si>
  <si>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</si>
  <si>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</si>
  <si>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</si>
  <si>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</si>
  <si>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</si>
  <si>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</si>
  <si>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</si>
  <si>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</si>
  <si>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</si>
  <si>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</si>
  <si>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</si>
  <si>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</si>
  <si>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</si>
  <si>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</si>
  <si>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</si>
  <si>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</si>
  <si>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</si>
  <si>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</si>
  <si>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</si>
  <si>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</si>
  <si>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</si>
  <si>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</si>
  <si>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</si>
  <si>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</si>
  <si>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</si>
  <si>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</si>
  <si>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</si>
  <si>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</si>
  <si>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</si>
  <si>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</si>
  <si>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</si>
  <si>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</si>
  <si>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</si>
  <si>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</si>
  <si>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</si>
  <si>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</si>
  <si>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</si>
  <si>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</si>
  <si>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</si>
  <si>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</si>
  <si>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</si>
  <si>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</si>
  <si>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</si>
  <si>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</si>
  <si>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</si>
  <si>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</si>
  <si>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</si>
  <si>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</si>
  <si>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</si>
  <si>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</si>
  <si>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</si>
  <si>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</si>
  <si>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</si>
  <si>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</si>
  <si>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</si>
  <si>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</si>
  <si>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</si>
  <si>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</si>
  <si>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</si>
  <si>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</si>
  <si>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</si>
  <si>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</si>
  <si>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</si>
  <si>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</si>
  <si>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</si>
  <si>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</si>
  <si>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</si>
  <si>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</si>
  <si>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</si>
  <si>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</si>
  <si>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</si>
  <si>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</si>
  <si>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</si>
  <si>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</si>
  <si>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</si>
  <si>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</si>
  <si>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</si>
  <si>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</si>
  <si>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</si>
  <si>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</si>
  <si>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</si>
  <si>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</si>
  <si>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</si>
  <si>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</si>
  <si>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</si>
  <si>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</si>
  <si>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</si>
  <si>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</si>
  <si>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</si>
  <si>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</si>
  <si>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</si>
  <si>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</si>
  <si>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</si>
  <si>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</si>
  <si>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</si>
  <si>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</si>
  <si>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</si>
  <si>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</si>
  <si>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</si>
  <si>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</si>
  <si>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</si>
  <si>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</si>
  <si>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</si>
  <si>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</si>
  <si>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</si>
  <si>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</si>
  <si>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</si>
  <si>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</si>
  <si>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</si>
  <si>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</si>
  <si>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</si>
  <si>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</si>
  <si>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</si>
  <si>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</si>
  <si>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</si>
  <si>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</si>
  <si>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</si>
  <si>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</si>
  <si>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</si>
  <si>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</si>
  <si>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</si>
  <si>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</si>
  <si>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</si>
  <si>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</si>
  <si>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</si>
  <si>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</si>
  <si>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</si>
  <si>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</si>
  <si>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</si>
  <si>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</si>
  <si>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</si>
  <si>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</si>
  <si>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</si>
  <si>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</si>
  <si>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</si>
  <si>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</si>
  <si>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</si>
  <si>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</si>
  <si>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</si>
  <si>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</si>
  <si>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</si>
  <si>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</si>
  <si>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</si>
  <si>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</si>
  <si>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</si>
  <si>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</si>
  <si>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</si>
  <si>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</si>
  <si>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</si>
  <si>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</si>
  <si>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</si>
  <si>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</si>
  <si>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</si>
  <si>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</si>
  <si>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</si>
  <si>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</si>
  <si>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</si>
  <si>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</si>
  <si>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</si>
  <si>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</si>
  <si>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</si>
  <si>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</si>
  <si>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</si>
  <si>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</si>
  <si>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</si>
  <si>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</si>
  <si>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</si>
  <si>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</si>
  <si>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</si>
  <si>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</si>
  <si>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</si>
  <si>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</si>
  <si>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</si>
  <si>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</si>
  <si>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</si>
  <si>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</si>
  <si>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</si>
  <si>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</si>
  <si>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</si>
  <si>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</si>
  <si>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</si>
  <si>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</si>
  <si>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</si>
  <si>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</si>
  <si>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</si>
  <si>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</si>
  <si>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</si>
  <si>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</si>
  <si>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</si>
  <si>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</si>
  <si>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</si>
  <si>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</si>
  <si>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</si>
  <si>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</si>
  <si>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</si>
  <si>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</si>
  <si>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</si>
  <si>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</si>
  <si>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</si>
  <si>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</si>
  <si>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</si>
  <si>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</si>
  <si>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</si>
  <si>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</si>
  <si>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</si>
  <si>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</si>
  <si>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</si>
  <si>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</si>
  <si>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</si>
  <si>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</si>
  <si>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</si>
  <si>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</si>
  <si>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</si>
  <si>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</si>
  <si>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</si>
  <si>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</si>
  <si>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</si>
  <si>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</si>
  <si>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</si>
  <si>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</si>
  <si>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</si>
  <si>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</si>
  <si>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</si>
  <si>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</si>
  <si>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</si>
  <si>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</si>
  <si>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</si>
  <si>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</si>
  <si>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</si>
  <si>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</si>
  <si>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</si>
  <si>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</si>
  <si>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</si>
  <si>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</si>
  <si>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</si>
  <si>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</si>
  <si>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</si>
  <si>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</si>
  <si>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</si>
  <si>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</si>
  <si>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</si>
  <si>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</si>
  <si>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</si>
  <si>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</si>
  <si>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</si>
  <si>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</si>
  <si>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</si>
  <si>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</si>
  <si>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</si>
  <si>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</si>
  <si>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</si>
  <si>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</si>
  <si>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</si>
  <si>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</si>
  <si>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</si>
  <si>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</si>
  <si>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</si>
  <si>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</si>
  <si>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</si>
  <si>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</si>
  <si>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</si>
  <si>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</si>
  <si>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</si>
  <si>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</si>
  <si>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</si>
  <si>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</si>
  <si>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</si>
  <si>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</si>
  <si>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</si>
  <si>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</si>
  <si>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</si>
  <si>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</si>
  <si>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</si>
  <si>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</si>
  <si>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</si>
  <si>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</si>
  <si>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</si>
  <si>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</si>
  <si>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</si>
  <si>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</si>
  <si>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</si>
  <si>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</si>
  <si>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</si>
  <si>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</si>
  <si>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</si>
  <si>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</si>
  <si>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</si>
  <si>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</si>
  <si>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</si>
  <si>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</si>
  <si>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</si>
  <si>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</si>
  <si>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</si>
  <si>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</si>
  <si>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</si>
  <si>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</si>
  <si>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</si>
  <si>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</si>
  <si>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</si>
  <si>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</si>
  <si>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</si>
  <si>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</si>
  <si>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</si>
  <si>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</si>
  <si>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</si>
  <si>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</si>
  <si>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</si>
  <si>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</si>
  <si>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</si>
  <si>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</si>
  <si>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</si>
  <si>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</si>
  <si>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</si>
  <si>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</si>
  <si>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</si>
  <si>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</si>
  <si>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</si>
  <si>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</si>
  <si>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</si>
  <si>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</si>
  <si>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</si>
  <si>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</si>
  <si>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</si>
  <si>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</si>
  <si>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</si>
  <si>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</si>
  <si>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</si>
  <si>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</si>
  <si>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</si>
  <si>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</si>
  <si>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</si>
  <si>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</si>
  <si>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</si>
  <si>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</si>
  <si>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</si>
  <si>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</si>
  <si>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</si>
  <si>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</si>
  <si>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</si>
  <si>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</si>
  <si>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</si>
  <si>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</si>
  <si>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</si>
  <si>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</si>
  <si>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</si>
  <si>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</si>
  <si>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</si>
  <si>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</si>
  <si>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</si>
  <si>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</si>
  <si>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</si>
  <si>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</si>
  <si>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</si>
  <si>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</si>
  <si>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</si>
  <si>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</si>
  <si>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</si>
  <si>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</si>
  <si>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</si>
  <si>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</si>
  <si>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</si>
  <si>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</si>
  <si>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</si>
  <si>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</si>
  <si>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</si>
  <si>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</si>
  <si>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</si>
  <si>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</si>
  <si>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</si>
  <si>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</si>
  <si>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</si>
  <si>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</si>
  <si>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</si>
  <si>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</si>
  <si>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</si>
  <si>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</si>
  <si>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</si>
  <si>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</si>
  <si>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</si>
  <si>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</si>
  <si>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</si>
  <si>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</si>
  <si>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</si>
  <si>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</si>
  <si>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</si>
  <si>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</si>
  <si>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</si>
  <si>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</si>
  <si>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</si>
  <si>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</si>
  <si>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</si>
  <si>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</si>
  <si>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</si>
  <si>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</si>
  <si>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</si>
  <si>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</si>
  <si>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</si>
  <si>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</si>
  <si>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</si>
  <si>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</si>
  <si>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</si>
  <si>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</si>
  <si>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</si>
  <si>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</si>
  <si>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</si>
  <si>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</si>
  <si>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</si>
  <si>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</si>
  <si>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</si>
  <si>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</si>
  <si>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</si>
  <si>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</si>
  <si>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</si>
  <si>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</si>
  <si>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</si>
  <si>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</si>
  <si>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</si>
  <si>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</si>
  <si>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</si>
  <si>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</si>
  <si>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</si>
  <si>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</si>
  <si>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</si>
  <si>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</si>
  <si>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</si>
  <si>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</si>
  <si>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</si>
  <si>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</si>
  <si>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</si>
  <si>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</si>
  <si>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</si>
  <si>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</si>
  <si>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</si>
  <si>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</si>
  <si>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</si>
  <si>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</si>
  <si>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</si>
  <si>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</si>
  <si>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</si>
  <si>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</si>
  <si>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</si>
  <si>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</si>
  <si>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</si>
  <si>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</si>
  <si>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</si>
  <si>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</si>
  <si>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</si>
  <si>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</si>
  <si>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</si>
  <si>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</si>
  <si>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</si>
  <si>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</si>
  <si>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</si>
  <si>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</si>
  <si>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</si>
  <si>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</si>
  <si>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</si>
  <si>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</si>
  <si>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</si>
  <si>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</si>
  <si>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</si>
  <si>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</si>
  <si>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</si>
  <si>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</si>
  <si>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</si>
  <si>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</si>
  <si>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</si>
  <si>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</si>
  <si>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</si>
  <si>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</si>
  <si>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</si>
  <si>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</si>
  <si>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</si>
  <si>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</si>
  <si>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</si>
  <si>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</si>
  <si>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</si>
  <si>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</si>
  <si>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</si>
  <si>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</si>
  <si>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</si>
  <si>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</si>
  <si>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</si>
  <si>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</si>
  <si>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</si>
  <si>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</si>
  <si>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</si>
  <si>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</si>
  <si>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</si>
  <si>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</si>
  <si>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</si>
  <si>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</si>
  <si>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</si>
  <si>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</si>
  <si>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</si>
  <si>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</si>
  <si>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</si>
  <si>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</si>
  <si>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</si>
  <si>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</si>
  <si>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</si>
  <si>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</si>
  <si>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</si>
  <si>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</si>
  <si>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</si>
  <si>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</si>
  <si>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</si>
  <si>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</si>
  <si>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</si>
  <si>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</si>
  <si>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</si>
  <si>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</si>
  <si>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</si>
  <si>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</si>
  <si>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</si>
  <si>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</si>
  <si>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</si>
  <si>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</si>
  <si>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</si>
  <si>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</si>
  <si>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</si>
  <si>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</si>
  <si>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</si>
  <si>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</si>
  <si>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</si>
  <si>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</si>
  <si>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</si>
  <si>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</si>
  <si>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</si>
  <si>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</si>
  <si>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</si>
  <si>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</si>
  <si>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</si>
  <si>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</si>
  <si>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</si>
  <si>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</si>
  <si>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</si>
  <si>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</si>
  <si>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</si>
  <si>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</si>
  <si>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</si>
  <si>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</si>
  <si>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</si>
  <si>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</si>
  <si>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</si>
  <si>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</si>
  <si>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</si>
  <si>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</si>
  <si>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</si>
  <si>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</si>
  <si>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</si>
  <si>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</si>
  <si>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</si>
  <si>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</si>
  <si>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</si>
  <si>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</si>
  <si>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</si>
  <si>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</si>
  <si>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</si>
  <si>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</si>
  <si>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</si>
  <si>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</si>
  <si>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</si>
  <si>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</si>
  <si>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</si>
  <si>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</si>
  <si>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</si>
  <si>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</si>
  <si>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</si>
  <si>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</si>
  <si>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</si>
  <si>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</si>
  <si>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</si>
  <si>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</si>
  <si>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</si>
  <si>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</si>
  <si>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</si>
  <si>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</si>
  <si>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</si>
  <si>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</si>
  <si>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</si>
  <si>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</si>
  <si>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</si>
  <si>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</si>
  <si>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</si>
  <si>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</si>
  <si>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</si>
  <si>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</si>
  <si>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</si>
  <si>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</si>
  <si>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</si>
  <si>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</si>
  <si>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</si>
  <si>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</si>
  <si>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</si>
  <si>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</si>
  <si>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</si>
  <si>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</si>
  <si>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</si>
  <si>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</si>
  <si>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</si>
  <si>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</si>
  <si>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</si>
  <si>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</si>
  <si>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</si>
  <si>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</si>
  <si>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</si>
  <si>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</si>
  <si>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</si>
  <si>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</si>
  <si>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</si>
  <si>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</si>
  <si>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</si>
  <si>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</si>
  <si>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</si>
  <si>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</si>
  <si>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</si>
  <si>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</si>
  <si>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</si>
  <si>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</si>
  <si>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</si>
  <si>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</si>
  <si>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</si>
  <si>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</si>
  <si>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</si>
  <si>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</si>
  <si>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</si>
  <si>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</si>
  <si>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</si>
  <si>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</si>
  <si>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</si>
  <si>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</si>
  <si>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</si>
  <si>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</si>
  <si>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</si>
  <si>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</si>
  <si>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</si>
  <si>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</si>
  <si>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</si>
  <si>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</si>
  <si>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</si>
  <si>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</si>
  <si>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</si>
  <si>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</si>
  <si>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</si>
  <si>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</si>
  <si>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</si>
  <si>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</si>
  <si>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</si>
  <si>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</si>
  <si>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</si>
  <si>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</si>
  <si>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</si>
  <si>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</si>
  <si>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</si>
  <si>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</si>
  <si>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</si>
  <si>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</si>
  <si>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</si>
  <si>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</si>
  <si>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</si>
  <si>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</si>
  <si>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</si>
  <si>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</si>
  <si>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</si>
  <si>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</si>
  <si>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</si>
  <si>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</si>
  <si>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</si>
  <si>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</si>
  <si>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</si>
  <si>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</si>
  <si>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</si>
  <si>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</si>
  <si>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</si>
  <si>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</si>
  <si>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</si>
  <si>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</si>
  <si>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</si>
  <si>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</si>
  <si>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</si>
  <si>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</si>
  <si>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</si>
  <si>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</si>
  <si>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</si>
  <si>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</si>
  <si>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</si>
  <si>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</si>
  <si>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</si>
  <si>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</si>
  <si>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</si>
  <si>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</si>
  <si>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</si>
  <si>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</si>
  <si>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</si>
  <si>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</si>
  <si>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</si>
  <si>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</si>
  <si>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</si>
  <si>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</si>
  <si>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</si>
  <si>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</si>
  <si>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</si>
  <si>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</si>
  <si>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</si>
  <si>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</si>
  <si>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</si>
  <si>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</si>
  <si>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</si>
  <si>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</si>
  <si>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</si>
  <si>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</si>
  <si>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</si>
  <si>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</si>
  <si>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</si>
  <si>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</si>
  <si>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</si>
  <si>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</si>
  <si>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</si>
  <si>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</si>
  <si>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</si>
  <si>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</si>
  <si>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</si>
  <si>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</si>
  <si>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</si>
  <si>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</si>
  <si>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</si>
  <si>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</si>
  <si>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</si>
  <si>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</si>
  <si>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</si>
  <si>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</si>
  <si>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</si>
  <si>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</si>
  <si>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</si>
  <si>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</si>
  <si>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</si>
  <si>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</si>
  <si>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</si>
  <si>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</si>
  <si>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</si>
  <si>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</si>
  <si>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</si>
  <si>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</si>
  <si>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</si>
  <si>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</si>
  <si>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</si>
  <si>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</si>
  <si>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</si>
  <si>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</si>
  <si>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</si>
  <si>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</si>
  <si>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</si>
  <si>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</si>
  <si>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</si>
  <si>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</si>
  <si>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</si>
  <si>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</si>
  <si>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</si>
  <si>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</si>
  <si>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</si>
  <si>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</si>
  <si>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</si>
  <si>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</si>
  <si>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</si>
  <si>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</si>
  <si>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</si>
  <si>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</si>
  <si>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</si>
  <si>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</si>
  <si>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</si>
  <si>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</si>
  <si>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</si>
  <si>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</si>
  <si>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</si>
  <si>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</si>
  <si>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</si>
  <si>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</si>
  <si>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</si>
  <si>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</si>
  <si>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</si>
  <si>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</si>
  <si>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</si>
  <si>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</si>
  <si>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</si>
  <si>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</si>
  <si>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</si>
  <si>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</si>
  <si>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</si>
  <si>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</si>
  <si>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</si>
  <si>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</si>
  <si>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</si>
  <si>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</si>
  <si>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</si>
  <si>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</si>
  <si>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</si>
  <si>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</si>
  <si>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</si>
  <si>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</si>
  <si>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</si>
  <si>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</si>
  <si>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</si>
  <si>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</si>
  <si>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</si>
  <si>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</si>
  <si>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</si>
  <si>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</si>
  <si>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</si>
  <si>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</si>
  <si>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</si>
  <si>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</si>
  <si>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</si>
  <si>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</si>
  <si>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</si>
  <si>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</si>
  <si>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</si>
  <si>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</si>
  <si>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</si>
  <si>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</si>
  <si>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</si>
  <si>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</si>
  <si>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</si>
  <si>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</si>
  <si>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</si>
  <si>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</si>
  <si>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</si>
  <si>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</si>
  <si>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</si>
  <si>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</si>
  <si>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</si>
  <si>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</si>
  <si>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</si>
  <si>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</si>
  <si>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</si>
  <si>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</si>
  <si>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</si>
  <si>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</si>
  <si>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</si>
  <si>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</si>
  <si>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</si>
  <si>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</si>
  <si>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</si>
  <si>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</si>
  <si>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</si>
  <si>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</si>
  <si>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</si>
  <si>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</si>
  <si>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</si>
  <si>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</si>
  <si>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</si>
  <si>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</si>
  <si>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</si>
  <si>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</si>
  <si>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</si>
  <si>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</si>
  <si>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</si>
  <si>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</si>
  <si>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</si>
  <si>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</si>
  <si>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</si>
  <si>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</si>
  <si>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</si>
  <si>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</si>
  <si>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</si>
  <si>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</si>
  <si>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</si>
  <si>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</si>
  <si>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</si>
  <si>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</si>
  <si>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</si>
  <si>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</si>
  <si>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</si>
  <si>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</si>
  <si>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</si>
  <si>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</si>
  <si>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</si>
  <si>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</si>
  <si>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</si>
  <si>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</si>
  <si>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</si>
  <si>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</si>
  <si>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</si>
  <si>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</si>
  <si>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</si>
  <si>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</si>
  <si>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</si>
  <si>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</si>
  <si>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</si>
  <si>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</si>
  <si>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</si>
  <si>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</si>
  <si>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</si>
  <si>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</si>
  <si>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</si>
  <si>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</si>
  <si>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</si>
  <si>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</si>
  <si>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</si>
  <si>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</si>
  <si>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</si>
  <si>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</si>
  <si>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</si>
  <si>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</si>
  <si>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</si>
  <si>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</si>
  <si>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</si>
  <si>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</si>
  <si>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</si>
  <si>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</si>
  <si>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</si>
  <si>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</si>
  <si>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</si>
  <si>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</si>
  <si>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</si>
  <si>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</si>
  <si>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</si>
  <si>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</si>
  <si>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</si>
  <si>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</si>
  <si>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</si>
  <si>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</si>
  <si>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</si>
  <si>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</si>
  <si>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</si>
  <si>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</si>
  <si>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</si>
  <si>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</si>
  <si>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</si>
  <si>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</si>
  <si>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</si>
  <si>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</si>
  <si>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</si>
  <si>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</si>
  <si>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</si>
  <si>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</si>
  <si>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</si>
  <si>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</si>
  <si>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</si>
  <si>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</si>
  <si>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</si>
  <si>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</si>
  <si>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</si>
  <si>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</si>
  <si>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</si>
  <si>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</si>
  <si>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</si>
  <si>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</si>
  <si>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</si>
  <si>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</si>
  <si>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</si>
  <si>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</si>
  <si>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</si>
  <si>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</si>
  <si>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</si>
  <si>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</si>
  <si>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</si>
  <si>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</si>
  <si>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</si>
  <si>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</si>
  <si>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</si>
  <si>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</si>
  <si>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</si>
  <si>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</si>
  <si>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</si>
  <si>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</si>
  <si>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</si>
  <si>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</si>
  <si>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</si>
  <si>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</si>
  <si>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</si>
  <si>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</si>
  <si>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</si>
  <si>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</si>
  <si>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</si>
  <si>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</si>
  <si>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</si>
  <si>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</si>
  <si>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</si>
  <si>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</si>
  <si>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</si>
  <si>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</si>
  <si>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</si>
  <si>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</si>
  <si>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</si>
  <si>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</si>
  <si>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</si>
  <si>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</si>
  <si>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</si>
  <si>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</si>
  <si>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</si>
  <si>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</si>
  <si>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</si>
  <si>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</si>
  <si>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</si>
  <si>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</si>
  <si>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</si>
  <si>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</si>
  <si>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</si>
  <si>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</si>
  <si>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</si>
  <si>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</si>
  <si>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</si>
  <si>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</si>
  <si>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</si>
  <si>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</si>
  <si>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</si>
  <si>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</si>
  <si>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</si>
  <si>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</si>
  <si>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</si>
  <si>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</si>
  <si>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</si>
  <si>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</si>
  <si>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</si>
  <si>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</si>
  <si>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</si>
  <si>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</si>
  <si>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</si>
  <si>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</si>
  <si>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</si>
  <si>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</si>
  <si>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</si>
  <si>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</si>
  <si>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</si>
  <si>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</si>
  <si>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</si>
  <si>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</si>
  <si>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</si>
  <si>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</si>
  <si>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</si>
  <si>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</si>
  <si>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</si>
  <si>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</si>
  <si>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</si>
  <si>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</si>
  <si>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</si>
  <si>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</si>
  <si>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</si>
  <si>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</si>
  <si>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</si>
  <si>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</si>
  <si>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</si>
  <si>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</si>
  <si>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</si>
  <si>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</si>
  <si>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</si>
  <si>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</si>
  <si>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</si>
  <si>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</si>
  <si>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</si>
  <si>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</si>
  <si>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</si>
  <si>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</si>
  <si>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</si>
  <si>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</si>
  <si>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</si>
  <si>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</si>
  <si>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</si>
  <si>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</si>
  <si>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</si>
  <si>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</si>
  <si>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</si>
  <si>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</si>
  <si>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</si>
  <si>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</si>
  <si>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</si>
  <si>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</si>
  <si>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</si>
  <si>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</si>
  <si>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</si>
  <si>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</si>
  <si>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</si>
  <si>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</si>
  <si>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</si>
  <si>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</si>
  <si>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</si>
  <si>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</si>
  <si>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</si>
  <si>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</si>
  <si>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</si>
  <si>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</si>
  <si>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</si>
  <si>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</si>
  <si>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</si>
  <si>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</si>
  <si>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</si>
  <si>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</si>
  <si>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</si>
  <si>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</si>
  <si>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</si>
  <si>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</si>
  <si>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</si>
  <si>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</si>
  <si>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</si>
  <si>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</si>
  <si>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</si>
  <si>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</si>
  <si>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</si>
  <si>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</si>
  <si>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</si>
  <si>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</si>
  <si>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</si>
  <si>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</si>
  <si>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</si>
  <si>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</si>
  <si>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</si>
  <si>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</si>
  <si>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</si>
  <si>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</si>
  <si>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</si>
  <si>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</si>
  <si>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</si>
  <si>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</si>
  <si>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</si>
  <si>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</si>
  <si>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</si>
  <si>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</si>
  <si>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</si>
  <si>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</si>
  <si>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</si>
  <si>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</si>
  <si>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</si>
  <si>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</si>
  <si>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</si>
  <si>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</si>
  <si>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</si>
  <si>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</si>
  <si>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</si>
  <si>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</si>
  <si>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</si>
  <si>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</si>
  <si>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</si>
  <si>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</si>
  <si>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</si>
  <si>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</si>
  <si>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</si>
  <si>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</si>
  <si>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</si>
  <si>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</si>
  <si>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</si>
  <si>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</si>
  <si>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</si>
  <si>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</si>
  <si>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</si>
  <si>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</si>
  <si>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</si>
  <si>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</si>
  <si>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</si>
  <si>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</si>
  <si>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</si>
  <si>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</si>
  <si>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</si>
  <si>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</si>
  <si>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</si>
  <si>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</si>
  <si>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</si>
  <si>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</si>
  <si>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</si>
  <si>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</si>
  <si>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</si>
  <si>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</si>
  <si>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</si>
  <si>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</si>
  <si>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</si>
  <si>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</si>
  <si>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</si>
  <si>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</si>
  <si>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</si>
  <si>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</si>
  <si>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</si>
  <si>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</si>
  <si>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</si>
  <si>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</si>
  <si>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</si>
  <si>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</si>
  <si>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</si>
  <si>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</si>
  <si>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</si>
  <si>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</si>
  <si>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</si>
  <si>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</si>
  <si>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</si>
  <si>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</si>
  <si>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</si>
  <si>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</si>
  <si>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</si>
  <si>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</si>
  <si>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</si>
  <si>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</si>
  <si>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</si>
  <si>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</si>
  <si>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</si>
  <si>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</si>
  <si>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</si>
  <si>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</si>
  <si>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</si>
  <si>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</si>
  <si>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</si>
  <si>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</si>
  <si>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</si>
  <si>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</si>
  <si>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</si>
  <si>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</si>
  <si>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</si>
  <si>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</si>
  <si>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</si>
  <si>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</si>
  <si>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</si>
  <si>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</si>
  <si>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</si>
  <si>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</si>
  <si>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</si>
  <si>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</si>
  <si>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</si>
  <si>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</si>
  <si>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</si>
  <si>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</si>
  <si>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</si>
  <si>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</si>
  <si>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</si>
  <si>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</si>
  <si>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</si>
  <si>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</si>
  <si>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</si>
  <si>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</si>
  <si>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</si>
  <si>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</si>
  <si>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</si>
  <si>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</si>
  <si>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</si>
  <si>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</si>
  <si>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</si>
  <si>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</si>
  <si>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</si>
  <si>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</si>
  <si>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</si>
  <si>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</si>
  <si>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</si>
  <si>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</si>
  <si>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</si>
  <si>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</si>
  <si>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</si>
  <si>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</si>
  <si>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</si>
  <si>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</si>
  <si>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</si>
  <si>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</si>
  <si>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</si>
  <si>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</si>
  <si>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</si>
  <si>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</si>
  <si>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</si>
  <si>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</si>
  <si>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</si>
  <si>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</si>
  <si>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</si>
  <si>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</si>
  <si>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</si>
  <si>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</si>
  <si>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</si>
  <si>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</si>
  <si>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</si>
  <si>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</si>
  <si>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</si>
  <si>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</si>
  <si>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</si>
  <si>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</si>
  <si>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</si>
  <si>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</si>
  <si>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</si>
  <si>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</si>
  <si>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</si>
  <si>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</si>
  <si>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</si>
  <si>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</si>
  <si>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</si>
  <si>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</si>
  <si>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</si>
  <si>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</si>
  <si>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</si>
  <si>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</si>
  <si>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</si>
  <si>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</si>
  <si>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</si>
  <si>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</si>
  <si>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</si>
  <si>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</si>
  <si>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</si>
  <si>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</si>
  <si>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</si>
  <si>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</si>
  <si>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</si>
  <si>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</si>
  <si>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</si>
  <si>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</si>
  <si>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</si>
  <si>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</si>
  <si>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</si>
  <si>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</si>
  <si>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</si>
  <si>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</si>
  <si>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</si>
  <si>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</si>
  <si>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</si>
  <si>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</si>
  <si>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</si>
  <si>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</si>
  <si>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</si>
  <si>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</si>
  <si>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</si>
  <si>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</si>
  <si>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</si>
  <si>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</si>
  <si>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</si>
  <si>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</si>
  <si>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</si>
  <si>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</si>
  <si>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</si>
  <si>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</si>
  <si>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</si>
  <si>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</si>
  <si>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</si>
  <si>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</si>
  <si>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</si>
  <si>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</si>
  <si>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</si>
  <si>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</si>
  <si>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</si>
  <si>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</si>
  <si>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</si>
  <si>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</si>
  <si>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</si>
  <si>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</si>
  <si>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</si>
  <si>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</si>
  <si>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</si>
  <si>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</si>
  <si>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</si>
  <si>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</si>
  <si>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</si>
  <si>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</si>
  <si>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</si>
  <si>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</si>
  <si>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</si>
  <si>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</si>
  <si>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</si>
  <si>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</si>
  <si>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</si>
  <si>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</si>
  <si>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</si>
  <si>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</si>
  <si>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</si>
  <si>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</si>
  <si>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</si>
  <si>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</si>
  <si>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</si>
  <si>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</si>
  <si>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</si>
  <si>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</si>
  <si>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</si>
  <si>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</si>
  <si>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</si>
  <si>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</si>
  <si>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</si>
  <si>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</si>
  <si>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</si>
  <si>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</si>
  <si>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</si>
  <si>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</si>
  <si>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</si>
  <si>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</si>
  <si>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</si>
  <si>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</si>
  <si>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</si>
  <si>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</si>
  <si>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</si>
  <si>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</si>
  <si>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</si>
  <si>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</si>
  <si>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</si>
  <si>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</si>
  <si>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</si>
  <si>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</si>
  <si>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</si>
  <si>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</si>
  <si>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</si>
  <si>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</si>
  <si>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</si>
  <si>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</si>
  <si>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</si>
  <si>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</si>
  <si>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</si>
  <si>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</si>
  <si>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</si>
  <si>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</si>
  <si>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</si>
  <si>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</si>
  <si>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</si>
  <si>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</si>
  <si>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</si>
  <si>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</si>
  <si>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</si>
  <si>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</si>
  <si>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</si>
  <si>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</si>
  <si>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</si>
  <si>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</si>
  <si>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</si>
  <si>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</si>
  <si>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</si>
  <si>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</si>
  <si>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</si>
  <si>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</si>
  <si>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</si>
  <si>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</si>
  <si>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</si>
  <si>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</si>
  <si>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</si>
  <si>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</si>
  <si>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</si>
  <si>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</si>
  <si>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</si>
  <si>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</si>
  <si>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</si>
  <si>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</si>
  <si>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</si>
  <si>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</si>
  <si>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</si>
  <si>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</si>
  <si>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</si>
  <si>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</si>
  <si>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</si>
  <si>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</si>
  <si>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</si>
  <si>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</si>
  <si>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</si>
  <si>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</si>
  <si>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</si>
  <si>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</si>
  <si>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</si>
  <si>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</si>
  <si>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</si>
  <si>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</si>
  <si>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</si>
  <si>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</si>
  <si>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</si>
  <si>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</si>
  <si>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</si>
  <si>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</si>
  <si>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</si>
  <si>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</si>
  <si>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</si>
  <si>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</si>
  <si>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</si>
  <si>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</si>
  <si>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</si>
  <si>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</si>
  <si>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</si>
  <si>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</si>
  <si>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</si>
  <si>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</si>
  <si>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</si>
  <si>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</si>
  <si>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</si>
  <si>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</si>
  <si>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</si>
  <si>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</si>
  <si>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</si>
  <si>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</si>
  <si>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</si>
  <si>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</si>
  <si>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</si>
  <si>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</si>
  <si>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</si>
  <si>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</si>
  <si>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</si>
  <si>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</si>
  <si>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</si>
  <si>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</si>
  <si>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</si>
  <si>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</si>
  <si>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</si>
  <si>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</si>
  <si>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</si>
  <si>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</si>
  <si>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</si>
  <si>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</si>
  <si>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</si>
  <si>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</si>
  <si>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</si>
  <si>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</si>
  <si>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</si>
  <si>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</si>
  <si>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</si>
  <si>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</si>
  <si>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</si>
  <si>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</si>
  <si>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</si>
  <si>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</si>
  <si>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</si>
  <si>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</si>
  <si>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</si>
  <si>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</si>
  <si>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</si>
  <si>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</si>
  <si>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</si>
  <si>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</si>
  <si>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</si>
  <si>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</si>
  <si>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</si>
  <si>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</si>
  <si>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</si>
  <si>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</si>
  <si>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</si>
  <si>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</si>
  <si>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</si>
  <si>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</si>
  <si>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</si>
  <si>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</si>
  <si>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</si>
  <si>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</si>
  <si>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</si>
  <si>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</si>
  <si>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</si>
  <si>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</si>
  <si>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</si>
  <si>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</si>
  <si>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</si>
  <si>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</si>
  <si>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</si>
  <si>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</si>
  <si>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</si>
  <si>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</si>
  <si>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</si>
  <si>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</si>
  <si>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</si>
  <si>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</si>
  <si>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</si>
  <si>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</si>
  <si>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</si>
  <si>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</si>
  <si>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</si>
  <si>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</si>
  <si>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</si>
  <si>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</si>
  <si>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</si>
  <si>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</si>
  <si>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</si>
  <si>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</si>
  <si>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</si>
  <si>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</si>
  <si>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</si>
  <si>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</si>
  <si>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</si>
  <si>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</si>
  <si>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</si>
  <si>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</si>
  <si>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</si>
  <si>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</si>
  <si>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</si>
  <si>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</si>
  <si>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</si>
  <si>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</si>
  <si>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</si>
  <si>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</si>
  <si>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</si>
  <si>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</si>
  <si>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</si>
  <si>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</si>
  <si>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</si>
  <si>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</si>
  <si>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</si>
  <si>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</si>
  <si>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</si>
  <si>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</si>
  <si>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</si>
  <si>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</si>
  <si>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</si>
  <si>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</si>
  <si>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</si>
  <si>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</si>
  <si>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</si>
  <si>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</si>
  <si>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</si>
  <si>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</si>
  <si>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</si>
  <si>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</si>
  <si>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</si>
  <si>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</si>
  <si>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</si>
  <si>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</si>
  <si>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</si>
  <si>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</si>
  <si>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</si>
  <si>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</si>
  <si>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</si>
  <si>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</si>
  <si>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</si>
  <si>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</si>
  <si>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</si>
  <si>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</si>
  <si>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</si>
  <si>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</si>
  <si>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</si>
  <si>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</si>
  <si>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</si>
  <si>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</si>
  <si>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</si>
  <si>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</si>
  <si>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</si>
  <si>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</si>
  <si>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</si>
  <si>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</si>
  <si>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</si>
  <si>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</si>
  <si>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</si>
  <si>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</si>
  <si>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</si>
  <si>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</si>
  <si>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</si>
  <si>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</si>
  <si>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</si>
  <si>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</si>
  <si>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</si>
  <si>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</si>
  <si>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</si>
  <si>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</si>
  <si>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</si>
  <si>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</si>
  <si>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</si>
  <si>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</si>
  <si>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</si>
  <si>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</si>
  <si>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</si>
  <si>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</si>
  <si>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</si>
  <si>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</si>
  <si>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</si>
  <si>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</si>
  <si>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</si>
  <si>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</si>
  <si>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</si>
  <si>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</si>
  <si>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</si>
  <si>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</si>
  <si>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</si>
  <si>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</si>
  <si>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</si>
  <si>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</si>
  <si>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</si>
  <si>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</si>
  <si>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</si>
  <si>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</si>
  <si>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</si>
  <si>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</si>
  <si>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</si>
  <si>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</si>
  <si>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</si>
  <si>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</si>
  <si>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</si>
  <si>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</si>
  <si>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</si>
  <si>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</si>
  <si>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</si>
  <si>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</si>
  <si>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</si>
  <si>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</si>
  <si>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</si>
  <si>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</si>
  <si>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</si>
  <si>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</si>
  <si>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</si>
  <si>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</si>
  <si>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</si>
  <si>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</si>
  <si>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</si>
  <si>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</si>
  <si>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</si>
  <si>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</si>
  <si>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</si>
  <si>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</si>
  <si>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</si>
  <si>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</si>
  <si>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</si>
  <si>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</si>
  <si>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</si>
  <si>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</si>
  <si>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</si>
  <si>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</si>
  <si>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</si>
  <si>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</si>
  <si>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</si>
  <si>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</si>
  <si>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</si>
  <si>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</si>
  <si>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</si>
  <si>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</si>
  <si>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</si>
  <si>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</si>
  <si>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</si>
  <si>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</si>
  <si>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</si>
  <si>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</si>
  <si>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</si>
  <si>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</si>
  <si>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</si>
  <si>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</si>
  <si>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</si>
  <si>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</si>
  <si>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</si>
  <si>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</si>
  <si>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</si>
  <si>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</si>
  <si>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</si>
  <si>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</si>
  <si>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</si>
  <si>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</si>
  <si>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</si>
  <si>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</si>
  <si>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</si>
  <si>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</si>
  <si>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</si>
  <si>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</si>
  <si>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</si>
  <si>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</si>
  <si>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</si>
  <si>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</si>
  <si>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</si>
  <si>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</si>
  <si>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</si>
  <si>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</si>
  <si>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</si>
  <si>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</si>
  <si>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</si>
  <si>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</si>
  <si>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</si>
  <si>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</si>
  <si>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</si>
  <si>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</si>
  <si>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</si>
  <si>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</si>
  <si>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</si>
  <si>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</si>
  <si>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</si>
  <si>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</si>
  <si>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</si>
  <si>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</si>
  <si>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</si>
  <si>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</si>
  <si>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</si>
  <si>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</si>
  <si>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</si>
  <si>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</si>
  <si>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</si>
  <si>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</si>
  <si>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</si>
  <si>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</si>
  <si>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</si>
  <si>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</si>
  <si>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</si>
  <si>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</si>
  <si>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</si>
  <si>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</si>
  <si>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</si>
  <si>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</si>
  <si>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</si>
  <si>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</si>
  <si>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</si>
  <si>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</si>
  <si>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</si>
  <si>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</si>
  <si>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</si>
  <si>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</si>
  <si>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</si>
  <si>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</si>
  <si>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</si>
  <si>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</si>
  <si>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</si>
  <si>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</si>
  <si>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</si>
  <si>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</si>
  <si>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</si>
  <si>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</si>
  <si>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</si>
  <si>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</si>
  <si>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</si>
  <si>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</si>
  <si>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</si>
  <si>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</si>
  <si>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</si>
  <si>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</si>
  <si>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</si>
  <si>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</si>
  <si>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</si>
  <si>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</si>
  <si>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</si>
  <si>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</si>
  <si>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</si>
  <si>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</si>
  <si>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</si>
  <si>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</si>
  <si>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</si>
  <si>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</si>
  <si>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</si>
  <si>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</si>
  <si>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</si>
  <si>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</si>
  <si>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</si>
  <si>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</si>
  <si>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</si>
  <si>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</si>
  <si>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</si>
  <si>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</si>
  <si>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</si>
  <si>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</si>
  <si>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</si>
  <si>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</si>
  <si>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</si>
  <si>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</si>
  <si>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</si>
  <si>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</si>
  <si>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</si>
  <si>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</si>
  <si>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</si>
  <si>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</si>
  <si>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</si>
  <si>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</si>
  <si>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</si>
  <si>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</si>
  <si>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</si>
  <si>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</si>
  <si>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</si>
  <si>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</si>
  <si>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</si>
  <si>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</si>
  <si>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</si>
  <si>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</si>
  <si>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</si>
  <si>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</si>
  <si>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</si>
  <si>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</si>
  <si>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</si>
  <si>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</si>
  <si>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</si>
  <si>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</si>
  <si>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</si>
  <si>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</si>
  <si>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</si>
  <si>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</si>
  <si>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</si>
  <si>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</si>
  <si>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</si>
  <si>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</si>
  <si>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</si>
  <si>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</si>
  <si>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</si>
  <si>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</si>
  <si>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</si>
  <si>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</si>
  <si>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</si>
  <si>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</si>
  <si>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</si>
  <si>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</si>
  <si>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</si>
  <si>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</si>
  <si>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</si>
  <si>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</si>
  <si>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</si>
  <si>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</si>
  <si>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</si>
  <si>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</si>
  <si>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</si>
  <si>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</si>
  <si>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</si>
  <si>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</si>
  <si>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</si>
  <si>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</si>
  <si>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</si>
  <si>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</si>
  <si>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</si>
  <si>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</si>
  <si>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</si>
  <si>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</si>
  <si>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</si>
  <si>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</si>
  <si>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</si>
  <si>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</si>
  <si>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</si>
  <si>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</si>
  <si>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</si>
  <si>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</si>
  <si>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</si>
  <si>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</si>
  <si>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</si>
  <si>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</si>
  <si>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</si>
  <si>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</si>
  <si>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</si>
  <si>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</si>
  <si>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</si>
  <si>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</si>
  <si>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</si>
  <si>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</si>
  <si>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</si>
  <si>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</si>
  <si>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</si>
  <si>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</si>
  <si>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</si>
  <si>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</si>
  <si>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</si>
  <si>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</si>
  <si>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</si>
  <si>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</si>
  <si>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</si>
  <si>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</si>
  <si>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</si>
  <si>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</si>
  <si>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</si>
  <si>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</si>
  <si>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</si>
  <si>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</si>
  <si>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</si>
  <si>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</si>
  <si>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</si>
  <si>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</si>
  <si>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</si>
  <si>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</si>
  <si>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</si>
  <si>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</si>
  <si>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</si>
  <si>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</si>
  <si>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</si>
  <si>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</si>
  <si>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</si>
  <si>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</si>
  <si>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</si>
  <si>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</si>
  <si>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</si>
  <si>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</si>
  <si>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</si>
  <si>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</si>
  <si>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</si>
  <si>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</si>
  <si>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</si>
  <si>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</si>
  <si>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</si>
  <si>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</si>
  <si>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</si>
  <si>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</si>
  <si>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</si>
  <si>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</si>
  <si>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</si>
  <si>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</si>
  <si>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</si>
  <si>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</si>
  <si>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</si>
  <si>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</si>
  <si>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</si>
  <si>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</si>
  <si>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</si>
  <si>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</si>
  <si>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</si>
  <si>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</si>
  <si>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</si>
  <si>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</si>
  <si>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</si>
  <si>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</si>
  <si>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</si>
  <si>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</si>
  <si>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</si>
  <si>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</si>
  <si>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</si>
  <si>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</si>
  <si>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</si>
  <si>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</si>
  <si>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</si>
  <si>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</si>
  <si>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</si>
  <si>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</si>
  <si>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</si>
  <si>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</si>
  <si>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</si>
  <si>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</si>
  <si>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</si>
  <si>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</si>
  <si>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</si>
  <si>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</si>
  <si>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</si>
  <si>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</si>
  <si>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</si>
  <si>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</si>
  <si>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</si>
  <si>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</si>
  <si>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</si>
  <si>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</si>
  <si>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</si>
  <si>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</si>
  <si>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</si>
  <si>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</si>
  <si>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</si>
  <si>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</si>
  <si>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</si>
  <si>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</si>
  <si>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</si>
  <si>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</si>
  <si>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</si>
  <si>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</si>
  <si>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</si>
  <si>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</si>
  <si>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</si>
  <si>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</si>
  <si>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</si>
  <si>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</si>
  <si>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</si>
  <si>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</si>
  <si>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</si>
  <si>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</si>
  <si>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</si>
  <si>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</si>
  <si>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</si>
  <si>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</si>
  <si>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</si>
  <si>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</si>
  <si>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</si>
  <si>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</si>
  <si>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</si>
  <si>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</si>
  <si>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</si>
  <si>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</si>
  <si>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</si>
  <si>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</si>
  <si>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</si>
  <si>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</si>
  <si>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</si>
  <si>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</si>
  <si>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</si>
  <si>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</si>
  <si>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</si>
  <si>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</si>
  <si>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</si>
  <si>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</si>
  <si>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</si>
  <si>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</si>
  <si>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</si>
  <si>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</si>
  <si>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</si>
  <si>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</si>
  <si>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</si>
  <si>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</si>
  <si>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</si>
  <si>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</si>
  <si>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</si>
  <si>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</si>
  <si>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</si>
  <si>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</si>
  <si>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</si>
  <si>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</si>
  <si>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</si>
  <si>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</si>
  <si>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</si>
  <si>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</si>
  <si>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</si>
  <si>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</si>
  <si>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</si>
  <si>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</si>
  <si>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</si>
  <si>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</si>
  <si>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</si>
  <si>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</si>
  <si>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</si>
  <si>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</si>
  <si>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</si>
  <si>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</si>
  <si>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</si>
  <si>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</si>
  <si>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</si>
  <si>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</si>
  <si>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</si>
  <si>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</si>
  <si>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</si>
  <si>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</si>
  <si>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</si>
  <si>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</si>
  <si>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</si>
  <si>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</si>
  <si>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</si>
  <si>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</si>
  <si>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</si>
  <si>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</si>
  <si>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</si>
  <si>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</si>
  <si>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</si>
  <si>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</si>
  <si>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</si>
  <si>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</si>
  <si>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</si>
  <si>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</si>
  <si>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</si>
  <si>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</si>
  <si>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</si>
  <si>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</si>
  <si>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</si>
  <si>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</si>
  <si>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</si>
  <si>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</si>
  <si>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</si>
  <si>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</si>
  <si>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</si>
  <si>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</si>
  <si>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</si>
  <si>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</si>
  <si>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</si>
  <si>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</si>
  <si>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</si>
  <si>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</si>
  <si>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</si>
  <si>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</si>
  <si>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</si>
  <si>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</si>
  <si>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</si>
  <si>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</si>
  <si>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</si>
  <si>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</si>
  <si>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</si>
  <si>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</si>
  <si>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</si>
  <si>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</si>
  <si>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</si>
  <si>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</si>
  <si>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</si>
  <si>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</si>
  <si>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</si>
  <si>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</si>
  <si>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</si>
  <si>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</si>
  <si>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</si>
  <si>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</si>
  <si>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</si>
  <si>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</si>
  <si>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</si>
  <si>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</si>
  <si>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</si>
  <si>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</si>
  <si>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</si>
  <si>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</si>
  <si>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</si>
  <si>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</si>
  <si>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</si>
  <si>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</si>
  <si>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</si>
  <si>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</si>
  <si>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</si>
  <si>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</si>
  <si>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</si>
  <si>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</si>
  <si>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</si>
  <si>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</si>
  <si>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</si>
  <si>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</si>
  <si>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</si>
  <si>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</si>
  <si>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</si>
  <si>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</si>
  <si>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</si>
  <si>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</si>
  <si>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</si>
  <si>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</si>
  <si>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</si>
  <si>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</si>
  <si>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</si>
  <si>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</si>
  <si>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</si>
  <si>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</si>
  <si>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</si>
  <si>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</si>
  <si>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</si>
  <si>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</si>
  <si>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</si>
  <si>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</si>
  <si>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</si>
  <si>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</si>
  <si>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</si>
  <si>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</si>
  <si>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</si>
  <si>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</si>
  <si>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</si>
  <si>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</si>
  <si>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</si>
  <si>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</si>
  <si>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</si>
  <si>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</si>
  <si>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</si>
  <si>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</si>
  <si>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</si>
  <si>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</si>
  <si>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</si>
  <si>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</si>
  <si>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</si>
  <si>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</si>
  <si>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</si>
  <si>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</si>
  <si>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</si>
  <si>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</si>
  <si>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</si>
  <si>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</si>
  <si>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</si>
  <si>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</si>
  <si>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</si>
  <si>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</si>
  <si>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</si>
  <si>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</si>
  <si>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</si>
  <si>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</si>
  <si>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</si>
  <si>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</si>
  <si>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</si>
  <si>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</si>
  <si>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</si>
  <si>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</si>
  <si>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</si>
  <si>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</si>
  <si>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</si>
  <si>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</si>
  <si>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</si>
  <si>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</si>
  <si>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</si>
  <si>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</si>
  <si>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</si>
  <si>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</si>
  <si>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</si>
  <si>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</si>
  <si>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</si>
  <si>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</si>
  <si>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</si>
  <si>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</si>
  <si>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</si>
  <si>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</si>
  <si>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</si>
  <si>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</si>
  <si>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</si>
  <si>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</si>
  <si>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</si>
  <si>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</si>
  <si>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</si>
  <si>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</si>
  <si>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</si>
  <si>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</si>
  <si>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</si>
  <si>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</si>
  <si>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</si>
  <si>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</si>
  <si>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</si>
  <si>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</si>
  <si>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</si>
  <si>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</si>
  <si>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</si>
  <si>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</si>
  <si>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</si>
  <si>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</si>
  <si>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</si>
  <si>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</si>
  <si>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</si>
  <si>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</si>
  <si>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</si>
  <si>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</si>
  <si>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</si>
  <si>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</si>
  <si>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</si>
  <si>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</si>
  <si>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</si>
  <si>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</si>
  <si>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</si>
  <si>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</si>
  <si>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</si>
  <si>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</si>
  <si>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</si>
  <si>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</si>
  <si>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</si>
  <si>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</si>
  <si>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</si>
  <si>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</si>
  <si>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</si>
  <si>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</si>
  <si>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</si>
  <si>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</si>
  <si>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</si>
  <si>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</si>
  <si>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</si>
  <si>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</si>
  <si>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</si>
  <si>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</si>
  <si>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</si>
  <si>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</si>
  <si>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</si>
  <si>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</si>
  <si>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</si>
  <si>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</si>
  <si>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</si>
  <si>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</si>
  <si>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</si>
  <si>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</si>
  <si>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</si>
  <si>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</si>
  <si>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</si>
  <si>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</si>
  <si>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</si>
  <si>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</si>
  <si>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</si>
  <si>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</si>
  <si>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</si>
  <si>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</si>
  <si>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</si>
  <si>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</si>
  <si>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</si>
  <si>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</si>
  <si>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</si>
  <si>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</si>
  <si>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</si>
  <si>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</si>
  <si>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</si>
  <si>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</si>
  <si>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</si>
  <si>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</si>
  <si>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</si>
  <si>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</si>
  <si>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</si>
  <si>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</si>
  <si>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</si>
  <si>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</si>
  <si>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</si>
  <si>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</si>
  <si>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</si>
  <si>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</si>
  <si>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</si>
  <si>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</si>
  <si>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</si>
  <si>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</si>
  <si>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</si>
  <si>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</si>
  <si>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</si>
  <si>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</si>
  <si>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</si>
  <si>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</si>
  <si>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</si>
  <si>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</si>
  <si>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</si>
  <si>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</si>
  <si>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</si>
  <si>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</si>
  <si>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</si>
  <si>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</si>
  <si>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</si>
  <si>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</si>
  <si>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</si>
  <si>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</si>
  <si>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</si>
  <si>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</si>
  <si>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</si>
  <si>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</si>
  <si>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</si>
  <si>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</si>
  <si>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</si>
  <si>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</si>
  <si>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</si>
  <si>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</si>
  <si>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</si>
  <si>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</si>
  <si>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</si>
  <si>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</si>
  <si>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</si>
  <si>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</si>
  <si>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</si>
  <si>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</si>
  <si>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</si>
  <si>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</si>
  <si>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</si>
  <si>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</si>
  <si>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</si>
  <si>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</si>
  <si>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</si>
  <si>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</si>
  <si>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</si>
  <si>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</si>
  <si>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</si>
  <si>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</si>
  <si>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</si>
  <si>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</si>
  <si>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</si>
  <si>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</si>
  <si>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</si>
  <si>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</si>
  <si>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</si>
  <si>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</si>
  <si>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</si>
  <si>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</si>
  <si>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</si>
  <si>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</si>
  <si>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</si>
  <si>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</si>
  <si>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</si>
  <si>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</si>
  <si>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</si>
  <si>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</si>
  <si>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</si>
  <si>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</si>
  <si>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</si>
  <si>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</si>
  <si>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</si>
  <si>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</si>
  <si>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</si>
  <si>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</si>
  <si>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</si>
  <si>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</si>
  <si>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</si>
  <si>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</si>
  <si>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</si>
  <si>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</si>
  <si>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</si>
  <si>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</si>
  <si>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</si>
  <si>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</si>
  <si>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</si>
  <si>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</si>
  <si>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</si>
  <si>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</si>
  <si>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</si>
  <si>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</si>
  <si>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</si>
  <si>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</si>
  <si>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</si>
  <si>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</si>
  <si>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</si>
  <si>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</si>
  <si>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</si>
  <si>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</si>
  <si>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</si>
  <si>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</si>
  <si>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</si>
  <si>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</si>
  <si>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</si>
  <si>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</si>
  <si>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</si>
  <si>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</si>
  <si>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</si>
  <si>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</si>
  <si>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</si>
  <si>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</si>
  <si>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</si>
  <si>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</si>
  <si>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</si>
  <si>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</si>
  <si>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</si>
  <si>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</si>
  <si>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</si>
  <si>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</si>
  <si>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</si>
  <si>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</si>
  <si>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</si>
  <si>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</si>
  <si>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</si>
  <si>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</si>
  <si>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</si>
  <si>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</si>
  <si>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</si>
  <si>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</si>
  <si>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</si>
  <si>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</si>
  <si>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</si>
  <si>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</si>
  <si>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</si>
  <si>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</si>
  <si>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</si>
  <si>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</si>
  <si>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</si>
  <si>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</si>
  <si>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</si>
  <si>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</si>
  <si>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</si>
  <si>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</si>
  <si>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</si>
  <si>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</si>
  <si>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</si>
  <si>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</si>
  <si>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</si>
  <si>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</si>
  <si>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</si>
  <si>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</si>
  <si>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</si>
  <si>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</si>
  <si>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</si>
  <si>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</si>
  <si>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</si>
  <si>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</si>
  <si>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</si>
  <si>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</si>
  <si>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</si>
  <si>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</si>
  <si>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</si>
  <si>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</si>
  <si>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</si>
  <si>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</si>
  <si>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</si>
  <si>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</si>
  <si>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</si>
  <si>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</si>
  <si>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</si>
  <si>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</si>
  <si>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</si>
  <si>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</si>
  <si>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</si>
  <si>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</si>
  <si>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</si>
  <si>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</si>
  <si>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</si>
  <si>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</si>
  <si>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</si>
  <si>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</si>
  <si>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</si>
  <si>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</si>
  <si>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</si>
  <si>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</si>
  <si>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</si>
  <si>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</si>
  <si>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</si>
  <si>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</si>
  <si>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</si>
  <si>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</si>
  <si>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</si>
  <si>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</si>
  <si>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</si>
  <si>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</si>
  <si>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</si>
  <si>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</si>
  <si>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</si>
  <si>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</si>
  <si>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</si>
  <si>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</si>
  <si>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</si>
  <si>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</si>
  <si>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</si>
  <si>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</si>
  <si>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</si>
  <si>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</si>
  <si>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</si>
  <si>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</si>
  <si>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</si>
  <si>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</si>
  <si>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</si>
  <si>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</si>
  <si>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</si>
  <si>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</si>
  <si>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</si>
  <si>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</si>
  <si>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</si>
  <si>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</si>
  <si>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</si>
  <si>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</si>
  <si>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</si>
  <si>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</si>
  <si>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</si>
  <si>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</si>
  <si>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</si>
  <si>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</si>
  <si>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</si>
  <si>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</si>
  <si>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</si>
  <si>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</si>
  <si>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</si>
  <si>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</si>
  <si>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</si>
  <si>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</si>
  <si>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</si>
  <si>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</si>
  <si>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</si>
  <si>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</si>
  <si>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</si>
  <si>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</si>
  <si>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</si>
  <si>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</si>
  <si>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</si>
  <si>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</si>
  <si>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</si>
  <si>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</si>
  <si>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</si>
  <si>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</si>
  <si>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</si>
  <si>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</si>
  <si>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</si>
  <si>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</si>
  <si>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</si>
  <si>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</si>
  <si>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</si>
  <si>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</si>
  <si>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</si>
  <si>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</si>
  <si>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</si>
  <si>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</si>
  <si>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</si>
  <si>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</si>
  <si>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</si>
  <si>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</si>
  <si>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</si>
  <si>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</si>
  <si>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</si>
  <si>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</si>
  <si>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</si>
  <si>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</si>
  <si>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</si>
  <si>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</si>
  <si>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</si>
  <si>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</si>
  <si>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</si>
  <si>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</si>
  <si>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</si>
  <si>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</si>
  <si>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</si>
  <si>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</si>
  <si>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</si>
  <si>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</si>
  <si>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</si>
  <si>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</si>
  <si>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</si>
  <si>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</si>
  <si>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</si>
  <si>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</si>
  <si>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</si>
  <si>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</si>
  <si>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</si>
  <si>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</si>
  <si>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</si>
  <si>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</si>
  <si>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</si>
  <si>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</si>
  <si>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</si>
  <si>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</si>
  <si>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</si>
  <si>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</si>
  <si>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</si>
  <si>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</si>
  <si>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</si>
  <si>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</si>
  <si>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</si>
  <si>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</si>
  <si>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</si>
  <si>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</si>
  <si>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</si>
  <si>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</si>
  <si>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</si>
  <si>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</si>
  <si>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</si>
  <si>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</si>
  <si>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</si>
  <si>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</si>
  <si>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</si>
  <si>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</si>
  <si>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</si>
  <si>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</si>
  <si>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</si>
  <si>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</si>
  <si>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</si>
  <si>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</si>
  <si>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</si>
  <si>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</si>
  <si>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</si>
  <si>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</si>
  <si>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</si>
  <si>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</si>
  <si>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</si>
  <si>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</si>
  <si>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</si>
  <si>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</si>
  <si>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</si>
  <si>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</si>
  <si>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</si>
  <si>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</si>
  <si>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</si>
  <si>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</si>
  <si>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</si>
  <si>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</si>
  <si>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</si>
  <si>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</si>
  <si>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</si>
  <si>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</si>
  <si>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</si>
  <si>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</si>
  <si>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</si>
  <si>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</si>
  <si>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</si>
  <si>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</si>
  <si>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</si>
  <si>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</si>
  <si>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</si>
  <si>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</si>
  <si>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</si>
  <si>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</si>
  <si>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</si>
  <si>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</si>
  <si>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</si>
  <si>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</si>
  <si>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</si>
  <si>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</si>
  <si>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</si>
  <si>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</si>
  <si>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</si>
  <si>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</si>
  <si>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</si>
  <si>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</si>
  <si>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</si>
  <si>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</si>
  <si>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</si>
  <si>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</si>
  <si>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</si>
  <si>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</si>
  <si>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</si>
  <si>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</si>
  <si>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</si>
  <si>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</si>
  <si>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</si>
  <si>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</si>
  <si>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</si>
  <si>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</si>
  <si>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</si>
  <si>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</si>
  <si>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</si>
  <si>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</si>
  <si>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</si>
  <si>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</si>
  <si>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</si>
  <si>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</si>
  <si>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</si>
  <si>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</si>
  <si>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</si>
  <si>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</si>
  <si>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</si>
  <si>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</si>
  <si>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</si>
  <si>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</si>
  <si>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</si>
  <si>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</si>
  <si>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</si>
  <si>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</si>
  <si>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</si>
  <si>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</si>
  <si>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</si>
  <si>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</si>
  <si>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</si>
  <si>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</si>
  <si>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</si>
  <si>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</si>
  <si>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</si>
  <si>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</si>
  <si>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</si>
  <si>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</si>
  <si>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</si>
  <si>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</si>
  <si>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</si>
  <si>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</si>
  <si>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</si>
  <si>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</si>
  <si>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</si>
  <si>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</si>
  <si>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</si>
  <si>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</si>
  <si>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</si>
  <si>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</si>
  <si>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</si>
  <si>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</si>
  <si>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</si>
  <si>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</si>
  <si>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</si>
  <si>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</si>
  <si>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</si>
  <si>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</si>
  <si>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</si>
  <si>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</si>
  <si>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</si>
  <si>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</si>
  <si>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</si>
  <si>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</si>
  <si>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</si>
  <si>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</si>
  <si>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</si>
  <si>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</si>
  <si>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</si>
  <si>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</si>
  <si>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</si>
  <si>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</si>
  <si>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</si>
  <si>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</si>
  <si>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</si>
  <si>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</si>
  <si>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</si>
  <si>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</si>
  <si>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</si>
  <si>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</si>
  <si>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</si>
  <si>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</si>
  <si>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</si>
  <si>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</si>
  <si>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</si>
  <si>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</si>
  <si>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</si>
  <si>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</si>
  <si>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</si>
  <si>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</si>
  <si>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</si>
  <si>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</si>
  <si>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</si>
  <si>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</si>
  <si>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</si>
  <si>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</si>
  <si>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</si>
  <si>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</si>
  <si>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</si>
  <si>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</si>
  <si>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</si>
  <si>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</si>
  <si>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</si>
  <si>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</si>
  <si>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</si>
  <si>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</si>
  <si>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</si>
  <si>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</si>
  <si>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</si>
  <si>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</si>
  <si>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</si>
  <si>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</si>
  <si>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</si>
  <si>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</si>
  <si>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</si>
  <si>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</si>
  <si>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</si>
  <si>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</si>
  <si>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</si>
  <si>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</si>
  <si>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</si>
  <si>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</si>
  <si>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</si>
  <si>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</si>
  <si>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</si>
  <si>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</si>
  <si>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</si>
  <si>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</si>
  <si>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</si>
  <si>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</si>
  <si>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</si>
  <si>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</si>
  <si>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</si>
  <si>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</si>
  <si>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</si>
  <si>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</si>
  <si>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</si>
  <si>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</si>
  <si>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</si>
  <si>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</si>
  <si>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</si>
  <si>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</si>
  <si>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</si>
  <si>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</si>
  <si>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</si>
  <si>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</si>
  <si>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</si>
  <si>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</si>
  <si>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</si>
  <si>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</si>
  <si>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</si>
  <si>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</si>
  <si>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</si>
  <si>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</si>
  <si>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</si>
  <si>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</si>
  <si>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</si>
  <si>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</si>
  <si>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</si>
  <si>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</si>
  <si>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</si>
  <si>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</si>
  <si>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</si>
  <si>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</si>
  <si>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</si>
  <si>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</si>
  <si>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</si>
  <si>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</si>
  <si>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</si>
  <si>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</si>
  <si>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</si>
  <si>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</si>
  <si>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</si>
  <si>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</si>
  <si>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</si>
  <si>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</si>
  <si>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</si>
  <si>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</si>
  <si>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</si>
  <si>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</si>
  <si>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</si>
  <si>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</si>
  <si>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</si>
  <si>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</si>
  <si>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</si>
  <si>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</si>
  <si>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</si>
  <si>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</si>
  <si>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</si>
  <si>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</si>
  <si>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</si>
  <si>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</si>
  <si>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</si>
  <si>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</si>
  <si>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</si>
  <si>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</si>
  <si>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</si>
  <si>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</si>
  <si>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</si>
  <si>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</si>
  <si>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</si>
  <si>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</si>
  <si>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</si>
  <si>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</si>
  <si>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</si>
  <si>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</si>
  <si>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</si>
  <si>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</si>
  <si>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</si>
  <si>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</si>
  <si>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</si>
  <si>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</si>
  <si>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</si>
  <si>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</si>
  <si>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</si>
  <si>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</si>
  <si>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</si>
  <si>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</si>
  <si>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</si>
  <si>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</si>
  <si>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</si>
  <si>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</si>
  <si>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</si>
  <si>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</si>
  <si>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</si>
  <si>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</si>
  <si>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</si>
  <si>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</si>
  <si>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</si>
  <si>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</si>
  <si>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</si>
  <si>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</si>
  <si>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</si>
  <si>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</si>
  <si>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</si>
  <si>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</si>
  <si>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</si>
  <si>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</si>
  <si>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</si>
  <si>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</si>
  <si>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</si>
  <si>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</si>
  <si>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</si>
  <si>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</si>
  <si>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</si>
  <si>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</si>
  <si>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</si>
  <si>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</si>
  <si>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</si>
  <si>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</si>
  <si>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</si>
  <si>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</si>
  <si>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</si>
  <si>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</si>
  <si>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</si>
  <si>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</si>
  <si>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</si>
  <si>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</si>
  <si>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</si>
  <si>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</si>
  <si>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</si>
  <si>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</si>
  <si>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</si>
  <si>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</si>
  <si>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</si>
  <si>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</si>
  <si>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</si>
  <si>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</si>
  <si>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</si>
  <si>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</si>
  <si>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</si>
  <si>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</si>
  <si>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</si>
  <si>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</si>
  <si>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</si>
  <si>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</si>
  <si>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</si>
  <si>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</si>
  <si>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</si>
  <si>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</si>
  <si>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</si>
  <si>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</si>
  <si>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</si>
  <si>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</si>
  <si>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</si>
  <si>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</si>
  <si>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</si>
  <si>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</si>
  <si>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</si>
  <si>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</si>
  <si>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</si>
  <si>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</si>
  <si>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</si>
  <si>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</si>
  <si>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</si>
  <si>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</si>
  <si>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</si>
  <si>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</si>
  <si>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</si>
  <si>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</si>
  <si>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</si>
  <si>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</si>
  <si>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</si>
  <si>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</si>
  <si>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</si>
  <si>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</si>
  <si>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</si>
  <si>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</si>
  <si>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</si>
  <si>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</si>
  <si>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</si>
  <si>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</si>
  <si>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</si>
  <si>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</si>
  <si>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</si>
  <si>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</si>
  <si>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</si>
  <si>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</si>
  <si>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</si>
  <si>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</si>
  <si>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</si>
  <si>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</si>
  <si>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</si>
  <si>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</si>
  <si>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</si>
  <si>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</si>
  <si>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</si>
  <si>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</si>
  <si>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</si>
  <si>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</si>
  <si>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</si>
  <si>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</si>
  <si>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</si>
  <si>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</si>
  <si>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</si>
  <si>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</si>
  <si>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</si>
  <si>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</si>
  <si>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</si>
  <si>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</si>
  <si>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</si>
  <si>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</si>
  <si>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</si>
  <si>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</si>
  <si>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</si>
  <si>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</si>
  <si>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</si>
  <si>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</si>
  <si>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</si>
  <si>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</si>
  <si>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</si>
  <si>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</si>
  <si>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</si>
  <si>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</si>
  <si>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</si>
  <si>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</si>
  <si>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</si>
  <si>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</si>
  <si>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</si>
  <si>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</si>
  <si>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</si>
  <si>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</si>
  <si>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</si>
  <si>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</si>
  <si>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</si>
  <si>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</si>
  <si>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</si>
  <si>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</si>
  <si>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</si>
  <si>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</si>
  <si>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</si>
  <si>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</si>
  <si>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</si>
  <si>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</si>
  <si>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</si>
  <si>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</si>
  <si>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</si>
  <si>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</si>
  <si>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</si>
  <si>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</si>
  <si>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</si>
  <si>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</si>
  <si>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</si>
  <si>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</si>
  <si>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</si>
  <si>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</si>
  <si>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</si>
  <si>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</si>
  <si>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</si>
  <si>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</si>
  <si>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</si>
  <si>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</si>
  <si>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</si>
  <si>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</si>
  <si>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</si>
  <si>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</si>
  <si>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</si>
  <si>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</si>
  <si>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</si>
  <si>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</si>
  <si>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</si>
  <si>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</si>
  <si>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</si>
  <si>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</si>
  <si>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</si>
  <si>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</si>
  <si>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</si>
  <si>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</si>
  <si>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</si>
  <si>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</si>
  <si>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</si>
  <si>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</si>
  <si>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</si>
  <si>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</si>
  <si>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</si>
  <si>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</si>
  <si>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</si>
  <si>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</si>
  <si>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</si>
  <si>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</si>
  <si>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</si>
  <si>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</si>
  <si>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</si>
  <si>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</si>
  <si>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</si>
  <si>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</si>
  <si>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</si>
  <si>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</si>
  <si>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</si>
  <si>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</si>
  <si>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</si>
  <si>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</si>
  <si>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</si>
  <si>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</si>
  <si>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</si>
  <si>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</si>
  <si>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</si>
  <si>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</si>
  <si>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</si>
  <si>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</si>
  <si>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</si>
  <si>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</si>
  <si>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</si>
  <si>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</si>
  <si>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</si>
  <si>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</si>
  <si>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</si>
  <si>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</si>
  <si>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</si>
  <si>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</si>
  <si>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</si>
  <si>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</si>
  <si>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</si>
  <si>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</si>
  <si>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</si>
  <si>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</si>
  <si>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</si>
  <si>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</si>
  <si>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</si>
  <si>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</si>
  <si>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</si>
  <si>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</si>
  <si>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</si>
  <si>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</si>
  <si>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</si>
  <si>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</si>
  <si>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</si>
  <si>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</si>
  <si>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</si>
  <si>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</si>
  <si>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</si>
  <si>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</si>
  <si>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</si>
  <si>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</si>
  <si>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</si>
  <si>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</si>
  <si>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</si>
  <si>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</si>
  <si>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</si>
  <si>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</si>
  <si>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</si>
  <si>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</si>
  <si>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</si>
  <si>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</si>
  <si>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</si>
  <si>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</si>
  <si>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</si>
  <si>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</si>
  <si>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</si>
  <si>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</si>
  <si>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</si>
  <si>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</si>
  <si>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</si>
  <si>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</si>
  <si>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</si>
  <si>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</si>
  <si>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</si>
  <si>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</si>
  <si>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</si>
  <si>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</si>
  <si>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</si>
  <si>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</si>
  <si>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</si>
  <si>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</si>
  <si>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</si>
  <si>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</si>
  <si>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</si>
  <si>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</si>
  <si>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</si>
  <si>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</si>
  <si>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</si>
  <si>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</si>
  <si>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</si>
  <si>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</si>
  <si>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</si>
  <si>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</si>
  <si>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</si>
  <si>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</si>
  <si>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</si>
  <si>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</si>
  <si>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</si>
  <si>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</si>
  <si>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</si>
  <si>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</si>
  <si>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</si>
  <si>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</si>
  <si>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</si>
  <si>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</si>
  <si>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</si>
  <si>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</si>
  <si>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</si>
  <si>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</si>
  <si>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</si>
  <si>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</si>
  <si>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</si>
  <si>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</si>
  <si>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</si>
  <si>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</si>
  <si>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</si>
  <si>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</si>
  <si>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</si>
  <si>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</si>
  <si>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</si>
  <si>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</si>
  <si>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</si>
  <si>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</si>
  <si>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</si>
  <si>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</si>
  <si>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</si>
  <si>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</si>
  <si>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</si>
  <si>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</si>
  <si>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</si>
  <si>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</si>
  <si>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</si>
  <si>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</si>
  <si>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</si>
  <si>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</si>
  <si>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</si>
  <si>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</si>
  <si>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</si>
  <si>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</si>
  <si>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</si>
  <si>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</si>
  <si>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</si>
  <si>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</si>
  <si>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</si>
  <si>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</si>
  <si>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</si>
  <si>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</si>
  <si>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</si>
  <si>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</si>
  <si>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</si>
  <si>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</si>
  <si>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</si>
  <si>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</si>
  <si>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</si>
  <si>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</si>
  <si>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</si>
  <si>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</si>
  <si>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</si>
  <si>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</si>
  <si>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</si>
  <si>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</si>
  <si>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</si>
  <si>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</si>
  <si>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</si>
  <si>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</si>
  <si>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</si>
  <si>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</si>
  <si>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</si>
  <si>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</si>
  <si>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</si>
  <si>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</si>
  <si>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</si>
  <si>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</si>
  <si>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</si>
  <si>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</si>
  <si>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</si>
  <si>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</si>
  <si>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</si>
  <si>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</si>
  <si>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</si>
  <si>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</si>
  <si>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</si>
  <si>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</si>
  <si>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</si>
  <si>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</si>
  <si>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</si>
  <si>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</si>
  <si>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</si>
  <si>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</si>
  <si>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</si>
  <si>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</si>
  <si>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</si>
  <si>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</si>
  <si>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</si>
  <si>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</si>
  <si>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</si>
  <si>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</si>
  <si>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</si>
  <si>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</si>
  <si>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</si>
  <si>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</si>
  <si>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</si>
  <si>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</si>
  <si>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</si>
  <si>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</si>
  <si>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</si>
  <si>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</si>
  <si>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</si>
  <si>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</si>
  <si>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</si>
  <si>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</si>
  <si>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</si>
  <si>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</si>
  <si>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</si>
  <si>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</si>
  <si>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</si>
  <si>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</si>
  <si>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</si>
  <si>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</si>
  <si>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</si>
  <si>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</si>
  <si>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</si>
  <si>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</si>
  <si>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</si>
  <si>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</si>
  <si>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</si>
  <si>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</si>
  <si>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</si>
  <si>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</si>
  <si>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</si>
  <si>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</si>
  <si>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</si>
  <si>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</si>
  <si>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</si>
  <si>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</si>
  <si>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</si>
  <si>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</si>
  <si>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</si>
  <si>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</si>
  <si>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</si>
  <si>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</si>
  <si>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</si>
  <si>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</si>
  <si>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</si>
  <si>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</si>
  <si>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</si>
  <si>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</si>
  <si>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</si>
  <si>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</si>
  <si>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</si>
  <si>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</si>
  <si>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</si>
  <si>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</si>
  <si>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</si>
  <si>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</si>
  <si>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</si>
  <si>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</si>
  <si>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</si>
  <si>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</si>
  <si>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</si>
  <si>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</si>
  <si>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</si>
  <si>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</si>
  <si>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</si>
  <si>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</si>
  <si>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</si>
  <si>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</si>
  <si>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</si>
  <si>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</si>
  <si>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</si>
  <si>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</si>
  <si>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</si>
  <si>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</si>
  <si>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</si>
  <si>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</si>
  <si>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</si>
  <si>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</si>
  <si>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</si>
  <si>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</si>
  <si>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</si>
  <si>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</si>
  <si>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</si>
  <si>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</si>
  <si>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</si>
  <si>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</si>
  <si>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</si>
  <si>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</si>
  <si>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</si>
  <si>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</si>
  <si>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</si>
  <si>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</si>
  <si>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</si>
  <si>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</si>
  <si>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</si>
  <si>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</si>
  <si>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</si>
  <si>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</si>
  <si>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</si>
  <si>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</si>
  <si>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</si>
  <si>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</si>
  <si>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</si>
  <si>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</si>
  <si>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</si>
  <si>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</si>
  <si>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</si>
  <si>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</si>
  <si>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</si>
  <si>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</si>
  <si>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</si>
  <si>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</si>
  <si>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</si>
  <si>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</si>
  <si>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</si>
  <si>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</si>
  <si>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</si>
  <si>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</si>
  <si>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</si>
  <si>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</si>
  <si>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</si>
  <si>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</si>
  <si>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</si>
  <si>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</si>
  <si>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</si>
  <si>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</si>
  <si>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</si>
  <si>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</si>
  <si>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</si>
  <si>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</si>
  <si>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</si>
  <si>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</si>
  <si>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</si>
  <si>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</si>
  <si>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</si>
  <si>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</si>
  <si>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</si>
  <si>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</si>
  <si>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</si>
  <si>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</si>
  <si>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</si>
  <si>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</si>
  <si>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</si>
  <si>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</si>
  <si>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</si>
  <si>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</si>
  <si>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</si>
  <si>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</si>
  <si>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</si>
  <si>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</si>
  <si>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</si>
  <si>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</si>
  <si>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</si>
  <si>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</si>
  <si>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</si>
  <si>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</si>
  <si>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</si>
  <si>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</si>
  <si>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</si>
  <si>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</si>
  <si>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</si>
  <si>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</si>
  <si>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</si>
  <si>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</si>
  <si>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</si>
  <si>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</si>
  <si>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</si>
  <si>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</si>
  <si>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</si>
  <si>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</si>
  <si>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</si>
  <si>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</si>
  <si>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</si>
  <si>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</si>
  <si>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</si>
  <si>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</si>
  <si>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</si>
  <si>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</si>
  <si>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</si>
  <si>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</si>
  <si>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</si>
  <si>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</si>
  <si>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</si>
  <si>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</si>
  <si>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</si>
  <si>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</si>
  <si>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</si>
  <si>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</si>
  <si>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</si>
  <si>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</si>
  <si>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</si>
  <si>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</si>
  <si>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</si>
  <si>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</si>
  <si>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</si>
  <si>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</si>
  <si>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</si>
  <si>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</si>
  <si>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</si>
  <si>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</si>
  <si>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</si>
  <si>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</si>
  <si>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</si>
  <si>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</si>
  <si>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</si>
  <si>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</si>
  <si>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</si>
  <si>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</si>
  <si>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</si>
  <si>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</si>
  <si>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</si>
  <si>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</si>
  <si>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</si>
  <si>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</si>
  <si>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</si>
  <si>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</si>
  <si>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</si>
  <si>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</si>
  <si>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</si>
  <si>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</si>
  <si>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</si>
  <si>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</si>
  <si>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</si>
  <si>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</si>
  <si>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</si>
  <si>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</si>
  <si>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</si>
  <si>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</si>
  <si>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</si>
  <si>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</si>
  <si>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</si>
  <si>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</si>
  <si>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</si>
  <si>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</si>
  <si>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</si>
  <si>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</si>
  <si>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</si>
  <si>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</si>
  <si>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</si>
  <si>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</si>
  <si>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</si>
  <si>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</si>
  <si>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</si>
  <si>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</si>
  <si>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</si>
  <si>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</si>
  <si>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</si>
  <si>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</si>
  <si>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</si>
  <si>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</si>
  <si>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</si>
  <si>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</si>
  <si>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</si>
  <si>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</si>
  <si>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</si>
  <si>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</si>
  <si>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</si>
  <si>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</si>
  <si>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</si>
  <si>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</si>
  <si>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</si>
  <si>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</si>
  <si>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</si>
  <si>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</si>
  <si>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</si>
  <si>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</si>
  <si>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</si>
  <si>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</si>
  <si>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</si>
  <si>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</si>
  <si>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</si>
  <si>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</si>
  <si>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</si>
  <si>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</si>
  <si>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</si>
  <si>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</si>
  <si>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</si>
  <si>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</si>
  <si>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</si>
  <si>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</si>
  <si>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</si>
  <si>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</si>
  <si>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</si>
  <si>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</si>
  <si>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</si>
  <si>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</si>
  <si>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</si>
  <si>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</si>
  <si>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</si>
  <si>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</si>
  <si>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</si>
  <si>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</si>
  <si>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</si>
  <si>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</si>
  <si>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</si>
  <si>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</si>
  <si>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</si>
  <si>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</si>
  <si>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</si>
  <si>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</si>
  <si>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</si>
  <si>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</si>
  <si>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</si>
  <si>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</si>
  <si>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</si>
  <si>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</si>
  <si>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</si>
  <si>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</si>
  <si>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</si>
  <si>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</si>
  <si>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</si>
  <si>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</si>
  <si>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</si>
  <si>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</si>
  <si>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</si>
  <si>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</si>
  <si>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</si>
  <si>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</si>
  <si>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</si>
  <si>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</si>
  <si>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</si>
  <si>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</si>
  <si>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</si>
  <si>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</si>
  <si>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</si>
  <si>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</si>
  <si>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</si>
  <si>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</si>
  <si>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</si>
  <si>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</si>
  <si>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</si>
  <si>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</si>
  <si>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</si>
  <si>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</si>
  <si>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</si>
  <si>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</si>
  <si>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</si>
  <si>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</si>
  <si>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</si>
  <si>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</si>
  <si>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</si>
  <si>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</si>
  <si>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</si>
  <si>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</si>
  <si>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</si>
  <si>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</si>
  <si>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</si>
  <si>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</si>
  <si>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</si>
  <si>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</si>
  <si>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</si>
  <si>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</si>
  <si>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</si>
  <si>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</si>
  <si>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</si>
  <si>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</si>
  <si>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</si>
  <si>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</si>
  <si>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</si>
  <si>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</si>
  <si>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</si>
  <si>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</si>
  <si>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</si>
  <si>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</si>
  <si>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</si>
  <si>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</si>
  <si>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</si>
  <si>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</si>
  <si>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</si>
  <si>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</si>
  <si>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</si>
  <si>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</si>
  <si>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</si>
  <si>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</si>
  <si>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</si>
  <si>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</si>
  <si>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</si>
  <si>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</si>
  <si>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</si>
  <si>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</si>
  <si>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</si>
  <si>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</si>
  <si>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</si>
  <si>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</si>
  <si>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</si>
  <si>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</si>
  <si>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</si>
  <si>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</si>
  <si>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</si>
  <si>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</si>
  <si>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</si>
  <si>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</si>
  <si>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</si>
  <si>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</si>
  <si>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</si>
  <si>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</si>
  <si>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</si>
  <si>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</si>
  <si>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</si>
  <si>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</si>
  <si>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</si>
  <si>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</si>
  <si>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</si>
  <si>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</si>
  <si>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</si>
  <si>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</si>
  <si>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</si>
  <si>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</si>
  <si>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</si>
  <si>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</si>
  <si>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</si>
  <si>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</si>
  <si>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</si>
  <si>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</si>
  <si>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</si>
  <si>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</si>
  <si>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</si>
  <si>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</si>
  <si>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</si>
  <si>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</si>
  <si>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</si>
  <si>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</si>
  <si>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</si>
  <si>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</si>
  <si>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</si>
  <si>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</si>
  <si>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</si>
  <si>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</si>
  <si>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</si>
  <si>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</si>
  <si>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</si>
  <si>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</si>
  <si>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</si>
  <si>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</si>
  <si>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</si>
  <si>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</si>
  <si>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</si>
  <si>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</si>
  <si>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</si>
  <si>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</si>
  <si>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</si>
  <si>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</si>
  <si>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</si>
  <si>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</si>
  <si>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</si>
  <si>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</si>
  <si>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</si>
  <si>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</si>
  <si>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</si>
  <si>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</si>
  <si>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</si>
  <si>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</si>
  <si>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</si>
  <si>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</si>
  <si>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</si>
  <si>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</si>
  <si>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</si>
  <si>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</si>
  <si>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</si>
  <si>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</si>
  <si>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</si>
  <si>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</si>
  <si>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</si>
  <si>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</si>
  <si>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</si>
  <si>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</si>
  <si>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</si>
  <si>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</si>
  <si>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</si>
  <si>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</si>
  <si>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</si>
  <si>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</si>
  <si>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</si>
  <si>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</si>
  <si>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</si>
  <si>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</si>
  <si>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</si>
  <si>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</si>
  <si>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</si>
  <si>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</si>
  <si>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</si>
  <si>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</si>
  <si>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</si>
  <si>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</si>
  <si>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</si>
  <si>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</si>
  <si>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</si>
  <si>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</si>
  <si>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</si>
  <si>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</si>
  <si>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</si>
  <si>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</si>
  <si>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</si>
  <si>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</si>
  <si>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</si>
  <si>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</si>
  <si>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</si>
  <si>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</si>
  <si>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</si>
  <si>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</si>
  <si>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</si>
  <si>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</si>
  <si>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</si>
  <si>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</si>
  <si>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</si>
  <si>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</si>
  <si>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</si>
  <si>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</si>
  <si>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</si>
  <si>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</si>
  <si>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</si>
  <si>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</si>
  <si>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</si>
  <si>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</si>
  <si>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</si>
  <si>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</si>
  <si>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</si>
  <si>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</si>
  <si>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</si>
  <si>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</si>
  <si>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</si>
  <si>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</si>
  <si>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</si>
  <si>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</si>
  <si>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</si>
  <si>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</si>
  <si>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</si>
  <si>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</si>
  <si>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</si>
  <si>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</si>
  <si>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</si>
  <si>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</si>
  <si>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</si>
  <si>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</si>
  <si>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</si>
  <si>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</si>
  <si>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</si>
  <si>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</si>
  <si>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</si>
  <si>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</si>
  <si>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</si>
  <si>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</si>
  <si>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</si>
  <si>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</si>
  <si>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</si>
  <si>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</si>
  <si>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</si>
  <si>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</si>
  <si>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</si>
  <si>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</si>
  <si>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</si>
  <si>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</si>
  <si>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</si>
  <si>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</si>
  <si>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</si>
  <si>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</si>
  <si>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</si>
  <si>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</si>
  <si>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</si>
  <si>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</si>
  <si>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</si>
  <si>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</si>
  <si>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</si>
  <si>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</si>
  <si>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</si>
  <si>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</si>
  <si>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</si>
  <si>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</si>
  <si>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</si>
  <si>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</si>
  <si>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</si>
  <si>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</si>
  <si>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</si>
  <si>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</si>
  <si>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</si>
  <si>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</si>
  <si>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</si>
  <si>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</si>
  <si>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</si>
  <si>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</si>
  <si>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</si>
  <si>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</si>
  <si>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</si>
  <si>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</si>
  <si>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</si>
  <si>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</si>
  <si>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</si>
  <si>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</si>
  <si>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</si>
  <si>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</si>
  <si>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</si>
  <si>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</si>
  <si>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</si>
  <si>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</si>
  <si>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</si>
  <si>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</si>
  <si>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</si>
  <si>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</si>
  <si>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</si>
  <si>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</si>
  <si>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</si>
  <si>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</si>
  <si>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</si>
  <si>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</si>
  <si>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</si>
  <si>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</si>
  <si>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</si>
  <si>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</si>
  <si>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</si>
  <si>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</si>
  <si>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</si>
  <si>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</si>
  <si>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</si>
  <si>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</si>
  <si>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</si>
  <si>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</si>
  <si>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</si>
  <si>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</si>
  <si>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</si>
  <si>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</si>
  <si>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</si>
  <si>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</si>
  <si>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</si>
  <si>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</si>
  <si>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</si>
  <si>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</si>
  <si>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</si>
  <si>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</si>
  <si>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</si>
  <si>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</si>
  <si>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</si>
  <si>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</si>
  <si>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</si>
  <si>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</si>
  <si>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</si>
  <si>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</si>
  <si>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</si>
  <si>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</si>
  <si>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</si>
  <si>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</si>
  <si>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</si>
  <si>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</si>
  <si>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</si>
  <si>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</si>
  <si>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</si>
  <si>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</si>
  <si>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</si>
  <si>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</si>
  <si>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</si>
  <si>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</si>
  <si>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</si>
  <si>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</si>
  <si>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</si>
  <si>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</si>
  <si>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</si>
  <si>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</si>
  <si>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</si>
  <si>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</si>
  <si>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</si>
  <si>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</si>
  <si>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</si>
  <si>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</si>
  <si>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</si>
  <si>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</si>
  <si>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</si>
  <si>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</si>
  <si>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</si>
  <si>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</si>
  <si>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</si>
  <si>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</si>
  <si>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</si>
  <si>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</si>
  <si>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</si>
  <si>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</si>
  <si>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</si>
  <si>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</si>
  <si>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</si>
  <si>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</si>
  <si>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</si>
  <si>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</si>
  <si>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</si>
  <si>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</si>
  <si>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</si>
  <si>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</si>
  <si>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</si>
  <si>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</si>
  <si>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</si>
  <si>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</si>
  <si>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</si>
  <si>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</si>
  <si>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</si>
  <si>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</si>
  <si>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</si>
  <si>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</si>
  <si>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</si>
  <si>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</si>
  <si>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</si>
  <si>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</si>
  <si>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</si>
  <si>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</si>
  <si>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</si>
  <si>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</si>
  <si>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</si>
  <si>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</si>
  <si>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</si>
  <si>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</si>
  <si>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</si>
  <si>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</si>
  <si>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</si>
  <si>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</si>
  <si>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</si>
  <si>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</si>
  <si>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</si>
  <si>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</si>
  <si>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</si>
  <si>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</si>
  <si>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</si>
  <si>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</si>
  <si>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</si>
  <si>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</si>
  <si>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</si>
  <si>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</si>
  <si>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</si>
  <si>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</si>
  <si>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</si>
  <si>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</si>
  <si>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</si>
  <si>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</si>
  <si>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</si>
  <si>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</si>
  <si>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</si>
  <si>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</si>
  <si>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</si>
  <si>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</si>
  <si>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</si>
  <si>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</si>
  <si>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</si>
  <si>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</si>
  <si>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</si>
  <si>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</si>
  <si>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</si>
  <si>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</si>
  <si>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</si>
  <si>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</si>
  <si>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</si>
  <si>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</si>
  <si>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</si>
  <si>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</si>
  <si>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</si>
  <si>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</si>
  <si>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</si>
  <si>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</si>
  <si>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</si>
  <si>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</si>
  <si>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</si>
  <si>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</si>
  <si>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</si>
  <si>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</si>
  <si>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</si>
  <si>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</si>
  <si>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</si>
  <si>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</si>
  <si>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</si>
  <si>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</si>
  <si>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</si>
  <si>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</si>
  <si>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</si>
  <si>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</si>
  <si>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</si>
  <si>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</si>
  <si>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</si>
  <si>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</si>
  <si>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</si>
  <si>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</si>
  <si>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</si>
  <si>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</si>
  <si>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</si>
  <si>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</si>
  <si>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</si>
  <si>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</si>
  <si>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</si>
  <si>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</si>
  <si>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</si>
  <si>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</si>
  <si>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</si>
  <si>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</si>
  <si>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</si>
  <si>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</si>
  <si>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</si>
  <si>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</si>
  <si>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</si>
  <si>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</si>
  <si>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</si>
  <si>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</si>
  <si>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</si>
  <si>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</si>
  <si>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</si>
  <si>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</si>
  <si>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</si>
  <si>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</si>
  <si>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</si>
  <si>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</si>
  <si>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</si>
  <si>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</si>
  <si>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</si>
  <si>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</si>
  <si>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</si>
  <si>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</si>
  <si>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</si>
  <si>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</si>
  <si>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</si>
  <si>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</si>
  <si>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</si>
  <si>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</si>
  <si>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</si>
  <si>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</si>
  <si>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</si>
  <si>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</si>
  <si>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</si>
  <si>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</si>
  <si>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</si>
  <si>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</si>
  <si>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</si>
  <si>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</si>
  <si>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</si>
  <si>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</si>
  <si>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</si>
  <si>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</si>
  <si>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</si>
  <si>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</si>
  <si>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</si>
  <si>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</si>
  <si>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</si>
  <si>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</si>
  <si>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</si>
  <si>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</si>
  <si>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</si>
  <si>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</si>
  <si>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</si>
  <si>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</si>
  <si>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</si>
  <si>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</si>
  <si>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</si>
  <si>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</si>
  <si>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</si>
  <si>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</si>
  <si>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</si>
  <si>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</si>
  <si>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</si>
  <si>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</si>
  <si>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</si>
  <si>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</si>
  <si>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</si>
  <si>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</si>
  <si>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</si>
  <si>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</si>
  <si>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</si>
  <si>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</si>
  <si>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</si>
  <si>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</si>
  <si>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</si>
  <si>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</si>
  <si>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</si>
  <si>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</si>
  <si>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</si>
  <si>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</si>
  <si>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</si>
  <si>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</si>
  <si>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</si>
  <si>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</si>
  <si>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</si>
  <si>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</si>
  <si>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</si>
  <si>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</si>
  <si>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</si>
  <si>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</si>
  <si>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</si>
  <si>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</si>
  <si>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</si>
  <si>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</si>
  <si>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</si>
  <si>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</si>
  <si>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</si>
  <si>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</si>
  <si>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</si>
  <si>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</si>
  <si>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</si>
  <si>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</si>
  <si>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</si>
  <si>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</si>
  <si>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</si>
  <si>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</si>
  <si>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</si>
  <si>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</si>
  <si>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</si>
  <si>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</si>
  <si>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</si>
  <si>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</si>
  <si>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</si>
  <si>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</si>
  <si>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</si>
  <si>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</si>
  <si>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</si>
  <si>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</si>
  <si>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</si>
  <si>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</si>
  <si>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</si>
  <si>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</si>
  <si>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</si>
  <si>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</si>
  <si>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</si>
  <si>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</si>
  <si>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</si>
  <si>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</si>
  <si>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</si>
  <si>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</si>
  <si>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</si>
  <si>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</si>
  <si>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</si>
  <si>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</si>
  <si>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</si>
  <si>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</si>
  <si>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</si>
  <si>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</si>
  <si>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</si>
  <si>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</si>
  <si>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</si>
  <si>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</si>
  <si>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</si>
  <si>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</si>
  <si>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</si>
  <si>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</si>
  <si>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</si>
  <si>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</si>
  <si>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</si>
  <si>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</si>
  <si>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</si>
  <si>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</si>
  <si>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</si>
  <si>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</si>
  <si>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</si>
  <si>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</si>
  <si>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</si>
  <si>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</si>
  <si>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</si>
  <si>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</si>
  <si>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</si>
  <si>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</si>
  <si>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</si>
  <si>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</si>
  <si>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</si>
  <si>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</si>
  <si>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</si>
  <si>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</si>
  <si>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</si>
  <si>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</si>
  <si>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</si>
  <si>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</si>
  <si>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</si>
  <si>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</si>
  <si>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</si>
  <si>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</si>
  <si>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</si>
  <si>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</si>
  <si>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</si>
  <si>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</si>
  <si>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</si>
  <si>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</si>
  <si>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</si>
  <si>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</si>
  <si>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</si>
  <si>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</si>
  <si>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</si>
  <si>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</si>
  <si>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</si>
  <si>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</si>
  <si>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</si>
  <si>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</si>
  <si>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</si>
  <si>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</si>
  <si>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</si>
  <si>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</si>
  <si>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</si>
  <si>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</si>
  <si>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</si>
  <si>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</si>
  <si>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</si>
  <si>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</si>
  <si>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</si>
  <si>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</si>
  <si>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</si>
  <si>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</si>
  <si>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</si>
  <si>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</si>
  <si>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</si>
  <si>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</si>
  <si>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</si>
  <si>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</si>
  <si>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</si>
  <si>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</si>
  <si>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</si>
  <si>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</si>
  <si>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</si>
  <si>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</si>
  <si>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</si>
  <si>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</si>
  <si>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</si>
  <si>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</si>
  <si>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</si>
  <si>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</si>
  <si>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</si>
  <si>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</si>
  <si>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</si>
  <si>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</si>
  <si>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</si>
  <si>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</si>
  <si>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</si>
  <si>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</si>
  <si>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</si>
  <si>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</si>
  <si>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</si>
  <si>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</si>
  <si>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</si>
  <si>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</si>
  <si>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</si>
  <si>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</si>
  <si>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</si>
  <si>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</si>
  <si>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</si>
  <si>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</si>
  <si>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</si>
  <si>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</si>
  <si>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</si>
  <si>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</si>
  <si>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</si>
  <si>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</si>
  <si>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</si>
  <si>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</si>
  <si>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</si>
  <si>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</si>
  <si>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</si>
  <si>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</si>
  <si>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</si>
  <si>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</si>
  <si>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</si>
  <si>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</si>
  <si>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</si>
  <si>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</si>
  <si>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</si>
  <si>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</si>
  <si>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</si>
  <si>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</si>
  <si>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</si>
  <si>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</si>
  <si>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</si>
  <si>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</si>
  <si>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</si>
  <si>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</si>
  <si>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</si>
  <si>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</si>
  <si>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</si>
  <si>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</si>
  <si>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</si>
  <si>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</si>
  <si>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</si>
  <si>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</si>
  <si>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</si>
  <si>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</si>
  <si>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</si>
  <si>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</si>
  <si>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</si>
  <si>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</si>
  <si>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</si>
  <si>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</si>
  <si>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</si>
  <si>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</si>
  <si>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</si>
  <si>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</si>
  <si>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</si>
  <si>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</si>
  <si>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</si>
  <si>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</si>
  <si>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</si>
  <si>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</si>
  <si>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</si>
  <si>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</si>
  <si>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</si>
  <si>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</si>
  <si>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</si>
  <si>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</si>
  <si>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</si>
  <si>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</si>
  <si>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</si>
  <si>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</si>
  <si>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</si>
  <si>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</si>
  <si>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</si>
  <si>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</si>
  <si>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</si>
  <si>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</si>
  <si>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</si>
  <si>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</si>
  <si>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</si>
  <si>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</si>
  <si>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</si>
  <si>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</si>
  <si>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</si>
  <si>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</si>
  <si>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</si>
  <si>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</si>
  <si>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</si>
  <si>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</si>
  <si>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</si>
  <si>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</si>
  <si>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</si>
  <si>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</si>
  <si>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</si>
  <si>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</si>
  <si>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</si>
  <si>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</si>
  <si>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</si>
  <si>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</si>
  <si>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</si>
  <si>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</si>
  <si>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</si>
  <si>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</si>
  <si>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</si>
  <si>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</si>
  <si>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</si>
  <si>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</si>
  <si>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</si>
  <si>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</si>
  <si>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</si>
  <si>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</si>
  <si>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</si>
  <si>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</si>
  <si>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</si>
  <si>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</si>
  <si>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</si>
  <si>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</si>
  <si>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</si>
  <si>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</si>
  <si>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</si>
  <si>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</si>
  <si>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</si>
  <si>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</si>
  <si>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</si>
  <si>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</si>
  <si>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</si>
  <si>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</si>
  <si>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</si>
  <si>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</si>
  <si>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</si>
  <si>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</si>
  <si>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</si>
  <si>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</si>
  <si>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</si>
  <si>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</si>
  <si>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</si>
  <si>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</si>
  <si>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</si>
  <si>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</si>
  <si>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</si>
  <si>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</si>
  <si>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</si>
  <si>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</si>
  <si>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</si>
  <si>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</si>
  <si>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</si>
  <si>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</si>
  <si>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</si>
  <si>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</si>
  <si>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</si>
  <si>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</si>
  <si>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</si>
  <si>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</si>
  <si>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</si>
  <si>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</si>
  <si>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</si>
  <si>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</si>
  <si>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</si>
  <si>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</si>
  <si>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</si>
  <si>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</si>
  <si>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</si>
  <si>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</si>
  <si>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</si>
  <si>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</si>
  <si>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</si>
  <si>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</si>
  <si>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</si>
  <si>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</si>
  <si>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</si>
  <si>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</si>
  <si>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</si>
  <si>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</si>
  <si>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</si>
  <si>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</si>
  <si>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</si>
  <si>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</si>
  <si>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</si>
  <si>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</si>
  <si>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</si>
  <si>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</si>
  <si>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</si>
  <si>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</si>
  <si>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</si>
  <si>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</si>
  <si>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</si>
  <si>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</si>
  <si>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</si>
  <si>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</si>
  <si>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</si>
  <si>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</si>
  <si>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</si>
  <si>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</si>
  <si>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</si>
  <si>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</si>
  <si>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</si>
  <si>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</si>
  <si>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</si>
  <si>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</si>
  <si>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</si>
  <si>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</si>
  <si>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</si>
  <si>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</si>
  <si>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</si>
  <si>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</si>
  <si>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</si>
  <si>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</si>
  <si>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</si>
  <si>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</si>
  <si>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</si>
  <si>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</si>
  <si>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</si>
  <si>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</si>
  <si>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</si>
  <si>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</si>
  <si>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</si>
  <si>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</si>
  <si>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</si>
  <si>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</si>
  <si>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</si>
  <si>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</si>
  <si>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</si>
  <si>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</si>
  <si>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</si>
  <si>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</si>
  <si>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</si>
  <si>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</si>
  <si>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</si>
  <si>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</si>
  <si>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</si>
  <si>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</si>
  <si>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</si>
  <si>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</si>
  <si>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</si>
  <si>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</si>
  <si>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</si>
  <si>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</si>
  <si>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</si>
  <si>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</si>
  <si>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</si>
  <si>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</si>
  <si>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</si>
  <si>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</si>
  <si>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</si>
  <si>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</si>
  <si>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</si>
  <si>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</si>
  <si>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</si>
  <si>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</si>
  <si>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</si>
  <si>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</si>
  <si>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</si>
  <si>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</si>
  <si>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</si>
  <si>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</si>
  <si>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</si>
  <si>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</si>
  <si>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</si>
  <si>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</si>
  <si>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</si>
  <si>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</si>
  <si>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</si>
  <si>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</si>
  <si>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</si>
  <si>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</si>
  <si>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</si>
  <si>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</si>
  <si>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</si>
  <si>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</si>
  <si>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</si>
  <si>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</si>
  <si>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</si>
  <si>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</si>
  <si>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</si>
  <si>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</si>
  <si>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</si>
  <si>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</si>
  <si>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</si>
  <si>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</si>
  <si>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</si>
  <si>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</si>
  <si>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</si>
  <si>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</si>
  <si>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</si>
  <si>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</si>
  <si>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</si>
  <si>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</si>
  <si>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</si>
  <si>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</si>
  <si>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</si>
  <si>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</si>
  <si>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</si>
  <si>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</si>
  <si>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</si>
  <si>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</si>
  <si>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</si>
  <si>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</si>
  <si>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</si>
  <si>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</si>
  <si>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</si>
  <si>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</si>
  <si>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</si>
  <si>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</si>
  <si>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</si>
  <si>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</si>
  <si>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</si>
  <si>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</si>
  <si>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</si>
  <si>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</si>
  <si>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</si>
  <si>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</si>
  <si>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</si>
  <si>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</si>
  <si>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</si>
  <si>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</si>
  <si>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</si>
  <si>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</si>
  <si>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</si>
  <si>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</si>
  <si>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</si>
  <si>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</si>
  <si>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</si>
  <si>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</si>
  <si>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</si>
  <si>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</si>
  <si>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</si>
  <si>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</si>
  <si>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</si>
  <si>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</si>
  <si>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</si>
  <si>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</si>
  <si>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</si>
  <si>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</si>
  <si>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</si>
  <si>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</si>
  <si>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</si>
  <si>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</si>
  <si>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</si>
  <si>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</si>
  <si>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</si>
  <si>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</si>
  <si>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</si>
  <si>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</si>
  <si>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</si>
  <si>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</si>
  <si>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</si>
  <si>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</si>
  <si>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</si>
  <si>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</si>
  <si>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</si>
  <si>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</si>
  <si>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</si>
  <si>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</si>
  <si>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</si>
  <si>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</si>
  <si>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</si>
  <si>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</si>
  <si>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</si>
  <si>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</si>
  <si>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</si>
  <si>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</si>
  <si>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</si>
  <si>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</si>
  <si>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</si>
  <si>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</si>
  <si>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</si>
  <si>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</si>
  <si>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</si>
  <si>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</si>
  <si>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</si>
  <si>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</si>
  <si>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</si>
  <si>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</si>
  <si>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</si>
  <si>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</si>
  <si>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</si>
  <si>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</si>
  <si>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</si>
  <si>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</si>
  <si>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</si>
  <si>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</si>
  <si>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</si>
  <si>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</si>
  <si>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</si>
  <si>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</si>
  <si>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</si>
  <si>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</si>
  <si>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</si>
  <si>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</si>
  <si>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</si>
  <si>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</si>
  <si>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</si>
  <si>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</si>
  <si>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</si>
  <si>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</si>
  <si>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</si>
  <si>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</si>
  <si>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</si>
  <si>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</si>
  <si>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</si>
  <si>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</si>
  <si>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</si>
  <si>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</si>
  <si>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</si>
  <si>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</si>
  <si>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</si>
  <si>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</si>
  <si>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</si>
  <si>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</si>
  <si>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</si>
  <si>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</si>
  <si>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</si>
  <si>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</si>
  <si>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</si>
  <si>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</si>
  <si>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</si>
  <si>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</si>
  <si>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</si>
  <si>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</si>
  <si>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</si>
  <si>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</si>
  <si>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</si>
  <si>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</si>
  <si>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</si>
  <si>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</si>
  <si>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</si>
  <si>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</si>
  <si>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</si>
  <si>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</si>
  <si>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</si>
  <si>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</si>
  <si>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</si>
  <si>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</si>
  <si>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</si>
  <si>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</si>
  <si>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</si>
  <si>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</si>
  <si>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</si>
  <si>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</si>
  <si>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</si>
  <si>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</si>
  <si>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</si>
  <si>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</si>
  <si>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</si>
  <si>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</si>
  <si>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</si>
  <si>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</si>
  <si>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</si>
  <si>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</si>
  <si>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</si>
  <si>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</si>
  <si>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</si>
  <si>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</si>
  <si>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</si>
  <si>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</si>
  <si>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</si>
  <si>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</si>
  <si>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</si>
  <si>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</si>
  <si>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</si>
  <si>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</si>
  <si>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</si>
  <si>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</si>
  <si>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</si>
  <si>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</si>
  <si>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</si>
  <si>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</si>
  <si>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</si>
  <si>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</si>
  <si>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</si>
  <si>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</si>
  <si>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</si>
  <si>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</si>
  <si>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</si>
  <si>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</si>
  <si>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</si>
  <si>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</si>
  <si>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</si>
  <si>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</si>
  <si>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</si>
  <si>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</si>
  <si>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</si>
  <si>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</si>
  <si>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</si>
  <si>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</si>
  <si>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</si>
  <si>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</si>
  <si>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</si>
  <si>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</si>
  <si>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</si>
  <si>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</si>
  <si>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</si>
  <si>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</si>
  <si>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</si>
  <si>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</si>
  <si>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</si>
  <si>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</si>
  <si>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</si>
  <si>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</si>
  <si>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</si>
  <si>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</si>
  <si>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</si>
  <si>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</si>
  <si>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</si>
  <si>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</si>
  <si>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</si>
  <si>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</si>
  <si>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</si>
  <si>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</si>
  <si>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</si>
  <si>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</si>
  <si>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</si>
  <si>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</si>
  <si>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</si>
  <si>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</si>
  <si>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</si>
  <si>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</si>
  <si>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</si>
  <si>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</si>
  <si>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</si>
  <si>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</si>
  <si>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</si>
  <si>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</si>
  <si>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</si>
  <si>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</si>
  <si>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</si>
  <si>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</si>
  <si>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</si>
  <si>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</si>
  <si>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</si>
  <si>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</si>
  <si>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</si>
  <si>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</si>
  <si>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</si>
  <si>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</si>
  <si>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</si>
  <si>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</si>
  <si>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</si>
  <si>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</si>
  <si>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</si>
  <si>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</si>
  <si>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</si>
  <si>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</si>
  <si>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</si>
  <si>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</si>
  <si>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</si>
  <si>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</si>
  <si>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</si>
  <si>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</si>
  <si>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</si>
  <si>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</si>
  <si>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</si>
  <si>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</si>
  <si>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</si>
  <si>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</si>
  <si>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</si>
  <si>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</si>
  <si>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</si>
  <si>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</si>
  <si>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</si>
  <si>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</si>
  <si>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</si>
  <si>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</si>
  <si>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</si>
  <si>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</si>
  <si>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</si>
  <si>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</si>
  <si>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</si>
  <si>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</si>
  <si>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</si>
  <si>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</si>
  <si>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</si>
  <si>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</si>
  <si>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</si>
  <si>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</si>
  <si>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</si>
  <si>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</si>
  <si>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</si>
  <si>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</si>
  <si>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</si>
  <si>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</si>
  <si>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</si>
  <si>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</si>
  <si>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</si>
  <si>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</si>
  <si>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</si>
  <si>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</si>
  <si>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</si>
  <si>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</si>
  <si>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</si>
  <si>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</si>
  <si>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</si>
  <si>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</si>
  <si>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</si>
  <si>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</si>
  <si>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</si>
  <si>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</si>
  <si>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</si>
  <si>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</si>
  <si>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</si>
  <si>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</si>
  <si>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</si>
  <si>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</si>
  <si>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</si>
  <si>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</si>
  <si>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</si>
  <si>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</si>
  <si>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</si>
  <si>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</si>
  <si>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</si>
  <si>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</si>
  <si>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</si>
  <si>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</si>
  <si>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</si>
  <si>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</si>
  <si>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</si>
  <si>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</si>
  <si>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</si>
  <si>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</si>
  <si>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</si>
  <si>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</si>
  <si>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</si>
  <si>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</si>
  <si>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</si>
  <si>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</si>
  <si>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</si>
  <si>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</si>
  <si>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</si>
  <si>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</si>
  <si>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</si>
  <si>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</si>
  <si>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</si>
  <si>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</si>
  <si>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</si>
  <si>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</si>
  <si>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</si>
  <si>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</si>
  <si>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</si>
  <si>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</si>
  <si>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</si>
  <si>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</si>
  <si>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</si>
  <si>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</si>
  <si>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</si>
  <si>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</si>
  <si>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</si>
  <si>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</si>
  <si>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</si>
  <si>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</si>
  <si>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</si>
  <si>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</si>
  <si>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</si>
  <si>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</si>
  <si>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</si>
  <si>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</si>
  <si>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</si>
  <si>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</si>
  <si>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</si>
  <si>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</si>
  <si>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</si>
  <si>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</si>
  <si>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</si>
  <si>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</si>
  <si>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</si>
  <si>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</si>
  <si>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</si>
  <si>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</si>
  <si>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</si>
  <si>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</si>
  <si>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</si>
  <si>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</si>
  <si>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</si>
  <si>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</si>
  <si>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</si>
  <si>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</si>
  <si>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</si>
  <si>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</si>
  <si>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</si>
  <si>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</si>
  <si>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</si>
  <si>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</si>
  <si>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</si>
  <si>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</si>
  <si>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</si>
  <si>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</si>
  <si>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</si>
  <si>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</si>
  <si>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</si>
  <si>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</si>
  <si>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</si>
  <si>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</si>
  <si>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</si>
  <si>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</si>
  <si>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</si>
  <si>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</si>
  <si>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</si>
  <si>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</si>
  <si>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</si>
  <si>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</si>
  <si>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</si>
  <si>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</si>
  <si>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</si>
  <si>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</si>
  <si>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</si>
  <si>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</si>
  <si>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</si>
  <si>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</si>
  <si>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</si>
  <si>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</si>
  <si>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</si>
  <si>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</si>
  <si>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</si>
  <si>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</si>
  <si>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</si>
  <si>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</si>
  <si>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</si>
  <si>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</si>
  <si>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</si>
  <si>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</si>
  <si>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</si>
  <si>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</si>
  <si>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</si>
  <si>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</si>
  <si>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</si>
  <si>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</si>
  <si>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</si>
  <si>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</si>
  <si>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</si>
  <si>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</si>
  <si>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</si>
  <si>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</si>
  <si>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</si>
  <si>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</si>
  <si>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</si>
  <si>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</si>
  <si>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</si>
  <si>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</si>
  <si>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</si>
  <si>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</si>
  <si>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</si>
  <si>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</si>
  <si>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</si>
  <si>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</si>
  <si>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</si>
  <si>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</si>
  <si>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</si>
  <si>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</si>
  <si>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</si>
  <si>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</si>
  <si>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</si>
  <si>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</si>
  <si>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</si>
  <si>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</si>
  <si>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</si>
  <si>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</si>
  <si>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</si>
  <si>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</si>
  <si>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</si>
  <si>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</si>
  <si>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</si>
  <si>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</si>
  <si>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</si>
  <si>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</si>
  <si>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</si>
  <si>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</si>
  <si>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</si>
  <si>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</si>
  <si>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</si>
  <si>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</si>
  <si>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</si>
  <si>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</si>
  <si>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</si>
  <si>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</si>
  <si>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</si>
  <si>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</si>
  <si>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</si>
  <si>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</si>
  <si>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</si>
  <si>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</si>
  <si>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</si>
  <si>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</si>
  <si>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</si>
  <si>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</si>
  <si>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</si>
  <si>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</si>
  <si>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</si>
  <si>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</si>
  <si>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</si>
  <si>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</si>
  <si>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</si>
  <si>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</si>
  <si>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</si>
  <si>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</si>
  <si>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</si>
  <si>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</si>
  <si>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</si>
  <si>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</si>
  <si>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</si>
  <si>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</si>
  <si>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</si>
  <si>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</si>
  <si>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</si>
  <si>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</si>
  <si>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</si>
  <si>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</si>
  <si>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</si>
  <si>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</si>
  <si>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</si>
  <si>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</si>
  <si>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</si>
  <si>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</si>
  <si>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</si>
  <si>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</si>
  <si>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</si>
  <si>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</si>
  <si>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</si>
  <si>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</si>
  <si>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</si>
  <si>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</si>
  <si>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</si>
  <si>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</si>
  <si>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</si>
  <si>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</si>
  <si>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</si>
  <si>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</si>
  <si>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</si>
  <si>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</si>
  <si>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</si>
  <si>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</si>
  <si>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</si>
  <si>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</si>
  <si>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</si>
  <si>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</si>
  <si>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</si>
  <si>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</si>
  <si>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</si>
  <si>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</si>
  <si>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</si>
  <si>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</si>
  <si>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</si>
  <si>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</si>
  <si>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</si>
  <si>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</si>
  <si>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</si>
  <si>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</si>
  <si>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</si>
  <si>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</si>
  <si>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</si>
  <si>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</si>
  <si>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</si>
  <si>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</si>
  <si>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</si>
  <si>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</si>
  <si>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</si>
  <si>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</si>
  <si>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</si>
  <si>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</si>
  <si>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</si>
  <si>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</si>
  <si>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</si>
  <si>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</si>
  <si>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</si>
  <si>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</si>
  <si>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</si>
  <si>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</si>
  <si>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</si>
  <si>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</si>
  <si>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</si>
  <si>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</si>
  <si>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</si>
  <si>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</si>
  <si>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</si>
  <si>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</si>
  <si>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</si>
  <si>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</si>
  <si>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</si>
  <si>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</si>
  <si>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</si>
  <si>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</si>
  <si>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</si>
  <si>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</si>
  <si>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</si>
  <si>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</si>
  <si>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</si>
  <si>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</si>
  <si>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</si>
  <si>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</si>
  <si>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</si>
  <si>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</si>
  <si>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</si>
  <si>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</si>
  <si>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</si>
  <si>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</si>
  <si>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</si>
  <si>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</si>
  <si>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</si>
  <si>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</si>
  <si>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</si>
  <si>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</si>
  <si>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</si>
  <si>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</si>
  <si>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</si>
  <si>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</si>
  <si>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</si>
  <si>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</si>
  <si>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</si>
  <si>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</si>
  <si>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</si>
  <si>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</si>
  <si>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</si>
  <si>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</si>
  <si>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</si>
  <si>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</si>
  <si>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</si>
  <si>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</si>
  <si>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</si>
  <si>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</si>
  <si>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</si>
  <si>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</si>
  <si>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</si>
  <si>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</si>
  <si>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</si>
  <si>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</si>
  <si>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</si>
  <si>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</si>
  <si>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</si>
  <si>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</si>
  <si>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</si>
  <si>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</si>
  <si>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</si>
  <si>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</si>
  <si>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</si>
  <si>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</si>
  <si>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</si>
  <si>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</si>
  <si>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</si>
  <si>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</si>
  <si>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</si>
  <si>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</si>
  <si>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</si>
  <si>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</si>
  <si>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</si>
  <si>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</si>
  <si>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</si>
  <si>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</si>
  <si>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</si>
  <si>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</si>
  <si>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</si>
  <si>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</si>
  <si>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</si>
  <si>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</si>
  <si>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</si>
  <si>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</si>
  <si>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</si>
  <si>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</si>
  <si>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</si>
  <si>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</si>
  <si>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</si>
  <si>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</si>
  <si>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</si>
  <si>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</si>
  <si>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</si>
  <si>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</si>
  <si>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</si>
  <si>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</si>
  <si>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</si>
  <si>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</si>
  <si>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</si>
  <si>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</si>
  <si>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</si>
  <si>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</si>
  <si>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</si>
  <si>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</si>
  <si>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</si>
  <si>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</si>
  <si>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</si>
  <si>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</si>
  <si>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</si>
  <si>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</si>
  <si>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</si>
  <si>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</si>
  <si>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</si>
  <si>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</si>
  <si>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</si>
  <si>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</si>
  <si>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</si>
  <si>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</si>
  <si>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</si>
  <si>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</si>
  <si>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</si>
  <si>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</si>
  <si>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</si>
  <si>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</si>
  <si>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</si>
  <si>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</si>
  <si>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</si>
  <si>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</si>
  <si>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</si>
  <si>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</si>
  <si>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</si>
  <si>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</si>
  <si>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</si>
  <si>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</si>
  <si>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</si>
  <si>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</si>
  <si>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</si>
  <si>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</si>
  <si>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</si>
  <si>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</si>
  <si>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</si>
  <si>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</si>
  <si>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</si>
  <si>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</si>
  <si>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</si>
  <si>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</si>
  <si>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</si>
  <si>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</si>
  <si>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</si>
  <si>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</si>
  <si>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</si>
  <si>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</si>
  <si>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</si>
  <si>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</si>
  <si>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</si>
  <si>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</si>
  <si>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</si>
  <si>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</si>
  <si>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</si>
  <si>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</si>
  <si>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</si>
  <si>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</si>
  <si>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</si>
  <si>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</si>
  <si>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</si>
  <si>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</si>
  <si>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</si>
  <si>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</si>
  <si>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</si>
  <si>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</si>
  <si>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</si>
  <si>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</si>
  <si>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</si>
  <si>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</si>
  <si>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</si>
  <si>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</si>
  <si>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</si>
  <si>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</si>
  <si>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</si>
  <si>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</si>
  <si>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</si>
  <si>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</si>
  <si>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</si>
  <si>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</si>
  <si>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</si>
  <si>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</si>
  <si>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</si>
  <si>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</si>
  <si>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</si>
  <si>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</si>
  <si>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</si>
  <si>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</si>
  <si>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</si>
  <si>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</si>
  <si>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</si>
  <si>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</si>
  <si>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</si>
  <si>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</si>
  <si>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</si>
  <si>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</si>
  <si>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</si>
  <si>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</si>
  <si>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</si>
  <si>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</si>
  <si>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</si>
  <si>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</si>
  <si>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</si>
  <si>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</si>
  <si>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</si>
  <si>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</si>
  <si>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</si>
  <si>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</si>
  <si>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</si>
  <si>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</si>
  <si>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</si>
  <si>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</si>
  <si>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</si>
  <si>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</si>
  <si>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</si>
  <si>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</si>
  <si>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</si>
  <si>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</si>
  <si>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</si>
  <si>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</si>
  <si>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</si>
  <si>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</si>
  <si>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</si>
  <si>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</si>
  <si>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</si>
  <si>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</si>
  <si>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</si>
  <si>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</si>
  <si>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</si>
  <si>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</si>
  <si>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</si>
  <si>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</si>
  <si>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</si>
  <si>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</si>
  <si>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</si>
  <si>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</si>
  <si>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</si>
  <si>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</si>
  <si>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</si>
  <si>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</si>
  <si>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</si>
  <si>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</si>
  <si>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</si>
  <si>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</si>
  <si>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</si>
  <si>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</si>
  <si>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</si>
  <si>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</si>
  <si>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</si>
  <si>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</si>
  <si>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</si>
  <si>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</si>
  <si>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</si>
  <si>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</si>
  <si>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</si>
  <si>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</si>
  <si>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</si>
  <si>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</si>
  <si>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</si>
  <si>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</si>
  <si>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</si>
  <si>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</si>
  <si>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</si>
  <si>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</si>
  <si>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</si>
  <si>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</si>
  <si>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</si>
  <si>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</si>
  <si>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</si>
  <si>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</si>
  <si>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</si>
  <si>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</si>
  <si>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</si>
  <si>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</si>
  <si>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</si>
  <si>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</si>
  <si>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</si>
  <si>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</si>
  <si>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</si>
  <si>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</si>
  <si>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</si>
  <si>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</si>
  <si>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</si>
  <si>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</si>
  <si>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</si>
  <si>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</si>
  <si>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</si>
  <si>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</si>
  <si>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</si>
  <si>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</si>
  <si>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</si>
  <si>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</si>
  <si>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</si>
  <si>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</si>
  <si>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</si>
  <si>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</si>
  <si>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</si>
  <si>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</si>
  <si>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</si>
  <si>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</si>
  <si>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</si>
  <si>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</si>
  <si>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</si>
  <si>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</si>
  <si>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</si>
  <si>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</si>
  <si>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</si>
  <si>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</si>
  <si>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</si>
  <si>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</si>
  <si>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</si>
  <si>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</si>
  <si>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</si>
  <si>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</si>
  <si>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</si>
  <si>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</si>
  <si>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</si>
  <si>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</si>
  <si>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</si>
  <si>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</si>
  <si>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</si>
  <si>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</si>
  <si>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</si>
  <si>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</si>
  <si>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</si>
  <si>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</si>
  <si>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</si>
  <si>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</si>
  <si>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</si>
  <si>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</si>
  <si>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</si>
  <si>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</si>
  <si>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</si>
  <si>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</si>
  <si>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</si>
  <si>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</si>
  <si>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</si>
  <si>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</si>
  <si>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</si>
  <si>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</si>
  <si>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</si>
  <si>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</si>
  <si>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</si>
  <si>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</si>
  <si>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</si>
  <si>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</si>
  <si>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</si>
  <si>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</si>
  <si>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</si>
  <si>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</si>
  <si>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</si>
  <si>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</si>
  <si>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</si>
  <si>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</si>
  <si>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</si>
  <si>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</si>
  <si>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</si>
  <si>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</si>
  <si>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</si>
  <si>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</si>
  <si>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</si>
  <si>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</si>
  <si>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</si>
  <si>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</si>
  <si>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</si>
  <si>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</si>
  <si>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</si>
  <si>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</si>
  <si>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</si>
  <si>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</si>
  <si>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</si>
  <si>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</si>
  <si>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</si>
  <si>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</si>
  <si>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</si>
  <si>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</si>
  <si>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</si>
  <si>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</si>
  <si>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</si>
  <si>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</si>
  <si>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</si>
  <si>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</si>
  <si>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</si>
  <si>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</si>
  <si>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</si>
  <si>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</si>
  <si>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</si>
  <si>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</si>
  <si>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</si>
  <si>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</si>
  <si>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</si>
  <si>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</si>
  <si>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</si>
  <si>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</si>
  <si>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</si>
  <si>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</si>
  <si>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</si>
  <si>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</si>
  <si>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</si>
  <si>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</si>
  <si>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</si>
  <si>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</si>
  <si>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</si>
  <si>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</si>
  <si>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</si>
  <si>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</si>
  <si>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</si>
  <si>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</si>
  <si>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</si>
  <si>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</si>
  <si>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</si>
  <si>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</si>
  <si>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</si>
  <si>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</si>
  <si>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</si>
  <si>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</si>
  <si>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</si>
  <si>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</si>
  <si>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</si>
  <si>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</si>
  <si>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</si>
  <si>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</si>
  <si>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</si>
  <si>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</si>
  <si>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</si>
  <si>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</si>
  <si>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</si>
  <si>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</si>
  <si>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</si>
  <si>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</si>
  <si>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</si>
  <si>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</si>
  <si>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</si>
  <si>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</si>
  <si>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</si>
  <si>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</si>
  <si>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</si>
  <si>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</si>
  <si>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</si>
  <si>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</si>
  <si>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</si>
  <si>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</si>
  <si>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</si>
  <si>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</si>
  <si>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</si>
  <si>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</si>
  <si>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</si>
  <si>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</si>
  <si>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</si>
  <si>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</si>
  <si>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</si>
  <si>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</si>
  <si>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</si>
  <si>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</si>
  <si>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</si>
  <si>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</si>
  <si>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</si>
  <si>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</si>
  <si>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</si>
  <si>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</si>
  <si>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</si>
  <si>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</si>
  <si>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</si>
  <si>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</si>
  <si>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</si>
  <si>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</si>
  <si>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</si>
  <si>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</si>
  <si>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</si>
  <si>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</si>
  <si>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</si>
  <si>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</si>
  <si>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</si>
  <si>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</si>
  <si>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</si>
  <si>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</si>
  <si>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</si>
  <si>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</si>
  <si>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</si>
  <si>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</si>
  <si>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</si>
  <si>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</si>
  <si>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</si>
  <si>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</si>
  <si>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</si>
  <si>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</si>
  <si>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</si>
  <si>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</si>
  <si>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</si>
  <si>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</si>
  <si>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</si>
  <si>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</si>
  <si>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</si>
  <si>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</si>
  <si>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</si>
  <si>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</si>
  <si>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</si>
  <si>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</si>
  <si>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</si>
  <si>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</si>
  <si>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</si>
  <si>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</si>
  <si>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</si>
  <si>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</si>
  <si>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</si>
  <si>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</si>
  <si>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</si>
  <si>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</si>
  <si>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</si>
  <si>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</si>
  <si>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</si>
  <si>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</si>
  <si>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</si>
  <si>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</si>
  <si>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</si>
  <si>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</si>
  <si>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</si>
  <si>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</si>
  <si>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</si>
  <si>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</si>
  <si>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</si>
  <si>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</si>
  <si>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</si>
  <si>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</si>
  <si>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</si>
  <si>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</si>
  <si>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</si>
  <si>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</si>
  <si>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</si>
  <si>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</si>
  <si>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</si>
  <si>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</si>
  <si>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</si>
  <si>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</si>
  <si>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</si>
  <si>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</si>
  <si>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</si>
  <si>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</si>
  <si>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</si>
  <si>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</si>
  <si>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</si>
  <si>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</si>
  <si>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</si>
  <si>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</si>
  <si>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</si>
  <si>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</si>
  <si>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</si>
  <si>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</si>
  <si>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</si>
  <si>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</si>
  <si>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</si>
  <si>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</si>
  <si>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</si>
  <si>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</si>
  <si>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</si>
  <si>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</si>
  <si>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</si>
  <si>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</si>
  <si>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</si>
  <si>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</si>
  <si>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</si>
  <si>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</si>
  <si>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</si>
  <si>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</si>
  <si>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</si>
  <si>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</si>
  <si>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</si>
  <si>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</si>
  <si>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</si>
  <si>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</si>
  <si>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</si>
  <si>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</si>
  <si>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</si>
  <si>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</si>
  <si>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</si>
  <si>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</si>
  <si>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</si>
  <si>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</si>
  <si>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</si>
  <si>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</si>
  <si>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</si>
  <si>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</si>
  <si>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</si>
  <si>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</si>
  <si>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</si>
  <si>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</si>
  <si>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</si>
  <si>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</si>
  <si>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</si>
  <si>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</si>
  <si>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</si>
  <si>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</si>
  <si>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</si>
  <si>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</si>
  <si>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</si>
  <si>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</si>
  <si>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</si>
  <si>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</si>
  <si>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</si>
  <si>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</si>
  <si>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</si>
  <si>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</si>
  <si>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</si>
  <si>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</si>
  <si>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</si>
  <si>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</si>
  <si>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</si>
  <si>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</si>
  <si>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</si>
  <si>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</si>
  <si>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</si>
  <si>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</si>
  <si>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</si>
  <si>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</si>
  <si>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</si>
  <si>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</si>
  <si>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</si>
  <si>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</si>
  <si>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</si>
  <si>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</si>
  <si>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</si>
  <si>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</si>
  <si>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</si>
  <si>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</si>
  <si>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</si>
  <si>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</si>
  <si>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</si>
  <si>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</si>
  <si>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</si>
  <si>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</si>
  <si>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</si>
  <si>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</si>
  <si>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</si>
  <si>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</si>
  <si>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</si>
  <si>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</si>
  <si>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</si>
  <si>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</si>
  <si>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</si>
  <si>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</si>
  <si>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</si>
  <si>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</si>
  <si>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</si>
  <si>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</si>
  <si>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</si>
  <si>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</si>
  <si>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</si>
  <si>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</si>
  <si>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</si>
  <si>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</si>
  <si>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</si>
  <si>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</si>
  <si>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</si>
  <si>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</si>
  <si>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</si>
  <si>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</si>
  <si>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</si>
  <si>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</si>
  <si>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</si>
  <si>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</si>
  <si>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</si>
  <si>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</si>
  <si>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</si>
  <si>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</si>
  <si>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</si>
  <si>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</si>
  <si>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</si>
  <si>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</si>
  <si>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</si>
  <si>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</si>
  <si>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</si>
  <si>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</si>
  <si>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</si>
  <si>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</si>
  <si>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</si>
  <si>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</si>
  <si>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</si>
  <si>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</si>
  <si>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</si>
  <si>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</si>
  <si>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</si>
  <si>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</si>
  <si>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</si>
  <si>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</si>
  <si>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</si>
  <si>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</si>
  <si>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</si>
  <si>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</si>
  <si>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</si>
  <si>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</si>
  <si>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</si>
  <si>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</si>
  <si>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</si>
  <si>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</si>
  <si>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</si>
  <si>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</si>
  <si>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</si>
  <si>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</si>
  <si>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</si>
  <si>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</si>
  <si>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</si>
  <si>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</si>
  <si>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</si>
  <si>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</si>
  <si>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</si>
  <si>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</si>
  <si>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</si>
  <si>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</si>
  <si>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</si>
  <si>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</si>
  <si>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</si>
  <si>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</si>
  <si>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</si>
  <si>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</si>
  <si>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</si>
  <si>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</si>
  <si>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</si>
  <si>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</si>
  <si>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</si>
  <si>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</si>
  <si>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</si>
  <si>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</si>
  <si>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</si>
  <si>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</si>
  <si>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</si>
  <si>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</si>
  <si>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</si>
  <si>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</si>
  <si>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</si>
  <si>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</si>
  <si>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</si>
  <si>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</si>
  <si>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</si>
  <si>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</si>
  <si>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</si>
  <si>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</si>
  <si>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</si>
  <si>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</si>
  <si>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</si>
  <si>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</si>
  <si>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</si>
  <si>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</si>
  <si>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</si>
  <si>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</si>
  <si>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</si>
  <si>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</si>
  <si>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</si>
  <si>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</si>
  <si>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</si>
  <si>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</si>
  <si>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</si>
  <si>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</si>
  <si>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</si>
  <si>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</si>
  <si>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</si>
  <si>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</si>
  <si>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</si>
  <si>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</si>
  <si>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</si>
  <si>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</si>
  <si>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</si>
  <si>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</si>
  <si>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</si>
  <si>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</si>
  <si>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</si>
  <si>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</si>
  <si>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</si>
  <si>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</si>
  <si>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</si>
  <si>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</si>
  <si>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</si>
  <si>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</si>
  <si>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</si>
  <si>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</si>
  <si>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</si>
  <si>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</si>
  <si>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</si>
  <si>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</si>
  <si>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</si>
  <si>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</si>
  <si>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</si>
  <si>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</si>
  <si>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</si>
  <si>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</si>
  <si>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</si>
  <si>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</si>
  <si>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</si>
  <si>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</si>
  <si>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</si>
  <si>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</si>
  <si>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</si>
  <si>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</si>
  <si>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</si>
  <si>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</si>
  <si>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</si>
  <si>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</si>
  <si>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</si>
  <si>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</si>
  <si>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</si>
  <si>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</si>
  <si>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</si>
  <si>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</si>
  <si>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</si>
  <si>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</si>
  <si>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</si>
  <si>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</si>
  <si>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</si>
  <si>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</si>
  <si>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</si>
  <si>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</si>
  <si>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</si>
  <si>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</si>
  <si>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</si>
  <si>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</si>
  <si>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</si>
  <si>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</si>
  <si>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</si>
  <si>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</si>
  <si>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</si>
  <si>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</si>
  <si>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</si>
  <si>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</si>
  <si>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</si>
  <si>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</si>
  <si>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</si>
  <si>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</si>
  <si>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</si>
  <si>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</si>
  <si>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</si>
  <si>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</si>
  <si>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</si>
  <si>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</si>
  <si>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</si>
  <si>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</si>
  <si>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</si>
  <si>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</si>
  <si>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</si>
  <si>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</si>
  <si>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</si>
  <si>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</si>
  <si>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</si>
  <si>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</si>
  <si>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</si>
  <si>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</si>
  <si>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</si>
  <si>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</si>
  <si>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</si>
  <si>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</si>
  <si>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</si>
  <si>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</si>
  <si>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</si>
  <si>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</si>
  <si>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</si>
  <si>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</si>
  <si>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</si>
  <si>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</si>
  <si>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</si>
  <si>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</si>
  <si>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</si>
  <si>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</si>
  <si>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</si>
  <si>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</si>
  <si>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</si>
  <si>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</si>
  <si>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</si>
  <si>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</si>
  <si>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</si>
  <si>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</si>
  <si>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</si>
  <si>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</si>
  <si>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</si>
  <si>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</si>
  <si>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</si>
  <si>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</si>
  <si>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</si>
  <si>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</si>
  <si>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</si>
  <si>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</si>
  <si>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</si>
  <si>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</si>
  <si>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</si>
  <si>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</si>
  <si>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</si>
  <si>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</si>
  <si>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</si>
  <si>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</si>
  <si>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</si>
  <si>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</si>
  <si>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</si>
  <si>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</si>
  <si>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</si>
  <si>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</si>
  <si>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</si>
  <si>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</si>
  <si>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</si>
  <si>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</si>
  <si>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</si>
  <si>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</si>
  <si>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</si>
  <si>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</si>
  <si>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</si>
  <si>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</si>
  <si>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</si>
  <si>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</si>
  <si>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</si>
  <si>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</si>
  <si>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</si>
  <si>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</si>
  <si>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</si>
  <si>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</si>
  <si>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</si>
  <si>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</si>
  <si>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</si>
  <si>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</si>
  <si>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</si>
  <si>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</si>
  <si>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</si>
  <si>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</si>
  <si>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</si>
  <si>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</si>
  <si>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</si>
  <si>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</si>
  <si>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</si>
  <si>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</si>
  <si>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</si>
  <si>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</si>
  <si>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</si>
  <si>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</si>
  <si>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</si>
  <si>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</si>
  <si>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</si>
  <si>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</si>
  <si>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</si>
  <si>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</si>
  <si>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</si>
  <si>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</si>
  <si>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</si>
  <si>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</si>
  <si>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</si>
  <si>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</si>
  <si>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</si>
  <si>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</si>
  <si>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</si>
  <si>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</si>
  <si>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</si>
  <si>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</si>
  <si>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</si>
  <si>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</si>
  <si>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</si>
  <si>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</si>
  <si>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</si>
  <si>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</si>
  <si>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</si>
  <si>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</si>
  <si>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</si>
  <si>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</si>
  <si>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</si>
  <si>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</si>
  <si>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</si>
  <si>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</si>
  <si>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</si>
  <si>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</si>
  <si>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</si>
  <si>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</si>
  <si>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</si>
  <si>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</si>
  <si>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</si>
  <si>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</si>
  <si>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</si>
  <si>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</si>
  <si>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</si>
  <si>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</si>
  <si>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</si>
  <si>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</si>
  <si>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</si>
  <si>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</si>
  <si>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</si>
  <si>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</si>
  <si>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</si>
  <si>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</si>
  <si>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</si>
  <si>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</si>
  <si>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</si>
  <si>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</si>
  <si>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</si>
  <si>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</si>
  <si>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</si>
  <si>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</si>
  <si>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</si>
  <si>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</si>
  <si>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</si>
  <si>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</si>
  <si>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</si>
  <si>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</si>
  <si>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</si>
  <si>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</si>
  <si>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</si>
  <si>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</si>
  <si>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</si>
  <si>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</si>
  <si>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</si>
  <si>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</si>
  <si>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</si>
  <si>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</si>
  <si>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</si>
  <si>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</si>
  <si>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</si>
  <si>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</si>
  <si>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</si>
  <si>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</si>
  <si>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</si>
  <si>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</si>
  <si>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</si>
  <si>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</si>
  <si>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</si>
  <si>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</si>
  <si>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</si>
  <si>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</si>
  <si>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</si>
  <si>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</si>
  <si>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</si>
  <si>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</si>
  <si>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</si>
  <si>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</si>
  <si>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</si>
  <si>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</si>
  <si>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</si>
  <si>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</si>
  <si>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</si>
  <si>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</si>
  <si>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</si>
  <si>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</si>
  <si>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</si>
  <si>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</si>
  <si>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</si>
  <si>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</si>
  <si>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</si>
  <si>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</si>
  <si>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</si>
  <si>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</si>
  <si>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</si>
  <si>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</si>
  <si>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</si>
  <si>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</si>
  <si>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</si>
  <si>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</si>
  <si>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</si>
  <si>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</si>
  <si>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</si>
  <si>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</si>
  <si>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</si>
  <si>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</si>
  <si>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</si>
  <si>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</si>
  <si>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</si>
  <si>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</si>
  <si>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</si>
  <si>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</si>
  <si>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</si>
  <si>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</si>
  <si>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</si>
  <si>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</si>
  <si>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</si>
  <si>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</si>
  <si>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</si>
  <si>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</si>
  <si>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</si>
  <si>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</si>
  <si>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</si>
  <si>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</si>
  <si>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</si>
  <si>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</si>
  <si>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</si>
  <si>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</si>
  <si>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</si>
  <si>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</si>
  <si>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</si>
  <si>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</si>
  <si>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</si>
  <si>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</si>
  <si>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</si>
  <si>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</si>
  <si>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</si>
  <si>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</si>
  <si>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</si>
  <si>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</si>
  <si>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</si>
  <si>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</si>
  <si>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</si>
  <si>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</si>
  <si>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</si>
  <si>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</si>
  <si>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</si>
  <si>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</si>
  <si>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</si>
  <si>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</si>
  <si>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</si>
  <si>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</si>
  <si>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</si>
  <si>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</si>
  <si>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</si>
  <si>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</si>
  <si>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</si>
  <si>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</si>
  <si>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</si>
  <si>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</si>
  <si>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</si>
  <si>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</si>
  <si>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</si>
  <si>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</si>
  <si>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</si>
  <si>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</si>
  <si>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</si>
  <si>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</si>
  <si>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</si>
  <si>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</si>
  <si>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</si>
  <si>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</si>
  <si>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</si>
  <si>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</si>
  <si>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</si>
  <si>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</si>
  <si>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</si>
  <si>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</si>
  <si>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</si>
  <si>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</si>
  <si>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</si>
  <si>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</si>
  <si>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</si>
  <si>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</si>
  <si>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</si>
  <si>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</si>
  <si>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</si>
  <si>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</si>
  <si>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</si>
  <si>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</si>
  <si>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</si>
  <si>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</si>
  <si>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</si>
  <si>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</si>
  <si>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</si>
  <si>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</si>
  <si>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</si>
  <si>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</si>
  <si>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</si>
  <si>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</si>
  <si>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</si>
  <si>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</si>
  <si>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</si>
  <si>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</si>
  <si>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</si>
  <si>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</si>
  <si>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</si>
  <si>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</si>
  <si>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</si>
  <si>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</si>
  <si>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</si>
  <si>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</si>
  <si>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</si>
  <si>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</si>
  <si>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</si>
  <si>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</si>
  <si>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</si>
  <si>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</si>
  <si>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</si>
  <si>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</si>
  <si>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</si>
  <si>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</si>
  <si>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</si>
  <si>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</si>
  <si>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</si>
  <si>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</si>
  <si>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</si>
  <si>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</si>
  <si>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</si>
  <si>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</si>
  <si>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</si>
  <si>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</si>
  <si>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</si>
  <si>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</si>
  <si>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</si>
  <si>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</si>
  <si>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</si>
  <si>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</si>
  <si>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</si>
  <si>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</si>
  <si>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</si>
  <si>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</si>
  <si>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</si>
  <si>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</si>
  <si>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</si>
  <si>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</si>
  <si>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</si>
  <si>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</si>
  <si>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</si>
  <si>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</si>
  <si>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</si>
  <si>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</si>
  <si>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</si>
  <si>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</si>
  <si>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</si>
  <si>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</si>
  <si>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</si>
  <si>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</si>
  <si>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</si>
  <si>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</si>
  <si>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</si>
  <si>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</si>
  <si>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</si>
  <si>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</si>
  <si>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</si>
  <si>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</si>
  <si>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</si>
  <si>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</si>
  <si>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</si>
  <si>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</si>
  <si>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</si>
  <si>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</si>
  <si>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</si>
  <si>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</si>
  <si>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</si>
  <si>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</si>
  <si>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</si>
  <si>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</si>
  <si>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</si>
  <si>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</si>
  <si>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</si>
  <si>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</si>
  <si>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</si>
  <si>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</si>
  <si>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</si>
  <si>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</si>
  <si>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</si>
  <si>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</si>
  <si>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</si>
  <si>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</si>
  <si>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</si>
  <si>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</si>
  <si>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</si>
  <si>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</si>
  <si>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</si>
  <si>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</si>
  <si>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</si>
  <si>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</si>
  <si>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</si>
  <si>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</si>
  <si>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</si>
  <si>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</si>
  <si>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</si>
  <si>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</si>
  <si>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</si>
  <si>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</si>
  <si>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</si>
  <si>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</si>
  <si>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</si>
  <si>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</si>
  <si>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</si>
  <si>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</si>
  <si>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</si>
  <si>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</si>
  <si>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</si>
  <si>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</si>
  <si>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</si>
  <si>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</si>
  <si>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</si>
  <si>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</si>
  <si>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</si>
  <si>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</si>
  <si>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</si>
  <si>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</si>
  <si>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</si>
  <si>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</si>
  <si>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</si>
  <si>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</si>
  <si>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</si>
  <si>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</si>
  <si>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</si>
  <si>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</si>
  <si>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</si>
  <si>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</si>
  <si>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</si>
  <si>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</si>
  <si>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</si>
  <si>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</si>
  <si>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</si>
  <si>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</si>
  <si>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</si>
  <si>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</si>
  <si>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</si>
  <si>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</si>
  <si>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</si>
  <si>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</si>
  <si>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</si>
  <si>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</si>
  <si>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</si>
  <si>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</si>
  <si>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</si>
  <si>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</si>
  <si>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</si>
  <si>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</si>
  <si>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</si>
  <si>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</si>
  <si>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</si>
  <si>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</si>
  <si>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</si>
  <si>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</si>
  <si>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</si>
  <si>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</si>
  <si>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</si>
  <si>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</si>
  <si>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</si>
  <si>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</si>
  <si>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</si>
  <si>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</si>
  <si>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</si>
  <si>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</si>
  <si>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</si>
  <si>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</si>
  <si>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</si>
  <si>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</si>
  <si>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</si>
  <si>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</si>
  <si>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</si>
  <si>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</si>
  <si>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</si>
  <si>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</si>
  <si>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</si>
  <si>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</si>
  <si>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</si>
  <si>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</si>
  <si>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</si>
  <si>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</si>
  <si>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</si>
  <si>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</si>
  <si>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</si>
  <si>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</si>
  <si>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</si>
  <si>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</si>
  <si>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</si>
  <si>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</si>
  <si>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</si>
  <si>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</si>
  <si>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</si>
  <si>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</si>
  <si>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</si>
  <si>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</si>
  <si>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</si>
  <si>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</si>
  <si>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</si>
  <si>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</si>
  <si>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</si>
  <si>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</si>
  <si>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</si>
  <si>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</si>
  <si>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</si>
  <si>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</si>
  <si>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</si>
  <si>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</si>
  <si>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</si>
  <si>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</si>
  <si>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</si>
  <si>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</si>
  <si>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</si>
  <si>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</si>
  <si>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</si>
  <si>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</si>
  <si>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</si>
  <si>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</si>
  <si>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</si>
  <si>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</si>
  <si>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</si>
  <si>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</si>
  <si>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</si>
  <si>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</si>
  <si>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</si>
  <si>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</si>
  <si>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</si>
  <si>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</si>
  <si>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</si>
  <si>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</si>
  <si>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</si>
  <si>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</si>
  <si>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</si>
  <si>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</si>
  <si>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</si>
  <si>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</si>
  <si>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</si>
  <si>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</si>
  <si>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</si>
  <si>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</si>
  <si>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</si>
  <si>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</si>
  <si>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</si>
  <si>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</si>
  <si>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</si>
  <si>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</si>
  <si>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</si>
  <si>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</si>
  <si>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</si>
  <si>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</si>
  <si>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</si>
  <si>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</si>
  <si>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</si>
  <si>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</si>
  <si>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</si>
  <si>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</si>
  <si>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</si>
  <si>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</si>
  <si>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</si>
  <si>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</si>
  <si>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</si>
  <si>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</si>
  <si>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</si>
  <si>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</si>
  <si>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</si>
  <si>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</si>
  <si>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</si>
  <si>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</si>
  <si>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</si>
  <si>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</si>
  <si>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</si>
  <si>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</si>
  <si>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</si>
  <si>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</si>
  <si>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</si>
  <si>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</si>
  <si>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</si>
  <si>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</si>
  <si>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</si>
  <si>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</si>
  <si>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</si>
  <si>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</si>
  <si>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</si>
  <si>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</si>
  <si>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</si>
  <si>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</si>
  <si>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</si>
  <si>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</si>
  <si>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</si>
  <si>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</si>
  <si>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</si>
  <si>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</si>
  <si>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</si>
  <si>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</si>
  <si>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</si>
  <si>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</si>
  <si>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</si>
  <si>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</si>
  <si>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</si>
  <si>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</si>
  <si>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</si>
  <si>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</si>
  <si>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</si>
  <si>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</si>
  <si>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</si>
  <si>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</si>
  <si>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</si>
  <si>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</si>
  <si>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</si>
  <si>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</si>
  <si>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</si>
  <si>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</si>
  <si>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</si>
  <si>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</si>
  <si>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</si>
  <si>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</si>
  <si>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</si>
  <si>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</si>
  <si>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</si>
  <si>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</si>
  <si>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</si>
  <si>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</si>
  <si>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</si>
  <si>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</si>
  <si>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</si>
  <si>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</si>
  <si>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</si>
  <si>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</si>
  <si>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</si>
  <si>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</si>
  <si>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</si>
  <si>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</si>
  <si>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</si>
  <si>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</si>
  <si>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</si>
  <si>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</si>
  <si>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</si>
  <si>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</si>
  <si>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</si>
  <si>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</si>
  <si>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</si>
  <si>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</si>
  <si>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</si>
  <si>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</si>
  <si>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</si>
  <si>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</si>
  <si>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</si>
  <si>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</si>
  <si>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</si>
  <si>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</si>
  <si>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</si>
  <si>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</si>
  <si>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</si>
  <si>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</si>
  <si>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</si>
  <si>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</si>
  <si>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</si>
  <si>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</si>
  <si>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</si>
  <si>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</si>
  <si>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</si>
  <si>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</si>
  <si>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</si>
  <si>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</si>
  <si>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</si>
  <si>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</si>
  <si>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</si>
  <si>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</si>
  <si>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</si>
  <si>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</si>
  <si>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</si>
  <si>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</si>
  <si>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</si>
  <si>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</si>
  <si>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</si>
  <si>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</si>
  <si>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</si>
  <si>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</si>
  <si>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</si>
  <si>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</si>
  <si>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</si>
  <si>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</si>
  <si>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</si>
  <si>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</si>
  <si>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</si>
  <si>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</si>
  <si>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</si>
  <si>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</si>
  <si>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</si>
  <si>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</si>
  <si>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</si>
  <si>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</si>
  <si>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</si>
  <si>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</si>
  <si>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</si>
  <si>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</si>
  <si>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</si>
  <si>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</si>
  <si>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</si>
  <si>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</si>
  <si>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</si>
  <si>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</si>
  <si>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</si>
  <si>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</si>
  <si>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</si>
  <si>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</si>
  <si>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</si>
  <si>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</si>
  <si>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</si>
  <si>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</si>
  <si>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</si>
  <si>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</si>
  <si>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</si>
  <si>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</si>
  <si>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</si>
  <si>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</si>
  <si>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</si>
  <si>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</si>
  <si>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</si>
  <si>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</si>
  <si>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</si>
  <si>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</si>
  <si>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</si>
  <si>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</si>
  <si>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</si>
  <si>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</si>
  <si>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</si>
  <si>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</si>
  <si>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</si>
  <si>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</si>
  <si>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</si>
  <si>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</si>
  <si>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</si>
  <si>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</si>
  <si>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</si>
  <si>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</si>
  <si>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</si>
  <si>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</si>
  <si>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</si>
  <si>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</si>
  <si>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</si>
  <si>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</si>
  <si>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</si>
  <si>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</si>
  <si>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</si>
  <si>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</si>
  <si>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</si>
  <si>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</si>
  <si>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</si>
  <si>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</si>
  <si>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</si>
  <si>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</si>
  <si>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</si>
  <si>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</si>
  <si>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</si>
  <si>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</si>
  <si>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</si>
  <si>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</si>
  <si>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</si>
  <si>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</si>
  <si>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</si>
  <si>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</si>
  <si>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</si>
  <si>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</si>
  <si>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</si>
  <si>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</si>
  <si>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</si>
  <si>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</si>
  <si>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</si>
  <si>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</si>
  <si>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</si>
  <si>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</si>
  <si>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</si>
  <si>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</si>
  <si>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</si>
  <si>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</si>
  <si>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</si>
  <si>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</si>
  <si>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</si>
  <si>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</si>
  <si>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</si>
  <si>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</si>
  <si>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</si>
  <si>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</si>
  <si>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</si>
  <si>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</si>
  <si>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</si>
  <si>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</si>
  <si>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</si>
  <si>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</si>
  <si>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</si>
  <si>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</si>
  <si>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</si>
  <si>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</si>
  <si>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</si>
  <si>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</si>
  <si>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</si>
  <si>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</si>
  <si>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</si>
  <si>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</si>
  <si>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</si>
  <si>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</si>
  <si>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</si>
  <si>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</si>
  <si>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</si>
  <si>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</si>
  <si>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</si>
  <si>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</si>
  <si>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</si>
  <si>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</si>
  <si>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</si>
  <si>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</si>
  <si>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</si>
  <si>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</si>
  <si>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</si>
  <si>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</si>
  <si>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</si>
  <si>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</si>
  <si>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</si>
  <si>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</si>
  <si>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</si>
  <si>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</si>
  <si>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</si>
  <si>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</si>
  <si>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</si>
  <si>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</si>
  <si>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</si>
  <si>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</si>
  <si>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</si>
  <si>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</si>
  <si>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</si>
  <si>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</si>
  <si>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</si>
  <si>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</si>
  <si>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</si>
  <si>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</si>
  <si>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</si>
  <si>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</si>
  <si>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</si>
  <si>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</si>
  <si>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</si>
  <si>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</si>
  <si>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</si>
  <si>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</si>
  <si>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</si>
  <si>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</si>
  <si>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</si>
  <si>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</si>
  <si>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</si>
  <si>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</si>
  <si>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</si>
  <si>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</si>
  <si>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</si>
  <si>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</si>
  <si>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</si>
  <si>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</si>
  <si>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</si>
  <si>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</si>
  <si>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</si>
  <si>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</si>
  <si>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</si>
  <si>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</si>
  <si>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</si>
  <si>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</si>
  <si>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</si>
  <si>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</si>
  <si>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</si>
  <si>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</si>
  <si>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</si>
  <si>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</si>
  <si>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</si>
  <si>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</si>
  <si>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</si>
  <si>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</si>
  <si>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</si>
  <si>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</si>
  <si>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</si>
  <si>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</si>
  <si>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</si>
  <si>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</si>
  <si>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</si>
  <si>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</si>
  <si>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</si>
  <si>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</si>
  <si>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</si>
  <si>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</si>
  <si>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</si>
  <si>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</si>
  <si>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</si>
  <si>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</si>
  <si>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</si>
  <si>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</si>
  <si>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</si>
  <si>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</si>
  <si>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</si>
  <si>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</si>
  <si>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</si>
  <si>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</si>
  <si>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</si>
  <si>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</si>
  <si>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</si>
  <si>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</si>
  <si>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</si>
  <si>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</si>
  <si>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</si>
  <si>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</si>
  <si>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</si>
  <si>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</si>
  <si>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</si>
  <si>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</si>
  <si>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</si>
  <si>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</si>
  <si>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</si>
  <si>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</si>
  <si>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</si>
  <si>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</si>
  <si>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</si>
  <si>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</si>
  <si>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</si>
  <si>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</si>
  <si>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</si>
  <si>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</si>
  <si>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</si>
  <si>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</si>
  <si>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</si>
  <si>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</si>
  <si>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</si>
  <si>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</si>
  <si>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</si>
  <si>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</si>
  <si>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</si>
  <si>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</si>
  <si>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</si>
  <si>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</si>
  <si>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</si>
  <si>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</si>
  <si>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</si>
  <si>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</si>
  <si>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</si>
  <si>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</si>
  <si>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</si>
  <si>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</si>
  <si>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</si>
  <si>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</si>
  <si>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</si>
  <si>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</si>
  <si>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</si>
  <si>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</si>
  <si>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</si>
  <si>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</si>
  <si>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</si>
  <si>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</si>
  <si>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</si>
  <si>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</si>
  <si>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</si>
  <si>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</si>
  <si>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</si>
  <si>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</si>
  <si>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</si>
  <si>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</si>
  <si>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</si>
  <si>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</si>
  <si>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</si>
  <si>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</si>
  <si>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</si>
  <si>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</si>
  <si>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</si>
  <si>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</si>
  <si>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</si>
  <si>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</si>
  <si>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</si>
  <si>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</si>
  <si>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</si>
  <si>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</si>
  <si>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</si>
  <si>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</si>
  <si>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</si>
  <si>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</si>
  <si>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</si>
  <si>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</si>
  <si>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</si>
  <si>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</si>
  <si>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</si>
  <si>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</si>
  <si>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</si>
  <si>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</si>
  <si>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</si>
  <si>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</si>
  <si>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</si>
  <si>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</si>
  <si>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</si>
  <si>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</si>
  <si>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</si>
  <si>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</si>
  <si>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</si>
  <si>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</si>
  <si>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</si>
  <si>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</si>
  <si>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</si>
  <si>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</si>
  <si>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</si>
  <si>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</si>
  <si>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</si>
  <si>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</si>
  <si>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</si>
  <si>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</si>
  <si>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</si>
  <si>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</si>
  <si>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</si>
  <si>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</si>
  <si>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</si>
  <si>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</si>
  <si>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</si>
  <si>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</si>
  <si>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</si>
  <si>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</si>
  <si>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</si>
  <si>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</si>
  <si>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</si>
  <si>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</si>
  <si>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</si>
  <si>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</si>
  <si>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</si>
  <si>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</si>
  <si>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</si>
  <si>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</si>
  <si>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</si>
  <si>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</si>
  <si>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</si>
  <si>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</si>
  <si>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</si>
  <si>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</si>
  <si>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</si>
  <si>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</si>
  <si>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</si>
  <si>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</si>
  <si>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</si>
  <si>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</si>
  <si>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</si>
  <si>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</si>
  <si>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</si>
  <si>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</si>
  <si>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</si>
  <si>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</si>
  <si>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</si>
  <si>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</si>
  <si>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</si>
  <si>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</si>
  <si>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</si>
  <si>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</si>
  <si>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</si>
  <si>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</si>
  <si>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</si>
  <si>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</si>
  <si>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</si>
  <si>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</si>
  <si>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</si>
  <si>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</si>
  <si>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</si>
  <si>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</si>
  <si>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</si>
  <si>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</si>
  <si>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</si>
  <si>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</si>
  <si>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</si>
  <si>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</si>
  <si>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</si>
  <si>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</si>
  <si>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</si>
  <si>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</si>
  <si>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</si>
  <si>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</si>
  <si>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</si>
  <si>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</si>
  <si>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</si>
  <si>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</si>
  <si>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</si>
  <si>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</si>
  <si>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</si>
  <si>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</si>
  <si>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</si>
  <si>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</si>
  <si>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</si>
  <si>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</si>
  <si>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</si>
  <si>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</si>
  <si>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</si>
  <si>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</si>
  <si>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</si>
  <si>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</si>
  <si>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</si>
  <si>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</si>
  <si>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</si>
  <si>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</si>
  <si>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</si>
  <si>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</si>
  <si>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</si>
  <si>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</si>
  <si>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</si>
  <si>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</si>
  <si>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</si>
  <si>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</si>
  <si>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</si>
  <si>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</si>
  <si>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</si>
  <si>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</si>
  <si>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</si>
  <si>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</si>
  <si>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</si>
  <si>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</si>
  <si>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</si>
  <si>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</si>
  <si>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</si>
  <si>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</si>
  <si>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</si>
  <si>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</si>
  <si>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</si>
  <si>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</si>
  <si>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</si>
  <si>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</si>
  <si>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</si>
  <si>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</si>
  <si>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</si>
  <si>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</si>
  <si>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</si>
  <si>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</si>
  <si>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</si>
  <si>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</si>
  <si>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</si>
  <si>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</si>
  <si>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</si>
  <si>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</si>
  <si>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</si>
  <si>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</si>
  <si>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</si>
  <si>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</si>
  <si>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</si>
  <si>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</si>
  <si>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</si>
  <si>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</si>
  <si>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</si>
  <si>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</si>
  <si>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</si>
  <si>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</si>
  <si>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</si>
  <si>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</si>
  <si>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</si>
  <si>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</si>
  <si>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</si>
  <si>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</si>
  <si>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</si>
  <si>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</si>
  <si>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</si>
  <si>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</si>
  <si>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</si>
  <si>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</si>
  <si>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</si>
  <si>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</si>
  <si>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</si>
  <si>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</si>
  <si>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</si>
  <si>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</si>
  <si>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</si>
  <si>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</si>
  <si>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</si>
  <si>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</si>
  <si>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</si>
  <si>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</si>
  <si>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</si>
  <si>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</si>
  <si>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</si>
  <si>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</si>
  <si>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</si>
  <si>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</si>
  <si>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</si>
  <si>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</si>
  <si>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</si>
  <si>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</si>
  <si>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</si>
  <si>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</si>
  <si>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</si>
  <si>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</si>
  <si>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</si>
  <si>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</si>
  <si>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</si>
  <si>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</si>
  <si>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</si>
  <si>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</si>
  <si>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</si>
  <si>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</si>
  <si>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</si>
  <si>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</si>
  <si>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</si>
  <si>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</si>
  <si>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</si>
  <si>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</si>
  <si>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</si>
  <si>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</si>
  <si>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</si>
  <si>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</si>
  <si>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</si>
  <si>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</si>
  <si>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</si>
  <si>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</si>
  <si>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</si>
  <si>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</si>
  <si>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</si>
  <si>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</si>
  <si>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</si>
  <si>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</si>
  <si>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</si>
  <si>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</si>
  <si>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</si>
  <si>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</si>
  <si>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</si>
  <si>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</si>
  <si>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</si>
  <si>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</si>
  <si>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</si>
  <si>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</si>
  <si>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</si>
  <si>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</si>
  <si>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</si>
  <si>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</si>
  <si>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</si>
  <si>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</si>
  <si>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</si>
  <si>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</si>
  <si>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</si>
  <si>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</si>
  <si>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</si>
  <si>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</si>
  <si>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</si>
  <si>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</si>
  <si>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</si>
  <si>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</si>
  <si>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</si>
  <si>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</si>
  <si>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</si>
  <si>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</si>
  <si>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</si>
  <si>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</si>
  <si>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</si>
  <si>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</si>
  <si>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</si>
  <si>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</si>
  <si>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</si>
  <si>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</si>
  <si>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</si>
  <si>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</si>
  <si>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</si>
  <si>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</si>
  <si>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</si>
  <si>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</si>
  <si>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</si>
  <si>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</si>
  <si>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</si>
  <si>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</si>
  <si>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</si>
  <si>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</si>
  <si>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</si>
  <si>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</si>
  <si>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</si>
  <si>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</si>
  <si>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</si>
  <si>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</si>
  <si>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</si>
  <si>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</si>
  <si>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</si>
  <si>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</si>
  <si>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</si>
  <si>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</si>
  <si>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</si>
  <si>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</si>
  <si>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</si>
  <si>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</si>
  <si>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</si>
  <si>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</si>
  <si>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</si>
  <si>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</si>
  <si>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</si>
  <si>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</si>
  <si>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</si>
  <si>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</si>
  <si>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</si>
  <si>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</si>
  <si>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</si>
  <si>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</si>
  <si>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</si>
  <si>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</si>
  <si>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</si>
  <si>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</si>
  <si>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</si>
  <si>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</si>
  <si>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</si>
  <si>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</si>
  <si>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</si>
  <si>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</si>
  <si>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</si>
  <si>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</si>
  <si>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</si>
  <si>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</si>
  <si>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</si>
  <si>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</si>
  <si>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</si>
  <si>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</si>
  <si>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</si>
  <si>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</si>
  <si>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</si>
  <si>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</si>
  <si>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</si>
  <si>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</si>
  <si>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</si>
  <si>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</si>
  <si>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</si>
  <si>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</si>
  <si>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</si>
  <si>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</si>
  <si>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</si>
  <si>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</si>
  <si>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</si>
  <si>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</si>
  <si>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</si>
  <si>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</si>
  <si>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</si>
  <si>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</si>
  <si>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</si>
  <si>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</si>
  <si>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</si>
  <si>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</si>
  <si>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</si>
  <si>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</si>
  <si>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</si>
  <si>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</si>
  <si>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</si>
  <si>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</si>
  <si>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</si>
  <si>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</si>
  <si>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</si>
  <si>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</si>
  <si>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</si>
  <si>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</si>
  <si>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</si>
  <si>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</si>
  <si>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</si>
  <si>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</si>
  <si>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</si>
  <si>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</si>
  <si>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</si>
  <si>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</si>
  <si>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</si>
  <si>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</si>
  <si>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</si>
  <si>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</si>
  <si>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</si>
  <si>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</si>
  <si>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</si>
  <si>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</si>
  <si>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</si>
  <si>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</si>
  <si>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</si>
  <si>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</si>
  <si>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</si>
  <si>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</si>
  <si>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</si>
  <si>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</si>
  <si>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</si>
  <si>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</si>
  <si>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</si>
  <si>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</si>
  <si>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</si>
  <si>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</si>
  <si>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</si>
  <si>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</si>
  <si>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</si>
  <si>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</si>
  <si>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</si>
  <si>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</si>
  <si>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</si>
  <si>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</si>
  <si>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</si>
  <si>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</si>
  <si>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</si>
  <si>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</si>
  <si>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</si>
  <si>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</si>
  <si>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</si>
  <si>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</si>
  <si>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</si>
  <si>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</si>
  <si>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</si>
  <si>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</si>
  <si>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</si>
  <si>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</si>
  <si>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</si>
  <si>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</si>
  <si>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</si>
  <si>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</si>
  <si>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</si>
  <si>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</si>
  <si>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</si>
  <si>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</si>
  <si>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</si>
  <si>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</si>
  <si>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</si>
  <si>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</si>
  <si>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</si>
  <si>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</si>
  <si>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</si>
  <si>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</si>
  <si>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</si>
  <si>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</si>
  <si>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</si>
  <si>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</si>
  <si>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</si>
  <si>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</si>
  <si>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</si>
  <si>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</si>
  <si>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</si>
  <si>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</si>
  <si>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</si>
  <si>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</si>
  <si>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</si>
  <si>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</si>
  <si>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</si>
  <si>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</si>
  <si>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</si>
  <si>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</si>
  <si>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</si>
  <si>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</si>
  <si>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</si>
  <si>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</si>
  <si>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</si>
  <si>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</si>
  <si>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</si>
  <si>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</si>
  <si>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</si>
  <si>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</si>
  <si>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</si>
  <si>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</si>
  <si>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</si>
  <si>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</si>
  <si>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</si>
  <si>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</si>
  <si>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</si>
  <si>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</si>
  <si>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</si>
  <si>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</si>
  <si>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</si>
  <si>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</si>
  <si>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</si>
  <si>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</si>
  <si>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</si>
  <si>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</si>
  <si>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</si>
  <si>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</si>
  <si>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</si>
  <si>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</si>
  <si>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</si>
  <si>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</si>
  <si>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</si>
  <si>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</si>
  <si>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</si>
  <si>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</si>
  <si>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</si>
  <si>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</si>
  <si>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</si>
  <si>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</si>
  <si>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</si>
  <si>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</si>
  <si>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</si>
  <si>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</si>
  <si>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</si>
  <si>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</si>
  <si>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</si>
  <si>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</si>
  <si>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</si>
  <si>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</si>
  <si>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</si>
  <si>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</si>
  <si>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</si>
  <si>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</si>
  <si>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</si>
  <si>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</si>
  <si>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</si>
  <si>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</si>
  <si>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</si>
  <si>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</si>
  <si>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</si>
  <si>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</si>
  <si>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</si>
  <si>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</si>
  <si>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</si>
  <si>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</si>
  <si>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</si>
  <si>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</si>
  <si>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</si>
  <si>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</si>
  <si>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</si>
  <si>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</si>
  <si>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</si>
  <si>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</si>
  <si>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</si>
  <si>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</si>
  <si>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</si>
  <si>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</si>
  <si>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</si>
  <si>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</si>
  <si>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</si>
  <si>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</si>
  <si>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</si>
  <si>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</si>
  <si>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</si>
  <si>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</si>
  <si>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</si>
  <si>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</si>
  <si>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</si>
  <si>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</si>
  <si>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</si>
  <si>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</si>
  <si>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</si>
  <si>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</si>
  <si>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</si>
  <si>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</si>
  <si>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</si>
  <si>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</si>
  <si>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</si>
  <si>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</si>
  <si>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</si>
  <si>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</si>
  <si>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</si>
  <si>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</si>
  <si>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</si>
  <si>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</si>
  <si>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</si>
  <si>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</si>
  <si>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</si>
  <si>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</si>
  <si>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</si>
  <si>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</si>
  <si>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</si>
  <si>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</si>
  <si>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</si>
  <si>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</si>
  <si>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</si>
  <si>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</si>
  <si>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</si>
  <si>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</si>
  <si>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</si>
  <si>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</si>
  <si>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</si>
  <si>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</si>
  <si>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</si>
  <si>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</si>
  <si>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</si>
  <si>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</si>
  <si>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</si>
  <si>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</si>
  <si>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</si>
  <si>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</si>
  <si>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</si>
  <si>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</si>
  <si>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</si>
  <si>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</si>
  <si>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</si>
  <si>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</si>
  <si>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</si>
  <si>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</si>
  <si>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</si>
  <si>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</si>
  <si>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</si>
  <si>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</si>
  <si>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</si>
  <si>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</si>
  <si>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</si>
  <si>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</si>
  <si>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</si>
  <si>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</si>
  <si>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</si>
  <si>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</si>
  <si>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</si>
  <si>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</si>
  <si>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</si>
  <si>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</si>
  <si>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</si>
  <si>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</si>
  <si>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</si>
  <si>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</si>
  <si>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</si>
  <si>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</si>
  <si>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</si>
  <si>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</si>
  <si>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</si>
  <si>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</si>
  <si>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</si>
  <si>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</si>
  <si>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</si>
  <si>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</si>
  <si>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</si>
  <si>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</si>
  <si>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</si>
  <si>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</si>
  <si>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</si>
  <si>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</si>
  <si>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</si>
  <si>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</si>
  <si>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</si>
  <si>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</si>
  <si>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</si>
  <si>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</si>
  <si>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</si>
  <si>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</si>
  <si>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</si>
  <si>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</si>
  <si>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</si>
  <si>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</si>
  <si>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</si>
  <si>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</si>
  <si>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</si>
  <si>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</si>
  <si>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</si>
  <si>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</si>
  <si>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</si>
  <si>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</si>
  <si>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</si>
  <si>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</si>
  <si>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</si>
  <si>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</si>
  <si>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</si>
  <si>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</si>
  <si>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</si>
  <si>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</si>
  <si>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</si>
  <si>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</si>
  <si>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</si>
  <si>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</si>
  <si>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</si>
  <si>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</si>
  <si>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</si>
  <si>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</si>
  <si>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</si>
  <si>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</si>
  <si>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</si>
  <si>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</si>
  <si>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</si>
  <si>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</si>
  <si>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</si>
  <si>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</si>
  <si>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</si>
  <si>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</si>
  <si>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</si>
  <si>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</si>
  <si>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</si>
  <si>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</si>
  <si>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</si>
  <si>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</si>
  <si>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</si>
  <si>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</si>
  <si>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</si>
  <si>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</si>
  <si>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</si>
  <si>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</si>
  <si>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</si>
  <si>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</si>
  <si>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</si>
  <si>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</si>
  <si>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</si>
  <si>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</si>
  <si>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</si>
  <si>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</si>
  <si>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</si>
  <si>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</si>
  <si>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</si>
  <si>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</si>
  <si>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</si>
  <si>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</si>
  <si>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</si>
  <si>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</si>
  <si>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</si>
  <si>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</si>
  <si>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</si>
  <si>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</si>
  <si>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</si>
  <si>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</si>
  <si>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</si>
  <si>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</si>
  <si>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</si>
  <si>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</si>
  <si>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</si>
  <si>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</si>
  <si>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</si>
  <si>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</si>
  <si>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</si>
  <si>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</si>
  <si>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</si>
  <si>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</si>
  <si>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</si>
  <si>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</si>
  <si>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</si>
  <si>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</si>
  <si>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</si>
  <si>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</si>
  <si>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</si>
  <si>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</si>
  <si>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</si>
  <si>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</si>
  <si>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</si>
  <si>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</si>
  <si>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</si>
  <si>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</si>
  <si>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</si>
  <si>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</si>
  <si>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</si>
  <si>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</si>
  <si>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</si>
  <si>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</si>
  <si>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</si>
  <si>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</si>
  <si>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</si>
  <si>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</si>
  <si>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</si>
  <si>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</si>
  <si>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</si>
  <si>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</si>
  <si>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</si>
  <si>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</si>
  <si>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</si>
  <si>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</si>
  <si>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</si>
  <si>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</si>
  <si>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</si>
  <si>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</si>
  <si>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</si>
  <si>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</si>
  <si>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</si>
  <si>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</si>
  <si>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</si>
  <si>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</si>
  <si>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</si>
  <si>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</si>
  <si>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</si>
  <si>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</si>
  <si>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</si>
  <si>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</si>
  <si>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</si>
  <si>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</si>
  <si>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</si>
  <si>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</si>
  <si>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</si>
  <si>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</si>
  <si>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</si>
  <si>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</si>
  <si>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</si>
  <si>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</si>
  <si>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</si>
  <si>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</si>
  <si>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</si>
  <si>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</si>
  <si>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</si>
  <si>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</si>
  <si>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</si>
  <si>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</si>
  <si>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</si>
  <si>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</si>
  <si>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</si>
  <si>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</si>
  <si>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</si>
  <si>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</si>
  <si>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</si>
  <si>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</si>
  <si>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</si>
  <si>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</si>
  <si>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</si>
  <si>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</si>
  <si>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</si>
  <si>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</si>
  <si>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</si>
  <si>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</si>
  <si>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</si>
  <si>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</si>
  <si>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</si>
  <si>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</si>
  <si>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</si>
  <si>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</si>
  <si>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</si>
  <si>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</si>
  <si>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</si>
  <si>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</si>
  <si>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</si>
  <si>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</si>
  <si>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</si>
  <si>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</si>
  <si>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</si>
  <si>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</si>
  <si>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</si>
  <si>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</si>
  <si>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</si>
  <si>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</si>
  <si>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</si>
  <si>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</si>
  <si>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</si>
  <si>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</si>
  <si>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</si>
  <si>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</si>
  <si>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</si>
  <si>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</si>
  <si>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</si>
  <si>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</si>
  <si>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</si>
  <si>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</si>
  <si>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</si>
  <si>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</si>
  <si>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</si>
  <si>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</si>
  <si>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</si>
  <si>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</si>
  <si>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</si>
  <si>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</si>
  <si>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</si>
  <si>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</si>
  <si>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</si>
  <si>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</si>
  <si>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</si>
  <si>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</si>
  <si>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</si>
  <si>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</si>
  <si>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</si>
  <si>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</si>
  <si>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</si>
  <si>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</si>
  <si>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</si>
  <si>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</si>
  <si>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</si>
  <si>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</si>
  <si>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</si>
  <si>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</si>
  <si>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</si>
  <si>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</si>
  <si>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</si>
  <si>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</si>
  <si>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</si>
  <si>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</si>
  <si>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</si>
  <si>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</si>
  <si>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</si>
  <si>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</si>
  <si>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</si>
  <si>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</si>
  <si>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</si>
  <si>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</si>
  <si>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</si>
  <si>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</si>
  <si>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</si>
  <si>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</si>
  <si>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</si>
  <si>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</si>
  <si>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</si>
  <si>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</si>
  <si>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</si>
  <si>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</si>
  <si>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</si>
  <si>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</si>
  <si>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</si>
  <si>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</si>
  <si>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</si>
  <si>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</si>
  <si>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</si>
  <si>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</si>
  <si>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</si>
  <si>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</si>
  <si>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</si>
  <si>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</si>
  <si>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</si>
  <si>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</si>
  <si>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</si>
  <si>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</si>
  <si>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</si>
  <si>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</si>
  <si>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</si>
  <si>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</si>
  <si>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</si>
  <si>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</si>
  <si>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</si>
  <si>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</si>
  <si>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</si>
  <si>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</si>
  <si>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</si>
  <si>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</si>
  <si>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</si>
  <si>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</si>
  <si>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</si>
  <si>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</si>
  <si>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</si>
  <si>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</si>
  <si>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</si>
  <si>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</si>
  <si>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</si>
  <si>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</si>
  <si>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</si>
  <si>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</si>
  <si>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</si>
  <si>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</si>
  <si>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</si>
  <si>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</si>
  <si>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</si>
  <si>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</si>
  <si>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</si>
  <si>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</si>
  <si>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</si>
  <si>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</si>
  <si>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</si>
  <si>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</si>
  <si>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</si>
  <si>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</si>
  <si>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</si>
  <si>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</si>
  <si>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</si>
  <si>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</si>
  <si>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</si>
  <si>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</si>
  <si>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</si>
  <si>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</si>
  <si>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</si>
  <si>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</si>
  <si>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</si>
  <si>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</si>
  <si>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</si>
  <si>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</si>
  <si>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</si>
  <si>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</si>
  <si>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</si>
  <si>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</si>
  <si>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</si>
  <si>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</si>
  <si>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</si>
  <si>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</si>
  <si>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</si>
  <si>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</si>
  <si>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</si>
  <si>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</si>
  <si>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</si>
  <si>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</si>
  <si>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</si>
  <si>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</si>
  <si>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</si>
  <si>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</si>
  <si>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</si>
  <si>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</si>
  <si>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</si>
  <si>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</si>
  <si>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</si>
  <si>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</si>
  <si>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</si>
  <si>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</si>
  <si>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</si>
  <si>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</si>
  <si>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</si>
  <si>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</si>
  <si>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</si>
  <si>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</si>
  <si>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</si>
  <si>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</si>
  <si>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</si>
  <si>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</si>
  <si>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</si>
  <si>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</si>
  <si>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</si>
  <si>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</si>
  <si>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</si>
  <si>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</si>
  <si>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</si>
  <si>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</si>
  <si>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</si>
  <si>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</si>
  <si>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</si>
  <si>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</si>
  <si>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</si>
  <si>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</si>
  <si>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</si>
  <si>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</si>
  <si>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</si>
  <si>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</si>
  <si>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</si>
  <si>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</si>
  <si>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</si>
  <si>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</si>
  <si>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</si>
  <si>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</si>
  <si>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</si>
  <si>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</si>
  <si>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</si>
  <si>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</si>
  <si>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</si>
  <si>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</si>
  <si>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</si>
  <si>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</si>
  <si>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</si>
  <si>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</si>
  <si>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</si>
  <si>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</si>
  <si>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</si>
  <si>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</si>
  <si>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</si>
  <si>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</si>
  <si>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</si>
  <si>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</si>
  <si>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</si>
  <si>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</si>
  <si>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</si>
  <si>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</si>
  <si>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</si>
  <si>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</si>
  <si>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</si>
  <si>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</si>
  <si>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</si>
  <si>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</si>
  <si>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</si>
  <si>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</si>
  <si>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</si>
  <si>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</si>
  <si>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</si>
  <si>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</si>
  <si>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</si>
  <si>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</si>
  <si>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</si>
  <si>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</si>
  <si>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</si>
  <si>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</si>
  <si>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</si>
  <si>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</si>
  <si>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</si>
  <si>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</si>
  <si>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</si>
  <si>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</si>
  <si>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</si>
  <si>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</si>
  <si>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</si>
  <si>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</si>
  <si>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</si>
  <si>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</si>
  <si>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</si>
  <si>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</si>
  <si>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</si>
  <si>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</si>
  <si>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</si>
  <si>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</si>
  <si>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</si>
  <si>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</si>
  <si>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</si>
  <si>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</si>
  <si>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</si>
  <si>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</si>
  <si>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</si>
  <si>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</si>
  <si>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</si>
  <si>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</si>
  <si>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</si>
  <si>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</si>
  <si>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</si>
  <si>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</si>
  <si>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</si>
  <si>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</si>
  <si>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</si>
  <si>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</si>
  <si>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</si>
  <si>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</si>
  <si>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</si>
  <si>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</si>
  <si>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</si>
  <si>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</si>
  <si>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</si>
  <si>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</si>
  <si>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</si>
  <si>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</si>
  <si>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</si>
  <si>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</si>
  <si>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</si>
  <si>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</si>
  <si>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</si>
  <si>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</si>
  <si>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</si>
  <si>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</si>
  <si>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</si>
  <si>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</si>
  <si>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</si>
  <si>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</si>
  <si>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</si>
  <si>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</si>
  <si>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</si>
  <si>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</si>
  <si>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</si>
  <si>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</si>
  <si>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</si>
  <si>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</si>
  <si>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</si>
  <si>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</si>
  <si>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</si>
  <si>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</si>
  <si>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</si>
  <si>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</si>
  <si>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</si>
  <si>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</si>
  <si>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</si>
  <si>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</si>
  <si>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</si>
  <si>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</si>
  <si>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</si>
  <si>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</si>
  <si>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</si>
  <si>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</si>
  <si>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</si>
  <si>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</si>
  <si>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</si>
  <si>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</si>
  <si>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</si>
  <si>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</si>
  <si>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</si>
  <si>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</si>
  <si>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</si>
  <si>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</si>
  <si>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</si>
  <si>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</si>
  <si>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</si>
  <si>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</si>
  <si>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</si>
  <si>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</si>
  <si>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</si>
  <si>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</si>
  <si>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</si>
  <si>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</si>
  <si>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</si>
  <si>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</si>
  <si>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</si>
  <si>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</si>
  <si>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</si>
  <si>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</si>
  <si>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</si>
  <si>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</si>
  <si>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</si>
  <si>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</si>
  <si>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</si>
  <si>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</si>
  <si>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</si>
  <si>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</si>
  <si>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</si>
  <si>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</si>
  <si>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</si>
  <si>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</si>
  <si>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</si>
  <si>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</si>
  <si>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</si>
  <si>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</si>
  <si>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</si>
  <si>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</si>
  <si>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</si>
  <si>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</si>
  <si>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</si>
  <si>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</si>
  <si>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</si>
  <si>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</si>
  <si>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</si>
  <si>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</si>
  <si>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</si>
  <si>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</si>
  <si>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</si>
  <si>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</si>
  <si>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</si>
  <si>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</si>
  <si>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</si>
  <si>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</si>
  <si>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</si>
  <si>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</si>
  <si>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</si>
  <si>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</si>
  <si>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</si>
  <si>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</si>
  <si>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</si>
  <si>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</si>
  <si>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</si>
  <si>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</si>
  <si>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</si>
  <si>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</si>
  <si>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</si>
  <si>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</si>
  <si>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</si>
  <si>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</si>
  <si>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</si>
  <si>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</si>
  <si>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</si>
  <si>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</si>
  <si>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</si>
  <si>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</si>
  <si>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</si>
  <si>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</si>
  <si>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</si>
  <si>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</si>
  <si>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</si>
  <si>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</si>
  <si>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</si>
  <si>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</si>
  <si>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</si>
  <si>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</si>
  <si>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</si>
  <si>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</si>
  <si>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</si>
  <si>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</si>
  <si>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</si>
  <si>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</si>
  <si>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</si>
  <si>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</si>
  <si>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</si>
  <si>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</si>
  <si>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</si>
  <si>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</si>
  <si>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</si>
  <si>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</si>
  <si>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</si>
  <si>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</si>
  <si>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</si>
  <si>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</si>
  <si>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</si>
  <si>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</si>
  <si>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</si>
  <si>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</si>
  <si>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</si>
  <si>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</si>
  <si>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</si>
  <si>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</si>
  <si>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</si>
  <si>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</si>
  <si>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</si>
  <si>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</si>
  <si>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</si>
  <si>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</si>
  <si>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</si>
  <si>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</si>
  <si>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</si>
  <si>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</si>
  <si>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</si>
  <si>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</si>
  <si>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</si>
  <si>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</si>
  <si>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</si>
  <si>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</si>
  <si>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</si>
  <si>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</si>
  <si>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</si>
  <si>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</si>
  <si>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</si>
  <si>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</si>
  <si>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</si>
  <si>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</si>
  <si>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</si>
  <si>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</si>
  <si>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</si>
  <si>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</si>
  <si>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</si>
  <si>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</si>
  <si>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</si>
  <si>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</si>
  <si>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</si>
  <si>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</si>
  <si>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</si>
  <si>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</si>
  <si>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</si>
  <si>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</si>
  <si>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</si>
  <si>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</si>
  <si>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</si>
  <si>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</si>
  <si>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</si>
  <si>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</si>
  <si>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</si>
  <si>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</si>
  <si>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</si>
  <si>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</si>
  <si>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</si>
  <si>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</si>
  <si>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</si>
  <si>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</si>
  <si>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</si>
  <si>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</si>
  <si>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</si>
  <si>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</si>
  <si>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</si>
  <si>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</si>
  <si>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</si>
  <si>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</si>
  <si>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</si>
  <si>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</si>
  <si>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</si>
  <si>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</si>
  <si>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</si>
  <si>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</si>
  <si>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</si>
  <si>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</si>
  <si>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</si>
  <si>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</si>
  <si>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</si>
  <si>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</si>
  <si>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</si>
  <si>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</si>
  <si>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</si>
  <si>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</si>
  <si>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</si>
  <si>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</si>
  <si>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</si>
  <si>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</si>
  <si>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</si>
  <si>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</si>
  <si>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</si>
  <si>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</si>
  <si>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</si>
  <si>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</si>
  <si>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</si>
  <si>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</si>
  <si>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</si>
  <si>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</si>
  <si>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</si>
  <si>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</si>
  <si>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</si>
  <si>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</si>
  <si>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</si>
  <si>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</si>
  <si>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</si>
  <si>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</si>
  <si>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</si>
  <si>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</si>
  <si>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</si>
  <si>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</si>
  <si>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</si>
  <si>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</si>
  <si>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</si>
  <si>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</si>
  <si>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</si>
  <si>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</si>
  <si>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</si>
  <si>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</si>
  <si>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</si>
  <si>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</si>
  <si>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</si>
  <si>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</si>
  <si>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</si>
  <si>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</si>
  <si>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</si>
  <si>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</si>
  <si>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</si>
  <si>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</si>
  <si>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</si>
  <si>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</si>
  <si>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</si>
  <si>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</si>
  <si>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</si>
  <si>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</si>
  <si>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</si>
  <si>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</si>
  <si>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</si>
  <si>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</si>
  <si>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</si>
  <si>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</si>
  <si>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</si>
  <si>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</si>
  <si>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</si>
  <si>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</si>
  <si>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</si>
  <si>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</si>
  <si>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</si>
  <si>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</si>
  <si>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</si>
  <si>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</si>
  <si>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</si>
  <si>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</si>
  <si>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</si>
  <si>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</si>
  <si>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</si>
  <si>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</si>
  <si>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</si>
  <si>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</si>
  <si>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</si>
  <si>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</si>
  <si>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</si>
  <si>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</si>
  <si>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</si>
  <si>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</si>
  <si>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</si>
  <si>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</si>
  <si>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</si>
  <si>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</si>
  <si>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</si>
  <si>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</si>
  <si>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</si>
  <si>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</si>
  <si>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</si>
  <si>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</si>
  <si>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</si>
  <si>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</si>
  <si>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</si>
  <si>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</si>
  <si>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</si>
  <si>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</si>
  <si>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</si>
  <si>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</si>
  <si>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</si>
  <si>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</si>
  <si>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</si>
  <si>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</si>
  <si>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</si>
  <si>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</si>
  <si>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</si>
  <si>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</si>
  <si>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</si>
  <si>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</si>
  <si>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</si>
  <si>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</si>
  <si>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</si>
  <si>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</si>
  <si>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</si>
  <si>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</si>
  <si>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</si>
  <si>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</si>
  <si>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</si>
  <si>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</si>
  <si>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</si>
  <si>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</si>
  <si>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</si>
  <si>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</si>
  <si>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</si>
  <si>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</si>
  <si>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</si>
  <si>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</si>
  <si>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</si>
  <si>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</si>
  <si>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</si>
  <si>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</si>
  <si>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</si>
  <si>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</si>
  <si>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</si>
  <si>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</si>
  <si>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</si>
  <si>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</si>
  <si>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</si>
  <si>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</si>
  <si>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</si>
  <si>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</si>
  <si>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</si>
  <si>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</si>
  <si>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</si>
  <si>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</si>
  <si>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</si>
  <si>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</si>
  <si>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</si>
  <si>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</si>
  <si>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</si>
  <si>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</si>
  <si>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</si>
  <si>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</si>
  <si>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</si>
  <si>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</si>
  <si>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</si>
  <si>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</si>
  <si>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</si>
  <si>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</si>
  <si>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</si>
  <si>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</si>
  <si>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</si>
  <si>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</si>
  <si>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</si>
  <si>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</si>
  <si>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</si>
  <si>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</si>
  <si>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</si>
  <si>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</si>
  <si>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</si>
  <si>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</si>
  <si>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</si>
  <si>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</si>
  <si>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</si>
  <si>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</si>
  <si>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</si>
  <si>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</si>
  <si>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</si>
  <si>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</si>
  <si>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</si>
  <si>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</si>
  <si>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</si>
  <si>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</si>
  <si>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</si>
  <si>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</si>
  <si>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</si>
  <si>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</si>
  <si>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</si>
  <si>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</si>
  <si>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</si>
  <si>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</si>
  <si>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</si>
  <si>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</si>
  <si>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</si>
  <si>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</si>
  <si>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</si>
  <si>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</si>
  <si>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</si>
  <si>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</si>
  <si>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</si>
  <si>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</si>
  <si>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</si>
  <si>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</si>
  <si>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</si>
  <si>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</si>
  <si>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</si>
  <si>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</si>
  <si>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</si>
  <si>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</si>
  <si>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</si>
  <si>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</si>
  <si>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</si>
  <si>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</si>
  <si>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</si>
  <si>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</si>
  <si>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</si>
  <si>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</si>
  <si>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</si>
  <si>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</si>
  <si>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</si>
  <si>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</si>
  <si>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</si>
  <si>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</si>
  <si>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</si>
  <si>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</si>
  <si>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</si>
  <si>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</si>
  <si>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</si>
  <si>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</si>
  <si>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</si>
  <si>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</si>
  <si>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</si>
  <si>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</si>
  <si>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</si>
  <si>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</si>
  <si>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</si>
  <si>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</si>
  <si>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</si>
  <si>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</si>
  <si>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</si>
  <si>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</si>
  <si>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</si>
  <si>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</si>
  <si>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</si>
  <si>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</si>
  <si>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</si>
  <si>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</si>
  <si>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</si>
  <si>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</si>
  <si>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</si>
  <si>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</si>
  <si>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</si>
  <si>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</si>
  <si>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</si>
  <si>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</si>
  <si>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</si>
  <si>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</si>
  <si>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</si>
  <si>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</si>
  <si>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</si>
  <si>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</si>
  <si>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</si>
  <si>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</si>
  <si>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</si>
  <si>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</si>
  <si>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</si>
  <si>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</si>
  <si>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</si>
  <si>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</si>
  <si>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</si>
  <si>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</si>
  <si>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</si>
  <si>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</si>
  <si>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</si>
  <si>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</si>
  <si>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</si>
  <si>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</si>
  <si>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</si>
  <si>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</si>
  <si>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</si>
  <si>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</si>
  <si>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</si>
  <si>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</si>
  <si>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</si>
  <si>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</si>
  <si>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</si>
  <si>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</si>
  <si>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</si>
  <si>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</si>
  <si>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</si>
  <si>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</si>
  <si>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</si>
  <si>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</si>
  <si>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</si>
  <si>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</si>
  <si>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</si>
  <si>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</si>
  <si>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</si>
  <si>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</si>
  <si>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</si>
  <si>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</si>
  <si>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</si>
  <si>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</si>
  <si>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</si>
  <si>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</si>
  <si>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</si>
  <si>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</si>
  <si>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</si>
  <si>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</si>
  <si>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</si>
  <si>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</si>
  <si>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</si>
  <si>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</si>
  <si>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</si>
  <si>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</si>
  <si>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</si>
  <si>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</si>
  <si>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</si>
  <si>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</si>
  <si>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</si>
  <si>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</si>
  <si>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</si>
  <si>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</si>
  <si>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</si>
  <si>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</si>
  <si>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</si>
  <si>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</si>
  <si>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</si>
  <si>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</si>
  <si>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</si>
  <si>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</si>
  <si>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</si>
  <si>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</si>
  <si>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</si>
  <si>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</si>
  <si>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</si>
  <si>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</si>
  <si>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</si>
  <si>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</si>
  <si>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</si>
  <si>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</si>
  <si>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</si>
  <si>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</si>
  <si>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</si>
  <si>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</si>
  <si>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</si>
  <si>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</si>
  <si>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</si>
  <si>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</si>
  <si>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</si>
  <si>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</si>
  <si>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</si>
  <si>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</si>
  <si>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</si>
  <si>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</si>
  <si>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</si>
  <si>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</si>
  <si>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</si>
  <si>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</si>
  <si>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</si>
  <si>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</si>
  <si>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</si>
  <si>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</si>
  <si>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</si>
  <si>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</si>
  <si>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</si>
  <si>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</si>
  <si>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</si>
  <si>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</si>
  <si>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</si>
  <si>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</si>
  <si>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</si>
  <si>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</si>
  <si>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</si>
  <si>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</si>
  <si>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</si>
  <si>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</si>
  <si>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</si>
  <si>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</si>
  <si>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</si>
  <si>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</si>
  <si>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</si>
  <si>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</si>
  <si>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</si>
  <si>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</si>
  <si>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</si>
  <si>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</si>
  <si>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</si>
  <si>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</si>
  <si>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</si>
  <si>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</si>
  <si>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</si>
  <si>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</si>
  <si>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</si>
  <si>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</si>
  <si>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</si>
  <si>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</si>
  <si>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</si>
  <si>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</si>
  <si>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</si>
  <si>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</si>
  <si>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</si>
  <si>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</si>
  <si>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</si>
  <si>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</si>
  <si>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</si>
  <si>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</si>
  <si>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</si>
  <si>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</si>
  <si>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</si>
  <si>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</si>
  <si>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</si>
  <si>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</si>
  <si>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</si>
  <si>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</si>
  <si>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</si>
  <si>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</si>
  <si>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</si>
  <si>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</si>
  <si>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</si>
  <si>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</si>
  <si>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</si>
  <si>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</si>
  <si>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</si>
  <si>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</si>
  <si>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</si>
  <si>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</si>
  <si>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</si>
  <si>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</si>
  <si>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</si>
  <si>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</si>
  <si>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</si>
  <si>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</si>
  <si>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</si>
  <si>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</si>
  <si>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</si>
  <si>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</si>
  <si>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</si>
  <si>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</si>
  <si>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</si>
  <si>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</si>
  <si>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</si>
  <si>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</si>
  <si>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</si>
  <si>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</si>
  <si>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</si>
  <si>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</si>
  <si>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</si>
  <si>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</si>
  <si>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</si>
  <si>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</si>
  <si>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</si>
  <si>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</si>
  <si>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</si>
  <si>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</si>
  <si>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</si>
  <si>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</si>
  <si>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</si>
  <si>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</si>
  <si>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</si>
  <si>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</si>
  <si>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</si>
  <si>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</si>
  <si>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</si>
  <si>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</si>
  <si>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</si>
  <si>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</si>
  <si>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</si>
  <si>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</si>
  <si>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</si>
  <si>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</si>
  <si>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</si>
  <si>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</si>
  <si>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</si>
  <si>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</si>
  <si>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</si>
  <si>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</si>
  <si>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</si>
  <si>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</si>
  <si>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</si>
  <si>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</si>
  <si>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</si>
  <si>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</si>
  <si>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</si>
  <si>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</si>
  <si>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</si>
  <si>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</si>
  <si>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</si>
  <si>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</si>
  <si>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</si>
  <si>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</si>
  <si>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</si>
  <si>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</si>
  <si>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</si>
  <si>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</si>
  <si>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</si>
  <si>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</si>
  <si>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</si>
  <si>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</si>
  <si>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</si>
  <si>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</si>
  <si>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</si>
  <si>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</si>
  <si>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</si>
  <si>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</si>
  <si>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</si>
  <si>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</si>
  <si>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</si>
  <si>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</si>
  <si>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</si>
  <si>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</si>
  <si>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</si>
  <si>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</si>
  <si>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</si>
  <si>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</si>
  <si>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</si>
  <si>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</si>
  <si>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</si>
  <si>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</si>
  <si>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</si>
  <si>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</si>
  <si>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</si>
  <si>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</si>
  <si>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</si>
  <si>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</si>
  <si>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</si>
  <si>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</si>
  <si>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</si>
  <si>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</si>
  <si>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</si>
  <si>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</si>
  <si>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</si>
  <si>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</si>
  <si>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</si>
  <si>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</si>
  <si>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</si>
  <si>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</si>
  <si>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</si>
  <si>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</si>
  <si>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</si>
  <si>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</si>
  <si>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</si>
  <si>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</si>
  <si>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</si>
  <si>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</si>
  <si>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</si>
  <si>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</si>
  <si>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</si>
  <si>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</si>
  <si>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</si>
  <si>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</si>
  <si>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</si>
  <si>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</si>
  <si>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</si>
  <si>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</si>
  <si>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</si>
  <si>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</si>
  <si>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</si>
  <si>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</si>
  <si>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</si>
  <si>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</si>
  <si>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</si>
  <si>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</si>
  <si>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</si>
  <si>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</si>
  <si>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</si>
  <si>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</si>
  <si>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</si>
  <si>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</si>
  <si>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</si>
  <si>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</si>
  <si>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</si>
  <si>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</si>
  <si>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</si>
  <si>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</si>
  <si>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</si>
  <si>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</si>
  <si>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</si>
  <si>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</si>
  <si>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</si>
  <si>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</si>
  <si>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</si>
  <si>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</si>
  <si>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</si>
  <si>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</si>
  <si>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</si>
  <si>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</si>
  <si>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</si>
  <si>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</si>
  <si>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</si>
  <si>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</si>
  <si>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</si>
  <si>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</si>
  <si>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</si>
  <si>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</si>
  <si>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</si>
  <si>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</si>
  <si>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</si>
  <si>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</si>
  <si>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</si>
  <si>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</si>
  <si>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</si>
  <si>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</si>
  <si>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</si>
  <si>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</si>
  <si>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</si>
  <si>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</si>
  <si>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</si>
  <si>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</si>
  <si>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</si>
  <si>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</si>
  <si>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</si>
  <si>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</si>
  <si>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</si>
  <si>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</si>
  <si>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</si>
  <si>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</si>
  <si>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</si>
  <si>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</si>
  <si>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</si>
  <si>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</si>
  <si>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</si>
  <si>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</si>
  <si>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</si>
  <si>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</si>
  <si>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</si>
  <si>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</si>
  <si>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</si>
  <si>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</si>
  <si>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</si>
  <si>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</si>
  <si>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</si>
  <si>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</si>
  <si>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</si>
  <si>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</si>
  <si>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</si>
  <si>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</si>
  <si>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</si>
  <si>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</si>
  <si>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</si>
  <si>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</si>
  <si>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</si>
  <si>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</si>
  <si>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</si>
  <si>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</si>
  <si>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</si>
  <si>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</si>
  <si>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</si>
  <si>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</si>
  <si>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</si>
  <si>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</si>
  <si>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</si>
  <si>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</si>
  <si>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</si>
  <si>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</si>
  <si>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</si>
  <si>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</si>
  <si>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</si>
  <si>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</si>
  <si>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</si>
  <si>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</si>
  <si>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</si>
  <si>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</si>
  <si>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</si>
  <si>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</si>
  <si>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</si>
  <si>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</si>
  <si>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</si>
  <si>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</si>
  <si>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</si>
  <si>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</si>
  <si>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</si>
  <si>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</si>
  <si>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</si>
  <si>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</si>
  <si>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</si>
  <si>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</si>
  <si>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</si>
  <si>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</si>
  <si>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</si>
  <si>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</si>
  <si>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</si>
  <si>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</si>
  <si>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</si>
  <si>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</si>
  <si>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</si>
  <si>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</si>
  <si>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</si>
  <si>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</si>
  <si>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</si>
  <si>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</si>
  <si>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</si>
  <si>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</si>
  <si>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</si>
  <si>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</si>
  <si>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</si>
  <si>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</si>
  <si>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</si>
  <si>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</si>
  <si>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</si>
  <si>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</si>
  <si>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</si>
  <si>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</si>
  <si>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</si>
  <si>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</si>
  <si>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</si>
  <si>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</si>
  <si>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</si>
  <si>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</si>
  <si>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</si>
  <si>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</si>
  <si>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</si>
  <si>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</si>
  <si>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</si>
  <si>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</si>
  <si>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</si>
  <si>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</si>
  <si>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</si>
  <si>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</si>
  <si>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</si>
  <si>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</si>
  <si>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</si>
  <si>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</si>
  <si>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</si>
  <si>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</si>
  <si>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</si>
  <si>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</si>
  <si>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</si>
  <si>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</si>
  <si>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</si>
  <si>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</si>
  <si>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</si>
  <si>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</si>
  <si>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</si>
  <si>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</si>
  <si>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</si>
  <si>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</si>
  <si>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</si>
  <si>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</si>
  <si>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</si>
  <si>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</si>
  <si>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</si>
  <si>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</si>
  <si>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</si>
  <si>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</si>
  <si>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</si>
  <si>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</si>
  <si>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</si>
  <si>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</si>
  <si>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</si>
  <si>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</si>
  <si>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</si>
  <si>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</si>
  <si>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</si>
  <si>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</si>
  <si>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</si>
  <si>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</si>
  <si>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</si>
  <si>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</si>
  <si>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</si>
  <si>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</si>
  <si>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</si>
  <si>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</si>
  <si>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</si>
  <si>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</si>
  <si>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</si>
  <si>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</si>
  <si>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</si>
  <si>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</si>
  <si>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</si>
  <si>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</si>
  <si>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</si>
  <si>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</si>
  <si>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</si>
  <si>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</si>
  <si>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</si>
  <si>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</si>
  <si>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</si>
  <si>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</si>
  <si>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</si>
  <si>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</si>
  <si>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</si>
  <si>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</si>
  <si>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</si>
  <si>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</si>
  <si>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</si>
  <si>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</si>
  <si>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</si>
  <si>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</si>
  <si>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</si>
  <si>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</si>
  <si>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</si>
  <si>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</si>
  <si>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</si>
  <si>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</si>
  <si>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</si>
  <si>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</si>
  <si>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</si>
  <si>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</si>
  <si>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</si>
  <si>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</si>
  <si>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</si>
  <si>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</si>
  <si>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</si>
  <si>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</si>
  <si>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</si>
  <si>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</si>
  <si>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</si>
  <si>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</si>
  <si>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</si>
  <si>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</si>
  <si>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</si>
  <si>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</si>
  <si>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</si>
  <si>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</si>
  <si>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</si>
  <si>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</si>
  <si>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</si>
  <si>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</si>
  <si>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</si>
  <si>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</si>
  <si>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</si>
  <si>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</si>
  <si>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</si>
  <si>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</si>
  <si>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</si>
  <si>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</si>
  <si>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</si>
  <si>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</si>
  <si>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</si>
  <si>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</si>
  <si>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</si>
  <si>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</si>
  <si>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</si>
  <si>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</si>
  <si>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</si>
  <si>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</si>
  <si>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</si>
  <si>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</si>
  <si>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</si>
  <si>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</si>
  <si>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</si>
  <si>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</si>
  <si>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</si>
  <si>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</si>
  <si>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</si>
  <si>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</si>
  <si>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</si>
  <si>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</si>
  <si>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</si>
  <si>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</si>
  <si>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</si>
  <si>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</si>
  <si>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</si>
  <si>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</si>
  <si>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</si>
  <si>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</si>
  <si>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</si>
  <si>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</si>
  <si>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</si>
  <si>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</si>
  <si>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</si>
  <si>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</si>
  <si>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</si>
  <si>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</si>
  <si>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</si>
  <si>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</si>
  <si>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</si>
  <si>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</si>
  <si>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</si>
  <si>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</si>
  <si>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</si>
  <si>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</si>
  <si>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</si>
  <si>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</si>
  <si>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</si>
  <si>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</si>
  <si>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</si>
  <si>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</si>
  <si>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</si>
  <si>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</si>
  <si>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</si>
  <si>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</si>
  <si>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</si>
  <si>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</si>
  <si>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</si>
  <si>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</si>
  <si>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</si>
  <si>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</si>
  <si>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</si>
  <si>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</si>
  <si>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</si>
  <si>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</si>
  <si>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</si>
  <si>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</si>
  <si>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</si>
  <si>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</si>
  <si>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</si>
  <si>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</si>
  <si>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</si>
  <si>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</si>
  <si>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</si>
  <si>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</si>
  <si>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</si>
  <si>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</si>
  <si>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</si>
  <si>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</si>
  <si>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</si>
  <si>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</si>
  <si>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</si>
  <si>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</si>
  <si>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</si>
  <si>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</si>
  <si>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</si>
  <si>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</si>
  <si>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</si>
  <si>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</si>
  <si>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</si>
  <si>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</si>
  <si>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</si>
  <si>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</si>
  <si>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</si>
  <si>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</si>
  <si>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</si>
  <si>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</si>
  <si>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</si>
  <si>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</si>
  <si>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</si>
  <si>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</si>
  <si>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</si>
  <si>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</si>
  <si>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</si>
  <si>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</si>
  <si>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</si>
  <si>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</si>
  <si>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</si>
  <si>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</si>
  <si>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</si>
  <si>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</si>
  <si>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</si>
  <si>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</si>
  <si>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</si>
  <si>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</si>
  <si>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</si>
  <si>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</si>
  <si>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</si>
  <si>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</si>
  <si>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</si>
  <si>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</si>
  <si>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</si>
  <si>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</si>
  <si>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</si>
  <si>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</si>
  <si>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</si>
  <si>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</si>
  <si>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</si>
  <si>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</si>
  <si>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</si>
  <si>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</si>
  <si>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</si>
  <si>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</si>
  <si>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</si>
  <si>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</si>
  <si>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</si>
  <si>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</si>
  <si>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</si>
  <si>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</si>
  <si>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</si>
  <si>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</si>
  <si>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</si>
  <si>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</si>
  <si>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</si>
  <si>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</si>
  <si>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</si>
  <si>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</si>
  <si>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</si>
  <si>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</si>
  <si>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</si>
  <si>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</si>
  <si>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</si>
  <si>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</si>
  <si>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</si>
  <si>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</si>
  <si>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</si>
  <si>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</si>
  <si>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</si>
  <si>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</si>
  <si>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</si>
  <si>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</si>
  <si>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</si>
  <si>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</si>
  <si>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</si>
  <si>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</si>
  <si>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</si>
  <si>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</si>
  <si>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</si>
  <si>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</si>
  <si>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</si>
  <si>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</si>
  <si>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</si>
  <si>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</si>
  <si>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</si>
  <si>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</si>
  <si>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</si>
  <si>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</si>
  <si>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</si>
  <si>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</si>
  <si>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</si>
  <si>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</si>
  <si>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</si>
  <si>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</si>
  <si>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</si>
  <si>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</si>
  <si>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</si>
  <si>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</si>
  <si>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</si>
  <si>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</si>
  <si>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</si>
  <si>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</si>
  <si>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</si>
  <si>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</si>
  <si>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</si>
  <si>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</si>
  <si>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</si>
  <si>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</si>
  <si>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</si>
  <si>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</si>
  <si>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</si>
  <si>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</si>
  <si>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</si>
  <si>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</si>
  <si>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</si>
  <si>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</si>
  <si>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</si>
  <si>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</si>
  <si>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</si>
  <si>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</si>
  <si>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</si>
  <si>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</si>
  <si>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</si>
  <si>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</si>
  <si>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</si>
  <si>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</si>
  <si>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</si>
  <si>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</si>
  <si>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</si>
  <si>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</si>
  <si>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</si>
  <si>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</si>
  <si>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</si>
  <si>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</si>
  <si>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</si>
  <si>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</si>
  <si>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</si>
  <si>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</si>
  <si>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</si>
  <si>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</si>
  <si>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</si>
  <si>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</si>
  <si>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</si>
  <si>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</si>
  <si>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</si>
  <si>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</si>
  <si>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</si>
  <si>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</si>
  <si>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</si>
  <si>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</si>
  <si>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</si>
  <si>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</si>
  <si>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</si>
  <si>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</si>
  <si>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</si>
  <si>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</si>
  <si>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</si>
  <si>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</si>
  <si>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</si>
  <si>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</si>
  <si>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</si>
  <si>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</si>
  <si>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</si>
  <si>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</si>
  <si>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</si>
  <si>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</si>
  <si>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</si>
  <si>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</si>
  <si>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</si>
  <si>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</si>
  <si>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</si>
  <si>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</si>
  <si>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</si>
  <si>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</si>
  <si>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</si>
  <si>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</si>
  <si>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</si>
  <si>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</si>
  <si>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</si>
  <si>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</si>
  <si>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</si>
  <si>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</si>
  <si>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</si>
  <si>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</si>
  <si>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</si>
  <si>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</si>
  <si>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</si>
  <si>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</si>
  <si>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</si>
  <si>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</si>
  <si>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</si>
  <si>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</si>
  <si>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</si>
  <si>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</si>
  <si>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</si>
  <si>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</si>
  <si>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</si>
  <si>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</si>
  <si>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</si>
  <si>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</si>
  <si>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</si>
  <si>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</si>
  <si>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</si>
  <si>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</si>
  <si>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</si>
  <si>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</si>
  <si>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</si>
  <si>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</si>
  <si>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</si>
  <si>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</si>
  <si>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</si>
  <si>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</si>
  <si>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</si>
  <si>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</si>
  <si>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</si>
  <si>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</si>
  <si>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</si>
  <si>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</si>
  <si>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</si>
  <si>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</si>
  <si>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</si>
  <si>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</si>
  <si>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</si>
  <si>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</si>
  <si>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</si>
  <si>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</si>
  <si>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</si>
  <si>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</si>
  <si>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</si>
  <si>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</si>
  <si>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</si>
  <si>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</si>
  <si>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</si>
  <si>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</si>
  <si>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</si>
  <si>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</si>
  <si>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</si>
  <si>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</si>
  <si>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</si>
  <si>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</si>
  <si>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</si>
  <si>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</si>
  <si>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</si>
  <si>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</si>
  <si>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</si>
  <si>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</si>
  <si>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</si>
  <si>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</si>
  <si>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</si>
  <si>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</si>
  <si>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</si>
  <si>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</si>
  <si>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</si>
  <si>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</si>
  <si>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</si>
  <si>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</si>
  <si>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</si>
  <si>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</si>
  <si>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</si>
  <si>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</si>
  <si>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</si>
  <si>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</si>
  <si>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</si>
  <si>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</si>
  <si>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</si>
  <si>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</si>
  <si>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</si>
  <si>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</si>
  <si>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</si>
  <si>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</si>
  <si>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</si>
  <si>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</si>
  <si>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</si>
  <si>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</si>
  <si>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</si>
  <si>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</si>
  <si>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</si>
  <si>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</si>
  <si>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</si>
  <si>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</si>
  <si>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</si>
  <si>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</si>
  <si>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</si>
  <si>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</si>
  <si>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</si>
  <si>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</si>
  <si>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</si>
  <si>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</si>
  <si>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</si>
  <si>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</si>
  <si>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</si>
  <si>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</si>
  <si>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</si>
  <si>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</si>
  <si>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</si>
  <si>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</si>
  <si>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</si>
  <si>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</si>
  <si>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</si>
  <si>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</si>
  <si>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</si>
  <si>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</si>
  <si>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</si>
  <si>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</si>
  <si>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</si>
  <si>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</si>
  <si>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</si>
  <si>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</si>
  <si>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</si>
  <si>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</si>
  <si>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</si>
  <si>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</si>
  <si>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</si>
  <si>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</si>
  <si>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</si>
  <si>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</si>
  <si>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</si>
  <si>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</si>
  <si>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</si>
  <si>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</si>
  <si>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</si>
  <si>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</si>
  <si>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</si>
  <si>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</si>
  <si>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</si>
  <si>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</si>
  <si>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</si>
  <si>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</si>
  <si>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</si>
  <si>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</si>
  <si>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</si>
  <si>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</si>
  <si>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</si>
  <si>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</si>
  <si>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</si>
  <si>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</si>
  <si>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</si>
  <si>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</si>
  <si>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</si>
  <si>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</si>
  <si>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</si>
  <si>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</si>
  <si>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</si>
  <si>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</si>
  <si>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</si>
  <si>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</si>
  <si>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</si>
  <si>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</si>
  <si>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</si>
  <si>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</si>
  <si>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</si>
  <si>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</si>
  <si>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</si>
  <si>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</si>
  <si>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</si>
  <si>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</si>
  <si>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</si>
  <si>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</si>
  <si>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</si>
  <si>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</si>
  <si>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</si>
  <si>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</si>
  <si>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</si>
  <si>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</si>
  <si>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</si>
  <si>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</si>
  <si>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</si>
  <si>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</si>
  <si>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</si>
  <si>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</si>
  <si>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</si>
  <si>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</si>
  <si>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</si>
  <si>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</si>
  <si>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</si>
  <si>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</si>
  <si>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</si>
  <si>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</si>
  <si>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</si>
  <si>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</si>
  <si>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</si>
  <si>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</si>
  <si>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</si>
  <si>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</si>
  <si>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</si>
  <si>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</si>
  <si>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</si>
  <si>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</si>
  <si>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</si>
  <si>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</si>
  <si>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</si>
  <si>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</si>
  <si>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</si>
  <si>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</si>
  <si>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</si>
  <si>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</si>
  <si>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</si>
  <si>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</si>
  <si>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</si>
  <si>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</si>
  <si>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</si>
  <si>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</si>
  <si>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</si>
  <si>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</si>
  <si>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</si>
  <si>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</si>
  <si>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</si>
  <si>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</si>
  <si>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</si>
  <si>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</si>
  <si>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</si>
  <si>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</si>
  <si>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</si>
  <si>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</si>
  <si>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</si>
  <si>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</si>
  <si>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</si>
  <si>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</si>
  <si>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</si>
  <si>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</si>
  <si>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</si>
  <si>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</si>
  <si>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</si>
  <si>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</si>
  <si>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</si>
  <si>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</si>
  <si>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</si>
  <si>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</si>
  <si>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</si>
  <si>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</si>
  <si>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</si>
  <si>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</si>
  <si>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</si>
  <si>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</si>
  <si>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</si>
  <si>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</si>
  <si>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</si>
  <si>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</si>
  <si>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</si>
  <si>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</si>
  <si>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</si>
  <si>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</si>
  <si>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</si>
  <si>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</si>
  <si>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</si>
  <si>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</si>
  <si>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</si>
  <si>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</si>
  <si>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</si>
  <si>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</si>
  <si>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</si>
  <si>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</si>
  <si>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</si>
  <si>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</si>
  <si>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</si>
  <si>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</si>
  <si>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</si>
  <si>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</si>
  <si>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</si>
  <si>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</si>
  <si>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</si>
  <si>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</si>
  <si>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</si>
  <si>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</si>
  <si>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</si>
  <si>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</si>
  <si>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</si>
  <si>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</si>
  <si>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</si>
  <si>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</si>
  <si>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</si>
  <si>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</si>
  <si>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</si>
  <si>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</si>
  <si>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</si>
  <si>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</si>
  <si>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</si>
  <si>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</si>
  <si>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</si>
  <si>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</si>
  <si>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</si>
  <si>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</si>
  <si>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</si>
  <si>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</si>
  <si>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</si>
  <si>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</si>
  <si>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</si>
  <si>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</si>
  <si>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</si>
  <si>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</si>
  <si>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</si>
  <si>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</si>
  <si>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</si>
  <si>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</si>
  <si>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</si>
  <si>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</si>
  <si>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</si>
  <si>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</si>
  <si>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</si>
  <si>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</si>
  <si>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</si>
  <si>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</si>
  <si>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</si>
  <si>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</si>
  <si>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</si>
  <si>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</si>
  <si>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</si>
  <si>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</si>
  <si>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</si>
  <si>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</si>
  <si>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</si>
  <si>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</si>
  <si>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</si>
  <si>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</si>
  <si>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</si>
  <si>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</si>
  <si>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</si>
  <si>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</si>
  <si>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</si>
  <si>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</si>
  <si>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</si>
  <si>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</si>
  <si>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</si>
  <si>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</si>
  <si>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</si>
  <si>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</si>
  <si>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</si>
  <si>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</si>
  <si>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</si>
  <si>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</si>
  <si>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</si>
  <si>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</si>
  <si>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</si>
  <si>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</si>
  <si>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</si>
  <si>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</si>
  <si>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</si>
  <si>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</si>
  <si>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</si>
  <si>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</si>
  <si>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</si>
  <si>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</si>
  <si>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</si>
  <si>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</si>
  <si>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</si>
  <si>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</si>
  <si>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</si>
  <si>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</si>
  <si>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</si>
  <si>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</si>
  <si>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</si>
  <si>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</si>
  <si>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</si>
  <si>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</si>
  <si>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</si>
  <si>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</si>
  <si>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</si>
  <si>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</si>
  <si>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</si>
  <si>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</si>
  <si>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</si>
  <si>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</si>
  <si>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</si>
  <si>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</si>
  <si>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</si>
  <si>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</si>
  <si>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</si>
  <si>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</si>
  <si>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</si>
  <si>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</si>
  <si>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</si>
  <si>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</si>
  <si>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</si>
  <si>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</si>
  <si>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</si>
  <si>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</si>
  <si>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</si>
  <si>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</si>
  <si>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</si>
  <si>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</si>
  <si>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</si>
  <si>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</si>
  <si>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</si>
  <si>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</si>
  <si>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</si>
  <si>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</si>
  <si>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</si>
  <si>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</si>
  <si>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</si>
  <si>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</si>
  <si>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</si>
  <si>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</si>
  <si>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</si>
  <si>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</si>
  <si>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</si>
  <si>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</si>
  <si>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</si>
  <si>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</si>
  <si>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</si>
  <si>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</si>
  <si>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</si>
  <si>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</si>
  <si>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</si>
  <si>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</si>
  <si>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</si>
  <si>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</si>
  <si>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</si>
  <si>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</si>
  <si>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</si>
  <si>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</si>
  <si>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</si>
  <si>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</si>
  <si>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</si>
  <si>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</si>
  <si>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</si>
  <si>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</si>
  <si>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</si>
  <si>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</si>
  <si>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</si>
  <si>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</si>
  <si>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</si>
  <si>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</si>
  <si>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</si>
  <si>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</si>
  <si>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</si>
  <si>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</si>
  <si>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</si>
  <si>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</si>
  <si>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</si>
  <si>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</si>
  <si>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</si>
  <si>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</si>
  <si>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</si>
  <si>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</si>
  <si>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</si>
  <si>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</si>
  <si>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</si>
  <si>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</si>
  <si>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</si>
  <si>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</si>
  <si>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</si>
  <si>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</si>
  <si>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</si>
  <si>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</si>
  <si>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</si>
  <si>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</si>
  <si>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</si>
  <si>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</si>
  <si>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</si>
  <si>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</si>
  <si>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</si>
  <si>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</si>
  <si>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</si>
  <si>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</si>
  <si>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</si>
  <si>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</si>
  <si>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</si>
  <si>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</si>
  <si>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</si>
  <si>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</si>
  <si>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</si>
  <si>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</si>
  <si>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</si>
  <si>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</si>
  <si>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</si>
  <si>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</si>
  <si>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</si>
  <si>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</si>
  <si>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</si>
  <si>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</si>
  <si>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</si>
  <si>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</si>
  <si>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</si>
  <si>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</si>
  <si>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</si>
  <si>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</si>
  <si>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</si>
  <si>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</si>
  <si>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</si>
  <si>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</si>
  <si>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</si>
  <si>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</si>
  <si>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</si>
  <si>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</si>
  <si>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</si>
  <si>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</si>
  <si>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</si>
  <si>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</si>
  <si>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</si>
  <si>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</si>
  <si>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</si>
  <si>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</si>
  <si>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</si>
  <si>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</si>
  <si>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</si>
  <si>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</si>
  <si>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</si>
  <si>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</si>
  <si>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</si>
  <si>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</si>
  <si>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</si>
  <si>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</si>
  <si>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</si>
  <si>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</si>
  <si>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</si>
  <si>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</si>
  <si>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</si>
  <si>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</si>
  <si>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</si>
  <si>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</si>
  <si>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</si>
  <si>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</si>
  <si>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</si>
  <si>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</si>
  <si>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</si>
  <si>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</si>
  <si>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</si>
  <si>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</si>
  <si>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</si>
  <si>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</si>
  <si>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</si>
  <si>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</si>
  <si>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</si>
  <si>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</si>
  <si>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</si>
  <si>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</si>
  <si>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</si>
  <si>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</si>
  <si>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</si>
  <si>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</si>
  <si>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</si>
  <si>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</si>
  <si>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</si>
  <si>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</si>
  <si>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</si>
  <si>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</si>
  <si>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</si>
  <si>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</si>
  <si>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</si>
  <si>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</si>
  <si>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</si>
  <si>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</si>
  <si>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</si>
  <si>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</si>
  <si>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</si>
  <si>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</si>
  <si>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</si>
  <si>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</si>
  <si>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</si>
  <si>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</si>
  <si>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</si>
  <si>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</si>
  <si>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</si>
  <si>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</si>
  <si>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</si>
  <si>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</si>
  <si>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</si>
  <si>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</si>
  <si>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</si>
  <si>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</si>
  <si>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</si>
  <si>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</si>
  <si>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</si>
  <si>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</si>
  <si>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</si>
  <si>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</si>
  <si>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</si>
  <si>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</si>
  <si>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</si>
  <si>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</si>
  <si>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</si>
  <si>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</si>
  <si>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</si>
  <si>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</si>
  <si>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</si>
  <si>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</si>
  <si>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</si>
  <si>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</si>
  <si>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</si>
  <si>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</si>
  <si>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</si>
  <si>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</si>
  <si>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</si>
  <si>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</si>
  <si>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</si>
  <si>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</si>
  <si>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</si>
  <si>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</si>
  <si>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</si>
  <si>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</si>
  <si>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</si>
  <si>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</si>
  <si>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</si>
  <si>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</si>
  <si>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</si>
  <si>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</si>
  <si>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</si>
  <si>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</si>
  <si>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</si>
  <si>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</si>
  <si>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</si>
  <si>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</si>
  <si>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</si>
  <si>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</si>
  <si>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</si>
  <si>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</si>
  <si>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</si>
  <si>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</si>
  <si>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</si>
  <si>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</si>
  <si>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</si>
  <si>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</si>
  <si>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</si>
  <si>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</si>
  <si>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</si>
  <si>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</si>
  <si>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</si>
  <si>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</si>
  <si>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</si>
  <si>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</si>
  <si>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</si>
  <si>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</si>
  <si>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</si>
  <si>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</si>
  <si>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</si>
  <si>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</si>
  <si>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</si>
  <si>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</si>
  <si>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</si>
  <si>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</si>
  <si>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</si>
  <si>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</si>
  <si>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</si>
  <si>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</si>
  <si>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</si>
  <si>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</si>
  <si>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</si>
  <si>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</si>
  <si>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</si>
  <si>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</si>
  <si>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</si>
  <si>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</si>
  <si>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</si>
  <si>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</si>
  <si>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</si>
  <si>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</si>
  <si>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</si>
  <si>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</si>
  <si>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</si>
  <si>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</si>
  <si>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</si>
  <si>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</si>
  <si>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</si>
  <si>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</si>
  <si>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</si>
  <si>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</si>
  <si>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</si>
  <si>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</si>
  <si>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</si>
  <si>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</si>
  <si>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</si>
  <si>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</si>
  <si>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</si>
  <si>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</si>
  <si>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</si>
  <si>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</si>
  <si>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</si>
  <si>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</si>
  <si>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</si>
  <si>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</si>
  <si>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</si>
  <si>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</si>
  <si>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</si>
  <si>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</si>
  <si>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</si>
  <si>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</si>
  <si>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</si>
  <si>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</si>
  <si>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</si>
  <si>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</si>
  <si>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</si>
  <si>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</si>
  <si>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</si>
  <si>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</si>
  <si>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</si>
  <si>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</si>
  <si>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</si>
  <si>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</si>
  <si>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</si>
  <si>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</si>
  <si>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</si>
  <si>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</si>
  <si>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</si>
  <si>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</si>
  <si>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</si>
  <si>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</si>
  <si>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</si>
  <si>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</si>
  <si>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</si>
  <si>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</si>
  <si>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</si>
  <si>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</si>
  <si>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</si>
  <si>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</si>
  <si>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</si>
  <si>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</si>
  <si>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</si>
  <si>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</si>
  <si>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</si>
  <si>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</si>
  <si>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</si>
  <si>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</si>
  <si>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</si>
  <si>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</si>
  <si>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</si>
  <si>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</si>
  <si>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</si>
  <si>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</si>
  <si>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</si>
  <si>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</si>
  <si>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</si>
  <si>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</si>
  <si>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</si>
  <si>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</si>
  <si>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</si>
  <si>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</si>
  <si>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</si>
  <si>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</si>
  <si>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</si>
  <si>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</si>
  <si>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</si>
  <si>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</si>
  <si>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</si>
  <si>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</si>
  <si>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</si>
  <si>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</si>
  <si>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</si>
  <si>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</si>
  <si>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</si>
  <si>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</si>
  <si>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</si>
  <si>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</si>
  <si>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</si>
  <si>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</si>
  <si>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</si>
  <si>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</si>
  <si>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</si>
  <si>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</si>
  <si>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</si>
  <si>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</si>
  <si>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</si>
  <si>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</si>
  <si>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</si>
  <si>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</si>
  <si>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</si>
  <si>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</si>
  <si>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</si>
  <si>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</si>
  <si>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</si>
  <si>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</si>
  <si>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</si>
  <si>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</si>
  <si>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</si>
  <si>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</si>
  <si>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</si>
  <si>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</si>
  <si>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</si>
  <si>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</si>
  <si>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</si>
  <si>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</si>
  <si>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</si>
  <si>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</si>
  <si>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</si>
  <si>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</si>
  <si>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</si>
  <si>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</si>
  <si>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</si>
  <si>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</si>
  <si>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</si>
  <si>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</si>
  <si>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</si>
  <si>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</si>
  <si>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</si>
  <si>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</si>
  <si>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</si>
  <si>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</si>
  <si>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</si>
  <si>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</si>
  <si>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</si>
  <si>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</si>
  <si>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</si>
  <si>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</si>
  <si>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</si>
  <si>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</si>
  <si>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</si>
  <si>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</si>
  <si>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</si>
  <si>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</si>
  <si>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</si>
  <si>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</si>
  <si>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</si>
  <si>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</si>
  <si>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</si>
  <si>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</si>
  <si>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</si>
  <si>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</si>
  <si>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</si>
  <si>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</si>
  <si>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</si>
  <si>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</si>
  <si>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</si>
  <si>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</si>
  <si>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</si>
  <si>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</si>
  <si>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</si>
  <si>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</si>
  <si>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</si>
  <si>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</si>
  <si>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</si>
  <si>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</si>
  <si>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</si>
  <si>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</si>
  <si>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</si>
  <si>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</si>
  <si>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</si>
  <si>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</si>
  <si>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</si>
  <si>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</si>
  <si>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</si>
  <si>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</si>
  <si>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</si>
  <si>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</si>
  <si>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</si>
  <si>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</si>
  <si>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</si>
  <si>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</si>
  <si>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</si>
  <si>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</si>
  <si>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</si>
  <si>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</si>
  <si>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</si>
  <si>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</si>
  <si>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</si>
  <si>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</si>
  <si>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</si>
  <si>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</si>
  <si>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</si>
  <si>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</si>
  <si>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</si>
  <si>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</si>
  <si>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</si>
  <si>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</si>
  <si>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</si>
  <si>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</si>
  <si>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</si>
  <si>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</si>
  <si>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</si>
  <si>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</si>
  <si>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</si>
  <si>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</si>
  <si>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</si>
  <si>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</si>
  <si>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</si>
  <si>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</si>
  <si>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</si>
  <si>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</si>
  <si>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</si>
  <si>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</si>
  <si>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</si>
  <si>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</si>
  <si>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</si>
  <si>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</si>
  <si>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</si>
  <si>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</si>
  <si>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</si>
  <si>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</si>
  <si>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</si>
  <si>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</si>
  <si>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</si>
  <si>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</si>
  <si>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</si>
  <si>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</si>
  <si>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</si>
  <si>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</si>
  <si>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</si>
  <si>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</si>
  <si>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</si>
  <si>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</si>
  <si>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</si>
  <si>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</si>
  <si>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</si>
  <si>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</si>
  <si>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</si>
  <si>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</si>
  <si>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</si>
  <si>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</si>
  <si>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</si>
  <si>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</si>
  <si>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</si>
  <si>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</si>
  <si>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</si>
  <si>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</si>
  <si>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</si>
  <si>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</si>
  <si>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</si>
  <si>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</si>
  <si>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</si>
  <si>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</si>
  <si>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</si>
  <si>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</si>
  <si>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</si>
  <si>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</si>
  <si>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</si>
  <si>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</si>
  <si>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</si>
  <si>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</si>
  <si>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</si>
  <si>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</si>
  <si>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</si>
  <si>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</si>
  <si>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</si>
  <si>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</si>
  <si>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</si>
  <si>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</si>
  <si>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</si>
  <si>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</si>
  <si>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</si>
  <si>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</si>
  <si>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</si>
  <si>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</si>
  <si>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</si>
  <si>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</si>
  <si>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</si>
  <si>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</si>
  <si>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</si>
  <si>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</si>
  <si>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</si>
  <si>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</si>
  <si>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</si>
  <si>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</si>
  <si>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</si>
  <si>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</si>
  <si>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</si>
  <si>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</si>
  <si>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</si>
  <si>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</si>
  <si>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</si>
  <si>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</si>
  <si>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</si>
  <si>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</si>
  <si>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</si>
  <si>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</si>
  <si>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</si>
  <si>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</si>
  <si>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</si>
  <si>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</si>
  <si>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</si>
  <si>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</si>
  <si>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</si>
  <si>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</si>
  <si>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</si>
  <si>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</si>
  <si>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</si>
  <si>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</si>
  <si>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</si>
  <si>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</si>
  <si>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</si>
  <si>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</si>
  <si>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</si>
  <si>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</si>
  <si>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</si>
  <si>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</si>
  <si>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</si>
  <si>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</si>
  <si>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</si>
  <si>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</si>
  <si>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</si>
  <si>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</si>
  <si>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</si>
  <si>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</si>
  <si>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</si>
  <si>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</si>
  <si>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</si>
  <si>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</si>
  <si>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</si>
  <si>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</si>
  <si>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</si>
  <si>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</si>
  <si>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</si>
  <si>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</si>
  <si>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</si>
  <si>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</si>
  <si>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</si>
  <si>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</si>
  <si>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</si>
  <si>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</si>
  <si>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</si>
  <si>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</si>
  <si>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</si>
  <si>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</si>
  <si>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</si>
  <si>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</si>
  <si>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</si>
  <si>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</si>
  <si>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</si>
  <si>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</si>
  <si>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</si>
  <si>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</si>
  <si>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</si>
  <si>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</si>
  <si>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</si>
  <si>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</si>
  <si>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</si>
  <si>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</si>
  <si>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</si>
  <si>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</si>
  <si>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</si>
  <si>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</si>
  <si>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</si>
  <si>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</si>
  <si>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</si>
  <si>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</si>
  <si>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</si>
  <si>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</si>
  <si>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</si>
  <si>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</si>
  <si>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</si>
  <si>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</si>
  <si>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</si>
  <si>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</si>
  <si>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</si>
  <si>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</si>
  <si>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</si>
  <si>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</si>
  <si>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</si>
  <si>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</si>
  <si>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</si>
  <si>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</si>
  <si>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</si>
  <si>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</si>
  <si>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</si>
  <si>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</si>
  <si>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</si>
  <si>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</si>
  <si>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</si>
  <si>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</si>
  <si>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</si>
  <si>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</si>
  <si>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</si>
  <si>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</si>
  <si>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</si>
  <si>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</si>
  <si>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</si>
  <si>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</si>
  <si>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</si>
  <si>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</si>
  <si>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</si>
  <si>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</si>
  <si>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</si>
  <si>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</si>
  <si>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</si>
  <si>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</si>
  <si>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</si>
  <si>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</si>
  <si>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</si>
  <si>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</si>
  <si>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</si>
  <si>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</si>
  <si>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</si>
  <si>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</si>
  <si>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</si>
  <si>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</si>
  <si>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</si>
  <si>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</si>
  <si>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</si>
  <si>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</si>
  <si>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</si>
  <si>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</si>
  <si>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</si>
  <si>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</si>
  <si>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</si>
  <si>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</si>
  <si>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</si>
  <si>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</si>
  <si>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</si>
  <si>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</si>
  <si>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</si>
  <si>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</si>
  <si>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</si>
  <si>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</si>
  <si>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</si>
  <si>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</si>
  <si>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</si>
  <si>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</si>
  <si>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</si>
  <si>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</si>
  <si>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</si>
  <si>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</si>
  <si>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</si>
  <si>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</si>
  <si>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</si>
  <si>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</si>
  <si>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</si>
  <si>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</si>
  <si>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</si>
  <si>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</si>
  <si>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</si>
  <si>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</si>
  <si>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</si>
  <si>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</si>
  <si>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</si>
  <si>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</si>
  <si>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</si>
  <si>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</si>
  <si>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</si>
  <si>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</si>
  <si>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</si>
  <si>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</si>
  <si>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</si>
  <si>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</si>
  <si>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</si>
  <si>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</si>
  <si>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</si>
  <si>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</si>
  <si>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</si>
  <si>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</si>
  <si>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</si>
  <si>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</si>
  <si>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</si>
  <si>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</si>
  <si>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</si>
  <si>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</si>
  <si>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</si>
  <si>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</si>
  <si>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</si>
  <si>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</si>
  <si>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</si>
  <si>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</si>
  <si>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</si>
  <si>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</si>
  <si>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</si>
  <si>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</si>
  <si>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</si>
  <si>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</si>
  <si>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</si>
  <si>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</si>
  <si>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</si>
  <si>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</si>
  <si>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</si>
  <si>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</si>
  <si>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</si>
  <si>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</si>
  <si>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</si>
  <si>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</si>
  <si>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</si>
  <si>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</si>
  <si>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</si>
  <si>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</si>
  <si>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</si>
  <si>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</si>
  <si>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</si>
  <si>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</si>
  <si>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</si>
  <si>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</si>
  <si>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</si>
  <si>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</si>
  <si>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</si>
  <si>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</si>
  <si>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</si>
  <si>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</si>
  <si>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</si>
  <si>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</si>
  <si>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</si>
  <si>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</si>
  <si>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</si>
  <si>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</si>
  <si>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</si>
  <si>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</si>
  <si>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</si>
  <si>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</si>
  <si>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</si>
  <si>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</si>
  <si>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</si>
  <si>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</si>
  <si>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</si>
  <si>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</si>
  <si>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</si>
  <si>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</si>
  <si>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</si>
  <si>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</si>
  <si>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</si>
  <si>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</si>
  <si>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</si>
  <si>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</si>
  <si>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</si>
  <si>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</si>
  <si>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</si>
  <si>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</si>
  <si>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</si>
  <si>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</si>
  <si>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</si>
  <si>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</si>
  <si>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</si>
  <si>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</si>
  <si>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</si>
  <si>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</si>
  <si>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</si>
  <si>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</si>
  <si>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</si>
  <si>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</si>
  <si>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</si>
  <si>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</si>
  <si>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</si>
  <si>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</si>
  <si>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</si>
  <si>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</si>
  <si>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</si>
  <si>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</si>
  <si>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</si>
  <si>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</si>
  <si>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</si>
  <si>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</si>
  <si>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</si>
  <si>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</si>
  <si>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</si>
  <si>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</si>
  <si>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</si>
  <si>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</si>
  <si>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</si>
  <si>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</si>
  <si>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</si>
  <si>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</si>
  <si>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</si>
  <si>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</si>
  <si>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</si>
  <si>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</si>
  <si>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</si>
  <si>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</si>
  <si>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</si>
  <si>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</si>
  <si>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</si>
  <si>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</si>
  <si>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</si>
  <si>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</si>
  <si>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</si>
  <si>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</si>
  <si>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</si>
  <si>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</si>
  <si>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</si>
  <si>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</si>
  <si>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</si>
  <si>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</si>
  <si>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</si>
  <si>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</si>
  <si>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</si>
  <si>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</si>
  <si>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</si>
  <si>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</si>
  <si>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</si>
  <si>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</si>
  <si>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</si>
  <si>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</si>
  <si>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</si>
  <si>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</si>
  <si>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</si>
  <si>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</si>
  <si>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</si>
  <si>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</si>
  <si>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</si>
  <si>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</si>
  <si>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</si>
  <si>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</si>
  <si>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</si>
  <si>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</si>
  <si>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</si>
  <si>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</si>
  <si>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</si>
  <si>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</si>
  <si>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</si>
  <si>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</si>
  <si>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</si>
  <si>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</si>
  <si>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</si>
  <si>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</si>
  <si>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</si>
  <si>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</si>
  <si>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</si>
  <si>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</si>
  <si>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</si>
  <si>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</si>
  <si>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</si>
  <si>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</si>
  <si>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</si>
  <si>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</si>
  <si>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</si>
  <si>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</si>
  <si>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</si>
  <si>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</si>
  <si>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</si>
  <si>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</si>
  <si>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</si>
  <si>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</si>
  <si>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</si>
  <si>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</si>
  <si>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</si>
  <si>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</si>
  <si>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</si>
  <si>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</si>
  <si>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</si>
  <si>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</si>
  <si>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</si>
  <si>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</si>
  <si>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</si>
  <si>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</si>
  <si>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</si>
  <si>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</si>
  <si>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</si>
  <si>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</si>
  <si>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</si>
  <si>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</si>
  <si>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</si>
  <si>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</si>
  <si>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</si>
  <si>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</si>
  <si>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</si>
  <si>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</si>
  <si>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</si>
  <si>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</si>
  <si>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</si>
  <si>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</si>
  <si>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</si>
  <si>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</si>
  <si>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</si>
  <si>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</si>
  <si>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</si>
  <si>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</si>
  <si>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</si>
  <si>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</si>
  <si>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</si>
  <si>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</si>
  <si>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</si>
  <si>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</si>
  <si>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</si>
  <si>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</si>
  <si>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</si>
  <si>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</si>
  <si>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</si>
  <si>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</si>
  <si>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</si>
  <si>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</si>
  <si>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</si>
  <si>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</si>
  <si>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</si>
  <si>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</si>
  <si>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</si>
  <si>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</si>
  <si>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</si>
  <si>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</si>
  <si>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</si>
  <si>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</si>
  <si>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</si>
  <si>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</si>
  <si>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</si>
  <si>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</si>
  <si>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</si>
  <si>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</si>
  <si>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</si>
  <si>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</si>
  <si>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</si>
  <si>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</si>
  <si>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</si>
  <si>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</si>
  <si>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</si>
  <si>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</si>
  <si>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</si>
  <si>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</si>
  <si>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</si>
  <si>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</si>
  <si>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</si>
  <si>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</si>
  <si>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</si>
  <si>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</si>
  <si>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</si>
  <si>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</si>
  <si>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</si>
  <si>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</si>
  <si>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</si>
  <si>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</si>
  <si>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</si>
  <si>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</si>
  <si>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</si>
  <si>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</si>
  <si>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</si>
  <si>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</si>
  <si>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</si>
  <si>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</si>
  <si>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</si>
  <si>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</si>
  <si>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</si>
  <si>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</si>
  <si>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</si>
  <si>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</si>
  <si>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</si>
  <si>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</si>
  <si>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</si>
  <si>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</si>
  <si>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</si>
  <si>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</si>
  <si>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</si>
  <si>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</si>
  <si>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</si>
  <si>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</si>
  <si>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</si>
  <si>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</si>
  <si>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</si>
  <si>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</si>
  <si>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</si>
  <si>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</si>
  <si>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</si>
  <si>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</si>
  <si>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</si>
  <si>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</si>
  <si>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</si>
  <si>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</si>
  <si>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</si>
  <si>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</si>
  <si>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</si>
  <si>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</si>
  <si>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</si>
  <si>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</si>
  <si>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</si>
  <si>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</si>
  <si>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</si>
  <si>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</si>
  <si>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</si>
  <si>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</si>
  <si>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</si>
  <si>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</si>
  <si>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</si>
  <si>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</si>
  <si>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</si>
  <si>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</si>
  <si>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</si>
  <si>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</si>
  <si>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</si>
  <si>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</si>
  <si>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</si>
  <si>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</si>
  <si>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</si>
  <si>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</si>
  <si>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</si>
  <si>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</si>
  <si>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</si>
  <si>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</si>
  <si>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</si>
  <si>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</si>
  <si>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</si>
  <si>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</si>
  <si>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</si>
  <si>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</si>
  <si>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</si>
  <si>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</si>
  <si>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</si>
  <si>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</si>
  <si>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</si>
  <si>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</si>
  <si>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</si>
  <si>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</si>
  <si>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</si>
  <si>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</si>
  <si>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</si>
  <si>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</si>
  <si>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</si>
  <si>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</si>
  <si>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</si>
  <si>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</si>
  <si>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</si>
  <si>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</si>
  <si>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</si>
  <si>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</si>
  <si>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</si>
  <si>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</si>
  <si>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</si>
  <si>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</si>
  <si>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</si>
  <si>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</si>
  <si>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</si>
  <si>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</si>
  <si>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</si>
  <si>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</si>
  <si>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</si>
  <si>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</si>
  <si>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</si>
  <si>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</si>
  <si>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</si>
  <si>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</si>
  <si>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</si>
  <si>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</si>
  <si>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</si>
  <si>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</si>
  <si>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</si>
  <si>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</si>
  <si>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</si>
  <si>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</si>
  <si>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</si>
  <si>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</si>
  <si>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</si>
  <si>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</si>
  <si>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</si>
  <si>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</si>
  <si>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</si>
  <si>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</si>
  <si>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</si>
  <si>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</si>
  <si>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</si>
  <si>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</si>
  <si>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</si>
  <si>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</si>
  <si>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</si>
  <si>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</si>
  <si>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</si>
  <si>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</si>
  <si>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</si>
  <si>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</si>
  <si>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</si>
  <si>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</si>
  <si>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</si>
  <si>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</si>
  <si>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</si>
  <si>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</si>
  <si>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</si>
  <si>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</si>
  <si>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</si>
  <si>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</si>
  <si>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</si>
  <si>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</si>
  <si>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</si>
  <si>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</si>
  <si>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</si>
  <si>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</si>
  <si>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</si>
  <si>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</si>
  <si>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</si>
  <si>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</si>
  <si>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</si>
  <si>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</si>
  <si>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</si>
  <si>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</si>
  <si>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</si>
  <si>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</si>
  <si>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</si>
  <si>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</si>
  <si>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</si>
  <si>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</si>
  <si>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</si>
  <si>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</si>
  <si>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</si>
  <si>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</si>
  <si>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</si>
  <si>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</si>
  <si>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</si>
  <si>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</si>
  <si>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</si>
  <si>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</si>
  <si>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</si>
  <si>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</si>
  <si>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</si>
  <si>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</si>
  <si>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</si>
  <si>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</si>
  <si>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</si>
  <si>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</si>
  <si>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</si>
  <si>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</si>
  <si>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</si>
  <si>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</si>
  <si>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</si>
  <si>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</si>
  <si>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</si>
  <si>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</si>
  <si>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</si>
  <si>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</si>
  <si>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</si>
  <si>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</si>
  <si>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</si>
  <si>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</si>
  <si>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</si>
  <si>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</si>
  <si>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</si>
  <si>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</si>
  <si>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</si>
  <si>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</si>
  <si>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</si>
  <si>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</si>
  <si>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</si>
  <si>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</si>
  <si>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</si>
  <si>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</si>
  <si>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</si>
  <si>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</si>
  <si>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</si>
  <si>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</si>
  <si>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</si>
  <si>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</si>
  <si>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</si>
  <si>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</si>
  <si>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</si>
  <si>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</si>
  <si>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</si>
  <si>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</si>
  <si>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</si>
  <si>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</si>
  <si>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</si>
  <si>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</si>
  <si>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</si>
  <si>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</si>
  <si>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</si>
  <si>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</si>
  <si>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</si>
  <si>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</si>
  <si>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</si>
  <si>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</si>
  <si>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</si>
  <si>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</si>
  <si>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</si>
  <si>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</si>
  <si>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</si>
  <si>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</si>
  <si>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</si>
  <si>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</si>
  <si>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</si>
  <si>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</si>
  <si>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</si>
  <si>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</si>
  <si>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</si>
  <si>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</si>
  <si>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</si>
  <si>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</si>
  <si>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</si>
  <si>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</si>
  <si>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</si>
  <si>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</si>
  <si>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</si>
  <si>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</si>
  <si>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</si>
  <si>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</si>
  <si>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</si>
  <si>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</si>
  <si>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</si>
  <si>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</si>
  <si>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</si>
  <si>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</si>
  <si>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</si>
  <si>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</si>
  <si>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</si>
  <si>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</si>
  <si>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</si>
  <si>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</si>
  <si>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</si>
  <si>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</si>
  <si>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</si>
  <si>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</si>
  <si>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</si>
  <si>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</si>
  <si>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</si>
  <si>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</si>
  <si>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</si>
  <si>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</si>
  <si>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</si>
  <si>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</si>
  <si>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</si>
  <si>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</si>
  <si>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</si>
  <si>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</si>
  <si>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</si>
  <si>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</si>
  <si>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</si>
  <si>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</si>
  <si>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</si>
  <si>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</si>
  <si>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</si>
  <si>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</si>
  <si>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</si>
  <si>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</si>
  <si>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</si>
  <si>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</si>
  <si>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</si>
  <si>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</si>
  <si>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</si>
  <si>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</si>
  <si>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</si>
  <si>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</si>
  <si>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</si>
  <si>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</si>
  <si>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</si>
  <si>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</si>
  <si>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</si>
  <si>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</si>
  <si>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</si>
  <si>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</si>
  <si>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</si>
  <si>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</si>
  <si>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</si>
  <si>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</si>
  <si>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</si>
  <si>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</si>
  <si>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</si>
  <si>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</si>
  <si>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</si>
  <si>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</si>
  <si>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</si>
  <si>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</si>
  <si>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</si>
  <si>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</si>
  <si>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</si>
  <si>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</si>
  <si>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</si>
  <si>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</si>
  <si>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</si>
  <si>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</si>
  <si>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</si>
  <si>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</si>
  <si>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</si>
  <si>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</si>
  <si>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</si>
  <si>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</si>
  <si>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</si>
  <si>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</si>
  <si>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</si>
  <si>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</si>
  <si>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</si>
  <si>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</si>
  <si>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</si>
  <si>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</si>
  <si>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</si>
  <si>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</si>
  <si>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</si>
  <si>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</si>
  <si>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</si>
  <si>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</si>
  <si>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</si>
  <si>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</si>
  <si>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</si>
  <si>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</si>
  <si>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</si>
  <si>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</si>
  <si>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</si>
  <si>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</si>
  <si>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</si>
  <si>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</si>
  <si>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</si>
  <si>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</si>
  <si>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</si>
  <si>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</si>
  <si>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</si>
  <si>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</si>
  <si>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</si>
  <si>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</si>
  <si>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</si>
  <si>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</si>
  <si>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</si>
  <si>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</si>
  <si>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</si>
  <si>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</si>
  <si>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</si>
  <si>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</si>
  <si>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</si>
  <si>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</si>
  <si>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</si>
  <si>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</si>
  <si>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</si>
  <si>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</si>
  <si>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</si>
  <si>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</si>
  <si>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</si>
  <si>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</si>
  <si>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</si>
  <si>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</si>
  <si>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</si>
  <si>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</si>
  <si>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</si>
  <si>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</si>
  <si>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</si>
  <si>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</si>
  <si>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</si>
  <si>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</si>
  <si>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</si>
  <si>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</si>
  <si>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</si>
  <si>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</si>
  <si>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</si>
  <si>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</si>
  <si>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</si>
  <si>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</si>
  <si>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</si>
  <si>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</si>
  <si>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</si>
  <si>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</si>
  <si>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</si>
  <si>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</si>
  <si>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</si>
  <si>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</si>
  <si>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</si>
  <si>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</si>
  <si>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</si>
  <si>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</si>
  <si>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</si>
  <si>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</si>
  <si>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</si>
  <si>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</si>
  <si>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</si>
  <si>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</si>
  <si>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</si>
  <si>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</si>
  <si>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</si>
  <si>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</si>
  <si>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</si>
  <si>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</si>
  <si>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</si>
  <si>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</si>
  <si>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</si>
  <si>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</si>
  <si>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</si>
  <si>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</si>
  <si>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</si>
  <si>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</si>
  <si>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</si>
  <si>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</si>
  <si>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</si>
  <si>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</si>
  <si>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</si>
  <si>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</si>
  <si>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</si>
  <si>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</si>
  <si>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</si>
  <si>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</si>
  <si>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</si>
  <si>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</si>
  <si>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</si>
  <si>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</si>
  <si>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</si>
  <si>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</si>
  <si>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</si>
  <si>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</si>
  <si>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</si>
  <si>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</si>
  <si>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</si>
  <si>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</si>
  <si>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</si>
  <si>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</si>
  <si>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</si>
  <si>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</si>
  <si>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</si>
  <si>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</si>
  <si>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</si>
  <si>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</si>
  <si>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</si>
  <si>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</si>
  <si>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</si>
  <si>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</si>
  <si>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</si>
  <si>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</si>
  <si>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</si>
  <si>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</si>
  <si>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</si>
  <si>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</si>
  <si>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</si>
  <si>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</si>
  <si>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</si>
  <si>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</si>
  <si>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</si>
  <si>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</si>
  <si>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</si>
  <si>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</si>
  <si>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</si>
  <si>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</si>
  <si>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</si>
  <si>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</si>
  <si>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</si>
  <si>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</si>
  <si>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</si>
  <si>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</si>
  <si>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</si>
  <si>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</si>
  <si>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</si>
  <si>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</si>
  <si>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</si>
  <si>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</si>
  <si>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</si>
  <si>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</si>
  <si>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</si>
  <si>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</si>
  <si>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</si>
  <si>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</si>
  <si>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</si>
  <si>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</si>
  <si>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</si>
  <si>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</si>
  <si>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</si>
  <si>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</si>
  <si>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</si>
  <si>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</si>
  <si>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</si>
  <si>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</si>
  <si>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</si>
  <si>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</si>
  <si>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</si>
  <si>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</si>
  <si>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</si>
  <si>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</si>
  <si>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</si>
  <si>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</si>
  <si>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</si>
  <si>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</si>
  <si>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</si>
  <si>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</si>
  <si>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</si>
  <si>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</si>
  <si>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</si>
  <si>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</si>
  <si>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</si>
  <si>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</si>
  <si>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</si>
  <si>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</si>
  <si>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</si>
  <si>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</si>
  <si>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</si>
  <si>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</si>
  <si>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</si>
  <si>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</si>
  <si>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</si>
  <si>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</si>
  <si>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</si>
  <si>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</si>
  <si>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</si>
  <si>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</si>
  <si>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</si>
  <si>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</si>
  <si>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</si>
  <si>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</si>
  <si>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</si>
  <si>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</si>
  <si>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</si>
  <si>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</si>
  <si>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</si>
  <si>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</si>
  <si>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</si>
  <si>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</si>
  <si>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</si>
  <si>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</si>
  <si>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</si>
  <si>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</si>
  <si>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</si>
  <si>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</si>
  <si>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</si>
  <si>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</si>
  <si>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</si>
  <si>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</si>
  <si>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</si>
  <si>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</si>
  <si>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</si>
  <si>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</si>
  <si>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</si>
  <si>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</si>
  <si>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</si>
  <si>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</si>
  <si>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</si>
  <si>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</si>
  <si>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</si>
  <si>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</si>
  <si>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</si>
  <si>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</si>
  <si>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</si>
  <si>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</si>
  <si>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</si>
  <si>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</si>
  <si>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</si>
  <si>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</si>
  <si>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</si>
  <si>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</si>
  <si>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</si>
  <si>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</si>
  <si>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</si>
  <si>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</si>
  <si>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</si>
  <si>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</si>
  <si>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</si>
  <si>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</si>
  <si>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</si>
  <si>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</si>
  <si>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</si>
  <si>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</si>
  <si>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</si>
  <si>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</si>
  <si>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</si>
  <si>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</si>
  <si>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</si>
  <si>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</si>
  <si>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</si>
  <si>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</si>
  <si>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</si>
  <si>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</si>
  <si>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</si>
  <si>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</si>
  <si>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</si>
  <si>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</si>
  <si>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</si>
  <si>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</si>
  <si>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</si>
  <si>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</si>
  <si>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</si>
  <si>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</si>
  <si>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</si>
  <si>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</si>
  <si>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</si>
  <si>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</si>
  <si>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</si>
  <si>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</si>
  <si>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</si>
  <si>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</si>
  <si>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</si>
  <si>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</si>
  <si>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</si>
  <si>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</si>
  <si>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</si>
  <si>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</si>
  <si>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</si>
  <si>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</si>
  <si>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</si>
  <si>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</si>
  <si>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</si>
  <si>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</si>
  <si>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</si>
  <si>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</si>
  <si>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</si>
  <si>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</si>
  <si>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</si>
  <si>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</si>
  <si>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</si>
  <si>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</si>
  <si>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</si>
  <si>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</si>
  <si>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</si>
  <si>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</si>
  <si>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</si>
  <si>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</si>
  <si>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</si>
  <si>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</si>
  <si>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</si>
  <si>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</si>
  <si>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</si>
  <si>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</si>
  <si>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</si>
  <si>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</si>
  <si>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</si>
  <si>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</si>
  <si>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</si>
  <si>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</si>
  <si>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</si>
  <si>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</si>
  <si>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</si>
  <si>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</si>
  <si>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</si>
  <si>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</si>
  <si>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</si>
  <si>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</si>
  <si>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</si>
  <si>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</si>
  <si>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</si>
  <si>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</si>
  <si>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</si>
  <si>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</si>
  <si>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</si>
  <si>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</si>
  <si>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</si>
  <si>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</si>
  <si>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</si>
  <si>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</si>
  <si>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</si>
  <si>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</si>
  <si>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</si>
  <si>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</si>
  <si>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</si>
  <si>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</si>
  <si>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</si>
  <si>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</si>
  <si>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</si>
  <si>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</si>
  <si>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</si>
  <si>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</si>
  <si>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</si>
  <si>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</si>
  <si>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</si>
  <si>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</si>
  <si>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</si>
  <si>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</si>
  <si>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</si>
  <si>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</si>
  <si>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</si>
  <si>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</si>
  <si>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</si>
  <si>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</si>
  <si>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</si>
  <si>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</si>
  <si>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</si>
  <si>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</si>
  <si>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</si>
  <si>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</si>
  <si>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</si>
  <si>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</si>
  <si>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</si>
  <si>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</si>
  <si>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</si>
  <si>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</si>
  <si>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</si>
  <si>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</si>
  <si>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</si>
  <si>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</si>
  <si>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</si>
  <si>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</si>
  <si>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</si>
  <si>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</si>
  <si>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</si>
  <si>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</si>
  <si>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</si>
  <si>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</si>
  <si>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</si>
  <si>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</si>
  <si>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</si>
  <si>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</si>
  <si>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</si>
  <si>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</si>
  <si>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</si>
  <si>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</si>
  <si>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</si>
  <si>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</si>
  <si>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</si>
  <si>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</si>
  <si>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</si>
  <si>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</si>
  <si>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</si>
  <si>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</si>
  <si>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</si>
  <si>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</si>
  <si>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</si>
  <si>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</si>
  <si>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</si>
  <si>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</si>
  <si>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</si>
  <si>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</si>
  <si>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</si>
  <si>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</si>
  <si>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</si>
  <si>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</si>
  <si>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</si>
  <si>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</si>
  <si>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</si>
  <si>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</si>
  <si>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</si>
  <si>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</si>
  <si>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</si>
  <si>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</si>
  <si>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</si>
  <si>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</si>
  <si>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</si>
  <si>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</si>
  <si>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</si>
  <si>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</si>
  <si>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</si>
  <si>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</si>
  <si>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</si>
  <si>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</si>
  <si>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</si>
  <si>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</si>
  <si>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</si>
  <si>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</si>
  <si>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</si>
  <si>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</si>
  <si>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</si>
  <si>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</si>
  <si>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</si>
  <si>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</si>
  <si>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</si>
  <si>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</si>
  <si>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</si>
  <si>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</si>
  <si>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</si>
  <si>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</si>
  <si>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</si>
  <si>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</si>
  <si>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</si>
  <si>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</si>
  <si>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</si>
  <si>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</si>
  <si>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</si>
  <si>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</si>
  <si>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</si>
  <si>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</si>
  <si>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</si>
  <si>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</si>
  <si>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</si>
  <si>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</si>
  <si>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</si>
  <si>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</si>
  <si>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</si>
  <si>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</si>
  <si>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</si>
  <si>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</si>
  <si>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</si>
  <si>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</si>
  <si>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</si>
  <si>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</si>
  <si>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</si>
  <si>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</si>
  <si>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</si>
  <si>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</si>
  <si>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</si>
  <si>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</si>
  <si>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</si>
  <si>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</si>
  <si>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</si>
  <si>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</si>
  <si>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</si>
  <si>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</si>
  <si>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</si>
  <si>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</si>
  <si>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</si>
  <si>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</si>
  <si>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</si>
  <si>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</si>
  <si>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</si>
  <si>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</si>
  <si>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</si>
  <si>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</si>
  <si>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</si>
  <si>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</si>
  <si>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</si>
  <si>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</si>
  <si>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</si>
  <si>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</si>
  <si>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</si>
  <si>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</si>
  <si>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</si>
  <si>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</si>
  <si>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</si>
  <si>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</si>
  <si>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</si>
  <si>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</si>
  <si>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</si>
  <si>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</si>
  <si>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</si>
  <si>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</si>
  <si>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</si>
  <si>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</si>
  <si>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</si>
  <si>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</si>
  <si>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</si>
  <si>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</si>
  <si>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</si>
  <si>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</si>
  <si>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</si>
  <si>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</si>
  <si>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</si>
  <si>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</si>
  <si>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</si>
  <si>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</si>
  <si>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</si>
  <si>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</si>
  <si>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</si>
  <si>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</si>
  <si>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</si>
  <si>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</si>
  <si>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</si>
  <si>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</si>
  <si>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</si>
  <si>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</si>
  <si>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</si>
  <si>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</si>
  <si>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</si>
  <si>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</si>
  <si>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</si>
  <si>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</si>
  <si>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</si>
  <si>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</si>
  <si>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</si>
  <si>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</si>
  <si>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</si>
  <si>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</si>
  <si>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</si>
  <si>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</si>
  <si>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</si>
  <si>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</si>
  <si>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</si>
  <si>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</si>
  <si>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</si>
  <si>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</si>
  <si>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</si>
  <si>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</si>
  <si>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</si>
  <si>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</si>
  <si>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</si>
  <si>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</si>
  <si>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</si>
  <si>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</si>
  <si>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</si>
  <si>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</si>
  <si>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</si>
  <si>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</si>
  <si>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</si>
  <si>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</si>
  <si>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</si>
  <si>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</si>
  <si>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</si>
  <si>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</si>
  <si>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</si>
  <si>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</si>
  <si>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</si>
  <si>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</si>
  <si>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</si>
  <si>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</si>
  <si>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</si>
  <si>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</si>
  <si>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</si>
  <si>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</si>
  <si>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</si>
  <si>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</si>
  <si>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</si>
  <si>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</si>
  <si>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</si>
  <si>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</si>
  <si>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</si>
  <si>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</si>
  <si>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</si>
  <si>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</si>
  <si>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</si>
  <si>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</si>
  <si>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</si>
  <si>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</si>
  <si>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</si>
  <si>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</si>
  <si>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</si>
  <si>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</si>
  <si>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</si>
  <si>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</si>
  <si>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</si>
  <si>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</si>
  <si>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</si>
  <si>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</si>
  <si>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</si>
  <si>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</si>
  <si>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</si>
  <si>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</si>
  <si>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</si>
  <si>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</si>
  <si>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</si>
  <si>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</si>
  <si>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</si>
  <si>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</si>
  <si>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</si>
  <si>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</si>
  <si>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</si>
  <si>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</si>
  <si>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</si>
  <si>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</si>
  <si>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</si>
  <si>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</si>
  <si>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</si>
  <si>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</si>
  <si>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</si>
  <si>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</si>
  <si>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</si>
  <si>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</si>
  <si>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</si>
  <si>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</si>
  <si>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</si>
  <si>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</si>
  <si>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</si>
  <si>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</si>
  <si>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</si>
  <si>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</si>
  <si>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</si>
  <si>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</si>
  <si>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</si>
  <si>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</si>
  <si>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</si>
  <si>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</si>
  <si>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</si>
  <si>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</si>
  <si>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</si>
  <si>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</si>
  <si>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</si>
  <si>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</si>
  <si>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</si>
  <si>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</si>
  <si>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</si>
  <si>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</si>
  <si>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</si>
  <si>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</si>
  <si>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</si>
  <si>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</si>
  <si>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</si>
  <si>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</si>
  <si>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</si>
  <si>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</si>
  <si>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</si>
  <si>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</si>
  <si>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</si>
  <si>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</si>
  <si>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</si>
  <si>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</si>
  <si>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</si>
  <si>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</si>
  <si>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</si>
  <si>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</si>
  <si>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</si>
  <si>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</si>
  <si>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</si>
  <si>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</si>
  <si>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</si>
  <si>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</si>
  <si>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</si>
  <si>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</si>
  <si>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</si>
  <si>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</si>
  <si>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</si>
  <si>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</si>
  <si>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</si>
  <si>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</si>
  <si>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</si>
  <si>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</si>
  <si>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</si>
  <si>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</si>
  <si>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</si>
  <si>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</si>
  <si>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</si>
  <si>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</si>
  <si>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</si>
  <si>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</si>
  <si>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</si>
  <si>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</si>
  <si>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</si>
  <si>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</si>
  <si>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</si>
  <si>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</si>
  <si>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</si>
  <si>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</si>
  <si>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</si>
  <si>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</si>
  <si>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</si>
  <si>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</si>
  <si>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</si>
  <si>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</si>
  <si>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</si>
  <si>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</si>
  <si>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</si>
  <si>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</si>
  <si>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</si>
  <si>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</si>
  <si>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</si>
  <si>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</si>
  <si>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</si>
  <si>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</si>
  <si>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</si>
  <si>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</si>
  <si>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</si>
  <si>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</si>
  <si>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</si>
  <si>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</si>
  <si>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</si>
  <si>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</si>
  <si>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</si>
  <si>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</si>
  <si>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</si>
  <si>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</si>
  <si>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</si>
  <si>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</si>
  <si>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</si>
  <si>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</si>
  <si>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</si>
  <si>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</si>
  <si>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</si>
  <si>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</si>
  <si>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</si>
  <si>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</si>
  <si>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</si>
  <si>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</si>
  <si>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</si>
  <si>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</si>
  <si>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</si>
  <si>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</si>
  <si>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</si>
  <si>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</si>
  <si>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</si>
  <si>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</si>
  <si>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</si>
  <si>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</si>
  <si>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</si>
  <si>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</si>
  <si>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</si>
  <si>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</si>
  <si>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</si>
  <si>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</si>
  <si>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</si>
  <si>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</si>
  <si>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</si>
  <si>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</si>
  <si>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</si>
  <si>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</si>
  <si>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</si>
  <si>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</si>
  <si>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</si>
  <si>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</si>
  <si>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</si>
  <si>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</si>
  <si>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</si>
  <si>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</si>
  <si>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</si>
  <si>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</si>
  <si>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</si>
  <si>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</si>
  <si>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</si>
  <si>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</si>
  <si>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</si>
  <si>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</si>
  <si>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</si>
  <si>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</si>
  <si>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</si>
  <si>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</si>
  <si>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</si>
  <si>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</si>
  <si>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</si>
  <si>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</si>
  <si>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</si>
  <si>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</si>
  <si>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</si>
  <si>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</si>
  <si>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</si>
  <si>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</si>
  <si>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</si>
  <si>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</si>
  <si>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</si>
  <si>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</si>
  <si>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</si>
  <si>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</si>
  <si>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</si>
  <si>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</si>
  <si>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</si>
  <si>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</si>
  <si>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</si>
  <si>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</si>
  <si>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</si>
  <si>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</si>
  <si>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</si>
  <si>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</si>
  <si>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</si>
  <si>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</si>
  <si>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</si>
  <si>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</si>
  <si>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</si>
  <si>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</si>
  <si>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</si>
  <si>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</si>
  <si>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</si>
  <si>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</si>
  <si>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</si>
  <si>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</si>
  <si>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</si>
  <si>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</si>
  <si>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</si>
  <si>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</si>
  <si>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</si>
  <si>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</si>
  <si>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</si>
  <si>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</si>
  <si>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</si>
  <si>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</si>
  <si>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</si>
  <si>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</si>
  <si>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</si>
  <si>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</si>
  <si>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</si>
  <si>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</si>
  <si>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</si>
  <si>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</si>
  <si>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</si>
  <si>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</si>
  <si>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</si>
  <si>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</si>
  <si>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</si>
  <si>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</si>
  <si>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</si>
  <si>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</si>
  <si>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</si>
  <si>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</si>
  <si>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</si>
  <si>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</si>
  <si>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</si>
  <si>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</si>
  <si>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</si>
  <si>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</si>
  <si>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</si>
  <si>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</si>
  <si>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</si>
  <si>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</si>
  <si>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</si>
  <si>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</si>
  <si>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</si>
  <si>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</si>
  <si>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</si>
  <si>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</si>
  <si>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</si>
  <si>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</si>
  <si>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</si>
  <si>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</si>
  <si>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</si>
  <si>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</si>
  <si>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</si>
  <si>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</si>
  <si>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</si>
  <si>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</si>
  <si>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</si>
  <si>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</si>
  <si>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</si>
  <si>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</si>
  <si>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</si>
  <si>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</si>
  <si>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</si>
  <si>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</si>
  <si>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</si>
  <si>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</si>
  <si>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</si>
  <si>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</si>
  <si>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</si>
  <si>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</si>
  <si>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</si>
  <si>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</si>
  <si>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</si>
  <si>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</si>
  <si>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</si>
  <si>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</si>
  <si>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</si>
  <si>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</si>
  <si>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</si>
  <si>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</si>
  <si>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</si>
  <si>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</si>
  <si>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</si>
  <si>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</si>
  <si>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</si>
  <si>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</si>
  <si>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</si>
  <si>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</si>
  <si>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</si>
  <si>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</si>
  <si>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</si>
  <si>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</si>
  <si>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</si>
  <si>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</si>
  <si>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</si>
  <si>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</si>
  <si>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</si>
  <si>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</si>
  <si>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</si>
  <si>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</si>
  <si>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</si>
  <si>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</si>
  <si>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</si>
  <si>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</si>
  <si>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</si>
  <si>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</si>
  <si>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</si>
  <si>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</si>
  <si>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</si>
  <si>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</si>
  <si>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</si>
  <si>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</si>
  <si>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</si>
  <si>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</si>
  <si>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</si>
  <si>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</si>
  <si>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</si>
  <si>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</si>
  <si>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</si>
  <si>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</si>
  <si>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</si>
  <si>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</si>
  <si>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</si>
  <si>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</si>
  <si>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</si>
  <si>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</si>
  <si>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</si>
  <si>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</si>
  <si>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</si>
  <si>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</si>
  <si>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</si>
  <si>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</si>
  <si>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</si>
  <si>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</si>
  <si>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</si>
  <si>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</si>
  <si>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</si>
  <si>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</si>
  <si>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</si>
  <si>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</si>
  <si>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</si>
  <si>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</si>
  <si>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</si>
  <si>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</si>
  <si>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</si>
  <si>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</si>
  <si>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</si>
  <si>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</si>
  <si>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</si>
  <si>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</si>
  <si>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</si>
  <si>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</si>
  <si>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</si>
  <si>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</si>
  <si>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</si>
  <si>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</si>
  <si>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</si>
  <si>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</si>
  <si>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</si>
  <si>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</si>
  <si>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</si>
  <si>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</si>
  <si>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</si>
  <si>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</si>
  <si>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</si>
  <si>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</si>
  <si>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</si>
  <si>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</si>
  <si>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</si>
  <si>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</si>
  <si>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</si>
  <si>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</si>
  <si>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</si>
  <si>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</si>
  <si>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</si>
  <si>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</si>
  <si>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</si>
  <si>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</si>
  <si>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</si>
  <si>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</si>
  <si>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</si>
  <si>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</si>
  <si>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</si>
  <si>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</si>
  <si>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</si>
  <si>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</si>
  <si>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</si>
  <si>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</si>
  <si>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</si>
  <si>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</si>
  <si>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</si>
  <si>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</si>
  <si>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</si>
  <si>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</si>
  <si>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</si>
  <si>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</si>
  <si>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</si>
  <si>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</si>
  <si>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</si>
  <si>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</si>
  <si>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</si>
  <si>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</si>
  <si>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</si>
  <si>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</si>
  <si>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</si>
  <si>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</si>
  <si>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</si>
  <si>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</si>
  <si>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</si>
  <si>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</si>
  <si>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</si>
  <si>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</si>
  <si>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</si>
  <si>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</si>
  <si>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</si>
  <si>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</si>
  <si>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</si>
  <si>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</si>
  <si>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</si>
  <si>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</si>
  <si>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</si>
  <si>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</si>
  <si>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</si>
  <si>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</si>
  <si>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</si>
  <si>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</si>
  <si>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</si>
  <si>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</si>
  <si>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</si>
  <si>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</si>
  <si>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</si>
  <si>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</si>
  <si>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</si>
  <si>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</si>
  <si>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</si>
  <si>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</si>
  <si>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</si>
  <si>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</si>
  <si>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</si>
  <si>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</si>
  <si>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</si>
  <si>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</si>
  <si>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</si>
  <si>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</si>
  <si>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</si>
  <si>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</si>
  <si>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</si>
  <si>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</si>
  <si>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</si>
  <si>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</si>
  <si>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</si>
  <si>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</si>
  <si>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</si>
  <si>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</si>
  <si>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</si>
  <si>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</si>
  <si>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</si>
  <si>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</si>
  <si>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</si>
  <si>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</si>
  <si>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</si>
  <si>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</si>
  <si>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</si>
  <si>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</si>
  <si>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</si>
  <si>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</si>
  <si>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</si>
  <si>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</si>
  <si>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</si>
  <si>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</si>
  <si>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</si>
  <si>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</si>
  <si>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</si>
  <si>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</si>
  <si>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</si>
  <si>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</si>
  <si>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</si>
  <si>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</si>
  <si>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</si>
  <si>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</si>
  <si>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</si>
  <si>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</si>
  <si>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</si>
  <si>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</si>
  <si>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</si>
  <si>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</si>
  <si>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</si>
  <si>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</si>
  <si>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</si>
  <si>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</si>
  <si>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</si>
  <si>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</si>
  <si>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</si>
  <si>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</si>
  <si>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</si>
  <si>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</si>
  <si>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</si>
  <si>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</si>
  <si>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</si>
  <si>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</si>
  <si>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</si>
  <si>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</si>
  <si>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</si>
  <si>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</si>
  <si>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</si>
  <si>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</si>
  <si>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</si>
  <si>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</si>
  <si>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</si>
  <si>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</si>
  <si>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</si>
  <si>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</si>
  <si>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</si>
  <si>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</si>
  <si>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</si>
  <si>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</si>
  <si>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</si>
  <si>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</si>
  <si>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</si>
  <si>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</si>
  <si>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</si>
  <si>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</si>
  <si>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</si>
  <si>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</si>
  <si>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</si>
  <si>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</si>
  <si>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</si>
  <si>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</si>
  <si>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</si>
  <si>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</si>
  <si>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</si>
  <si>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</si>
  <si>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</si>
  <si>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</si>
  <si>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</si>
  <si>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</si>
  <si>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</si>
  <si>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</si>
  <si>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</si>
  <si>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</si>
  <si>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</si>
  <si>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</si>
  <si>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</si>
  <si>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</si>
  <si>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</si>
  <si>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</si>
  <si>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</si>
  <si>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</si>
  <si>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</si>
  <si>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</si>
  <si>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</si>
  <si>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</si>
  <si>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</si>
  <si>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</si>
  <si>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</si>
  <si>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</si>
  <si>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</si>
  <si>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</si>
  <si>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</si>
  <si>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</si>
  <si>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</si>
  <si>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</si>
  <si>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</si>
  <si>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</si>
  <si>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</si>
  <si>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</si>
  <si>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</si>
  <si>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</si>
  <si>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</si>
  <si>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</si>
  <si>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</si>
  <si>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</si>
  <si>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</si>
  <si>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</si>
  <si>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</si>
  <si>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</si>
  <si>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</si>
  <si>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</si>
  <si>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</si>
  <si>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</si>
  <si>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</si>
  <si>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</si>
  <si>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</si>
  <si>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</si>
  <si>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</si>
  <si>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</si>
  <si>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</si>
  <si>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</si>
  <si>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</si>
  <si>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</si>
  <si>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</si>
  <si>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</si>
  <si>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</si>
  <si>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</si>
  <si>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</si>
  <si>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</si>
  <si>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</si>
  <si>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</si>
  <si>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</si>
  <si>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</si>
  <si>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</si>
  <si>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</si>
  <si>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</si>
  <si>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</si>
  <si>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</si>
  <si>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</si>
  <si>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</si>
  <si>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</si>
  <si>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</si>
  <si>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</si>
  <si>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</si>
  <si>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</si>
  <si>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</si>
  <si>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</si>
  <si>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</si>
  <si>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</si>
  <si>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</si>
  <si>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</si>
  <si>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</si>
  <si>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</si>
  <si>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</si>
  <si>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</si>
  <si>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</si>
  <si>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</si>
  <si>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</si>
  <si>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</si>
  <si>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</si>
  <si>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</si>
  <si>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</si>
  <si>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</si>
  <si>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</si>
  <si>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</si>
  <si>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</si>
  <si>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</si>
  <si>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</si>
  <si>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</si>
  <si>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</si>
  <si>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</si>
  <si>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</si>
  <si>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</si>
  <si>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</si>
  <si>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</si>
  <si>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</si>
  <si>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</si>
  <si>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</si>
  <si>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</si>
  <si>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</si>
  <si>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</si>
  <si>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</si>
  <si>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</si>
  <si>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</si>
  <si>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</si>
  <si>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</si>
  <si>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</si>
  <si>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</si>
  <si>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</si>
  <si>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</si>
  <si>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</si>
  <si>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</si>
  <si>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</si>
  <si>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</si>
  <si>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</si>
  <si>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</si>
  <si>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</si>
  <si>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</si>
  <si>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</si>
  <si>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</si>
  <si>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</si>
  <si>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</si>
  <si>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</si>
  <si>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</si>
  <si>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</si>
  <si>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</si>
  <si>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</si>
  <si>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</si>
  <si>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</si>
  <si>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</si>
  <si>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</si>
  <si>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</si>
  <si>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</si>
  <si>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</si>
  <si>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</si>
  <si>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</si>
  <si>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</si>
  <si>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</si>
  <si>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</si>
  <si>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</si>
  <si>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</si>
  <si>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</si>
  <si>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</si>
  <si>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</si>
  <si>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</si>
  <si>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</si>
  <si>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</si>
  <si>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</si>
  <si>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</si>
  <si>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</si>
  <si>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</si>
  <si>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</si>
  <si>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</si>
  <si>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</si>
  <si>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</si>
  <si>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</si>
  <si>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</si>
  <si>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</si>
  <si>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</si>
  <si>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</si>
  <si>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</si>
  <si>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</si>
  <si>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</si>
  <si>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</si>
  <si>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</si>
  <si>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</si>
  <si>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</si>
  <si>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</si>
  <si>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</si>
  <si>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</si>
  <si>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</si>
  <si>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</si>
  <si>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</si>
  <si>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</si>
  <si>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</si>
  <si>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</si>
  <si>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</si>
  <si>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</si>
  <si>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</si>
  <si>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</si>
  <si>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</si>
  <si>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</si>
  <si>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</si>
  <si>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</si>
  <si>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</si>
  <si>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</si>
  <si>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</si>
  <si>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</si>
  <si>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</si>
  <si>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</si>
  <si>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</si>
  <si>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</si>
  <si>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</si>
  <si>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</si>
  <si>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</si>
  <si>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</si>
  <si>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</si>
  <si>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</si>
  <si>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</si>
  <si>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</si>
  <si>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</si>
  <si>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</si>
  <si>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</si>
  <si>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</si>
  <si>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</si>
  <si>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</si>
  <si>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</si>
  <si>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</si>
  <si>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</si>
  <si>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</si>
  <si>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</si>
  <si>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</si>
  <si>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</si>
  <si>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</si>
  <si>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</si>
  <si>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</si>
  <si>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</si>
  <si>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</si>
  <si>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</si>
  <si>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</si>
  <si>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</si>
  <si>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</si>
  <si>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</si>
  <si>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</si>
  <si>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</si>
  <si>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</si>
  <si>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</si>
  <si>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</si>
  <si>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</si>
  <si>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</si>
  <si>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</si>
  <si>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</si>
  <si>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</si>
  <si>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</si>
  <si>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</si>
  <si>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</si>
  <si>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</si>
  <si>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</si>
  <si>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</si>
  <si>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</si>
  <si>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</si>
  <si>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</si>
  <si>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</si>
  <si>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</si>
  <si>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</si>
  <si>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</si>
  <si>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</si>
  <si>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</si>
  <si>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</si>
  <si>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</si>
  <si>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</si>
  <si>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</si>
  <si>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</si>
  <si>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</si>
  <si>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</si>
  <si>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</si>
  <si>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</si>
  <si>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</si>
  <si>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</si>
  <si>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</si>
  <si>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</si>
  <si>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</si>
  <si>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</si>
  <si>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</si>
  <si>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</si>
  <si>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</si>
  <si>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</si>
  <si>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</si>
  <si>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</si>
  <si>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</si>
  <si>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</si>
  <si>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</si>
  <si>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</si>
  <si>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</si>
  <si>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</si>
  <si>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</si>
  <si>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</si>
  <si>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</si>
  <si>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</si>
  <si>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</si>
  <si>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</si>
  <si>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</si>
  <si>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</si>
  <si>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</si>
  <si>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</si>
  <si>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</si>
  <si>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</si>
  <si>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</si>
  <si>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</si>
  <si>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</si>
  <si>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</si>
  <si>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</si>
  <si>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</si>
  <si>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</si>
  <si>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</si>
  <si>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</si>
  <si>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</si>
  <si>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</si>
  <si>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</si>
  <si>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</si>
  <si>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</si>
  <si>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</si>
  <si>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</si>
  <si>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</si>
  <si>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</si>
  <si>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</si>
  <si>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</si>
  <si>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</si>
  <si>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</si>
  <si>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</si>
  <si>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</si>
  <si>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</si>
  <si>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</si>
  <si>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</si>
  <si>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</si>
  <si>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</si>
  <si>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</si>
  <si>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</si>
  <si>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</si>
  <si>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</si>
  <si>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</si>
  <si>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</si>
  <si>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</si>
  <si>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</si>
  <si>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</si>
  <si>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</si>
  <si>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</si>
  <si>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</si>
  <si>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</si>
  <si>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</si>
  <si>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</si>
  <si>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</si>
  <si>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</si>
  <si>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</si>
  <si>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</si>
  <si>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</si>
  <si>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</si>
  <si>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</si>
  <si>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</si>
  <si>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</si>
  <si>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</si>
  <si>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</si>
  <si>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</si>
  <si>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</si>
  <si>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</si>
  <si>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</si>
  <si>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</si>
  <si>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</si>
  <si>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</si>
  <si>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</si>
  <si>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</si>
  <si>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</si>
  <si>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</si>
  <si>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</si>
  <si>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</si>
  <si>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</si>
  <si>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</si>
  <si>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</si>
  <si>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</si>
  <si>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</si>
  <si>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</si>
  <si>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</si>
  <si>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</si>
  <si>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</si>
  <si>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</si>
  <si>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</si>
  <si>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</si>
  <si>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</si>
  <si>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</si>
  <si>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</si>
  <si>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</si>
  <si>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</si>
  <si>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</si>
  <si>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</si>
  <si>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</si>
  <si>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</si>
  <si>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</si>
  <si>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</si>
  <si>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</si>
  <si>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</si>
  <si>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</si>
  <si>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</si>
  <si>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</si>
  <si>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</si>
  <si>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</si>
  <si>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</si>
  <si>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</si>
  <si>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</si>
  <si>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</si>
  <si>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</si>
  <si>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</si>
  <si>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</si>
  <si>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</si>
  <si>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</si>
  <si>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</si>
  <si>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</si>
  <si>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</si>
  <si>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</si>
  <si>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</si>
  <si>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</si>
  <si>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</si>
  <si>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</si>
  <si>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</si>
  <si>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</si>
  <si>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</si>
  <si>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</si>
  <si>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</si>
  <si>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</si>
  <si>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</si>
  <si>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</si>
  <si>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</si>
  <si>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</si>
  <si>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</si>
  <si>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</si>
  <si>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</si>
  <si>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</si>
  <si>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</si>
  <si>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</si>
  <si>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</si>
  <si>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</si>
  <si>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</si>
  <si>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</si>
  <si>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</si>
  <si>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</si>
  <si>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</si>
  <si>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</si>
  <si>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</si>
  <si>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</si>
  <si>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</si>
  <si>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</si>
  <si>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</si>
  <si>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</si>
  <si>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</si>
  <si>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</si>
  <si>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</si>
  <si>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</si>
  <si>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</si>
  <si>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</si>
  <si>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</si>
  <si>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</si>
  <si>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</si>
  <si>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</si>
  <si>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</si>
  <si>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</si>
  <si>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</si>
  <si>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</si>
  <si>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</si>
  <si>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</si>
  <si>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</si>
  <si>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</si>
  <si>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</si>
  <si>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</si>
  <si>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</si>
  <si>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</si>
  <si>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</si>
  <si>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</si>
  <si>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</si>
  <si>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</si>
  <si>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</si>
  <si>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</si>
  <si>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</si>
  <si>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</si>
  <si>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</si>
  <si>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</si>
  <si>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</si>
  <si>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</si>
  <si>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</si>
  <si>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</si>
  <si>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</si>
  <si>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</si>
  <si>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</si>
  <si>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</si>
  <si>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</si>
  <si>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</si>
  <si>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</si>
  <si>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</si>
  <si>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</si>
  <si>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</si>
  <si>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</si>
  <si>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</si>
  <si>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</si>
  <si>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</si>
  <si>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</si>
  <si>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</si>
  <si>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</si>
  <si>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</si>
  <si>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</si>
  <si>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</si>
  <si>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</si>
  <si>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</si>
  <si>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</si>
  <si>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</si>
  <si>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</si>
  <si>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</si>
  <si>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</si>
  <si>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</si>
  <si>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</si>
  <si>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</si>
  <si>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</si>
  <si>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</si>
  <si>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</si>
  <si>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</si>
  <si>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</si>
  <si>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</si>
  <si>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</si>
  <si>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</si>
  <si>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</si>
  <si>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</si>
  <si>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</si>
  <si>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</si>
  <si>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</si>
  <si>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</si>
  <si>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</si>
  <si>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</si>
  <si>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</si>
  <si>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</si>
  <si>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</si>
  <si>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</si>
  <si>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</si>
  <si>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</si>
  <si>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</si>
  <si>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</si>
  <si>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</si>
  <si>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</si>
  <si>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</si>
  <si>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</si>
  <si>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</si>
  <si>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</si>
  <si>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</si>
  <si>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</si>
  <si>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</si>
  <si>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</si>
  <si>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</si>
  <si>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</si>
  <si>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</si>
  <si>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</si>
  <si>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</si>
  <si>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</si>
  <si>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</si>
  <si>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</si>
  <si>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</si>
  <si>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</si>
  <si>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</si>
  <si>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</si>
  <si>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</si>
  <si>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</si>
  <si>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</si>
  <si>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</si>
  <si>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</si>
  <si>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</si>
  <si>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</si>
  <si>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</si>
  <si>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</si>
  <si>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</si>
  <si>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</si>
  <si>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</si>
  <si>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</si>
  <si>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</si>
  <si>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</si>
  <si>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</si>
  <si>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</si>
  <si>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</si>
  <si>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</si>
  <si>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</si>
  <si>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</si>
  <si>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</si>
  <si>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</si>
  <si>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</si>
  <si>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</si>
  <si>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</si>
  <si>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</si>
  <si>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</si>
  <si>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</si>
  <si>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</si>
  <si>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</si>
  <si>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</si>
  <si>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</si>
  <si>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</si>
  <si>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</si>
  <si>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</si>
  <si>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</si>
  <si>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</si>
  <si>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</si>
  <si>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</si>
  <si>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</si>
  <si>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</si>
  <si>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</si>
  <si>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</si>
  <si>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</si>
  <si>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</si>
  <si>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</si>
  <si>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</si>
  <si>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</si>
  <si>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</si>
  <si>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</si>
  <si>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</si>
  <si>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</si>
  <si>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</si>
  <si>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</si>
  <si>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</si>
  <si>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</si>
  <si>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</si>
  <si>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</si>
  <si>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</si>
  <si>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</si>
  <si>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</si>
  <si>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</si>
  <si>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</si>
  <si>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</si>
  <si>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</si>
  <si>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</si>
  <si>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</si>
  <si>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</si>
  <si>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</si>
  <si>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</si>
  <si>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</si>
  <si>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</si>
  <si>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</si>
  <si>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</si>
  <si>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</si>
  <si>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</si>
  <si>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</si>
  <si>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</si>
  <si>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</si>
  <si>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</si>
  <si>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</si>
  <si>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</si>
  <si>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</si>
  <si>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</si>
  <si>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</si>
  <si>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</si>
  <si>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</si>
  <si>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</si>
  <si>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</si>
  <si>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</si>
  <si>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</si>
  <si>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</si>
  <si>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</si>
  <si>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</si>
  <si>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</si>
  <si>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</si>
  <si>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</si>
  <si>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</si>
  <si>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</si>
  <si>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</si>
  <si>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</si>
  <si>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</si>
  <si>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</si>
  <si>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</si>
  <si>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</si>
  <si>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</si>
  <si>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</si>
  <si>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</si>
  <si>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</si>
  <si>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</si>
  <si>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</si>
  <si>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</si>
  <si>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</si>
  <si>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</si>
  <si>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</si>
  <si>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</si>
  <si>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</si>
  <si>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</si>
  <si>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</si>
  <si>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</si>
  <si>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</si>
  <si>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</si>
  <si>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</si>
  <si>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</si>
  <si>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</si>
  <si>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</si>
  <si>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</si>
  <si>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</si>
  <si>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</si>
  <si>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</si>
  <si>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</si>
  <si>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</si>
  <si>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</si>
  <si>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</si>
  <si>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</si>
  <si>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</si>
  <si>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</si>
  <si>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</si>
  <si>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</si>
  <si>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</si>
  <si>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</si>
  <si>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</si>
  <si>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</si>
  <si>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</si>
  <si>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</si>
  <si>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</si>
  <si>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</si>
  <si>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</si>
  <si>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</si>
  <si>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</si>
  <si>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</si>
  <si>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</si>
  <si>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</si>
  <si>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</si>
  <si>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</si>
  <si>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</si>
  <si>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</si>
  <si>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</si>
  <si>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</si>
  <si>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</si>
  <si>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</si>
  <si>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</si>
  <si>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</si>
  <si>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</si>
  <si>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</si>
  <si>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</si>
  <si>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</si>
  <si>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</si>
  <si>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</si>
  <si>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</si>
  <si>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</si>
  <si>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</si>
  <si>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</si>
  <si>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</si>
  <si>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</si>
  <si>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</si>
  <si>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</si>
  <si>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</si>
  <si>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</si>
  <si>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</si>
  <si>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</si>
  <si>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</si>
  <si>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</si>
  <si>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</si>
  <si>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</si>
  <si>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</si>
  <si>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</si>
  <si>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</si>
  <si>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</si>
  <si>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</si>
  <si>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</si>
  <si>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</si>
  <si>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</si>
  <si>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</si>
  <si>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</si>
  <si>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</si>
  <si>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</si>
  <si>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</si>
  <si>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</si>
  <si>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</si>
  <si>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</si>
  <si>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</si>
  <si>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</si>
  <si>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</si>
  <si>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</si>
  <si>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</si>
  <si>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</si>
  <si>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</si>
  <si>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</si>
  <si>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</si>
  <si>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</si>
  <si>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</si>
  <si>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</si>
  <si>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</si>
  <si>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</si>
  <si>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t>
  </si>
  <si>
    <t>Dami A. Collier</t>
  </si>
  <si>
    <t>https://www.medrxiv.org/content/10.1101/2021.02.03.21251054v3</t>
  </si>
  <si>
    <t>Adult</t>
  </si>
  <si>
    <t>Immunogencity</t>
  </si>
  <si>
    <t>NA</t>
  </si>
  <si>
    <t xml:space="preserve">Ella Petter </t>
  </si>
  <si>
    <t>https://www.medrxiv.org/content/10.1101/2021.02.08.21251329v1</t>
  </si>
  <si>
    <t>Paul R Hunter</t>
  </si>
  <si>
    <t xml:space="preserve"> https://www.medrxiv.org/content/10.1101/2021.02.01.21250957v1</t>
  </si>
  <si>
    <t>Caroline Atyeo</t>
  </si>
  <si>
    <t xml:space="preserve"> https://www.biorxiv.org/content/10.1101/2021.04.04.438404v1</t>
  </si>
  <si>
    <t>United States of America (USA)</t>
  </si>
  <si>
    <t>Pregnant women</t>
  </si>
  <si>
    <t>Lactating  and non-pregnant women of reproductive age</t>
  </si>
  <si>
    <t xml:space="preserve">BNT162b2 mRNA (Pfizer/BioNTech),mRNA-1273 (Moderna) </t>
  </si>
  <si>
    <t>Kristin Andrejko</t>
  </si>
  <si>
    <t xml:space="preserve"> https://www.medrxiv.org/content/10.1101/2021.04.08.21255135v2</t>
  </si>
  <si>
    <t>B.1.1.7; B.1.427; B.1.429</t>
  </si>
  <si>
    <t>Tara C. Bouton</t>
  </si>
  <si>
    <t xml:space="preserve"> https://www.medrxiv.org/content/10.1101/2021.03.30.21254655v2</t>
  </si>
  <si>
    <t>HCWs</t>
  </si>
  <si>
    <t>Exclude</t>
  </si>
  <si>
    <t>CF: no specific analysis on Delta</t>
  </si>
  <si>
    <t>Adam V. Wisnewski</t>
  </si>
  <si>
    <t xml:space="preserve"> https://pubmed.ncbi.nlm.nih.gov/34133415/</t>
  </si>
  <si>
    <t xml:space="preserve">Mounzer Agha </t>
  </si>
  <si>
    <t xml:space="preserve"> https://academic.oup.com/ofid/article/8/7/ofab353/6311796</t>
  </si>
  <si>
    <t>People with underlying health conditions</t>
  </si>
  <si>
    <t>Elisa Danese</t>
  </si>
  <si>
    <t xml:space="preserve"> https://www.degruyter.com/document/doi/10.1515/cclm-2021-0339/html</t>
  </si>
  <si>
    <t>Scott. A. Rivkees</t>
  </si>
  <si>
    <t xml:space="preserve"> https://www.medrxiv.org/content/10.1101/2021.04.05.21254722v1</t>
  </si>
  <si>
    <t>Dr. Benedikt Simon</t>
  </si>
  <si>
    <t xml:space="preserve"> https://academic.oup.com/ndt/advance-article/doi/10.1093/ndt/gfab179/6276880</t>
  </si>
  <si>
    <t>Immunogencity: Safety</t>
  </si>
  <si>
    <t>Theocharis Konstantinidis</t>
  </si>
  <si>
    <t xml:space="preserve"> https://www.mdpi.com/2077-0383/10/13/2842</t>
  </si>
  <si>
    <t>Healthcare workers</t>
  </si>
  <si>
    <t>Erika Esteve-Palau</t>
  </si>
  <si>
    <t xml:space="preserve"> https://www.medrxiv.org/content/10.1101/2021.04.05.21254819v1</t>
  </si>
  <si>
    <t>Madhumita Shrotri</t>
  </si>
  <si>
    <t xml:space="preserve"> https://www.sciencedirect.com/science/article/pii/S1473309921002899?via%3Dihub</t>
  </si>
  <si>
    <t>BNT162b2 mRNA (Pfizer/BioNTech),ChAdOx1 viral vector (Oxford-AZ)</t>
  </si>
  <si>
    <t xml:space="preserve">Yolanda Braun-Moscovici </t>
  </si>
  <si>
    <t xml:space="preserve"> https://ard.bmj.com/content/early/2021/06/17/annrheumdis-2021-220503</t>
  </si>
  <si>
    <t xml:space="preserve"> https://www.medrxiv.org/content/10.1101/2021.04.08.21255055v2</t>
  </si>
  <si>
    <t>Matt D.T. Hitchings</t>
  </si>
  <si>
    <t xml:space="preserve"> https://www.medrxiv.org/content/10.1101/2021.04.07.21255081v4</t>
  </si>
  <si>
    <t>Completed</t>
  </si>
  <si>
    <t>David W Eyre</t>
  </si>
  <si>
    <t>https://www.clinicalmicrobiologyandinfection.com/article/S1198-743X(21)00289-5/fulltext</t>
  </si>
  <si>
    <t>Arne Sattler</t>
  </si>
  <si>
    <t xml:space="preserve"> https://www.jci.org/articles/view/150175</t>
  </si>
  <si>
    <t>10.1172/JCI150175</t>
  </si>
  <si>
    <t>Ida Rask Moustsen-Helms</t>
  </si>
  <si>
    <t xml:space="preserve"> https://www.medrxiv.org/content/10.1101/2021.03.08.21252200v1</t>
  </si>
  <si>
    <t xml:space="preserve">Zijun Wang </t>
  </si>
  <si>
    <t>https://www.nature.com/articles/s41586-021-03696-9</t>
  </si>
  <si>
    <t>BNT162b2 mRNA (Pfizer/BioNTech),mRNA-1273 (Moderna)</t>
  </si>
  <si>
    <t xml:space="preserve">Juan Corchado-Garcia </t>
  </si>
  <si>
    <t>https://www.medrxiv.org/content/10.1101/2021.04.27.21256193v1</t>
  </si>
  <si>
    <t>Ad26.COV2.S viral vector (Janssen)</t>
  </si>
  <si>
    <t>Include</t>
  </si>
  <si>
    <t xml:space="preserve">Shuchi Anand </t>
  </si>
  <si>
    <t>https://jasn.asnjournals.org/content/early/2021/06/10/ASN.2021050611</t>
  </si>
  <si>
    <t>BNT162b2 mRNA (Pfizer/BioNTech),mRNA-1273 (Moderna),Ad26.COV2.S viral vector (J&amp;J/Janssen)</t>
  </si>
  <si>
    <t>https://www.nejm.org/doi/full/10.1056/NEJMoa2101765</t>
  </si>
  <si>
    <t>https://papers.ssrn.com/sol3/papers.cfm?abstract_id=3790399</t>
  </si>
  <si>
    <t>Eleftheria Vasileiou</t>
  </si>
  <si>
    <t>https://www.thelancet.com/journals/lancet/article/PIIS0140-6736(21)00677-2/fulltext</t>
  </si>
  <si>
    <t>Cristina Bergamaschi</t>
  </si>
  <si>
    <t>https://papers.ssrn.com/sol3/papers.cfm?abstract_id=3832995</t>
  </si>
  <si>
    <t>Paul Gilbert</t>
  </si>
  <si>
    <t>https://bmcpediatr.biomedcentral.com/articles/10.1186/s12887-021-02618-y</t>
  </si>
  <si>
    <t>Neonate</t>
  </si>
  <si>
    <t>Newborn/neonate</t>
  </si>
  <si>
    <t>Amadea Britto</t>
  </si>
  <si>
    <t>https://www.cdc.gov/mmwr/volumes/70/wr/mm7011e3.htm?s_cid=mm7011e3_w</t>
  </si>
  <si>
    <t xml:space="preserve">Raul Pellini  </t>
  </si>
  <si>
    <t>https://www.thelancet.com/journals/eclinm/article/PIIS2589-5370(21)00208-X/fulltext</t>
  </si>
  <si>
    <t xml:space="preserve">Mark G. Thompson  </t>
  </si>
  <si>
    <t>https://www.cdc.gov/mmwr/volumes/70/wr/mm7013e3.htm?s_cid=mm7013e3_w</t>
  </si>
  <si>
    <t xml:space="preserve">Ulf M Geisen  </t>
  </si>
  <si>
    <t>https://ard.bmj.com/content/early/2021/08/09/annrheumdis-2021-220272</t>
  </si>
  <si>
    <t xml:space="preserve">Sergio Salmerón Ríos  </t>
  </si>
  <si>
    <t>https://agsjournals.onlinelibrary.wiley.com/doi/10.1111/jgs.17153</t>
  </si>
  <si>
    <t xml:space="preserve">Joseph E. Ebinger </t>
  </si>
  <si>
    <t>https://www.nature.com/articles/s41591-021-01325-6#citeas</t>
  </si>
  <si>
    <t xml:space="preserve">Thomas J. Ketas  </t>
  </si>
  <si>
    <t>https://www.ncbi.nlm.nih.gov/pmc/articles/PMC8201795/</t>
  </si>
  <si>
    <t xml:space="preserve">Aaron J. Tande </t>
  </si>
  <si>
    <t>https://academic.oup.com/cid/advance-article/doi/10.1093/cid/ciab229/6167855</t>
  </si>
  <si>
    <t xml:space="preserve">Thomas Perkmann  
</t>
  </si>
  <si>
    <t>https://journals.asm.org/doi/10.1128/Spectrum.00247-21</t>
  </si>
  <si>
    <t xml:space="preserve">Adrienn Angyal  </t>
  </si>
  <si>
    <t>https://papers.ssrn.com/sol3/papers.cfm?abstract_id=3812375</t>
  </si>
  <si>
    <t xml:space="preserve">Arjun Puranik </t>
  </si>
  <si>
    <t>https://www.medrxiv.org/content/10.1101/2021.03.05.21252946v1</t>
  </si>
  <si>
    <t xml:space="preserve">Zijun Wang  </t>
  </si>
  <si>
    <t>https://www.nature.com/articles/s41586-021-03324-6</t>
  </si>
  <si>
    <t xml:space="preserve">Steven G. Kelsen </t>
  </si>
  <si>
    <t>https://www.medrxiv.org/content/10.1101/2021.03.18.21253845v2</t>
  </si>
  <si>
    <t xml:space="preserve">Helen Parry  </t>
  </si>
  <si>
    <t>https://papers.ssrn.com/sol3/papers.cfm?abstract_id=3816840</t>
  </si>
  <si>
    <t xml:space="preserve">Eva Schrezenmeier  </t>
  </si>
  <si>
    <t>https://www.frontiersin.org/articles/10.3389/fimmu.2021.690698/full</t>
  </si>
  <si>
    <t xml:space="preserve">Carmen Camara  </t>
  </si>
  <si>
    <t>https://www.biorxiv.org/content/10.1101/2021.03.22.436441v1</t>
  </si>
  <si>
    <t xml:space="preserve">Gili Regev-Yochay  </t>
  </si>
  <si>
    <t>https://www.medrxiv.org/content/10.1101/2021.02.06.21251283v1</t>
  </si>
  <si>
    <t xml:space="preserve">Umut Binay  </t>
  </si>
  <si>
    <t>https://www.researchsquare.com/article/rs-388073/v1</t>
  </si>
  <si>
    <t xml:space="preserve">Cristina Menni  </t>
  </si>
  <si>
    <t>https://www.thelancet.com/journals/laninf/article/PIIS1473-3099(21)00224-3/fulltext</t>
  </si>
  <si>
    <t>Effectiveness: Saftey</t>
  </si>
  <si>
    <t xml:space="preserve">Marit J. van Gils </t>
  </si>
  <si>
    <t>https://www.medrxiv.org/content/10.1101/2021.05.25.21257797v1</t>
  </si>
  <si>
    <t xml:space="preserve">Otavio T. Ranzani </t>
  </si>
  <si>
    <t>https://www.medrxiv.org/content/10.1101/2021.05.19.21257472v3</t>
  </si>
  <si>
    <t>In process of updating</t>
  </si>
  <si>
    <t xml:space="preserve">Jonas Björk </t>
  </si>
  <si>
    <t>https://www.medrxiv.org/content/10.1101/2021.04.20.21254636v1</t>
  </si>
  <si>
    <t xml:space="preserve">Thomas Mason </t>
  </si>
  <si>
    <t>https://www.medrxiv.org/content/10.1101/2021.04.19.21255461v1</t>
  </si>
  <si>
    <t xml:space="preserve">Andrew Calzavara </t>
  </si>
  <si>
    <t>https://www.medrxiv.org/content/10.1101/2021.05.24.21257744v2</t>
  </si>
  <si>
    <t xml:space="preserve">Farhaan S. Vahidy </t>
  </si>
  <si>
    <t>https://www.medrxiv.org/content/10.1101/2021.04.21.21255873v1</t>
  </si>
  <si>
    <t xml:space="preserve">Emma Pritchard </t>
  </si>
  <si>
    <t>https://www.medrxiv.org/content/10.1101/2021.04.22.21255913v1</t>
  </si>
  <si>
    <t>Elizabeth de Faria</t>
  </si>
  <si>
    <t>https://www.medrxiv.org/content/10.1101/2021.04.12.21255308v1</t>
  </si>
  <si>
    <t xml:space="preserve">Karen B. Jacobson </t>
  </si>
  <si>
    <t>https://academic.oup.com/cid/advance-article/doi/10.1093/cid/ciab554/6303032</t>
  </si>
  <si>
    <t xml:space="preserve">Talia Kustin </t>
  </si>
  <si>
    <t>https://www.nature.com/articles/s41591-021-01413-7</t>
  </si>
  <si>
    <t>Child, Adult, Elderly</t>
  </si>
  <si>
    <t xml:space="preserve">Pankaj Kumar Mishra </t>
  </si>
  <si>
    <t>https://www.medrxiv.org/content/10.1101/2021.04.11.21255153v2</t>
  </si>
  <si>
    <t xml:space="preserve">Jia Wei </t>
  </si>
  <si>
    <t>https://www.medrxiv.org/content/10.1101/2021.04.22.21255911v1</t>
  </si>
  <si>
    <t>Jamie Lopez Bernal</t>
  </si>
  <si>
    <t>https://www.bmj.com/content/373/bmj.n1088</t>
  </si>
  <si>
    <t>Eric J Haas</t>
  </si>
  <si>
    <t>https://www.thelancet.com/journals/lancet/article/PIIS0140-6736(21)00947-8/fulltext</t>
  </si>
  <si>
    <t xml:space="preserve"> Gokhan Tut </t>
  </si>
  <si>
    <t>https://papers.ssrn.com/sol3/papers.cfm?abstract_id=3839453</t>
  </si>
  <si>
    <t xml:space="preserve">Gajanan Sapkal </t>
  </si>
  <si>
    <t>https://academic.oup.com/jtm/advance-article/doi/10.1093/jtm/taab077/6277044</t>
  </si>
  <si>
    <t>Adolescent, Adult</t>
  </si>
  <si>
    <t>BBV-152 inactivated  (Covaxin)</t>
  </si>
  <si>
    <t>Not in the Log. This study only reports on immunogenicity and safety.</t>
  </si>
  <si>
    <t xml:space="preserve">Alyson M Cavanaugh </t>
  </si>
  <si>
    <t>https://www.cdc.gov/mmwr/volumes/70/wr/mm7017e2.htm?s_cid=mm7017e2_w</t>
  </si>
  <si>
    <t>Catherine J Reynolds</t>
  </si>
  <si>
    <t>https://science.sciencemag.org/content/372/6549/1418</t>
  </si>
  <si>
    <t xml:space="preserve">Corinne N. Thompson </t>
  </si>
  <si>
    <t>https://www.cdc.gov/mmwr/volumes/70/wr/mm7019e1.htm?s_cid=mm7019e1_w</t>
  </si>
  <si>
    <t>Child, Adolescent, Adult, Elderly</t>
  </si>
  <si>
    <t>mRNA vaccine,viral vector vaccine</t>
  </si>
  <si>
    <t xml:space="preserve">Ariel Munitz </t>
  </si>
  <si>
    <t>https://www.cell.com/cell-reports-medicine/fulltext/S2666-3791(21)00080-X?_returnURL=https%3A%2F%2Flinkinghub.elsevier.com%2Fretrieve%2Fpii%2FS266637912100080X%3Fshowall%3Dtrue</t>
  </si>
  <si>
    <t xml:space="preserve">Matthias Becker </t>
  </si>
  <si>
    <t>https://www.nature.com/articles/s41467-021-23473-6</t>
  </si>
  <si>
    <t>Benoit Bailly</t>
  </si>
  <si>
    <t>https://academic.oup.com/cid/advance-article/doi/10.1093/cid/ciab446/6276392</t>
  </si>
  <si>
    <t xml:space="preserve">Dami A Collier </t>
  </si>
  <si>
    <t>https://www.nejm.org/doi/10.1056/NEJMoa2105000?url_ver=Z39.88-2003&amp;rfr_id=ori:rid:crossref.org&amp;rfr_dat=cr_pub%20%200pubmed</t>
  </si>
  <si>
    <t>Adult, Elderly</t>
  </si>
  <si>
    <t xml:space="preserve">Ezgi Hacisuleyman </t>
  </si>
  <si>
    <t>Effectiveness: Immunogenicity: Safety</t>
  </si>
  <si>
    <t>CF: no specific analysis on Delta. (Fatima: please note this is not a case report).</t>
  </si>
  <si>
    <t xml:space="preserve">Bezawit A Woldemeskel </t>
  </si>
  <si>
    <t>https://www.jci.org/articles/view/149335</t>
  </si>
  <si>
    <t xml:space="preserve">E Sansone </t>
  </si>
  <si>
    <t>https://www.journalofinfection.com/article/S0163-4453(21)00225-5/fulltext</t>
  </si>
  <si>
    <t xml:space="preserve">Takuya Tada </t>
  </si>
  <si>
    <t>https://journals.asm.org/doi/10.1128/mBio.00696-21</t>
  </si>
  <si>
    <t xml:space="preserve">Jinbiao Liu </t>
  </si>
  <si>
    <t>https://www.biorxiv.org/content/10.1101/2021.05.31.445871v1</t>
  </si>
  <si>
    <t>CF: 1 arm study. Immuno results. No results for Gamma (GV: study only reports on immunogenicity)</t>
  </si>
  <si>
    <t>Takahiro Kageyama</t>
  </si>
  <si>
    <t>https://www.medrxiv.org/content/10.1101/2021.06.01.21258188v1</t>
  </si>
  <si>
    <t xml:space="preserve">Hanne-Dorthe Emborg </t>
  </si>
  <si>
    <t>https://www.medrxiv.org/content/10.1101/2021.05.27.21257583v1</t>
  </si>
  <si>
    <t>Amit Bahl</t>
  </si>
  <si>
    <t>https://www.medrxiv.org/content/10.1101/2021.06.09.21258617v1</t>
  </si>
  <si>
    <t xml:space="preserve">Nabin K. Shrestha </t>
  </si>
  <si>
    <t>https://www.medrxiv.org/content/10.1101/2021.06.02.21258231v1</t>
  </si>
  <si>
    <t>Eva Piano Mortari</t>
  </si>
  <si>
    <t>https://www.medrxiv.org/content/10.1101/2021.06.08.21258284v1</t>
  </si>
  <si>
    <t xml:space="preserve">Awadhesh Kumar Singh </t>
  </si>
  <si>
    <t>https://www.medrxiv.org/content/10.1101/2021.06.02.21258242v1</t>
  </si>
  <si>
    <t xml:space="preserve">ChAdOx1 viral vector (Oxford-AZ),BBV-152 inactivated  (Covaxin) </t>
  </si>
  <si>
    <t>https://www.medrxiv.org/content/10.1101/2021.06.07.21258447v2</t>
  </si>
  <si>
    <t>Jonas Herzberg</t>
  </si>
  <si>
    <t>https://www.medrxiv.org/content/10.1101/2021.06.09.21258648v1</t>
  </si>
  <si>
    <t xml:space="preserve">David Hillus </t>
  </si>
  <si>
    <t>https://www.medrxiv.org/content/10.1101/2021.05.19.21257334v2</t>
  </si>
  <si>
    <t xml:space="preserve">Tom G. Caniels </t>
  </si>
  <si>
    <t>https://www.medrxiv.org/content/10.1101/2021.05.26.21257441v1</t>
  </si>
  <si>
    <t>Rüdiger Groß</t>
  </si>
  <si>
    <t>https://www.medrxiv.org/content/10.1101/2021.05.30.21257971v2</t>
  </si>
  <si>
    <t xml:space="preserve">Gabriel Chodick </t>
  </si>
  <si>
    <t>https://academic.oup.com/cid/advance-article/doi/10.1093/cid/ciab438/6276888</t>
  </si>
  <si>
    <t>https://jamanetwork.com/journals/jamanetworkopen/fullarticle/2780700</t>
  </si>
  <si>
    <t xml:space="preserve">David Hagin </t>
  </si>
  <si>
    <t>https://www.jacionline.org/article/S0091-6749(21)00887-3/fulltext</t>
  </si>
  <si>
    <t>Ai-Ris Y Collier</t>
  </si>
  <si>
    <t>https://jamanetwork.com/journals/jama/fullarticle/2780202</t>
  </si>
  <si>
    <t>Claudius Speer</t>
  </si>
  <si>
    <t>https://cjasn.asnjournals.org/content/16/7/1073</t>
  </si>
  <si>
    <t xml:space="preserve">Nathalie Longlune </t>
  </si>
  <si>
    <t>https://academic.oup.com/ndt/advance-article/doi/10.1093/ndt/gfab193/6289996</t>
  </si>
  <si>
    <t xml:space="preserve">Ali Toloue Ostadgavahi </t>
  </si>
  <si>
    <t>https://www.jidc.org/index.php/journal/article/view/15368</t>
  </si>
  <si>
    <t>Jennifer Walsh</t>
  </si>
  <si>
    <t>https://link.springer.com/article/10.1007%2Fs11845-021-02658-4</t>
  </si>
  <si>
    <t xml:space="preserve">Rémi Goupil </t>
  </si>
  <si>
    <t>https://www.cmaj.ca/content/193/22/E793</t>
  </si>
  <si>
    <t>Effectiveness: Immunogenicity</t>
  </si>
  <si>
    <t xml:space="preserve">Brian J. Boyarsky </t>
  </si>
  <si>
    <t>https://journals.lww.com/transplantjournal/Fulltext/2021/08000/Antibody_Response_to_the_Janssen_COVID_19_Vaccine.35.aspx</t>
  </si>
  <si>
    <t xml:space="preserve">Cucunawangsih Cucunawangsih </t>
  </si>
  <si>
    <t>https://www.ijidonline.com/article/S1201-9712(21)00421-5/fulltext</t>
  </si>
  <si>
    <t xml:space="preserve">Lindsey E Roeker </t>
  </si>
  <si>
    <t>https://www.nature.com/articles/s41375-021-01270-w</t>
  </si>
  <si>
    <t xml:space="preserve">Andrzej Lange </t>
  </si>
  <si>
    <t>https://www.mdpi.com/2076-393X/9/5/488</t>
  </si>
  <si>
    <t>Lili Chan</t>
  </si>
  <si>
    <t>https://cjasn.asnjournals.org/content/16/8/1258</t>
  </si>
  <si>
    <t xml:space="preserve">Emire Seyahi </t>
  </si>
  <si>
    <t>https://link.springer.com/article/10.1007%2Fs00296-021-04910-7</t>
  </si>
  <si>
    <t xml:space="preserve">Anat Achiron </t>
  </si>
  <si>
    <t>https://journals.sagepub.com/doi/10.1177/17562864211012835</t>
  </si>
  <si>
    <t xml:space="preserve">Fulvia Pimpinelli </t>
  </si>
  <si>
    <t>https://pubmed.ncbi.nlm.nih.gov/34001183/#affiliation-1</t>
  </si>
  <si>
    <t xml:space="preserve">Namhee Kim </t>
  </si>
  <si>
    <t>https://jkms.org/DOIx.php?id=10.3346/jkms.2021.36.e158</t>
  </si>
  <si>
    <t xml:space="preserve">Fabio Buttari </t>
  </si>
  <si>
    <t>https://www.msard-journal.com/article/S2211-0348(21)00250-9/fulltext</t>
  </si>
  <si>
    <t xml:space="preserve">Amir Massarwe </t>
  </si>
  <si>
    <t>https://jamanetwork.com/journals/jamaoncology/fullarticle/2780584</t>
  </si>
  <si>
    <t xml:space="preserve">Ilaria Vicenti </t>
  </si>
  <si>
    <t>https://www.ijidonline.com/article/S1201-9712(21)00435-5/fulltext</t>
  </si>
  <si>
    <t xml:space="preserve">Andreina Baj </t>
  </si>
  <si>
    <t>https://www.tandfonline.com/doi/full/10.1080/22221751.2021.1942230</t>
  </si>
  <si>
    <t>Nabeel Khan</t>
  </si>
  <si>
    <t>https://www.gastrojournal.org/article/S0016-5085(21)03066-3/fulltext?referrer=https%3A%2F%2Feuc-excel.officeapps.live.com%2F</t>
  </si>
  <si>
    <t xml:space="preserve">Dominique Bertrand </t>
  </si>
  <si>
    <t>https://jasn.asnjournals.org/content/early/2021/06/10/ASN.2021040480</t>
  </si>
  <si>
    <t>Mark W Tenforde</t>
  </si>
  <si>
    <t>https://www.cdc.gov/mmwr/volumes/70/wr/mm7018e1.htm?s_cid=mm7018e1_w</t>
  </si>
  <si>
    <t xml:space="preserve">Paul Lesny </t>
  </si>
  <si>
    <t>https://link.springer.com/article/10.1007%2Fs40620-021-01076-0</t>
  </si>
  <si>
    <t xml:space="preserve">Nicole M Ali </t>
  </si>
  <si>
    <t>https://journals.lww.com/transplantjournal/Abstract/9000/Development_of_COVID_19_Infection_in_Transplant.95241.aspx</t>
  </si>
  <si>
    <t>BNT162b2 mRNA (Pfizer/BioNTech),mRNA-1273 (Moderna),JNJ-78436735 (J&amp;J)</t>
  </si>
  <si>
    <t xml:space="preserve">Kanika Tyagi </t>
  </si>
  <si>
    <t>https://www.sciencedirect.com/science/article/abs/pii/S1871402121001399?via%3Dihub</t>
  </si>
  <si>
    <t>ChAdOx1 viral vector (Oxford-AZ),Inactivated Vaccine (Covaxin)</t>
  </si>
  <si>
    <t xml:space="preserve">David A Nace </t>
  </si>
  <si>
    <t>https://www.jamda.com/article/S1525-8610(21)00555-7/fulltext</t>
  </si>
  <si>
    <t>CF: 1 arm study. In vitro results  (GV: study only reports on immunogenicity)</t>
  </si>
  <si>
    <t xml:space="preserve">Daniele Lilleri </t>
  </si>
  <si>
    <t>https://www.researchsquare.com/article/rs-396284/v1</t>
  </si>
  <si>
    <t xml:space="preserve">Federico Gobbi </t>
  </si>
  <si>
    <t>https://www.mdpi.com/1999-4915/13/3/422</t>
  </si>
  <si>
    <t>Alfredo Addeo</t>
  </si>
  <si>
    <t>https://www.researchsquare.com/article/rs-554993/v1</t>
  </si>
  <si>
    <t xml:space="preserve">Biswajyoti Borkakoty </t>
  </si>
  <si>
    <t>https://www.medrxiv.org/content/10.1101/2021.06.15.21258346v1</t>
  </si>
  <si>
    <t xml:space="preserve"> Sivan Gazit </t>
  </si>
  <si>
    <t>https://www.medrxiv.org/content/10.1101/2021.06.29.21259579v1</t>
  </si>
  <si>
    <t xml:space="preserve">Gajanan N. Sapkal </t>
  </si>
  <si>
    <t>https://www.biorxiv.org/content/10.1101/2021.07.01.450676v1</t>
  </si>
  <si>
    <t>CF: No NMA comparisons. Comparison of Nab against Delta in participants vaccinated , recovered and infected after vaccination.</t>
  </si>
  <si>
    <t xml:space="preserve">Francesca Rovida </t>
  </si>
  <si>
    <t>https://www.medrxiv.org/content/10.1101/2021.06.29.21259500v1</t>
  </si>
  <si>
    <t xml:space="preserve">Swathi Krishna Njarekkattuvalappil </t>
  </si>
  <si>
    <t>https://www.medrxiv.org/content/10.1101/2021.06.29.21259686v1</t>
  </si>
  <si>
    <t>https://www.biorxiv.org/content/10.1101/2021.07.02.450959v1</t>
  </si>
  <si>
    <t xml:space="preserve">Clara Mazagatos </t>
  </si>
  <si>
    <t>https://pubmed.ncbi.nlm.nih.gov/34142647/</t>
  </si>
  <si>
    <t xml:space="preserve">Kalpana Gupta </t>
  </si>
  <si>
    <t>https://jamanetwork.com/journals/jamanetworkopen/fullarticle/2781173</t>
  </si>
  <si>
    <t xml:space="preserve">Stephanie G Yi </t>
  </si>
  <si>
    <t>https://pubmed.ncbi.nlm.nih.gov/34155187/</t>
  </si>
  <si>
    <t>Hector Rincon-Arevalo</t>
  </si>
  <si>
    <t>https://immunology.sciencemag.org/content/6/60/eabj1031.long</t>
  </si>
  <si>
    <t xml:space="preserve">Davide Ferrari </t>
  </si>
  <si>
    <t>https://www.ncbi.nlm.nih.gov/pmc/articles/PMC8196312/</t>
  </si>
  <si>
    <t xml:space="preserve">Pinja Jalkanen </t>
  </si>
  <si>
    <t>https://pubmed.ncbi.nlm.nih.gov/34183681/</t>
  </si>
  <si>
    <t>CR: Immuno results from naive and recovered particpants after vaccination.</t>
  </si>
  <si>
    <t xml:space="preserve">Yoel Angel </t>
  </si>
  <si>
    <t>https://pubmed.ncbi.nlm.nih.gov/33956048/</t>
  </si>
  <si>
    <t xml:space="preserve">Leticia Monin </t>
  </si>
  <si>
    <t>https://www.thelancet.com/journals/lanonc/article/PIIS1470-2045(21)00213-8/fulltext</t>
  </si>
  <si>
    <t xml:space="preserve">Alejandro Jara </t>
  </si>
  <si>
    <t>https://www.nejm.org/doi/10.1056/NEJMoa2107715</t>
  </si>
  <si>
    <t xml:space="preserve">Alfredo Addeo </t>
  </si>
  <si>
    <t>https://www.sciencedirect.com/science/article/pii/S1535610821003305</t>
  </si>
  <si>
    <t xml:space="preserve">Chiara Agrati </t>
  </si>
  <si>
    <t>https://pubmed.ncbi.nlm.nih.gov/34208751/</t>
  </si>
  <si>
    <t xml:space="preserve">S Bookstein Peretz </t>
  </si>
  <si>
    <t>https://obgyn.onlinelibrary.wiley.com/doi/10.1002/uog.23729</t>
  </si>
  <si>
    <t xml:space="preserve">Patrice Chevallier </t>
  </si>
  <si>
    <t>https://onlinelibrary.wiley.com/doi/10.1002/jha2.242</t>
  </si>
  <si>
    <t xml:space="preserve">Luca Coppeta </t>
  </si>
  <si>
    <t>https://pubmed.ncbi.nlm.nih.gov/34204252/</t>
  </si>
  <si>
    <t xml:space="preserve">Chloé Dimeglio </t>
  </si>
  <si>
    <t>https://pubmed.ncbi.nlm.nih.gov/34157078/</t>
  </si>
  <si>
    <t>One year later: SARS-CoV-2 immune response and vaccination of healthcare workers post-infection</t>
  </si>
  <si>
    <t>https://www.journalofinfection.com/article/S0163-4453(21)00312-1/fulltext</t>
  </si>
  <si>
    <t xml:space="preserve">Dominic Fong </t>
  </si>
  <si>
    <t>https://www.ejcancer.com/article/S0959-8049(21)00364-6/fulltext</t>
  </si>
  <si>
    <t xml:space="preserve">Carlos Guijarro </t>
  </si>
  <si>
    <t>https://www.sciencedirect.com/science/article/pii/S1198743X21003475</t>
  </si>
  <si>
    <t xml:space="preserve">Guy Shapira </t>
  </si>
  <si>
    <t>https://www.medrxiv.org/content/10.1101/2021.07.07.21259499v1</t>
  </si>
  <si>
    <t>https://jamanetwork.com/journals/jama/fullarticle/2777685</t>
  </si>
  <si>
    <t xml:space="preserve">F Javier Ibarrondo </t>
  </si>
  <si>
    <t>https://pubs.acs.org/doi/10.1021/acsnano.1c03972</t>
  </si>
  <si>
    <t xml:space="preserve">Petros Ioannou </t>
  </si>
  <si>
    <t>https://www.tandfonline.com/doi/full/10.1080/23744235.2021.1945139</t>
  </si>
  <si>
    <t xml:space="preserve">Takehiro Izumo </t>
  </si>
  <si>
    <t>https://www.sciencedirect.com/science/article/pii/S2212534521001118</t>
  </si>
  <si>
    <t>Safety: Immunogencity</t>
  </si>
  <si>
    <t xml:space="preserve">Elissavet Kontou </t>
  </si>
  <si>
    <t>https://www.mdpi.com/2075-4426/11/6/576</t>
  </si>
  <si>
    <t>Immunogencity : Antibody response</t>
  </si>
  <si>
    <t xml:space="preserve">Sean H Lim </t>
  </si>
  <si>
    <t>https://pubmed.ncbi.nlm.nih.gov/34224667/</t>
  </si>
  <si>
    <t>BNT162b2 mRNA (Pfizer/BioNTech),ChAdOx1-S viral vector (Oxford-AZ)</t>
  </si>
  <si>
    <t>Immunogencity : Antibody responses</t>
  </si>
  <si>
    <t xml:space="preserve">Bruna Lo Sasso </t>
  </si>
  <si>
    <t>https://www.mdpi.com/2075-4418/11/7/1135</t>
  </si>
  <si>
    <t xml:space="preserve">Sheila F Lumley </t>
  </si>
  <si>
    <t>https://pubmed.ncbi.nlm.nih.gov/34216472/</t>
  </si>
  <si>
    <t xml:space="preserve">Yaniv Lustig </t>
  </si>
  <si>
    <t>https://www.sciencedirect.com/science/article/pii/S2213260021002204</t>
  </si>
  <si>
    <t xml:space="preserve">Kazimieras Maneikis </t>
  </si>
  <si>
    <t>https://www.thelancet.com/journals/lanhae/article/PIIS2352-3026(21)00169-1/fulltext</t>
  </si>
  <si>
    <t xml:space="preserve">Alberto Modenese </t>
  </si>
  <si>
    <t>https://www.mdpi.com/2076-393X/9/6/652</t>
  </si>
  <si>
    <t>Safety,Immunogencity</t>
  </si>
  <si>
    <t>Angalee Nadesalingam</t>
  </si>
  <si>
    <t>https://www.thelancet.com/journals/lanmic/article/PIIS2666-5247(21)00157-9/fulltext</t>
  </si>
  <si>
    <t>Healthcare workers, People with underlying health conditions</t>
  </si>
  <si>
    <t xml:space="preserve">Franziska Neumann </t>
  </si>
  <si>
    <t>https://www.mdpi.com/2076-393X/9/7/700</t>
  </si>
  <si>
    <t>BNT162b2 mRNA (Pfizer/BioNTech),mRNA-1273 (Moderna),ChAdOx1-S viral vector (Oxford-AZ)</t>
  </si>
  <si>
    <t>Nguyen Van Vinh Chau</t>
  </si>
  <si>
    <t>https://www.medrxiv.org/content/10.1101/2021.07.08.21260162v1</t>
  </si>
  <si>
    <t>Immunogencity : Neutralizing  antibodies</t>
  </si>
  <si>
    <t xml:space="preserve">Raul Pellini </t>
  </si>
  <si>
    <t>https://www.mdpi.com/2076-393X/9/7/685</t>
  </si>
  <si>
    <t xml:space="preserve">Federico Pratesi </t>
  </si>
  <si>
    <t>https://www.mdpi.com/2076-393X/9/6/672</t>
  </si>
  <si>
    <t xml:space="preserve">Quentin Moyon </t>
  </si>
  <si>
    <t>https://www.medrxiv.org/content/10.1101/2021.07.07.21260124v1</t>
  </si>
  <si>
    <t>Angélica Ramos</t>
  </si>
  <si>
    <t>https://www.sciencedirect.com/science/article/pii/S0166093421001622</t>
  </si>
  <si>
    <t xml:space="preserve">René Schramm </t>
  </si>
  <si>
    <t>https://pubmed.ncbi.nlm.nih.gov/34241676/</t>
  </si>
  <si>
    <t xml:space="preserve">Tara M. Narowski </t>
  </si>
  <si>
    <t>https://www.biorxiv.org/content/10.1101/2021.06.19.449100v1</t>
  </si>
  <si>
    <t xml:space="preserve">Mark G Thompson </t>
  </si>
  <si>
    <t>https://www.nejm.org/doi/full/10.1056/NEJMoa2107058</t>
  </si>
  <si>
    <t xml:space="preserve">Marie Tré-Hardy </t>
  </si>
  <si>
    <t>https://pubmed.ncbi.nlm.nih.gov/34161817/</t>
  </si>
  <si>
    <t xml:space="preserve">Galia Zacay </t>
  </si>
  <si>
    <t>https://academic.oup.com/ofid/article/8/6/ofab262/6295308?login=true</t>
  </si>
  <si>
    <t xml:space="preserve">Emanuel Zitt </t>
  </si>
  <si>
    <t>https://www.frontiersin.org/articles/10.3389/fimmu.2021.704773/full</t>
  </si>
  <si>
    <t>Sabina Zurac</t>
  </si>
  <si>
    <t>https://www.spandidos-publications.com/10.3892/mmr.2021.12217</t>
  </si>
  <si>
    <t>Agrati, C., Castilletti, C., Goletti, D., Meschi, S., Sacchi, A., Matusali, G., Bordoni, V., Petrone, L., Lapa, D., Notari, S., Vanini, V., Colavita, F., Aiello, A., Agresta, A., Farroni, C., Grassi, G., Leone, S., Vaia, F., Capobianchi, M. R., Ippolito, G., Puro, V., On Behalf Of The Inmi Covid-Vaccine Study Group, None 2021. Coordinate Induction of Humoral and Spike Specific T-Cell Response in a Cohort of Italian Health Care Workers Receiving BNT162b2 mRNA Vaccine Microorganisms, 9(6): #Pages#.</t>
  </si>
  <si>
    <t>Coordinate Induction of Humoral and Spike Specific T-Cell Response in a Cohort of Italian Health Care Workers Receiving BNT162b2 mRNA Vaccine</t>
  </si>
  <si>
    <t>Chiara Agrati</t>
  </si>
  <si>
    <t>https://www.ncbi.nlm.nih.gov/pmc/articles/PMC8235087/pdf/microorganisms-09-01315.pdf</t>
  </si>
  <si>
    <t>National Institute for Infectious Diseases L. Spallanzani, Rome</t>
  </si>
  <si>
    <t>HCWs naÃ¯ve for SARS-CoV-2 infection who received the BNT162b2- mRNA vaccine</t>
  </si>
  <si>
    <t>Bookstein Peretz, S., Regev, N., Novick, L., Nachshol, M., Goffer, E., Ben-David, A., Asraf, K., Doolman, R., Sapir, E., Regev Yochay, G., Yinon, Y. 2021. Short-term outcome of pregnant women vaccinated by BNT162b2 mRNA COVID-19 vaccine Ultrasound in obstetrics &amp; gynecology : the official journal of the International Society of Ultrasound in Obstetrics and Gynecology, #volume#(#issue#): #Pages#.</t>
  </si>
  <si>
    <t>Short-term outcome of pregnant women vaccinated by BNT162b2 mRNA COVID-19 vaccine.</t>
  </si>
  <si>
    <t>S Bookstein Peretz</t>
  </si>
  <si>
    <t>01/2021 to 02/2021</t>
  </si>
  <si>
    <t>Sheba medical center</t>
  </si>
  <si>
    <t>Pregnant women and  age-matched non-pregnant women who received the vaccine during the same time period (control group).\</t>
  </si>
  <si>
    <t>mean: 32</t>
  </si>
  <si>
    <t>Braun-Moscovici Y, Kaplan M. Braun M. Markovits D. Giryes S. Toledano K. Tavor Y. Dolnikov K. Balbir-Gurman A. 2021. Disease activity and humoral response in patients with inflammatory rheumatic diseases after two doses of the Pfizer mRNA vaccine against SARS-CoV-2 Annals of the rheumatic diseases, #volume#(#issue#): #Pages#.</t>
  </si>
  <si>
    <t>Yolanda Braun-Moscovici</t>
  </si>
  <si>
    <t>https://pubmed.ncbi.nlm.nih.gov/34144967/</t>
  </si>
  <si>
    <t>Rheumatology institute</t>
  </si>
  <si>
    <t>patients with inflammatory rheumatic diseases who received their first SARS-CoV-2 (Pfizer) vaccine or recovered from COVID-19</t>
  </si>
  <si>
    <t>mean (SD): 57.6 (13.18)</t>
  </si>
  <si>
    <t>Immunologic response : Humoral response</t>
  </si>
  <si>
    <t>Brosh-Nissimov, T., Orenbuch-Harroch, E., Chowers, M., Elbaz, M., Nesher, L., Stein, M., Maor, Y., Cohen, R., Hussein, K., Weinberger, M., Zimhony, O., Chazan, B., Najjar, R., Zayyad, H., Rahav, G., Wiener-Well, Y. 2021. BNT162b2 vaccine breakthrough: clinical characteristics of 152 fully-vaccinated hospitalized COVID-19 patients in Israel Clinical microbiology and infection : the official publication of the European Society of Clinical Microbiology and Infectious Diseases, #volume#(#issue#): #Pages#.</t>
  </si>
  <si>
    <t>BNT162b2 vaccine breakthrough: clinical characteristics of 152 fully-vaccinated hospitalized COVID-19 patients in Israel</t>
  </si>
  <si>
    <t>Tal Brosh-Nissimov</t>
  </si>
  <si>
    <t xml:space="preserve"> https://www.clinicalmicrobiologyandinfection.com/article/S1198-743X(21)00367-0/fulltext</t>
  </si>
  <si>
    <t>10.1016/j.cmi.2021.06.036</t>
  </si>
  <si>
    <t>01/2021 to 04/2021</t>
  </si>
  <si>
    <t>General hospitals across Israel (patients' records)</t>
  </si>
  <si>
    <t>Israeli patients who received two doses of BNT162b2, had a PCR-confirmed diagnosis of severe acute respiratory syndrome coronavirus 2 (SARS-CoV-2) infection and were hospitalized in a COVID-19-dedicated unit</t>
  </si>
  <si>
    <t>Adult,Elderly,Older people</t>
  </si>
  <si>
    <t>median (range):  71.1 (22-98)</t>
  </si>
  <si>
    <t>Effectiveness,Genetic sequencing,Immunologic response</t>
  </si>
  <si>
    <t>Direct evidence</t>
  </si>
  <si>
    <t>Chemaitelly, H., Yassine, H. M., Benslimane, F. M., Al Khatib, H. A., Tang, P., Hasan, M. R., Malek, J. A., Coyle, P., Ayoub, H. H., Al Kanaani, Z., Al Kuwari, E., Jeremijenko, A., Kaleeckal, A. H., Latif, A. N., Shaik, R. M., Abdul Rahim, H. F., Nasrallah, G. K., Al Kuwari, M. G., Al Romaihi, H. E., Al-Thani, M. H., Al Khal, A., Butt, A. A., Bertollini, R., Abu-Raddad, L. J. 2021. mRNA-1273 COVID-19 vaccine effectiveness against the B.1.1.7 and B.1.351 variants and severe COVID-19 disease in Qatar Nature medicine, #volume#(#issue#): #Pages#.</t>
  </si>
  <si>
    <t>mRNA-1273 COVID-19 vaccine effectiveness against the B.1.1.7 and B.1.351 variants and severe COVID-19 disease in Qatar</t>
  </si>
  <si>
    <t>Hiam Chemaitelly</t>
  </si>
  <si>
    <t>https://www.nature.com/articles/s41591-021-01446-y</t>
  </si>
  <si>
    <t>10.1038/s41591-021-01446-y</t>
  </si>
  <si>
    <t>12/2020 to 05/2021</t>
  </si>
  <si>
    <t>National, federated SARS-CoV-2 databases, Qatar Ministry of Public Health</t>
  </si>
  <si>
    <t>Qatar</t>
  </si>
  <si>
    <t>Adult population</t>
  </si>
  <si>
    <t>&lt;30-70+</t>
  </si>
  <si>
    <t>Chevallier, P., Coste-Burel, M., Le Bourgeois, A., Peterlin, P., Garnier, A., BÃ©nÃ©, M. C., Imbert, B. M., Drumel, T., Le Gouill, S., Moreau, P., Mahe, B., Dubruille, V., Blin, N., Lok, A., Touzeau, C., Gastinne, T., Jullien, M., Vanthygem, S., Guillaume, T. 2021. Safety and immunogenicity of a first dose of SARS-CoV-2 mRNA vaccine in allogeneic hematopoietic stem-cells recipients EJHaem, #volume#(#issue#): #Pages#.</t>
  </si>
  <si>
    <t>Safety and immunogenicity of a first dose of SARS-CoV-2 mRNA vaccine in allogeneic hematopoietic stem-cells recipients.</t>
  </si>
  <si>
    <t>Patrice Chevallier</t>
  </si>
  <si>
    <t>01/2021 to 03/2021</t>
  </si>
  <si>
    <t>Hematology Department of Nantes University Hospital, France</t>
  </si>
  <si>
    <t>Allo-HSCT patients with no active graft-versus-host disease and more than 3 months after transplant, as recommended by French authorities. Healthy controls were also included.</t>
  </si>
  <si>
    <t>median (range): 57 (20â€“75)</t>
  </si>
  <si>
    <t>Effectiveness,Immunologic response</t>
  </si>
  <si>
    <t>Collier, D. A., Ferreira, Iatm, Kotagiri, P., Datir, R., Lim, E., Touizer, E., Meng, B., Abdullahi, A., Collaboration, Citiid-Nihr BioResource COVID-19, Elmer, A., Kingston, N., Graves, B., Le Gresley, E., Caputo, D., Bergamaschi, L., Smith, K. G. C., Bradley, J. R., Ceron-Gutierrez, L., Cortes-Acevedo, P., Barcenas-Morales, G., Linterman, M. A., McCoy, L., Davis, C., Thomson, E., Lyons, P. A., McKinney, E., Doffinger, R., Wills, M., Gupta, R. K. 2021. Age-related immune response heterogeneity to SARS-CoV-2 vaccine BNT162b2 Nature, #volume#(#issue#): #Pages#.</t>
  </si>
  <si>
    <t>Age-related immune response heterogeneity to SARS-CoV-2 vaccine BNT162b2</t>
  </si>
  <si>
    <t>Dami A. Collier</t>
  </si>
  <si>
    <t>https://www.nature.com/articles/s41586-021-03739-1</t>
  </si>
  <si>
    <t>10.1038/s41586-021-03739-1</t>
  </si>
  <si>
    <t>United Kingdom (UK)</t>
  </si>
  <si>
    <t>General population,Healthcare workers</t>
  </si>
  <si>
    <t>Elderly people from the community and younger healthcare workers</t>
  </si>
  <si>
    <t>median (IQR): 72 (54-87)</t>
  </si>
  <si>
    <t>Unclear</t>
  </si>
  <si>
    <t>Coppeta, L., Balbi, O., Grattagliano, Z., Mina, G. G., Pietroiusti, A., Magrini, A., Bolcato, M., Trabucco Aurilio, M. 2021. First Dose of the BNT162b2 mRNA COVID-19 Vaccine Reduces Symptom Duration and Viral Clearance in Healthcare Workers Vaccines, 9(6): #Pages#.</t>
  </si>
  <si>
    <t>First Dose of the BNT162b2 mRNA COVID-19 Vaccine Reduces Symptom Duration and Viral Clearance in Healthcare Workers</t>
  </si>
  <si>
    <t>Luca Coppeta</t>
  </si>
  <si>
    <t>12/2020 to 02/2021</t>
  </si>
  <si>
    <t>Policlinico Tor Vergata, Rome</t>
  </si>
  <si>
    <t>Occupationally exposed HCWs vaccinated with positive_x000D_
RT-PCR by nasopharyngeal</t>
  </si>
  <si>
    <t>mean (SD): 39.6 (11.35)</t>
  </si>
  <si>
    <t>Dimeglio C, Herin F. Da-Silva I. Porcheron M. Martin-Blondel G. Miedouge M. Izopet J. 2021. Strong SARS-CoV-2-neutralizing antibody response of previously-infected healthcare workers given one dose of mRNA vaccine Clinical infectious diseases, #volume#(#issue#): #Pages#.</t>
  </si>
  <si>
    <t>Strong SARS-CoV-2-neutralizing antibody response of previously-infected healthcare workers given one dose of mRNA vaccine</t>
  </si>
  <si>
    <t>Chloé Dimeglio</t>
  </si>
  <si>
    <t>06/2020 to 04/2021</t>
  </si>
  <si>
    <t>University hospital, Toulouse, France</t>
  </si>
  <si>
    <t>HCW who tested positive with an ELISA after the first COVID-19 epidemic wave</t>
  </si>
  <si>
    <t>median (range): 48 (25-64)</t>
  </si>
  <si>
    <t>Dimeglio C, Herin F. Miedouge M. Da-Silva I. Porcheron M. Martin-Blondel G. Soulat J. M. Izopet J. 2021. One year later: sARS-CoV-2 immune response and vaccination of healthcare workers post-infection Journal of infection, #volume#(#issue#): #Pages#.</t>
  </si>
  <si>
    <t>07/2020 to 04/2021</t>
  </si>
  <si>
    <t>ELISA-positive HCW identified by the first serological screening (July 2020)</t>
  </si>
  <si>
    <t>Effectiveness : Re-infection after vaccination,Immunologic response : neutralizing antibody titers</t>
  </si>
  <si>
    <t>Estofolete, C. F., Banho, C. A., Campos, G. R. F., Marques, B. C., Sacchetto, L., Ullmann, L. S., Possebon, F. S., Machado, L. F., Syrio, J. D., AraÃºjo Junior, J. P., Bittar, C., Rahal, P., Lobo, S. M. A., Ferreira, H. L., Vasilakis, N., Nogueira, M. L. 2021. Case Study of Two Post Vaccination SARS-CoV-2 Infections with P1 Variants in CoronaVac Vaccinees in Brazil Viruses, 13(7): #Pages#.</t>
  </si>
  <si>
    <t>Case Study of Two Post Vaccination SARS-CoV-2 Infections with P1 Variants in CoronaVac Vaccinees in Brazil</t>
  </si>
  <si>
    <t>Cassia F Estofolete</t>
  </si>
  <si>
    <t>https://pubmed.ncbi.nlm.nih.gov/34206727/</t>
  </si>
  <si>
    <t>10.3390/v13071237</t>
  </si>
  <si>
    <t>SÃ£o JosÃ© do Rio Preto, SÃ£o Paulo State</t>
  </si>
  <si>
    <t>Residents of SÃ£o JosÃ© do Rio Preto, SÃ£o Paulo State who were vaccinated with two doses of CoronaVac through enrolment in a clinical trial developed by the Butantan Institute</t>
  </si>
  <si>
    <t>55 and 60</t>
  </si>
  <si>
    <t>Inactivated vaccine (Sinovac)</t>
  </si>
  <si>
    <t>Ferrari D, Di Resta C. Tomaiuolo R. Sabetta E. Pontillo M. Motta A. Locatelli M. 2021. Long-term antibody persistence and exceptional vaccination response on previously SARS-CoV-2 infected subjects Vaccine, #volume#(#issue#): #Pages#.</t>
  </si>
  <si>
    <t>Davide Ferrari</t>
  </si>
  <si>
    <t>https://www.sciencedirect.com/science/article/pii/S0264410X21007568</t>
  </si>
  <si>
    <t>IRCCS Ospedale San Raffaele (OSR), Milan, Italy</t>
  </si>
  <si>
    <t>Health professionals either recovered from COVID-19 or never infected by SARS-CoV-2 (Covid-group vs No-Covid-group)</t>
  </si>
  <si>
    <t>Flacco, M. E., Soldato, G., Acuti Martellucci, C., Carota, R., Di Luzio, R., Caponetti, A., Manzoli, L. 2021. Interim Estimates of COVID-19 Vaccine Effectiveness in a Mass Vaccination Setting: Data from an Italian Province Vaccines, 9(6): #Pages#.</t>
  </si>
  <si>
    <t>Interim Estimates of COVID-19 Vaccine Effectiveness in a  Mass Vaccination Setting: Data from an Italian Province</t>
  </si>
  <si>
    <t>Maria Elena Flacco</t>
  </si>
  <si>
    <t xml:space="preserve"> https://europepmc.org/article/med/34200538</t>
  </si>
  <si>
    <t>10.3390/vaccines9060628</t>
  </si>
  <si>
    <t>01/2021 to 05/2021</t>
  </si>
  <si>
    <t>National Health System</t>
  </si>
  <si>
    <t>Residents of the Italian province of Pescara who received one or two doses of COVID-19 vaccines, versus the unvaccinated</t>
  </si>
  <si>
    <t xml:space="preserve">BNT162b2 mRNA (Pfizer/BioNTech),ChAdOx1-S viral vector (Oxford-AZ),mRNA-1273 (Moderna) </t>
  </si>
  <si>
    <t>Effectiveness,Safety : SAEs</t>
  </si>
  <si>
    <t>Indirect evidence</t>
  </si>
  <si>
    <t>Francesca, Rovida, Irene, Cassaniti, Stefania, Paolucci, Elena, Percivalle, Antonella, Sarasini, Antonio, Piralla, Federica, Giardina, Jose Camilla, Sammartino, Alessandro, Ferrari, Federica, Bergami, Alba, Muzzi, Viola, Novelli, Alessandro, Meloni, Anna Maria, Grugnetti, Giuseppina, Grugnetti, Claudia, Rona, Marinella, Daglio, Carlo, Marena, Antonio, Triarico, Daniele, Lilleri, Fausto, Baldanti 2021. SARS-CoV-2 vaccine breakthrough infections are asymptomatic or mildly symptomatic and are infrequently transmitted medRxiv, #volume#(#issue#): #Pages#.</t>
  </si>
  <si>
    <t>SARS-CoV-2 vaccine breakthrough infections are asymptomatic or mildly symptomatic and are infrequently transmitted</t>
  </si>
  <si>
    <t>Francesca Rovida</t>
  </si>
  <si>
    <t>10.1101/2021.06.29.21259500</t>
  </si>
  <si>
    <t>San Matteo hospital, Pavia</t>
  </si>
  <si>
    <t>Healthcare workers receiving 2 doses of BNT162b2</t>
  </si>
  <si>
    <t>Gajanan, Sapkal, Pragya, D. Yadav, Rima, R. Sahay, Gururaj, Deshpande, Nivedita, Gupta, Dimpal, A. Nyayanit, Deepak, Y. Patil, Sanjay, Kumar, Priya, Abraham, Samiran, Panda, Balram, Bhargava 2021. Neutralization of Delta variant with sera of Covishield vaccinees and COVID-19 recovered vaccinated individuals bioRxiv, #volume#(#issue#): #Pages#.</t>
  </si>
  <si>
    <t>Gajanan N. Sapkal</t>
  </si>
  <si>
    <t>https://www.biorxiv.org/content/10.1101/2021.07.01.450676v1.full.pdf</t>
  </si>
  <si>
    <t>10.1101/2021.07.01.450676</t>
  </si>
  <si>
    <t>CMR-National Institute of Virology, Pune (as per Financial support &amp; sponsorship)</t>
  </si>
  <si>
    <t>Covishield vaccinated individuals:  I. one dose (n=31), II. Two doses (n=31), III. COVID-19 recovered plus one dose (n=15), IV. COVID-19 recovered plus two doses (n=19) and V. breakthrough COVID-19 cases (n=20)</t>
  </si>
  <si>
    <t>ChAdOx1 nCoV-19 viral vector (Serum Institute of India)</t>
  </si>
  <si>
    <t>Delta,D614G mutation</t>
  </si>
  <si>
    <t>Goshen-Lago, T., Waldhorn, I., Holland, R., Szwarcwort-Cohen, M., Reiner-Benaim, A., Shachor-Meyouhas, Y., Hussein, K., Fahoum, L., Baruch, M., Peer, A., Reiter, Y., Almog, R., Halberthal, M., Ben-Aharon, I. 2021. Serologic Status and Toxic Effects of the SARS-CoV-2 BNT162b2 Vaccine in Patients Undergoing Treatment for Cancer JAMA oncology, #volume#(#issue#): #Pages#.</t>
  </si>
  <si>
    <t>Serologic Status and Toxic Effects of the SARS-CoV-2 BNT162b2 Vaccine in Patients Undergoing Treatment for Cancer</t>
  </si>
  <si>
    <t>Tal Goshen-Lago</t>
  </si>
  <si>
    <t xml:space="preserve"> https://pubmed.ncbi.nlm.nih.gov/34236381/</t>
  </si>
  <si>
    <t>10.1001/jamaoncol.2021.2675</t>
  </si>
  <si>
    <t>Ambulatory unit of the oncology center or inpatient service_x000D_
within the Rambam Health Care Campus (RHCC), Haifa, Israel</t>
  </si>
  <si>
    <t>Patients with solid tumors receiving intravenous treatment</t>
  </si>
  <si>
    <t>Median = 68</t>
  </si>
  <si>
    <t>Safety,Immunologic response : Seroconversion rate</t>
  </si>
  <si>
    <t>Guijarro, C., GalÃ¡n, I., MartÃ­nez-Ponce, D., PÃ©rez-FernÃ¡ndez, E., Goyanes, M. J., Castilla, V., Velasco, M. 2021. SARS-CoV-2 new infections among health care workers after the first dose of the BNT162b2 mRNA Covid-19 vaccine. a hospital wide cohort study Clinical microbiology and infection : the official publication of the European Society of Clinical Microbiology and Infectious Diseases, #volume#(#issue#): #Pages#.</t>
  </si>
  <si>
    <t>SARS-CoV-2 new infections among health-care workers after the first dose of the BNT162b2 mRNA COVID-19 vaccine. A hospital-wide cohort study</t>
  </si>
  <si>
    <t>Carlos Guijarro</t>
  </si>
  <si>
    <t>https://www.clinicalmicrobiologyandinfection.com/article/S1198-743X(21)00347-5/fulltext</t>
  </si>
  <si>
    <t>12/2020 to 04/2021</t>
  </si>
  <si>
    <t>Hospital</t>
  </si>
  <si>
    <t>HCW attended at the Occupation Health Unit of the Hospital Alcorcon (Madrid, Spain)</t>
  </si>
  <si>
    <t>Effectiveness : Incidence of new SARS-CoV-2 infections, re-infection rate</t>
  </si>
  <si>
    <t>Gupta K, O'Brien W. J. Bellino P. Linsenmeyer K. Doshi S. J. Sprague R. S. Charness M. E. 2021. Incidence of SARS-CoV-2 Infection in Health Care Workers After a Single Dose of mRNA-1273 Vaccine JAMA network open, 4(6): e2116416.</t>
  </si>
  <si>
    <t>Kalpana Gupta</t>
  </si>
  <si>
    <t>Clinical and nonclinical HCWs working to a hospital in Massachusetts (VA Boston Healthcare System)</t>
  </si>
  <si>
    <t>Mean: 48.1</t>
  </si>
  <si>
    <t>Effectiveness : laboratory SARS-CoV-2 infections</t>
  </si>
  <si>
    <t>Guy, Shapira, Ramzia Abu, Hamad, Chen, Weiner, Nir, Rainy, Reut, Sorek-Abramovich, Patricia, Benveniste-Levkovitz, Adina Bar, Chaim, Noam, Shomron 2021. Antibody response to SARS-CoV-2 infection and BNT162b2 vaccine in Israel medRxiv, #volume#(#issue#): #Pages#.</t>
  </si>
  <si>
    <t>Guy Shapira</t>
  </si>
  <si>
    <t>11/2020 to 03/2021</t>
  </si>
  <si>
    <t>Individuals vaccinated with the BNT162b2 vaccine, patients recovering from COVID-19 and others who tested negative to SARS-CoV-2-specific serum antibodies (seronegative).</t>
  </si>
  <si>
    <t>Child, Adolescent, Adult, Elderly, Older people</t>
  </si>
  <si>
    <t>Holden, I. K., Bistrup, C., Nilsson, A. C., Hansen, J. F., Abazi, R., Davidsen, J. R., Poulsen, M. K., Lindvig, S. O., Justesen, U. S., Johansen, I. S. 2021. Immunogenicity of SARS-CoV-2 mRNA vaccine in solid organ transplant recipients Journal of internal medicine, #volume#(#issue#): #Pages#.</t>
  </si>
  <si>
    <t>Immunogenicity of a Single Dose of SARS-CoV-2_x000D_
Messenger RNA Vaccine in Solid Organ Transplant_x000D_
Recipients</t>
  </si>
  <si>
    <t>Brian J. Boyarsky</t>
  </si>
  <si>
    <t>Transplant recipients across the US were recruited_x000D_
though social media</t>
  </si>
  <si>
    <t>Organ transplant recipients across the US were recruited_x000D_
though social media</t>
  </si>
  <si>
    <t>Median: 55.9</t>
  </si>
  <si>
    <t>Hyams C, Marlow R. Maseko Z. King J. Ward L. Fox K. Heath R. Tuner A. Friedrich Z. Morrison L. Ruffino G. Antico R. Adegbite D. Szasz-Benczur Z. Garcia Gonzalez M. Oliver J. Danon L. Finn A. 2021. Effectiveness of BNT162b2 and ChAdOx1 nCoV-19 COVID-19 vaccination at preventing hospitalisations in people aged at least 80 years: a test-negative, case-control study The lancet. Infectious diseases, #volume#(#issue#): #Pages#.</t>
  </si>
  <si>
    <t>Effectiveness of BNT162b2 and ChAdOx1 nCoV-19 COVID-19 vaccination at preventing hospitalisations in people aged at least 80 years: a test-negative, case-control study</t>
  </si>
  <si>
    <t>Catherine Hyams</t>
  </si>
  <si>
    <t>https://www.sciencedirect.com/science/article/pii/S1473309921003303</t>
  </si>
  <si>
    <t>10.1016/S1473-3099(21)00330-3</t>
  </si>
  <si>
    <t>Adults aged at least 80 years who were admitted to hospital in two NHS trusts in Bristol, UK with signs and symptoms of respiratory disease</t>
  </si>
  <si>
    <t>Older people</t>
  </si>
  <si>
    <t>Effectiveness : Vaccine effectiveness against hospital admissions</t>
  </si>
  <si>
    <t>Ibarrondo Fj, Hofmann C. Fulcher J. A. Goodman-Meza D. Mu W. Hausner M. A. Ali A. Balamurugan A. Taus E. Elliott J. Krogstad P. Tobin N. H. Ferbas K. G. Kitchen S. G. Aldrovandi G. M. Rimoin A. W. Yang O. O. 2021. Primary, Recall, and Decay Kinetics of SARS-CoV-2 Vaccine Antibody Responses ACS nano, #volume#(#issue#): #Pages#.</t>
  </si>
  <si>
    <t>F Javier Ibarrondo</t>
  </si>
  <si>
    <t>Persons with and without prior SARS-CoV-2 infection</t>
  </si>
  <si>
    <t>Ioannou P, Karakonstantis S. Astrinaki E. Saplamidou S. Vitsaxaki E. Hamilos G. Sourvinos G. Kofteridis D. P. 2021. Transmission of SARS-CoV-2 variant B.1.1.7 among vaccinated health care workers Infectious diseases (London, England), #volume#(#issue#): 1-4.</t>
  </si>
  <si>
    <t>Transmission of SARS-CoV-2 variant B.1.1.7 among vaccinated health care workers.</t>
  </si>
  <si>
    <t>Petros Ioannou</t>
  </si>
  <si>
    <t>https://pubmed.ncbi.nlm.nih.gov/34176397/</t>
  </si>
  <si>
    <t>03/2021 to  04/2021</t>
  </si>
  <si>
    <t>University Hospital of Heraklion, Heraklion, Greece</t>
  </si>
  <si>
    <t>Health care workers diagnosed with COVID-19</t>
  </si>
  <si>
    <t>Izumo, T., Kuse, N., Awano, N., Tone, M., Sakamoto, K., Takada, K., Muto, Y., Fujimoto, K., Saiki, A., Ito, Y., Matsumoto, H., Inomata, M. 2021. Side effects and antibody titer transition of the BNT162b2 messenger ribonucleic acid coronavirus disease 2019 vaccine in Japan Respiratory investigation, #volume#(#issue#): #Pages#.</t>
  </si>
  <si>
    <t>Side effects and antibody titer transition of the BNT162b2 messenger ribonucleic acid coronavirus disease 2019 vaccine in Japan</t>
  </si>
  <si>
    <t>Takehiro Izumo</t>
  </si>
  <si>
    <t>03/2021 to 04/2021</t>
  </si>
  <si>
    <t>Anonymous survey via the institution's website (ie. Department of Respiratory Medicine, Japanese Red Cross Medical Center, Tokyo, Japan) that created electronic medical records</t>
  </si>
  <si>
    <t>Japanese HCW with  no clinical history of COVID-19</t>
  </si>
  <si>
    <t>Effectiveness,Safety,Immunologic response</t>
  </si>
  <si>
    <t>Jara, A., Undurraga, E. A., GonzÃ¡lez, C., Paredes, F., Fontecilla, T., Jara, G., Pizarro, A., Acevedo, J., Leo, K., Leon, F., Sans, C., Leighton, P., SuÃ¡rez, P., GarcÃ­a-Escorza, H., Araos, R. 2021. Effectiveness of an Inactivated SARS-CoV-2 Vaccine in Chile The New England journal of medicine, #volume#(#issue#): #Pages#.</t>
  </si>
  <si>
    <t>Alejandro Jara</t>
  </si>
  <si>
    <t>https://www.nejm.org/doi/full/10.1056/NEJMoa2107715</t>
  </si>
  <si>
    <t>02/2021 to 05/2021</t>
  </si>
  <si>
    <t>Fondo Nacional de Salud (FONASA), the national public health insurance program</t>
  </si>
  <si>
    <t>Participants 16 years of age or older who were affiliated with the public national health care system</t>
  </si>
  <si>
    <t>Adolescent, Adult, Elderly, Older people</t>
  </si>
  <si>
    <t>Effectiveness,Safety</t>
  </si>
  <si>
    <t>Alpha,Gamma</t>
  </si>
  <si>
    <t>Konstantinidis, T. G., Zisaki, S., Mitroulis, I., Konstantinidou, E., Kontekaki, E. G., Romanidou, G., Karvelas, A., Nanousi, I., Lazidis, L., Cassimos, D., Tsigalou, C., Martinis, G., Panopoulou, M. 2021. Levels of Produced Antibodies after Vaccination with mRNA Vaccine; Effect of Previous Infection with SARS-CoV-2 Journal of clinical medicine, 10(13): #Pages#.</t>
  </si>
  <si>
    <t>Theocharis G Konstantinidis</t>
  </si>
  <si>
    <t xml:space="preserve"> https://en.x-mol.com/paper/article/1409565128037027840</t>
  </si>
  <si>
    <t>02/2021 to 03/2021</t>
  </si>
  <si>
    <t>University General Hospital of Alexandroupolis and Democritus University of Thrace in Alexandroupolis, Greece</t>
  </si>
  <si>
    <t>Persons both uninfected and previously infected persons with confirmed COVID-19 by RT-PCR occurring 2 to 3.5 months prior to vaccination</t>
  </si>
  <si>
    <t>mean (SD): 47.5 (2.5)</t>
  </si>
  <si>
    <t>Kontou, E., Ranellou, K., Zoulas, D., Bletsa, A., Rompola, E., Piperaki, E. T., Athanasiou, N., Ampelakiotou, K., Pratikaki, M., Stergiopoulou, C., Argyropoulou, A., Alevra, A., Megalou, A., Tsirogianni, A. 2021. Antibody Response Following a Two-Dose mRNA Vaccination Regimen, in Health Care Workers of a Tertiary Hospital in Athens, Greece Journal of personalized medicine, 11(6): #Pages#.</t>
  </si>
  <si>
    <t>Elissavet Kontou</t>
  </si>
  <si>
    <t>https://www.proquest.com/docview/2544882945</t>
  </si>
  <si>
    <t>Evangelismos General Hospital,  Athens, Greece</t>
  </si>
  <si>
    <t>All hospital personnel scheduled for vaccination</t>
  </si>
  <si>
    <t>Safety,Immunologic response : Antibody response</t>
  </si>
  <si>
    <t>Lim Sh, Campbell N. Johnson M. Joseph-Pietras D. Collins G. P. O'Callaghan A. Fox C. P. Ahearne M. Johnson P. W. M. Goldblatt D. Davies A. J. 2021. Antibody responses after SARS-CoV-2 vaccination in patients with lymphoma The Lancet. Haematology, #volume#(#issue#): #Pages#.</t>
  </si>
  <si>
    <t>Sean H Lim</t>
  </si>
  <si>
    <t>General hospitals in Southampton, Nottingham, Leicester, Portsmouth and Oxford</t>
  </si>
  <si>
    <t>Lymphoid malignancy patients without previous COVID-19 infection</t>
  </si>
  <si>
    <t>median (IQR): 69  (57â€“74)</t>
  </si>
  <si>
    <t>Lo Sasso, B., Giglio, R. V., Vidali, M., Scazzone, C., Bivona, G., Gambino, C. M., Ciaccio, A. M., Agnello, L., Ciaccio, M. 2021. Evaluation of Anti-SARS-Cov-2 S-RBD IgG Antibodies after COVID-19 mRNA BNT162b2 Vaccine Diagnostics (Basel, Switzerland), 11(7): #Pages#.</t>
  </si>
  <si>
    <t>Evaluation of Anti-SARS-Cov-2 S-RBD IgG Antibodies after COVID-19 mRNA BNT162b2 Vaccine</t>
  </si>
  <si>
    <t>Bruna Lo Sasso</t>
  </si>
  <si>
    <t xml:space="preserve"> https://pubmed.ncbi.nlm.nih.gov/34206567/</t>
  </si>
  <si>
    <t>02/2021 TO 05/2021</t>
  </si>
  <si>
    <t>University Hospital â€œP. Giacconeâ€ of Palermo, Italy</t>
  </si>
  <si>
    <t>Vaccinated subjects without previous SARS-CoV-2 infection, vaccinated individuals recovered from COVID-19, and  individuals recovered from COVID-19 who had not been vaccinated</t>
  </si>
  <si>
    <t>Lumley, S. F., Rodger, G., Constantinides, B., Sanderson, N., Chau, K. K., Street, T. L., O'Donnell, D., Howarth, A., Hatch, S. B., Marsden, B. D., Cox, S., James, T., Warren, F., Peck, L. J., Ritter, T. G., de Toledo, Z., Warren, L., Axten, D., Cornall, R. J., Jones, E. Y., Stuart, D. I., Screaton, G., Ebner, D., Hoosdally, S., Chand, M., Crook, D. W., O'Donnell, A. M., Conlon, C. P., Pouwels, K. B., Walker, A. S., Peto, T. E. A., Hopkins, S., Walker, T. M., Stoesser, N. E., Matthews, P. C., Jeffery, K., Eyre, D. W. 2021. An observational cohort study on the incidence of SARS-CoV-2 infection and B.1.1.7 variant infection in healthcare workers by antibody and vaccination status Clinical infectious diseases : an official publication of the Infectious Diseases Society of America, #volume#(#issue#): #Pages#.</t>
  </si>
  <si>
    <t>Sheila F Lumley</t>
  </si>
  <si>
    <t>https://academic.oup.com/cid/advance-article/doi/10.1093/cid/ciab608/6314286</t>
  </si>
  <si>
    <t>09/2020  to 02/2021</t>
  </si>
  <si>
    <t>Oxford University Hospitals</t>
  </si>
  <si>
    <t>healthcare workers in Oxfordshire</t>
  </si>
  <si>
    <t>Lustig, Y., Sapir, E., Regev-Yochay, G., Cohen, C., Fluss, R., Olmer, L., Indenbaum, V., Mandelboim, M., Doolman, R., Amit, S., Mendelson, E., Ziv, A., Huppert, A., Rubin, C., Freedman, L., Kreiss, Y. 2021. BNT162b2 COVID-19 vaccine and correlates of humoral immune responses and dynamics: a prospective, single-centre, longitudinal cohort study in health-care workers The Lancet. Respiratory medicine, #volume#(#issue#): #Pages#.</t>
  </si>
  <si>
    <t>Yaniv Lustig</t>
  </si>
  <si>
    <t>12/2020 to 01/2021</t>
  </si>
  <si>
    <t>Sheba Medical Centre (Tel-Hashomer, Israel)</t>
  </si>
  <si>
    <t>HCWs at the centre who had a negative anti-SARS-CoV-2 IgG assay before receiving the first dose of the intramuscular vaccine, and at least one serological antibody test after the first dose of the vaccine</t>
  </si>
  <si>
    <t>Maneikis, K., Å ablauskas, K., RingeleviÄiÅ«tÄ—, U., VaitekÄ—naitÄ—, V., ÄŒekauskienÄ—, R., KryÅ¾auskaitÄ—, L., Naumovas, D., Banys, V., PeÄeliÅ«nas, V., Beinortas, T., GriÅ¡keviÄius, L. 2021. Immunogenicity of the BNT162b2 COVID-19 mRNA vaccine and early clinical outcomes in patients with haematological malignancies in Lithuania: a national prospective cohort study The Lancet. Haematology, #volume#(#issue#): #Pages#.</t>
  </si>
  <si>
    <t>Immunogenicity of the BNT162b2 COVID-19 mRNA vaccine_x000D_
and early clinical outcomes in patients with haematological_x000D_
malignancies in Lithuania: a national prospective cohort study</t>
  </si>
  <si>
    <t>Kazimieras Maneikis</t>
  </si>
  <si>
    <t>10.1016/S2352-3026(21)00169-1 (NCT04871165)</t>
  </si>
  <si>
    <t>01/2021 to 06/2021</t>
  </si>
  <si>
    <t>Vilnius University Hospital Santaros Klinikos Biobank</t>
  </si>
  <si>
    <t>18 to 60</t>
  </si>
  <si>
    <t>Mark, W. Tenforde, Manish, M. Patel, Adit, A. Ginde, David, J. Douin, Talbot, H. Keipp, Jonathan, D. Casey, Nicholas, M. Mohr, Anne, Zepeski, Manjusha, Gaglani, Tresa, McNeal, Shekhar, Ghamande, Nathan, I. Shapiro, Kevin, W. Gibbs, Files, D. Clark, David, N. Hager, Arber, Shehu, Matthew, E. Prekker, Heidi, L. Erickson, Matthew, C. Exline, Michelle, N. Gong, Amira, Mohamed, Daniel, J. Henning, Jay, S. Steingrub, Ithan, D. Peltan, Samuel, M. Brown, Emily, T. Martin, Arnold, S. Monto, Akram, Khan, Hough, C. Terri, Laurence, Busse, Caitlin, C. ten Lohuis, Abhijit, Duggal, Jennifer, G. Wilson, Alexandra June, Gordon, Nida, Qadir, Steven, Y. Chang, Christopher, Mallow, Hayley, B. Gershengorn, Hilary, M. Babcock, Jennie, H. Kwon, Natasha, Halasa, James, D. Chappell, Adam, S. Lauring, Carlos, G. Grijalva, Todd, W. Rice, Ian, D. Jones, William, B. Stubblefield, Adrienne, Baughman, Kelsey, N. Womack, Christopher, J. Lindsell, Kimerly, W. Hart, Yuwei, Zhu, Samantha, M. Olson, Meagan, Stephenson, Stephanie, J. Schrag, Miwako, Kobayashi, Jennifer, R. Verani, Wesley, H. Self 2021. Effectiveness of SARS-CoV-2 mRNA Vaccines for Preventing Covid-19 Hospitalizations in the United States medRxiv, #volume#(#issue#): #Pages#.</t>
  </si>
  <si>
    <t>Effectiveness of SARS-CoV-2 mRNA Vaccines for Preventing Covid-19 Hospitalizations in the United State</t>
  </si>
  <si>
    <t xml:space="preserve"> https://www.medrxiv.org/content/10.1101/2021.07.08.21259776v1</t>
  </si>
  <si>
    <t>10.1101/2021.07.08.21259776</t>
  </si>
  <si>
    <t>03/2021 to 05/2021</t>
  </si>
  <si>
    <t>IVY Network, a CDC-funded collaborative of hospital based investigators across the US (review of hospital admission logs and electronic medical records)</t>
  </si>
  <si>
    <t>General population,People with underlying health conditions</t>
  </si>
  <si>
    <t>Hospitalized participants with or without Covid-19 (ie. negative for SARS-CoV-2)</t>
  </si>
  <si>
    <t>median: 58</t>
  </si>
  <si>
    <t>Mazagatos C, Monge S. Olmedo C. Vega L. Gallego P. Martin-Merino E. Sierra M. J. Limia A. Larrauri A. Working Group for the surveillance, control of Covid-19 in Spain, Working group for the surveillance, control of, Covid-in Spain 2021. Effectiveness of mRNA COVID-19 vaccines in preventing SARS-CoV-2 infections and COVID-19 hospitalisations and deaths in elderly long-term care facility residents, Spain, weeks 53 2020 to 13 2021 Euro surveillance, 26(24): #Pages#.</t>
  </si>
  <si>
    <t>Clara Mazagatos</t>
  </si>
  <si>
    <t xml:space="preserve"> https://www.eurosurveillance.org/content/10.2807/1560-7917.ES.2021.26.24.2100452</t>
  </si>
  <si>
    <t>National Epidemiological Surveillance Network (RENAVE)</t>
  </si>
  <si>
    <t>Elderly residents of long-term care facilities (LTCF)</t>
  </si>
  <si>
    <t>Elderly, Older people</t>
  </si>
  <si>
    <t>Modenese, A., Paduano, S., Bargellini, A., Bellucci, R., Marchetti, S., Bruno, F., Grazioli, P., Vivoli, R., Gobba, F. 2021. Neutralizing Anti-SARS-CoV-2 Antibody Titer and Reported Adverse Effects, in a Sample of Italian Nursing Home Personnel after Two Doses of the BNT162b2 Vaccine Administered Four Weeks Apart Vaccines, 9(6): #Pages#.</t>
  </si>
  <si>
    <t>Neutralizing Anti-SARS-CoV-2 Antibody Titer and Reported Adverse Effects, in a Sample of Italian Nursing Home Personnel after Two Doses of the BNT162b2 Vaccine Administered Four Weeks Apart</t>
  </si>
  <si>
    <t>Alberto Modenese</t>
  </si>
  <si>
    <t>Nursing home in Northern Italy</t>
  </si>
  <si>
    <t>HCW vaccinated in Januaryâ€“February 2021</t>
  </si>
  <si>
    <t>mean (SD):  48.4 (13.4)</t>
  </si>
  <si>
    <t>Nadesalingam A, Cantoni D. Wells D. A. Aguinam E. T. Ferrari M. Smith P. Chan A. Carnell G. Ohlendorf L. Einhauser S. George C. Wagner R. Temperton N. Castillo-Olivares J. Baxendale H. Heeney J. L. Hicc consortium 2021. Paucity and discordance of neutralising antibody responses to SARS-CoV-2 VOCs in vaccinated immunodeficient patients and health-care workers in the UK The lancet. Microbe, #volume#(#issue#): #Pages#.</t>
  </si>
  <si>
    <t>Tertiary critical care National Health Service (NHS) Trust</t>
  </si>
  <si>
    <t>Healthcare workers; People with underlying health conditions</t>
  </si>
  <si>
    <t>immunodeficient outpatients and health-care workers</t>
  </si>
  <si>
    <t>Nguyen Van Vinh, Chau, Lam Anh, Nguyet, Nguyen Thanh, Truong, Le Mau, Toan, Nguyen Thanh, Dung, Le Manh, Hung, Mai Thanh, Nhan, Dinh Nguyen Huy, Man, Nghiem My, Ngoc, Huynh Phuong, Thao, Tran Nguyen Hoang, Tu, Huynh Kim, Mai, Do Thai, Hung, Nguyen Thi Han, Ny, Le Kim, Thanh, Nguyen To, Anh, Nguyen Thi Thu, Hong, Le Nguyen Truc, Nhu, Lam Minh, Yen, Marc, Choisy, Tran Tan, Thanh, Guy, Thwaites, Le Van, Tan 2021. Immunogenicity of Oxford-AstraZeneca COVID-19 vaccine in Vietnamese healthcare workers medRxiv, #volume#(#issue#): #Pages#.</t>
  </si>
  <si>
    <t>Hospital for Tropical Diseases,  southern Vietnam</t>
  </si>
  <si>
    <t>Vietnamese healthcare workers</t>
  </si>
  <si>
    <t>24-65</t>
  </si>
  <si>
    <t>Pawlowski, C., Lenehan, P., Puranik, A., Agarwal, V., Venkatakrishnan, A. J., Niesen, M. J. M., O'Horo, J. C., Virk, A., Swift, M. D., Badley, A. D., Halamka, J., Soundararajan, V. 2021. FDA-authorized mRNA COVID-19 vaccines are effective per real-world evidence synthesized across a multi-state health system Med (New York, N.Y.), #volume#(#issue#): #Pages#.</t>
  </si>
  <si>
    <t>FDA-authorized mRNA COVID-19 vaccines are effective per real-world evidence synthesized across a multi-state health system.</t>
  </si>
  <si>
    <t>Colin Pawlowski</t>
  </si>
  <si>
    <t>https://pubmed.ncbi.nlm.nih.gov/34223401/</t>
  </si>
  <si>
    <t>10.1016/j.medj.2021.06.007</t>
  </si>
  <si>
    <t>02/2020 to 02/2021</t>
  </si>
  <si>
    <t>Mayo Clinic health system (Arizona, Florida, Iowa, Minnesota, and Wisconsin)</t>
  </si>
  <si>
    <t>Individuals with PCR testing</t>
  </si>
  <si>
    <t>Original &amp; Alpha</t>
  </si>
  <si>
    <t>Not started</t>
  </si>
  <si>
    <t>Pellini, R., Venuti, A., Pimpinelli, F., Abril, E., Blandino, G., Campo, F., Conti, L., De Virgilio, A., De Marco, F., Di Domenico, E. G., Di Bella, O., Di Martino, S., Ensoli, F., Giannarelli, D., Mandoj, C., Manciocco, V., Marchesi, P., Mazzola, F., Moretto, S., Petruzzi, G., Petrone, F., Pichi, B., Pontone, M., Zocchi, J., Vidiri, A., Vujovic, B., Piaggio, G., Morrone, A., Ciliberto, G. 2021. Early Onset of SARS-COV-2 Antibodies after First Dose of BNT162b2: Correlation with Age, Gender and BMI Vaccines, 9(7): #Pages#.</t>
  </si>
  <si>
    <t>Early Onset of SARS-COV-2 Antibodies after First Dose of BNT162b2: Correlation with Age, Gender and BMI</t>
  </si>
  <si>
    <t>Raul Pellini</t>
  </si>
  <si>
    <t>Istituti Fisioterapici Ospitalieri (IFO)</t>
  </si>
  <si>
    <t>HCW without evidence of current or previous SARS-CoV-2 infection</t>
  </si>
  <si>
    <t>mean (range): 47 (23â€“69)</t>
  </si>
  <si>
    <t>Pratesi, F., Caruso, T., Testa, D., Tarpanelli, T., Gentili, A., GioÃ¨, D., Migliorini, P. 2021. BNT162b2 mRNA SARS-CoV-2 Vaccine Elicits High Avidity and Neutralizing Antibodies in Healthcare Workers Vaccines, 9(6): #Pages#.</t>
  </si>
  <si>
    <t>BNT162b2 mRNA SARS-CoV-2 Vaccine Elicits High Avidity and Neutralizing Antibodies in Healthcare Workers</t>
  </si>
  <si>
    <t>Federico Pratesi</t>
  </si>
  <si>
    <t>Pisa University Hospital</t>
  </si>
  <si>
    <t>Voluntary health care workers undergoing BNT126b2 vaccination</t>
  </si>
  <si>
    <t>27â€“65</t>
  </si>
  <si>
    <t>Pratibha, Kale, Ekta, Gupta, Chhagan, Bihari, Niharika, Patel, Sheetalnath, Rooge, Amit, Pandey, Meenu, Bajpai, Vikas, Khillan, Partha Chattopadhyay, Chattopadhyay, Priti, Devi, Ranjeet, Maurya, Neha, Jha, Priyanka, Mehta, Manish, Kumar, Pooja, Sharma, Sheeba, Saifi, Aparna, S., Sarfaraz, Alam, Bharathram, Uppili, Mohammed, Faruq, Anurag, Agrawal, Rajesh, Pandey, Shiv Kumar, Sarin 2021. Clinicogenomic analysis of breakthrough infections by SARS CoV2 variants after ChAdOx1 nCoV- 19 vaccination in healthcare workers medRxiv, #volume#(#issue#): #Pages#.</t>
  </si>
  <si>
    <t>Clinicogenomic analysis of breakthrough infections by SARS CoV2 variants after ChAdOx1 nCoV- 19 vaccination in healthcare workers</t>
  </si>
  <si>
    <t>Pratibha Kale</t>
  </si>
  <si>
    <t>https://www.medrxiv.org/content/10.1101/2021.06.28.21259546v1</t>
  </si>
  <si>
    <t>Institute of Liver and Biliary Sciences (ILBS), Delhi, India</t>
  </si>
  <si>
    <t>HCW receiving two doses of ChAdOx1 nCoV- 19 vaccine</t>
  </si>
  <si>
    <t>median (IQR): 34 years (21-67)</t>
  </si>
  <si>
    <t>CF: No extractable data (Comment from extraction "I do not think there is anything usable in this. Cohort of 1858 HCWs, in which there occurred 219 COVID cases (more in unvaccinated). They look at viral load, etc. Then 46 positive samples ony from vaccinated people (not clear whether the same people) were randomly selected from the repository and sequenced. Then they report proportions of variants amongst those samples. There is no vaccinated/unvaccinate comparison regarding variants, and therefore no effect estimate.)</t>
  </si>
  <si>
    <t>Quentin, Moyon, Delphine, Sterlin, Makoto, Miyara, Francois, Anna, Alexis, Mathian, Raphael, Lhote, Pascale, Ghillani-Dalbin, Paul, Breillat, Sasi, Mudumba, Sophia de, Alba, Fleur, Cohen-Aubart, Julien, Haroche, Micheline, Pha, Thi Huong Du, Boutin, Hedi, Chaieb, Pedro, Flores, Pierre, Charneau, Guy, Gorochov, Zahir, Amoura 2021. BNT162b2 vaccine-induced humoral and cellular responses against SARS-CoV-2 variants in Systemic Lupus Erythematosus medRxiv, #volume#(#issue#): #Pages#.</t>
  </si>
  <si>
    <t>Quentin Moyon</t>
  </si>
  <si>
    <t>Internal Medicine Department, French National Reference Center for SLE, PitiÃ©-SalpÃªtriÃ¨re Hospital, Paris</t>
  </si>
  <si>
    <t>Systemic Lupus Erythematosus (SLE)  French patients who received 2 doses</t>
  </si>
  <si>
    <t>mean: 46.6</t>
  </si>
  <si>
    <t>Alpha,Beta,Delta,D614G mutation,B.1.1.28</t>
  </si>
  <si>
    <t>Ralf, Duerr, Dacia, Dimartino, Christian, Marier, Paul, Zappile, Guiqing, Wang, Jennifer, Lighter, Brian, Elbel, Andrea, Troxel, Adriana, Heguy 2021. Dominance of Alpha and Iota variants in SARS-CoV-2 vaccine breakthrough infections in New York City medRxiv, #volume#(#issue#): #Pages#.</t>
  </si>
  <si>
    <t>Dominance of Alpha and Iota variants in SARS-CoV-2 vaccine breakthrough infections in New York City</t>
  </si>
  <si>
    <t>Ralf Duerr</t>
  </si>
  <si>
    <t>https://www.medrxiv.org/content/10.1101/2021.07.05.21259547v2</t>
  </si>
  <si>
    <t>10.1101/2021.07.05.21259547</t>
  </si>
  <si>
    <t>02/2021 to 04/2021</t>
  </si>
  <si>
    <t>NYU Langone Health System, , a large healthcare system in the New York City metro area, with primary care hospitals located in Manhattan (New York County), Brooklyn (Kings County) and Nassau County (Long Island)</t>
  </si>
  <si>
    <t>People attending NYU Langone Health System</t>
  </si>
  <si>
    <t>median: 45</t>
  </si>
  <si>
    <t>Effectiveness : Breakthrough infections</t>
  </si>
  <si>
    <t>Alpha,Gamma,Iota</t>
  </si>
  <si>
    <t>Ramos, A., Cardoso, M. J., Norton, P., Sarmento, A., GuimarÃ£es, J. T. 2021. Serological response to a single dose of a SARS-CoV-2 mRNA vaccine Journal of virological methods, #volume#(#issue#): 114223.</t>
  </si>
  <si>
    <t>Serological response to a single dose of a SARS-CoV-2 mRNA vaccine</t>
  </si>
  <si>
    <t>AngÃ©lica Ramos</t>
  </si>
  <si>
    <t>Centro Hospitalar Universitario de Sao Joao</t>
  </si>
  <si>
    <t>HCW receiving first dose of the BNT162b2</t>
  </si>
  <si>
    <t>26-65</t>
  </si>
  <si>
    <t>Revon-Riviere, G., Ninove, L., Min, V., Rome, A., Coze, C., Verschuur, A., de Lamballerie, X., AndrÃ©, N. 2021. The BNT162b2 mRNA COVID-19 vaccine in adolescents and young adults with cancer: A monocentric experience European journal of cancer (Oxford, England : 1990), 154(#issue#): 30-34.</t>
  </si>
  <si>
    <t>The BNT162b2 mRNA COVID-19 vaccine in adolescents and young adults with cancer: A monocentric experience</t>
  </si>
  <si>
    <t>Gabriel Revon-Riviere</t>
  </si>
  <si>
    <t>https://www.sciencedirect.com/science/article/pii/S0959804921003579</t>
  </si>
  <si>
    <t>10.1016/j.ejca.2021.06.002</t>
  </si>
  <si>
    <t>Children hospital of La Timone</t>
  </si>
  <si>
    <t>Adolescents and young adults under treatment for a solid tumour</t>
  </si>
  <si>
    <t>Sharifa, Nasreen, Siyi, He, Hannah, Chung, Kevin, A. Brown, Jonathan, B. Gubbay, Sarah, A. Buchan, Sarah, E. Wilson, Maria, E. Sundaram, Deshayne, B. Fell, Branson, Chen, Andrew, Calzavara, Peter, C. Austin, Kevin, L. Schwartz, Mina, Tadrous, Kumanan, Wilson, Jeffrey, C. Kwong 2021. Effectiveness of COVID-19 vaccines against variants of concern, Canada medRxiv, #volume#(#issue#): #Pages#.</t>
  </si>
  <si>
    <t>Effectiveness of COVID-19 vaccines against variants of concern, Canada</t>
  </si>
  <si>
    <t>Sharifa Nasreen</t>
  </si>
  <si>
    <t>https://www.medrxiv.org/content/10.1101/2021.06.28.21259420v1</t>
  </si>
  <si>
    <t>Comprehensive province-wide datasets for SARS-CoV-2 laboratory testing, SARS-CoV-2 public health surveillance, COVID-19 vaccination, and healthcare system use were linked using unique encoded identifiers and analyzed at ICES (formerly the Institute for Clinical Evaluative Sciences</t>
  </si>
  <si>
    <t>community-dwelling Ontarians aged â‰¥16 years who had symptoms consistent with or a severe outcome attributable to COVID-19, and who were tested for SARSCoV-2 between 14 December 2020 and 30 May 2021</t>
  </si>
  <si>
    <t>Alpha,Beta,Gamma,Delta</t>
  </si>
  <si>
    <t>Sivan, Gazit, Barak, Mizrahi, Nir, Kalkstein, Ami, Neuberger, Asaf, Peretz, Miri, Mizrahi-Reuveni, Tal, Patalon 2021. BNT162b2 mRNA Vaccine Effectiveness Given Confirmed Exposure; Analysis of Household Members of COVID-19 Patients medRxiv, #volume#(#issue#): #Pages#.</t>
  </si>
  <si>
    <t>Sivan Gazit</t>
  </si>
  <si>
    <t>12/2020 to 03/2021</t>
  </si>
  <si>
    <t>Nationally centralized database of Maccabi Healthcare Services, Israel</t>
  </si>
  <si>
    <t>Maccabi Healthcare Services members who are household members of confirmed COVID-19 cases</t>
  </si>
  <si>
    <t>mean (SD): 58.9 (13.5)</t>
  </si>
  <si>
    <t>Skowronski, D. M., Setayeshgar, S., Zou, M., Prystajecky, N., Tyson, J. R., Galanis, E., Naus, M., Patrick, D. M., Sbihi, H., El Adam, S., Henry, B., Hoang, L. M. N., Sadarangani, M., Jassem, A. N., Krajden, M. 2021. Single-dose mRNA vaccine effectiveness against SARS-CoV-2, including Alpha and Gamma variants: a test-negative design in adults 70 years and older in British Columbia, Canada Clinical infectious diseases : an official publication of the Infectious Diseases Society of America, #volume#(#issue#): #Pages#.</t>
  </si>
  <si>
    <t>Single-dose mRNA vaccine effectiveness against SARS-CoV-2, including Alpha and Gamma variants: a test-negative design in adults 70 years and older in British Columbia, Canada</t>
  </si>
  <si>
    <t>Danuta M Skowronski</t>
  </si>
  <si>
    <t>https://academic.oup.com/cid/advance-article/doi/10.1093/cid/ciab616/6318435</t>
  </si>
  <si>
    <t>10.1093/cid/ciab616</t>
  </si>
  <si>
    <t>04/2021 to 05/2021</t>
  </si>
  <si>
    <t>Public Health Laboratory Operations Viewer and Reporter (PLOVER) database</t>
  </si>
  <si>
    <t>Elderly population (community-dwelling adults â‰¥70-years-old)</t>
  </si>
  <si>
    <t>Steven, Riley, Oliver, Eales, David, Haw, Haowei, Wang, Caroline, E. Walters, Kylie, E. C. Ainslie, Christina, Atchinson, Claudio, Fronterre, Peter, J. Diggle, Deborah, Ashby, Christl, A. Donnelly, Wendy, Barclay, Graham, Cooke, Helen, Ward, Ara, Darzi, Paul, Elliott 2021. REACT-1 round 13 interim report: acceleration of SARS-CoV-2 Delta epidemic in the community in England during late June and early July 2021 medRxiv, #volume#(#issue#): #Pages#.</t>
  </si>
  <si>
    <t>REACT-1 round 13 interim report: acceleration of SARS-CoV-2 Delta epidemic in the community in England during late June an</t>
  </si>
  <si>
    <t>Steven Riley</t>
  </si>
  <si>
    <t>https://www.medrxiv.org/content/10.1101/2021.07.08.21260185v1</t>
  </si>
  <si>
    <t>10.1101/2021.07.08.21260185</t>
  </si>
  <si>
    <t>06/2021 to 07/2021</t>
  </si>
  <si>
    <t>National Health Service (NHS) register of patients</t>
  </si>
  <si>
    <t>Sample swabs from general population</t>
  </si>
  <si>
    <t>NR (47,729 swabs)</t>
  </si>
  <si>
    <t>13+ to 75+</t>
  </si>
  <si>
    <t>Swathi Krishna, Njarekkattuvalappil, Ramesh, Bhaskaran, Sree Raj Vijaya, Raj, Ponnu, Jose, Aboobacker Mohammed, Rafi, Joe, Thomas, Susheela, Innah, Lucy, Raphael, Unnikrishnan, U. G., Priyanka, R., Chithra, Valsan, Praveenlal, Kuttichira 2021. Prospective sero surveillance among healthcare workers vaccinated with ChAdOx1 nCoV-19 Corona vaccine in a tertiary hospital of Kerala, India medRxiv, #volume#(#issue#): #Pages#.</t>
  </si>
  <si>
    <t>Prospective sero surveillance among healthcare workers vaccinated with ChAdOx1 nCoV-19 Corona_x000D_
vaccine in a tertiary hospital of Kerala, India</t>
  </si>
  <si>
    <t>Swathi Krishna Njarekkattuvalappil</t>
  </si>
  <si>
    <t>https://www.medrxiv.org/content/10.1101/2021.06.29.21259686v1.full</t>
  </si>
  <si>
    <t>10.1101/2021.06.29.21259686</t>
  </si>
  <si>
    <t>Tertiary hospital of Kerala, India</t>
  </si>
  <si>
    <t>Hhealthcare workers of Jubilee Mission Medical College &amp; Research Institute</t>
  </si>
  <si>
    <t>Tara, M. Narowski, Kristin, Raphel, Lily, E. Adams, Jenny, Huang, Nadja, A. Vielot, Ramesh, Jadi, Aravinda, M. deSilva, Ralph, S. Baric, John, E. Lafleur, Lakshmanane, Premkumar 2021. SARS-CoV-2 mRNA Vaccine Induces Robust Specific and Cross-Reactive IgG and Unequal Strain-Specific Neutralizing Antibodies in NaÃ¯ve and Previously Infected Recipients SSRN, #volume#(#issue#): #Pages#.</t>
  </si>
  <si>
    <t>SARS-CoV-2 mRNA Vaccine Induces Robust Specific and Cross-Reactive IgG and Unequal Strain-Specific Neutralizing Antibodies in NaÃ¯ve and Previously Infected Recipients</t>
  </si>
  <si>
    <t>Tara M. Narowski</t>
  </si>
  <si>
    <t xml:space="preserve"> https://www.biorxiv.org/content/10.1101/2021.06.19.449100v1</t>
  </si>
  <si>
    <t>06/2020 to 03/2021</t>
  </si>
  <si>
    <t>Tertiary academic medical center (George Washington University, United States)</t>
  </si>
  <si>
    <t>HCW (previously infected and naÃ¯ve individuals) who received  mRNA vaccines</t>
  </si>
  <si>
    <t>median: 30</t>
  </si>
  <si>
    <t>Thompson, M. G., Burgess, J. L., Naleway, A. L., Tyner, H., Yoon, S. K., Meece, J., Olsho, L. E. W., Caban-Martinez, A. J., Fowlkes, A. L., Lutrick, K., Groom, H. C., Dunnigan, K., Odean, M. J., Hegmann, K., Stefanski, E., Edwards, L. J., Schaefer-Solle, N., Grant, L., Ellingson, K., Kuntz, J. L., Zunie, T., Thiese, M. S., Ivacic, L., Wesley, M. G., Mayo Lamberte, J., Sun, X., Smith, M. E., Phillips, A. L., Groover, K. D., Yoo, Y. M., Gerald, J., Brown, R. T., Herring, M. K., Joseph, G., Beitel, S., Morrill, T. C., Mak, J., Rivers, P., Poe, B. P., Lynch, B., Zhou, Y., Zhang, J., Kelleher, A., Li, Y., Dickerson, M., Hanson, E., Guenther, K., Tong, S., Bateman, A., Reisdorf, E., Barnes, J., Azziz-Baumgartner, E., Hunt, D. R., Arvay, M. L., Kutty, P., Fry, A. M., Gaglani, M. 2021. Prevention and Attenuation of Covid-19 with the BNT162b2 and mRNA-1273 Vaccines The New England journal of medicine, #volume#(#issue#): #Pages#.</t>
  </si>
  <si>
    <t>Prevention and Attenuation of Covid-19 with the BNT162b2 and mRNA-1273 Vaccines</t>
  </si>
  <si>
    <t>Mark G Thompson</t>
  </si>
  <si>
    <t>HEROES (the Arizona Healthcare, Emergency Response, and Other Essential Workers Surveillance Study) and RECOVER (Research on the Epidemiology of SARS-CoV-2 in Essential Response Personnel)</t>
  </si>
  <si>
    <t>HCW from six U.S. states: Arizona (Phoenix, Tucson, and_x000D_
other areas), Florida (Miami), Minnesota (Duluth), Oregon (Portland), Texas (Temple), and Utah (Salt Lake City)</t>
  </si>
  <si>
    <t>Alpha,B.1.429,B.1.427,Zeta (P.2)</t>
  </si>
  <si>
    <t>Timothy, Farinholt, Xiang, Qin, Qingchang, Meng, Vipin, Menon, Harshavardhan, Doddapaneni, Hsu, Chao, Marie-Claude, Gingras, Paige, Farinholt, Charu, Agrawal, Donna, Muzny, Pedro, A. Piedra, Richard, A. Gibbs, Joseph, Petrosino 2021. Transmission event of SARS-CoV-2 Delta variant reveals multiple vaccine breakthrough infections medRxiv, #volume#(#issue#): #Pages#.</t>
  </si>
  <si>
    <t>Timothy Farinholt</t>
  </si>
  <si>
    <t>https://www.ncbi.nlm.nih.gov/pmc/articles/PMC8282118/</t>
  </si>
  <si>
    <t>04/2021 to 06/2021</t>
  </si>
  <si>
    <t>Texas, Houston</t>
  </si>
  <si>
    <t>Family members associated with events surrounding a wedding in India. NB: Attendance required guests to be fully vaccinated and the party took place outdoors in a large, open-air tent.</t>
  </si>
  <si>
    <t>BNT162b2 mRNA (Pfizer/BioNTech),mRNA-1273 (Moderna),BBV-152 inactivated (Bharat Biotech)</t>
  </si>
  <si>
    <t>CF: one arm study, no comparison</t>
  </si>
  <si>
    <t>Tre-Hardy M, Cupaiolo R. Wilmet A. Beukinga I. Blairon L. 2021. Waning antibodies in SARS-CoV-2 naive vaccinees: results of a three-month interim analysis of ongoing immunogenicity and efficacy surveillance of the mRNA-1273 vaccine in healthcare workers Journal of infection, #volume#(#issue#): #Pages#.</t>
  </si>
  <si>
    <t>Marie TrÃ©-Hardy</t>
  </si>
  <si>
    <t>HCW</t>
  </si>
  <si>
    <t>Effectiveness,Immunologic response : antibody response</t>
  </si>
  <si>
    <t>Valor-MÃ©ndez, L., Tascilar, K., Simon, D., Distler, J., Kleyer, A., Schett, G., Rech, J. 2021. Correspondence on 'Immunogenicity and safety of anti-SARS-CoV-2 mRNA vaccines in patients with chronic inflammatory conditions and immunosuppressive therapy in a monocentric cohort' Annals of the rheumatic diseases, #volume#(#issue#): #Pages#.</t>
  </si>
  <si>
    <t>Correspondence on 'Immunogenicity and safety of anti-SARS-CoV-2 mRNA vaccines in patients with chronic inflammatory conditions and immunosuppressive therapy in a monocentric cohort</t>
  </si>
  <si>
    <t>Giuseppe A Ramirez</t>
  </si>
  <si>
    <t>https://ard.bmj.com/content/early/2021/05/23/annrheumdis-2021-220539</t>
  </si>
  <si>
    <t>10.1136/annrheumdis-2021-220539</t>
  </si>
  <si>
    <t>Unit of Immunology, Rheumatology, Allergy and Rare Diseases of the San Raffaele Hospital, Milan urban area</t>
  </si>
  <si>
    <t>High-risk patients (most health professionals) with primary immunodeficiencies, rheumatic disorders, allergy and multiple comorbidities</t>
  </si>
  <si>
    <t>median (IQR) : 52  (45â€“59)</t>
  </si>
  <si>
    <t>Effectiveness : evidence of SARS-CoV-2 infection,Safety</t>
  </si>
  <si>
    <t>Williams, C., Al-Bargash, D., Macalintal, C., Stuart, R., Seth, A., Latham, J., Gitterman, L., Fedsin, S., Godoy, M., Kozak, R., Guthrie, J. L., Wood, H., McGeer, A., Hota, S., Rea, E. 2021. COVID-19 Outbreak Associated with a SARS-CoV-2 P.1 Lineage in a Long-Term Care Home after Implementation of a Vaccination Program - Ontario, April-May 2021 Clinical infectious diseases : an official publication of the Infectious Diseases Society of America, #volume#(#issue#): #Pages#.</t>
  </si>
  <si>
    <t>COVID-19 Outbreak Associated with a SARS-CoV-2 P.1 Lineage in a Long-Term Care Home after Implementation of a Vaccination Program - Ontario, April-May 2021</t>
  </si>
  <si>
    <t>Chantal Williams</t>
  </si>
  <si>
    <t>https://academic.oup.com/cid/advance-article/doi/10.1093/cid/ciab617/6317716</t>
  </si>
  <si>
    <t>10.1093/cid/ciab617</t>
  </si>
  <si>
    <t>A long term care home in Ontario</t>
  </si>
  <si>
    <t>Residents and staff of long term care homes (LTCH)</t>
  </si>
  <si>
    <t>Effectiveness : Outbreak</t>
  </si>
  <si>
    <t>Williams, S. V., Vusirikala, A., Ladhani, S. N., Fernandez Ruiz De Olano, E., Iyanger, N., Aiano, F., Stoker, K., Gopal Rao, G., John, L., Patel, B., Andrews, N., Dabrera, G., Ramsay, M., Brown, K. E., Lopez Bernal, J., Saliba, V. 2021. An outbreak caused by the SARS-CoV-2 Delta (B.1.617.2) variant in a care home after partial vaccination with a single dose of the COVID-19 vaccine Vaxzevria, London, England, April 2021 Euro surveillance : bulletin Europeen sur les maladies transmissibles = European communicable disease bulletin, 26(27): #Pages#.</t>
  </si>
  <si>
    <t>An outbreak caused by the SARS-CoV-2 Delta (B.1.617.2) variant in a care home after partial vaccination with a single dose of the COVID-19 vaccine Vaxzevria, London, England, April 2021</t>
  </si>
  <si>
    <t>Sarah V Williams</t>
  </si>
  <si>
    <t>https://pubmed.ncbi.nlm.nih.gov/34240699/</t>
  </si>
  <si>
    <t>10.2807/1560-7917.ES.2021.26.27.2100626</t>
  </si>
  <si>
    <t>A care home in London</t>
  </si>
  <si>
    <t>Residents and staff of care home</t>
  </si>
  <si>
    <t>-Residents: median age (IQR): 81 years (78â€“86)_x000D_
-Staff: median age (IQR): 49 years (42â€“59)</t>
  </si>
  <si>
    <t>Effectiveness : outbreak,Genetic sequencing,Immunologic response</t>
  </si>
  <si>
    <t>Not adjusted. Small sample (42)</t>
  </si>
  <si>
    <t>Wisnewski Av, Campillo Luna J. Redlich C. A. 2021. Human IgG and IgA responses to COVID-19 mRNA vaccines PloS one, 16(6): e0249499.</t>
  </si>
  <si>
    <t>Adam V Wisnewski</t>
  </si>
  <si>
    <t>https://journals.plos.org/plosone/article?id=10.1371/journal.pone.0249499</t>
  </si>
  <si>
    <t>Yale University</t>
  </si>
  <si>
    <t>Healthy HCW</t>
  </si>
  <si>
    <t>23-59</t>
  </si>
  <si>
    <t>Zacay, G., Shasha, D., Bareket, R., Kadim, I., Hershkowitz Sikron, F., Tsamir, J., Mossinson, D., Heymann, A. D. 2021. BNT162b2 Vaccine Effectiveness in Preventing Asymptomatic Infection With SARS-CoV-2 Virus: A Nationwide Historical Cohort Study Open forum infectious diseases, 8(6): ofab262.</t>
  </si>
  <si>
    <t>Galia Zacay</t>
  </si>
  <si>
    <t>The Meuhedet Health Maintenance Organization (MHMO)</t>
  </si>
  <si>
    <t>Individuals who underwent screening by frequent SARS-CoV-2 PCR testing</t>
  </si>
  <si>
    <t>Zurac, S., Nichita, L., Mateescu, B., Mogodici, C., Bastian, A., Popp, C., Cioplea, M., Socoliu, C., Constantin, C., Neagu, M. 2021. COVIDâ€‘19 vaccination and IgG and IgA antibody dynamics in healthcare workers Molecular medicine reports, 24(2): #Pages#.</t>
  </si>
  <si>
    <t>COVIDâ€‘19 vaccination and IgG and IgA antibody dynamics in healthcare workers</t>
  </si>
  <si>
    <t>05/2020 to 02/2021</t>
  </si>
  <si>
    <t>Blood collection was carried out at the Colentina University Hospital</t>
  </si>
  <si>
    <t>HCW in contact with SARSâ€‘Covâ€‘2â€‘infected patients during_x000D_
the present pandemic</t>
  </si>
  <si>
    <t>mean: 40.26</t>
  </si>
  <si>
    <t>Safety,Immunologic response : humoral immune response</t>
  </si>
  <si>
    <t>Ben-Tov A, Banon T. Chodick G. Kariv R. Assa A. Gazit S. Collaborators of the Maccabi Institute for Research, Innovation, Covid-Task Force 2021. BNT162b2 mRNA COVID-19 Vaccine Effectiveness in Patients with Inflammatory Bowel Disease: preliminary Real World Data during Mass Vaccination Campaign Gastroenterology, #volume#(#issue#): #Pages#.</t>
  </si>
  <si>
    <t>BNT162b2 mRNA COVID-19 Vaccine Effectiveness in Patients with Inflammatory Bowel Disease: Preliminary Real World Data during Mass Vaccination Campaign</t>
  </si>
  <si>
    <t>Amir Ben-Tov</t>
  </si>
  <si>
    <t>https://pubmed.ncbi.nlm.nih.gov/34224740/</t>
  </si>
  <si>
    <t>10.1053/j.gastro.2021.06.076</t>
  </si>
  <si>
    <t>Maccabi Healthcare Services (MHS) central computerized database and MHS inflammatory bowel disease (IBD) registry</t>
  </si>
  <si>
    <t>Patients with Inflammatory Bowel Disease</t>
  </si>
  <si>
    <t>mean (SD): 47 (17)</t>
  </si>
  <si>
    <t>Effectiveness : Breakthrough infection rate</t>
  </si>
  <si>
    <t>Brinkley-Rubinstein L, Peterson M. Martin R. Chan P. Berk J. 2021. Breakthrough SARS-CoV-2 Infections in Prison after Vaccination New England journal of medicine, #volume#(#issue#): #Pages#.</t>
  </si>
  <si>
    <t>Breakthrough SARS-CoV-2 Infections in Prison after Vaccination</t>
  </si>
  <si>
    <t>Lauren Brinkley-Rubinstein</t>
  </si>
  <si>
    <t>https://www.nejm.org/doi/full/10.1056/NEJMc2108479</t>
  </si>
  <si>
    <t>10.1056/NEJMc2108479</t>
  </si>
  <si>
    <t>The Rhode Island Department of Corrections (RIDOC) system</t>
  </si>
  <si>
    <t>Incarcerated persons</t>
  </si>
  <si>
    <t>Candice, L. Clarke, Paul, Martin, Sarah, Gleeson, Tina, Thomson, Helena, Edwards, Paige, Mortimer, Stacey, McIntyre, Jaid, Deborah, Alison, Cox, Graham, Pickard, Liz, Lightstone, David, Thomas, Stephen, P. McAdoo, Peter, Kelleher, Maria, Prendecki, Michelle, Willicombe, Consortium, Octave Study 2021. Comparison of immunogenicity between BNT162b2 and ChAdOx1 SARS-CoV-2 vaccines in a large haemodialysis population medRxiv, #volume#(#issue#): #Pages#.</t>
  </si>
  <si>
    <t>Comparison of immunogenicity between BNT162b2 and ChAdOx1 SARS-CoV-2 vaccines in a large haemodialysis population.</t>
  </si>
  <si>
    <t>Candice L. Clarke</t>
  </si>
  <si>
    <t>https://www.medrxiv.org/content/10.1101/2021.07.09.21260089v1</t>
  </si>
  <si>
    <t>10.1101/2021.07.09.21260089</t>
  </si>
  <si>
    <t>12/2020 to 06/2021</t>
  </si>
  <si>
    <t>Imperial College Renal and Transplant Centre</t>
  </si>
  <si>
    <t>Patients with kidney disease receiving haemodialysis</t>
  </si>
  <si>
    <t>median: 67/ 68</t>
  </si>
  <si>
    <t>Carolina, Lucas, Chantal, B. F. Vogels, Inci, Yildirim, Jessica, Rothman, Peiwen, Lu, Valter, Monteiro, Jeffrey R, Gelhausen, Melissa, Campbell, Julio, Silva, Alexandra, Tabachikova, Munker, M. Catherine, Mallery, I. Breban, Joseph, R. Fauver, Subhasis, Mohanty, Jiefang, Huang, Initiative, Yale SARS-CoV-2 Genomic Surveillance, Albert, C. Shaw, Albert, Ko, Saad, B. Omer, Nathan, D. Grubaugh, Akiko, Iwasaki 2021. Impact of circulating SARS-CoV-2 variants on mRNA vaccine-induced immunity in uninfected and previously infected individuals medRxiv, #volume#(#issue#): #Pages#.</t>
  </si>
  <si>
    <t>Impact of circulating SARS-CoV-2 variants on mRNA vaccine-induced immunity in uninfected and previously infected individuals</t>
  </si>
  <si>
    <t>Carolina Lucas</t>
  </si>
  <si>
    <t>https://www.medrxiv.org/content/10.1101/2021.07.14.21260307v1</t>
  </si>
  <si>
    <t>10.1101/2021.07.14.21260307</t>
  </si>
  <si>
    <t>11/2020 to 01/2021</t>
  </si>
  <si>
    <t>Yale-New Haven Hospital</t>
  </si>
  <si>
    <t>range: 26-75</t>
  </si>
  <si>
    <t>Safety : adverse events,Immunologic response : Antibody profiles, neutralisation and cellular responses</t>
  </si>
  <si>
    <t>Beta,Gamma,Delta</t>
  </si>
  <si>
    <t>Charlotte, Bermingham, Jasper, Morgan, Daniel, Ayoubkhani, Myer, Glickman, Nazrul, Islam, Aziz, Sheikh, Jonathan, Sterne, Walker, A. Sarah, VahÃ©, Nafilyan 2021. Estimating the effectiveness of first dose of COVID-19 vaccine against mortality in England: a quasi-experimental study medRxiv, #volume#(#issue#): #Pages#.</t>
  </si>
  <si>
    <t>Estimating the effectiveness of first dose of COVID-19 vaccine against mortality in England: a quasi-experimental study</t>
  </si>
  <si>
    <t>Charlotte R. Bermingham</t>
  </si>
  <si>
    <t>https://www.medrxiv.org/content/10.1101/2021.07.12.21260385v1</t>
  </si>
  <si>
    <t>10.1101/2021.07.12.21260385</t>
  </si>
  <si>
    <t>National Immunisation Management System (NIMS) to the Office for National Statistics (ONS) Public Health Data Asset (PHDA)</t>
  </si>
  <si>
    <t>Elderly people having received a first dose of a vaccine against COVID-19</t>
  </si>
  <si>
    <t>75â€“84</t>
  </si>
  <si>
    <t>Dougherty, K., Mannell, M., Naqvi, O., Matson, D., Stone, J. 2021. SARS-CoV-2 B.1.617.2 (Delta) Variant COVID-19 Outbreak Associated with a Gymnastics Facility - Oklahoma, April-May 2021 MMWR. Morbidity and mortality weekly report, 70(28): 1004-1007.</t>
  </si>
  <si>
    <t>SARS-CoV-2 B.1.617.2 (Delta) Variant COVID-19 Outbreak Associated with a Gymnastics Facility - Oklahoma, April-May 2021</t>
  </si>
  <si>
    <t>Kendra Dougherty</t>
  </si>
  <si>
    <t>https://www.cdc.gov/mmwr/volumes/70/wr/mm7028e2.htm#:~:text=During%20April%2015%E2%80%93May%203,%25%20and%2053%25%2C%20respectively.</t>
  </si>
  <si>
    <t>10.15585/mmwr.mm7028e2</t>
  </si>
  <si>
    <t>Oklahoma State Department of Health (OSDH) Acute Disease Service (ADS);  OSDH Public Health Laboratory; state immunization registry</t>
  </si>
  <si>
    <t>Gymnasts,  staff members and household contacts</t>
  </si>
  <si>
    <t>Child, Adolescent, Adult</t>
  </si>
  <si>
    <t>median (range): 14 (5- 58)</t>
  </si>
  <si>
    <t>Pending decision</t>
  </si>
  <si>
    <t xml:space="preserve">cdc report </t>
  </si>
  <si>
    <t>What is the decision with this?</t>
  </si>
  <si>
    <t>Goes, L. R., Siqueira, J. D., Garrido, M. M., Alves, B. M., Pereira, Acpm, Cicala, C., Arthos, J., Viola, J. P. B., Soares, M. A., ForceË†, Inca Covid- Task 2021. New infections by SARS-CoV-2 variants of concern after natural infections and post-vaccination in Rio de Janeiro, Brazil Infection, genetics and evolution : journal of molecular epidemiology and evolutionary genetics in infectious diseases, #volume#(#issue#): 104998.</t>
  </si>
  <si>
    <t>New infections by SARS-CoV-2 variants of concern after natural infections and post-vaccination in Rio de Janeiro, Brazil</t>
  </si>
  <si>
    <t>Livia R Goes</t>
  </si>
  <si>
    <t>https://account.ncbi.nlm.nih.gov/back_url=https%3A//pubmed.ncbi.nlm.nih.gov/34252616/</t>
  </si>
  <si>
    <t>10.1016/j.meegid.2021.104998</t>
  </si>
  <si>
    <t>The Brazilian National Cancer Institute (Rio de Janeiro, Brazil)</t>
  </si>
  <si>
    <t>Healthcare workers who tested positive individuals with nasopharyngeal swabs with SARS-CoV-2 RT-qPCR Ct values &lt;30</t>
  </si>
  <si>
    <t>mean (HCW): was 46.7 (32â€“65)</t>
  </si>
  <si>
    <t>ChAdOx1-S viral vector (Oxford-AZ),Inactivated vaccine (Sinovac)</t>
  </si>
  <si>
    <t>Effectiveness,Genetic sequencing,Immunologic response : serology</t>
  </si>
  <si>
    <t>Gamma,Zeta (P.2)</t>
  </si>
  <si>
    <t>Goldshtein I, Nevo D. Steinberg D. M. Rotem R. S. Gorfine M. Chodick G. Segal Y. 2021. Association Between BNT162b2 Vaccination and Incidence of SARS-CoV-2 Infection in Pregnant Women JAMA, #volume#(#issue#): #Pages#.</t>
  </si>
  <si>
    <t>Association Between BNT162b2 Vaccination and Incidence of SARS-CoV-2 Infection in Pregnant Women</t>
  </si>
  <si>
    <t>Inbal Goldshtein</t>
  </si>
  <si>
    <t>https://jamanetwork.com/journals/jama/fullarticle/2782047</t>
  </si>
  <si>
    <t>10.1001/jama.2021.11035</t>
  </si>
  <si>
    <t>Database of the Maccabi Healthcare Services</t>
  </si>
  <si>
    <t>Health fund's female members who were pregnant at any time from December 19, 2020 (initiation of the national vaccination_x000D_
campaign), through February 28, 2021</t>
  </si>
  <si>
    <t>29, 911</t>
  </si>
  <si>
    <t>mean: 30</t>
  </si>
  <si>
    <t>Effectiveness,Safety : AE</t>
  </si>
  <si>
    <t>Jagadeesh Kumar, V., Divya Tej, Sowpati, Apoorva, Munigela, Sofia, Banu, Archana Bharadwaj, Siva, Mitnala, Sasikala, Chandrasekhar, Nutalapati, Anand, Kulkarni, Payel, Mukherjee, Lamuk, Zaveri, Team, Ccmb Covid-, Team, A. I. G. Hospitals COVID-19 Vaccine study, Karthik Bharadwaj, Tallapaka, Nageshwar Reddy, D. 2021. Clinical outcomes in vaccinated individuals hospitalized with Delta variant of SARS-CoV-2 medRxiv, #volume#(#issue#): #Pages#.</t>
  </si>
  <si>
    <t>Clinical outcomes in vaccinated individuals hospitalized with Delta variant of SARS-CoV-2</t>
  </si>
  <si>
    <t>V Jagadeesh Kumar</t>
  </si>
  <si>
    <t>https://www.medrxiv.org/content/10.1101/2021.07.13.21260417v1.full.pdf</t>
  </si>
  <si>
    <t>10.1101/2021.07.13.21260417</t>
  </si>
  <si>
    <t>Tertiary care referral hospital in Hyderabad, India</t>
  </si>
  <si>
    <t>SARS-CoV-2 RT-PCR positive patients admitted to AIG hospitals, Hyderabad, India, during the study period</t>
  </si>
  <si>
    <t xml:space="preserve">ChAdOx1 nCoV-19 viral vector (Serum Institute of India),BBV-152 inactivated (Bharat Biotech) </t>
  </si>
  <si>
    <t>Effectiveness,Genetic sequencing,Immunologic response : neutralizing antibodies</t>
  </si>
  <si>
    <t xml:space="preserve">unadjusted </t>
  </si>
  <si>
    <t>Jahromi, M., Al Sheikh, M. H. 2021. Partial protection of Sinopharm vaccine against SARS COV2 during recent outbreak in Bahrain Microbial pathogenesis, 158(#issue#): 105086.</t>
  </si>
  <si>
    <t>Partial protection of Sinopharm vaccine against SARS COV2 during recent outbreak in Bahrain</t>
  </si>
  <si>
    <t>Mohamed Jahromi</t>
  </si>
  <si>
    <t>https://pubmed.ncbi.nlm.nih.gov/34260903/</t>
  </si>
  <si>
    <t>10.1016/j.micpath.2021.105086</t>
  </si>
  <si>
    <t>Bahraini Ministry of Health affiliated centers for SARS CoV 2</t>
  </si>
  <si>
    <t>Bahrain</t>
  </si>
  <si>
    <t>Bahraini family/Household</t>
  </si>
  <si>
    <t>18-86</t>
  </si>
  <si>
    <t>BBIBP-CorV inactivated (Sinopharm)</t>
  </si>
  <si>
    <t>Maria, Prendecki, Tina, Thomson, Candice, L. Clarke, Paul, Martin, Sarah, Gleeson, Rute c De, aguiar, Helena, Edwards, Paige, Mortimer, Stacey, McIntyre, Shanice, Lewis, Jaid, Deborah, Alison, Cox, Graham, Pickard, Liz, Lightstone, Stephen, P. McAdoo, Peter, Kelleher, Michelle, Willicombe, Consortium, Octave Study 2021. Comparison of humoral and cellular responses in kidney transplant recipients receiving BNT162b2 and ChAdOx1 SARS-CoV-2 vaccines medRxiv, #volume#(#issue#): #Pages#.</t>
  </si>
  <si>
    <t>Comparison of humoral and cellular responses in kidney transplant recipients receiving BNT162b2 and ChAdOx1 SARS-CoV-2 vaccines</t>
  </si>
  <si>
    <t>Maria Prendecki</t>
  </si>
  <si>
    <t>https://www.medrxiv.org/content/10.1101/2021.07.09.21260192v1.full</t>
  </si>
  <si>
    <t>10.1101/2021.07.09.21260192</t>
  </si>
  <si>
    <t>48-67</t>
  </si>
  <si>
    <t>Nivedita, Gupta, Harmanmeet, Kaur, Pragya, Yadav, Labanya, Mukhopadhyay, Rima, R. Sahay, Abhinendra, Kumar, Dimpal, A. Nyayanit, Anita, M. Shete, Savita, Patil, Triparna Dutta, Majumdar, Salaj, Rana, Swati, Gupta, Jitendra, Narayan, Neetu, Vijay, Pradip, Barde, Gita, Natrajan, Amurtha Kumari, B., Manasa, P. Kumari, Debasis, Biswas, Jyoti, Iravane, Sharmila, Raut, Shanta, Dutta, Sulochana, Devi, Purnima, Barua, Piyali, Gupta, Biswa, Borkakoty, Deepjyoti, Kalita, Kanwardeep, Dhingra, Bashir, Fomda, Yash, Joshi, Kapil, Goyal, Reena, John, Ashok, Munivenkatappa, Rahul, Dhodapkar, Priyanka, Pandit, Sarada, Devi, Manisha, Dudhmal, Deepa, Kinariwala, Neeta, Khandelwal, Yogendra Kumar, Tiwari, Khatri, P. K., Anjali, Gupta, Himanshu, Khatri, Bharati, Malhotra, Mythily, Nagasundaram, Lali, Dar, Nazira, Sheikh, Neeraj, Aggarwal, Priya, Abraham 2021. Clinical characterization and Genomic analysis of COVID-19 breakthrough infections during second wave in different states of India medRxiv, #volume#(#issue#): #Pages#.</t>
  </si>
  <si>
    <t>Clinical characterization and Genomic analysis of COVID-19 breakthrough infections during second wave in different states of India</t>
  </si>
  <si>
    <t>Nivedita Gupta</t>
  </si>
  <si>
    <t>https://www.medrxiv.org/content/10.1101/2021.07.13.21260273v1</t>
  </si>
  <si>
    <t>10.1101/2021.07.13.21260273</t>
  </si>
  <si>
    <t>03/2021 to 06/2021</t>
  </si>
  <si>
    <t>17 states/Union Territories of country</t>
  </si>
  <si>
    <t>Cases fulfilling the following inclusion criteria were enrolled under the study: i) cases who contracted COVID-19 infection after the second dose of COVID-19 vaccine (Covaxin or Covishield) with or without previous history of COVID-19 ii) Cases whose real time RT-PCR threshold value was &lt;30 and NPS/OPS were appropriately stored at âˆ’80 Â°C; (iii) Sample referral forms (SRF) capturing the demographic and clinical details of cases were available with the respective VRDLs.</t>
  </si>
  <si>
    <t>median: 44</t>
  </si>
  <si>
    <t>BBV-152 inactivated (Bharat Biotech),ChAdOx1 nCoV-19 viral vector (Serum Institute of India),BBIBP-CorV inactivated (Sinopharm)</t>
  </si>
  <si>
    <t>Effectiveness : Breakthrough infections,Genetic sequencing : Genomic analysis</t>
  </si>
  <si>
    <t>Alpha,Delta,Kappa</t>
  </si>
  <si>
    <t xml:space="preserve">comparing 2 doses to one dose in covid patients who were previously vaccinated before getting infected. </t>
  </si>
  <si>
    <t>Orsi A, Domnich A. Pace V. Ricucci V. Caligiuri P. Bottiglieri L. Vagge R. Cavalleri M. A. Orlandini F. Bruzzone B. Icardi G. 2021. Outbreak of sars-cov-2 lineage 20i/501y.V1 in a nursing home underlines the crucial role of vaccination in both residents and staff Vaccines, 9(6): #Pages#.</t>
  </si>
  <si>
    <t>Outbreak of SARS-CoV-2 Lineage 20I/501Y.V1 in a Nursing Home Underlines the Crucial Role of Vaccination in Both Residents and Staff</t>
  </si>
  <si>
    <t>Andrea Orsi</t>
  </si>
  <si>
    <t>https://www.mdpi.com/2076-393X/9/6/591</t>
  </si>
  <si>
    <t>10.3390/vaccines9060591</t>
  </si>
  <si>
    <t>A nursing home located in the Metropolitan City of Genoa (Liguria, northwest Italy)</t>
  </si>
  <si>
    <t>Residents and staff of long-term care facilities (LTCFs)</t>
  </si>
  <si>
    <t>77-100</t>
  </si>
  <si>
    <t>Effectiveness : Outbreak,Genetic sequencing,Immunologic response</t>
  </si>
  <si>
    <t>Ramachandran, Thiruvengadam, Amit, Awasthi, Guruprasad, Medigeshi, Sankar, Bhattacharya, Shailendra, Mani, Sridhar, Sivasubbu, Tripti, Srivatsava, Sweety, Samal, Deepika Rathna, Murugesan, Bapu Koundinya, Desiraju, Pallavi, Kshetrapal, Rajesh, Pandey, Vinod, Scaria, Praveen Kumar, Malik, Juhi, Taneja, Akshay, Binayke, Tarini, Vohra, Aymaan, Zaheer, Deepak, Rathore, Naseem Ahmed, Khan, Heena, Shaman, Shubbir, Ahmed, Rajesh, Kumar, Suprit, Deshpande, Chandru, Subramani, Nitya, Wadhwa, Nimesh, Gupta, Anil, K. Pandey, Jayanta, Bhattacharya, Anurag, Agrawal, Sudhanshu, Vrati, Shinjini, Bhatnagar, Pramod Kumar, Garg, Research, D. B. T. Consortium for COVID-19 2021. Cellular Immune Responses are Preserved and May Contribute toÂ Chadox1 ChAdOx1 nCoV-19Â Vaccine Effectiveness Against Infection Due to SARS-CoV-2 BÂ·1Â·617Â·2 Delta Variant Despite Reduced Virus Neutralisation SSRN, #volume#(#issue#): #Pages#.</t>
  </si>
  <si>
    <t>Cellular Immune Responses are Preserved and May Contribute to Chadox1 ChAdOx1 nCoV-19 Vaccine Effectiveness Against Infection Due to SARS-CoV-2 BÂ·1Â·617Â·2 Delta Variant Despite Reduced Virus Neutralisation</t>
  </si>
  <si>
    <t>Ramachandran Thiruvengadam</t>
  </si>
  <si>
    <t>https://papers.ssrn.com/sol3/papers.cfm?abstract_id=3884946</t>
  </si>
  <si>
    <t>10.2139/ssrn.3884946</t>
  </si>
  <si>
    <t>Employee State Insurance Corporation Medical College (ESICMC) Hospital or Translational Health Science and Technology Institute, Faridabad, India</t>
  </si>
  <si>
    <t>Adults undergoing RT-PCR testing for suspected SARS-CoV-2 infection</t>
  </si>
  <si>
    <t>median : 35</t>
  </si>
  <si>
    <t>Effectiveness,Genetic sequencing,Immunologic response : Humoral and cellular immunological responses</t>
  </si>
  <si>
    <t>Alpha,Beta,Delta</t>
  </si>
  <si>
    <t>Regev-Yochay, G., Amit, S., Bergwerk, M., Lipsitch, M., Leshem, E., Kahn, R., Lustig, Y., Cohen, C., Doolman, R., Ziv, A., Novikov, I., Rubin, C., Gimpelevich, I., Huppert, A., Rahav, G., Afek, A., Kreiss, Y. 2021. Decreased infectivity following BNT162b2 vaccination: A prospective cohort study in Israel The Lancet regional health. Europe, 7(#issue#): 100150.</t>
  </si>
  <si>
    <t>Decreased infectivity following BNT162b2 vaccination: A prospective cohort study in Israel</t>
  </si>
  <si>
    <t>Gili Regev-Yochay</t>
  </si>
  <si>
    <t>https://www.thelancet.com/journals/lanepe/article/PIIS2666-7762(21)00127-7/fulltext</t>
  </si>
  <si>
    <t>10.1016/j.lanepe.2021.100150</t>
  </si>
  <si>
    <t>Sheba Medical Center</t>
  </si>
  <si>
    <t>HCW eligible to receive BNT162b2 vaccine</t>
  </si>
  <si>
    <t>Strafella C, Caputo V. Guerrera G. Termine A. Fabrizio C. Cascella R. Picozza M. Caltagirone C. Rossini A. Balice M. P. Salvia A. Battistini L. Borsellino G. Giardina E. 2021. Case Report: sars-CoV-2 Infection in a Vaccinated Individual: evaluation of the Immunological Profile and Virus Transmission Risk Frontiers in immunology, 12(#issue#): 708820.</t>
  </si>
  <si>
    <t>Case Report: Sars-CoV-2 Infection in a Vaccinated Individual: Evaluation of the Immunological Profile and Virus Transmission Risk</t>
  </si>
  <si>
    <t>Claudia Strafella</t>
  </si>
  <si>
    <t>https://www.frontiersin.org/articles/10.3389/fimmu.2021.708820/full</t>
  </si>
  <si>
    <t>10.3389/fimmu.2021.708820</t>
  </si>
  <si>
    <t>IRCCS Santa Lucia Foundation in Rome</t>
  </si>
  <si>
    <t>William, M. de Souza, Stefanie Primon, Muraro, Gabriela Fabiano, Souza, Mariene, R. Amorim, Renata, Sesti-Costa, Luciana, S. Mofatto, Julia, Forato, Priscilla, P. Barbosa, Daniel Augusto de, Toledo-Teixeira, Karina, Bispo-dos-Santos, Pierina, L. Parise, Natalia, S. Brunetti, Joselia, C. O. Moreira, Vitor, A. Costa, Daniela Maira, Cardozo, Maria Luiza, Moretti, Silvia, Barros-Mazon, Gabriela Felix, Marchesi, Christiane, Ambrosio, Fernando, R. Spilki, Valeria Correia, Almeida, Andre, S. Vieira, Lair, Zambon, Alessandro, Farias, Marcelo, Addas-Carvalho, Bruno, D. Benites, Rafael Elias, Marques, Ester, C. Sabino, Andrea Von, Zuben, Scott, C. Weaver, Nuno, R. Faria, Fabiana, Granja, Rodrigo, N. Angerami, Jose Luiz, Proenca-Modena 2021. Clusters of SARS-CoV-2 Lineage B.1.1.7 Infection After Vaccination With Adenovirus-Vectored and Inactivated Vaccines: A Cohort Study SSRN, #volume#(#issue#): #Pages#.</t>
  </si>
  <si>
    <t>Clusters of SARS-CoV-2 Lineage B.1.1.7 Infection After Vaccination With Adenovirus-Vectored and Inactivated Vaccines: A Cohort Study</t>
  </si>
  <si>
    <t>William M. de Souza</t>
  </si>
  <si>
    <t>https://www.researchgate.net/publication/353263830_Clusters_of_SARS-CoV-2_Lineage_B117_Infection_After_Vaccination_With_Adenovirus-Vectored_and_Inactivated_Vaccines_A_Cohort_Study</t>
  </si>
  <si>
    <t>10.2139/ssrn.3883263</t>
  </si>
  <si>
    <t>A convent and a long-term care facility, and Department of Health Surveillance of Campinas city, SÃ£o Paulo State, Brazil</t>
  </si>
  <si>
    <t>Residents and staff of convent and long-term care_x000D_
 facility</t>
  </si>
  <si>
    <t>median (outbreak A)=73;  median (outbreak B)=77</t>
  </si>
  <si>
    <t>Effectiveness : outbreaks,Safety,Genetic sequencing,Immunologic response</t>
  </si>
  <si>
    <t>Yassi, A., Grant, J. M., Lockhart, K., Barker, S., Sprague, S., Okpani, A. I., Wong, T., Daly, P., Henderson, W., Lubin, S., Kim Sing, C. 2021. Infection control, occupational and public health measures including mRNA-based vaccination against SARS-CoV-2 infections to protect healthcare workers from variants of concern: A 14-month observational study using surveillance data PloS one, 16(7): e0254920.</t>
  </si>
  <si>
    <t>Infection control, occupational and public health measures including mRNA-based vaccination against SARS-CoV-2 infections to protect healthcare workers from variants of concern: A 14-month observational study using surveillance data</t>
  </si>
  <si>
    <t>Annalee Yassi</t>
  </si>
  <si>
    <t>https://journals.plos.org/plosone/article?id=10.1371/journal.pone.0254920</t>
  </si>
  <si>
    <t>10.1371/journal.pone.0254920</t>
  </si>
  <si>
    <t>Vancouver Coastal Health and Fraser Health Authority, British Columbia</t>
  </si>
  <si>
    <t>HCW cohort includes all active healthcare employees (nurses, care aids/licensed practical nurses, allied health professionals, support staff, administrators, and other employees) as_x000D_
well as contracted medical staff (physicians, nurse practitioners, midwives, dentists, other medical staff)</t>
  </si>
  <si>
    <t>Alencar, C. H., Cavalcanti, L. P. G., Almeida, M. M., Barbosa, P. P. L., Cavalcante, K. K. S., Melo, D. N., de Brito Alves, B. C. F., Heukelbach, J. 2021. High Effectiveness of SARS-CoV-2 Vaccines in Reducing COVID-19-Related Deaths in over 75-Year-Olds, CearÃ¡ State, Brazil Tropical medicine and infectious disease, 6(3): #Pages#.</t>
  </si>
  <si>
    <t>High Effectiveness of SARS-CoV-2 Vaccines in Reducing COVID-19-Related Deaths in over 75-Year-Olds, CearÃ¡ State, Brazil</t>
  </si>
  <si>
    <t>Carlos Henrique Alencar</t>
  </si>
  <si>
    <t>https://www.mdpi.com/2414-6366/6/3/129/htm</t>
  </si>
  <si>
    <t>10.3390/tropicalmed6030129</t>
  </si>
  <si>
    <t>National Mortality System (SIM) and from the Immunization Program (SIPNI)</t>
  </si>
  <si>
    <t>Elderly form state of CearÃ¡, Northeast Brazi</t>
  </si>
  <si>
    <t>&gt; 75</t>
  </si>
  <si>
    <t>Amit, Huppert, Orna, Mor, Neta, S. Zuckerman, Itay, Hazan, Ronen, Fluss, Nachman, Ash, Netanel, Ginish, Ella, Mendelson, Sharon, Alroy-Price, Laurence, S. Freedman 2021. BNT162b2 Vaccination efficacy is marginally affected by the SARS-CoV-2 B.1.351 variant in fully vaccinated individuals medRxiv, #volume#(#issue#): #Pages#.</t>
  </si>
  <si>
    <t>BNT162b2 Vaccination efficacy is marginally affected by the SARS-CoV-2 B.1.351 variant in fully vaccinated individuals</t>
  </si>
  <si>
    <t>Orna Mor</t>
  </si>
  <si>
    <t>https://www.medrxiv.org/content/10.1101/2021.07.20.21260833v1</t>
  </si>
  <si>
    <t>10.1101/2021.07.20.21260833</t>
  </si>
  <si>
    <t>Israeli Ministry of Healthâ€™s databases</t>
  </si>
  <si>
    <t>Andrejko Kl, Pry J. Myers J. F. Jewell N. P. Openshaw J. Watt J. Jain S. Lewnard J. A. California Covid-Case-Control Study Team 2021. Prevention of COVID-19 by mRNA-based vaccines within the general population of California Clinical infectious diseases, #volume#(#issue#): #Pages#.</t>
  </si>
  <si>
    <t>Prevention of COVID-19 by mRNA-based vaccines within the general population of California</t>
  </si>
  <si>
    <t>Kristin L Andrejko</t>
  </si>
  <si>
    <t>https://academic.oup.com/cid/advance-article/doi/10.1093/cid/ciab640/6324500</t>
  </si>
  <si>
    <t>10.1093/cid/ciab640</t>
  </si>
  <si>
    <t>California Department of Public Health</t>
  </si>
  <si>
    <t>General population of Californians</t>
  </si>
  <si>
    <t>Butt Aa, Omer S. B. Yan P. Shaikh O. S. Mayr F. B. 2021. SARS-CoV-2 Vaccine Effectiveness in a High-Risk National Population in a Real-World Setting Annals of internal medicine, #volume#(#issue#): #Pages#.</t>
  </si>
  <si>
    <t>SARS-CoV-2 Vaccine Effectiveness in a High-Risk National Population in a Real-World Setting</t>
  </si>
  <si>
    <t>Adeel A Butt</t>
  </si>
  <si>
    <t>https://www.acpjournals.org/doi/full/10.7326/M21-1577?rfr_dat=cr_pub++0pubmed&amp;url_ver=Z39.88-2003&amp;rfr_id=ori%3Arid%3Acrossref.org#t1-M211577</t>
  </si>
  <si>
    <t>10.7326/M21-1577</t>
  </si>
  <si>
    <t>U.S. Department of Veterans Affairs (VA) health care system ; VA COVID-19 Shared Data Resource</t>
  </si>
  <si>
    <t>Veterans receiving care in the VA health care system</t>
  </si>
  <si>
    <t>median (IQR): 61 (47-72)</t>
  </si>
  <si>
    <t>Alpha &amp; Beta</t>
  </si>
  <si>
    <t>Does this mean it is included now?</t>
  </si>
  <si>
    <t>Charmet T, Schaeffer L. Grant R. Galmiche S. Cheny O. Von Platen C. Maurizot A. Rogoff A. Omar F. David C. Septfons A. Cauchemez S. Gaymard A. Lina B. Lefrancois L. H. Enouf V. van der Werf S. Mailles A. Levy-Bruhl D. Carrat F. Fontanet A. 2021. Impact of original, B.1.1.7, and B.1.351/P.1 SARS-CoV-2 lineages on vaccine effectiveness of two doses of COVID-19 mRNA vaccines: results from a nationwide case-control study in France The lancet regional health. Europe, 8(#issue#): 100171.</t>
  </si>
  <si>
    <t>Impact of original, B.1.1.7, and B.1.351/P.1 SARS-CoV-2 lineages on vaccine effectiveness of two doses of COVID-19 mRNA vaccines: Results from a nationwide case-control study in France</t>
  </si>
  <si>
    <t>Tiffany Charmet</t>
  </si>
  <si>
    <t>https://www.sciencedirect.com/science/article/pii/S2666776221001484</t>
  </si>
  <si>
    <t>10.1016/j.lanepe.2021.100171</t>
  </si>
  <si>
    <t>Caisse Nationale dâ€™Assurance Maladie and  national health insurance agency databases</t>
  </si>
  <si>
    <t>Adults with or without SARS-CoV-2 infection</t>
  </si>
  <si>
    <t>Glampson B, Brittain J. Kaura A. Mulla A. Mercuri L. Brett S. J. Aylin P. Sandall T. Goodman I. Redhead J. Saravanakumar K. Mayer E. K. 2021. North West London Covid-19 Vaccination Programme: real-world evidence for Vaccine uptake and effectiveness: retrospective Cohort Study JMIR public health and surveillance, #volume#(#issue#): #Pages#.</t>
  </si>
  <si>
    <t>North West London Covid-19 Vaccination Programme: Real-world evidence for Vaccine uptake and effectiveness: Retrospective Cohort Study</t>
  </si>
  <si>
    <t>Ben Glampson</t>
  </si>
  <si>
    <t>https://pubmed.ncbi.nlm.nih.gov/34265740/</t>
  </si>
  <si>
    <t>10.2196/30010</t>
  </si>
  <si>
    <t>12/2020  to 02/2021</t>
  </si>
  <si>
    <t>iCARE system, NWL, UK</t>
  </si>
  <si>
    <t>All adults over the age of 16, eligible to be offered a COVID-19 vaccine, and registered with a GP, or with a resident postcode, in the NWL catchment area</t>
  </si>
  <si>
    <t>James, M. Musser, Paul, A. Christensen, Randall, J. Olsen, Scott Wesley, Long, Sishir, Subedi, James, J. Davis, Parsa, Hodjat, Debbie, R. Walley, Jacob, C. Kinskey, Jimmy, D. Gollihar 2021. Delta variants of SARS-CoV-2 cause significantly increased vaccine breakthrough COVID-19 cases in Houston, Texas medRxiv, #volume#(#issue#): #Pages#.</t>
  </si>
  <si>
    <t>Delta variants of SARS-CoV-2 cause significantly increased vaccine breakthrough COVID-19 cases in Houston, Texas</t>
  </si>
  <si>
    <t>James M. Musser</t>
  </si>
  <si>
    <t>https://www.medrxiv.org/content/10.1101/2021.07.19.21260808v2</t>
  </si>
  <si>
    <t>10.1101/2021.07.19.21260808</t>
  </si>
  <si>
    <t>03/2021 to 07/2021</t>
  </si>
  <si>
    <t>health system of  Houston, Texas</t>
  </si>
  <si>
    <t>vaccine breakthrough cases in metropolitan Houston</t>
  </si>
  <si>
    <t>median: 48</t>
  </si>
  <si>
    <t>Not adjusted, no efficacy estimates</t>
  </si>
  <si>
    <t>Khitam, Muhsen, Nimrod, Maimon, Ami, Mizrahi, Omri, Bodenneimer, Dani, Cohen, Michal, Maimon, Itamar, Grotto, Ron, Dagan 2021. Effectiveness of BNT162b2 mRNA COVID-19 Vaccine Against Acquisitions of SARS-CoV-2 Among Health Care Workers in Long-Term Care Facilities: A Prospective Cohort Study SSRN, #volume#(#issue#): #Pages#.</t>
  </si>
  <si>
    <t>Effectiveness of BNT162b2 mRNA COVID-19 Vaccine Against Acquisitions of SARS-CoV-2 Among Health Care Workers in Long-Term Care Facilities: A Prospective Cohort Study</t>
  </si>
  <si>
    <t>Khitam Muhsen</t>
  </si>
  <si>
    <t>https://europepmc.org/article/ppr/ppr372873</t>
  </si>
  <si>
    <t>10.2139/ssrn.3885633</t>
  </si>
  <si>
    <t>12/2021 to 04/2021</t>
  </si>
  <si>
    <t>Senior Shield program, Israel</t>
  </si>
  <si>
    <t>HCWs of long-term care facilities (LTCFs), both public and private institutions, aged 16-65 years who took part in "Senior Shield" program</t>
  </si>
  <si>
    <t>16-65</t>
  </si>
  <si>
    <t>Laith, J. Abu-Raddad, Hiam, Chemaitelly, Houssein, H. Ayoub, Hadi M, Yassine, Fatiha, Benslimane, Hebah, A. Al Khatib, Patrick, Tang, Mohammad Rubayet, Hasan, Peter, Coyle, Zaina Al, Kanaani, Einas Al, Kuwari, Andrew, Jeremijenko, Anvar Hassan, Kaleeckal, Ali Nizar, Latif, Riyazuddin Mohammad, Shaik, Hanan, F. Abdul Rahim, Gheyath, Nasrallah, Mohamed Ghaith Al, Kuwari, Adeel, A. Butt, Hamad Eid Al, Romaihi, Mohamed, H. Al-Thani, Abdullatif Al, Khal, Roberto, Bertollini 2021. Protection afforded by the BNT162b2 and mRNA-1273 COVID-19 vaccines in fully vaccinated cohorts with and without prior infection medRxiv, #volume#(#issue#): #Pages#.</t>
  </si>
  <si>
    <t>Protection afforded by the BNT162b2 and mRNA-1273 COVID-19 vaccines in fully vaccinated cohorts with and without prior infection</t>
  </si>
  <si>
    <t>Laith J. Abu-Raddad</t>
  </si>
  <si>
    <t xml:space="preserve"> https://www.medrxiv.org/content/10.1101/2021.07.25.21261093v1</t>
  </si>
  <si>
    <t>10.1101/2021.07.25.21261093</t>
  </si>
  <si>
    <t>Hamad Medical Corporation (HMC) database</t>
  </si>
  <si>
    <t>Individuals who completed â‰¥14 days after the second_x000D_
BNT162b2 or mRNA-1273 vaccine doses with or without a prior infection</t>
  </si>
  <si>
    <t>&lt;20 - 70+</t>
  </si>
  <si>
    <t xml:space="preserve">Comparing vaccinated with prior infection to vaccination without prior infection </t>
  </si>
  <si>
    <t>Lopez Bernal J, Andrews N. Gower C. Gallagher E. Simmons R. Thelwall S. Stowe J. Tessier E. Groves N. Dabrera G. Myers R. Campbell C. N. J. Amirthalingam G. Edmunds M. Zambon M. Brown K. E. Hopkins S. Chand M. Ramsay M. 2021. Effectiveness of Covid-19 Vaccines against the B.1.617.2 (Delta) Variant New England journal of medicine, #volume#(#issue#): #Pages#.</t>
  </si>
  <si>
    <t>Effectiveness of Covid-19 Vaccines against the B.1.617.2 (Delta) Variant</t>
  </si>
  <si>
    <t>https://www.nejm.org/doi/10.1056/NEJMoa2108891</t>
  </si>
  <si>
    <t>10.1056/NEJMoa2108891</t>
  </si>
  <si>
    <t>10/2020 to 05/2021</t>
  </si>
  <si>
    <t>National Immunisation Management System; hospital and public health laboratories in UK</t>
  </si>
  <si>
    <t>Persons at least 16 years of age who had symptomatic Covid-19 caused by the alpha or delta variant and who had been vaccinated with either ChAdOx1 nCoV-19 or BNT162b2 according to an appropriate schedule</t>
  </si>
  <si>
    <t>Adolescent, Adult, Elderly</t>
  </si>
  <si>
    <t>Alpha,Delta</t>
  </si>
  <si>
    <t>Martinot M, Carnein S. Kempf C. Gantner P. Gallais F. Fafi-Kremer S. 2021. Outbreak of SARS-CoV-2 infection in a long-term care facility after COVID-19 BNT162b2 mRNA vaccination Clinical microbiology and infection, #volume#(#issue#): #Pages#.</t>
  </si>
  <si>
    <t>Outbreak of SARS-CoV-2 infection in a long-term care facility after COVID-19 BNT162b2 mRNA vaccination</t>
  </si>
  <si>
    <t>Martin Martinot</t>
  </si>
  <si>
    <t xml:space="preserve"> https://www.clinicalmicrobiologyandinfection.com/article/S1198-743X(21)00369-4/fulltext</t>
  </si>
  <si>
    <t>10.1016/j.cmi.2021.06.038</t>
  </si>
  <si>
    <t>nosocomial COVID-19 in a long-term care facility  in_x000D_
Eastern France</t>
  </si>
  <si>
    <t>Residents and staff (HCW) of the long-term care facility (LTCF )</t>
  </si>
  <si>
    <t>63â€“99</t>
  </si>
  <si>
    <t>Effectiveness : Outbreak,Genetic sequencing,Immunologic response : Serology</t>
  </si>
  <si>
    <t>Matt, Hitchings, Otavio, T. Ranzani, Murilo, Dorion, Tatiana Lang, D'Agostini, Regiane Cardoso de, Paula, Olivia Ferreira Pereira de, Paula, Edlaine Faria de Moura, Villela, Mario Sergio Scaramuzzini, Torres, Silvano Barbosa de, Oliveira, Wade, Schulz, Maria, Almiron, Rodrigo, Said, Roberto Dias de, Oliveira, Patricia Vieira da, Silva, Wildo Navegantes de, AraÃºjo, Jean Carlo, Gorinchteyn, Jason, R. Andrews, Derek, A. T. Cummings, Albert, Ko, Julio, Croda 2021. Effectiveness of the ChAdOx1 vaccine in the elderly during SARS-CoV-2 Gamma variant transmission in Brazil medRxiv, #volume#(#issue#): #Pages#.</t>
  </si>
  <si>
    <t>Effectiveness of the ChAdOx1 vaccine in the elderly during SARS-CoV-2 Gamma variant transmission in Brazil</t>
  </si>
  <si>
    <t>https://www.medrxiv.org/content/10.1101/2021.07.19.21260802v1</t>
  </si>
  <si>
    <t>10.1101/2021.07.19.21260802</t>
  </si>
  <si>
    <t>01/2021 to 07/2021</t>
  </si>
  <si>
    <t>The State Secretary of Health of SÃ£o Paulo (SES-SP) laboratory testing registry, the national surveillance databases for acute respiratory illness (ARI) and severe ARI , and the SES-SP vaccination registry</t>
  </si>
  <si>
    <t>Individuals identified from surveillance databases, who experienced an acute respiratory illness and underwent_x000D_
SARS-CoV-2 RT-PCR testing</t>
  </si>
  <si>
    <t>60+</t>
  </si>
  <si>
    <t>Paris C, Perrin S. Hamonic S. Bourget B. Roue C. Brassard O. Tadie E. Gicquel V. Benezit F. Thibault V. Garlantezec R. Tattevin P. 2021. Effectiveness of mRNA-BNT162b2, mRNA-1273, and ChAdOx1 nCoV-19 vaccines against COVID-19 in health care workers: an observational study using surveillance data Clinical microbiology and infection, #volume#(#issue#): #Pages#.</t>
  </si>
  <si>
    <t>Effectiveness of mRNA-BNT162b2, mRNA-1273, and ChAdOx1 nCoV-19 vaccines against COVID-19 in health care workers: an observational study using surveillance data</t>
  </si>
  <si>
    <t>Christophe Paris</t>
  </si>
  <si>
    <t>https://www.sciencedirect.com/science/article/pii/S1198743X21003797</t>
  </si>
  <si>
    <t>10.1016/j.cmi.2021.06.043</t>
  </si>
  <si>
    <t>Hospital Pontchaillou, Centre Hospitalo-Universitaire, Rennes, France</t>
  </si>
  <si>
    <t>HCWs positive for SARS-CoV-2 by RT-PCR on nasopharyngeal sample or HCWs who received at least one dose of COVID-19 vaccine</t>
  </si>
  <si>
    <t>&lt;30 - &gt;60</t>
  </si>
  <si>
    <t>Raju, Vaishya, Anupam, Sibal, Arpita, Malani, Sujoy, Kar, Hari Prasad, K., Kiran, S. V., Sangita, Reddy, Shobana, Kamineni, Suneeta, Reddy, Preetha Apollo, Reddy, Prathap Chandra, Redddy 2021. Post-Vaccination Symptomatic SARS-CoV-2 Infections are Minimal and Non-Serious: An Observational Multicenter Indian Cohort Study of 28342 Healthcare Workers SSRN, #volume#(#issue#): #Pages#.</t>
  </si>
  <si>
    <t>Post-Vaccination Symptomatic SARS-CoV-2 Infections are Minimal and Non-Serious: An Observational Multicenter Indian Cohort Study of 28342 Healthcare Workers</t>
  </si>
  <si>
    <t>Raju Vaishya</t>
  </si>
  <si>
    <t>https://europepmc.org/article/ppr/ppr372888</t>
  </si>
  <si>
    <t>10.2139/ssrn.3889352</t>
  </si>
  <si>
    <t>Apollo Group hospitals in 24 Indian cities</t>
  </si>
  <si>
    <t>Vaccinated HCWs</t>
  </si>
  <si>
    <t>18-80</t>
  </si>
  <si>
    <t>Sara, Carazo, Denis, Talbot, Nicole, Boulianne, Marc, Brisson, Rodica, Gilca, Genevieve, Deceuninck, Nicholas, Brousseau, Melanie, Drolet, Manale, Ouakki, Chantal, Sauvageau, Sapha, Barkati, Elise, Fortin, Alex, Carignan, Philippe De, Wals, Danuta, M. Skowronski, Gaston De, Serres 2021. Single-dose mRNA vaccine effectiveness against SARS-CoV-2 in healthcare workers extending 16 weeks post-vaccination: a test-negative design from Quebec, Canada medRxiv, #volume#(#issue#): #Pages#.</t>
  </si>
  <si>
    <t>Single-dose mRNA vaccine effectiveness against SARS-CoV-2 in healthcare workers extending 16 weeks post-vaccination: a test-negative design from Quebec, Canada</t>
  </si>
  <si>
    <t>Sara Carazo</t>
  </si>
  <si>
    <t>https://www.medrxiv.org/content/10.1101/2021.07.19.21260445v1</t>
  </si>
  <si>
    <t>10.1101/2021.07.19.21260445</t>
  </si>
  <si>
    <t>An unique PIN linked with: 1) the provincial database of all SARS-CoV-2 infections ; 2) the administrative hospitalization database and the chronic disease surveillance system; 3) the Quebec provincial immunization registry; 4) the provincial centralized laboratory database; 5) variant of concern (VOC) PCR screening assay results used to identify signature mutations (69-70 deletion, N501Y, E484K)</t>
  </si>
  <si>
    <t>publicly-paid HCWs in Quebec</t>
  </si>
  <si>
    <t>18-74</t>
  </si>
  <si>
    <t>Stuti, Pramod, Dhanajayan, Govindan, Premkumar, Ramasubramani, Sitanshu Sekhar, Kar, Rakesh, Aggarwal, group, Jipmer vaccine effectiveness study 2021. Effectiveness of Covishield vaccine in preventing Covid-19 -- A test-negative case-control study medRxiv, #volume#(#issue#): #Pages#.</t>
  </si>
  <si>
    <t>Effectiveness of Covishield vaccine in preventing Covid-19 â€“ A test-negative case-control study</t>
  </si>
  <si>
    <t>Stuti Pramod</t>
  </si>
  <si>
    <t>https://www.medrxiv.org/content/10.1101/2021.07.19.21260693v1</t>
  </si>
  <si>
    <t>10.1101/2021.07.19.21260693</t>
  </si>
  <si>
    <t>A teaching hospital, located in the Puducherry district in Southern India</t>
  </si>
  <si>
    <t>HCW in Puducherry, India</t>
  </si>
  <si>
    <t>29+</t>
  </si>
  <si>
    <t>Vignier, N., BÃ©rot, V., Bonnave, N., Peugny, S., Ballet, M., Jacoud, E., Michaud, C., Gaillet, M., Djossou, F., Blanchet, D., Lavergne, A., Demar, M., Nacher, M., Rousset, D., Epelboin, L. 2021. Breakthrough Infections of SARS-CoV-2 Gamma Variant in Fully Vaccinated Gold Miners, French Guiana, 2021 Emerging infectious diseases, 27(10): #Pages#.</t>
  </si>
  <si>
    <t>Breakthrough Infections of SARS-CoV-2 Gamma Variant in Fully Vaccinated Gold Miners, French Guiana, 2021</t>
  </si>
  <si>
    <t>Nicolas Vignier</t>
  </si>
  <si>
    <t>https://wwwnc.cdc.gov/eid/article/27/10/21-1427_article</t>
  </si>
  <si>
    <t>10.3201/eid2710.211427</t>
  </si>
  <si>
    <t>interviews and medical examination of all gold miners and health center records</t>
  </si>
  <si>
    <t>French Guiana</t>
  </si>
  <si>
    <t>Gold miners in the Amazon Forest</t>
  </si>
  <si>
    <t>median: 53.3</t>
  </si>
  <si>
    <t>Effectiveness,Immunologic response : Serology</t>
  </si>
  <si>
    <t>Aslam, S., Adler, E., Mekeel, K., Little, S. J. 2021. Clinical Effectiveness of COVID-19 Vaccination in Solid Organ Transplant Recipients Transplant infectious disease : an official journal of the Transplantation Society, #volume#(#issue#): #Pages#.</t>
  </si>
  <si>
    <t>Clinical effectiveness of COVID-19 vaccination in solid organ transplant recipients</t>
  </si>
  <si>
    <t>Saima Aslam</t>
  </si>
  <si>
    <t>https://onlinelibrary.wiley.com/doi/10.1111/tid.13705</t>
  </si>
  <si>
    <t>10.1111/tid.13705</t>
  </si>
  <si>
    <t>1/2021 to 2/2021</t>
  </si>
  <si>
    <t>University of California, San Diego</t>
  </si>
  <si>
    <t>Solid organ transplant recipients (SOTR)</t>
  </si>
  <si>
    <t>mean (SD):  57 (13.9)</t>
  </si>
  <si>
    <t>Benjamin, Lefevre, Laura, Tondeur, Yoann, Madec, Rebecca, Grant, Bruno, Lina, Sylvie van der, Werf, Christian, Rabaud, Arnaud, Fontanet 2021. Impact of B.1.351 (beta) SARS-CoV-2 variant on BNT162b2 mRNA vaccine effectiveness in long-term care facilities of eastern France: a retrospective cohort study medRxiv, #volume#(#issue#): #Pages#.</t>
  </si>
  <si>
    <t>Impact of B.1.351 (beta) SARS-CoV-2 variant on BNT162b2 mRNA vaccine effectiveness in long-term care facilities of eastern France: a retrospective cohort study</t>
  </si>
  <si>
    <t>Benjamin Lefèvre</t>
  </si>
  <si>
    <t>https://www.medrxiv.org/content/10.1101/2021.07.28.21261285v1</t>
  </si>
  <si>
    <t>10.1101/2021.07.28.21261285</t>
  </si>
  <si>
    <t>Long-term care facilities</t>
  </si>
  <si>
    <t>HCWs and residents of long-term care facilities (LCTFs) involved in outbreaks of B.1.351</t>
  </si>
  <si>
    <t>Range: 55-104</t>
  </si>
  <si>
    <t>Effectiveness : SARS-CoV-2 infection, severe disease (including deaths)</t>
  </si>
  <si>
    <t>Bergwerk, M., Gonen, T., Lustig, Y., Amit, S., Lipsitch, M., Cohen, C., Mandelboim, M., Gal Levin, E., Rubin, C., Indenbaum, V., Tal, I., Zavitan, M., Zuckerman, N., Bar-Chaim, A., Kreiss, Y., Regev-Yochay, G. 2021. Covid-19 Breakthrough Infections in Vaccinated Health Care Workers The New England journal of medicine, #volume#(#issue#): #Pages#.</t>
  </si>
  <si>
    <t>Covid-19 Breakthrough Infections in Vaccinated Health Care Workers</t>
  </si>
  <si>
    <t>Moriah Bergwerk</t>
  </si>
  <si>
    <t>https://www.nejm.org/doi/full/10.1056/NEJMoa2109072</t>
  </si>
  <si>
    <t>10.1056/NEJMoa2109072</t>
  </si>
  <si>
    <t>01/ 2021 to 04/2021</t>
  </si>
  <si>
    <t>mean: 42/45</t>
  </si>
  <si>
    <t>Effectiveness : Breakthrough infection,Long-COVID,Genetic sequencing,Immunologic response</t>
  </si>
  <si>
    <t>Douglas, P. Wickert, Erin, Almand, Christopher, A. Cullenbine, Odaro, J. Huckstep, Joseph, Rohrer, John, C. Sitko, James Jordan, Steel, Steven, Hasstedt 2021. Estimates of Single Dose and Full Dose BNT162b2 Vaccine Effectiveness among USAF Academy cadets, 1 Mar - 1 May 2021 medRxiv, #volume#(#issue#): #Pages#.</t>
  </si>
  <si>
    <t>Estimates of Single Dose and Full Dose BNT162b2 Vaccine Effectiveness among USAF Academy cadets, 1 Mar - 1 May 2021</t>
  </si>
  <si>
    <t>Douglas P. Wickert</t>
  </si>
  <si>
    <t>https://www.medrxiv.org/content/10.1101/2021.07.28.21261138v1</t>
  </si>
  <si>
    <t>10.1101/2021.07.28.21261138</t>
  </si>
  <si>
    <t>University</t>
  </si>
  <si>
    <t>USAF Academy-a university and military base for cadets</t>
  </si>
  <si>
    <t>Range: 17-26</t>
  </si>
  <si>
    <t>Effectiveness : SARS-CoV-2 infections</t>
  </si>
  <si>
    <t>Alpha,B.1.429</t>
  </si>
  <si>
    <t>Francesco Paolo, Bianchi, Silvio, Tafuri, Giovanni, Migliore, Luigi, Vimercati, Andrea, Martinelli, Annamaria, Lobifaro, Giusi, Diella, Control Room Working, Group, Pasquale, Stefanizzi 2021. BNT162B2 mRNA Covid-19 Vaccine Effectiveness in the Prevention of SARS-CoV-2 Infection and Symptomatic Disease in the Medium - to Long-Term: A Retrospective Cohort Study SSRN, #volume#(#issue#): #Pages#.</t>
  </si>
  <si>
    <t>BNT162B2 mRNA Covid-19 Vaccine Effectiveness in the Prevention of SARS-CoV-2 Infection and Symptomatic Disease in the Medium - to Long-Term: A Retrospective Cohort Study</t>
  </si>
  <si>
    <t>Francesco Paolo Bianchi</t>
  </si>
  <si>
    <t>https://europepmc.org/article/ppr/ppr377096</t>
  </si>
  <si>
    <t>10.2139/ssrn.3894959</t>
  </si>
  <si>
    <t>01/2021 to 05/ 2021</t>
  </si>
  <si>
    <t>Bari Policlinico University-Hospital</t>
  </si>
  <si>
    <t>mean=43</t>
  </si>
  <si>
    <t>Unsure</t>
  </si>
  <si>
    <t>Added to NMA list</t>
  </si>
  <si>
    <t>Kasen, K. Riemersma, Brittany, E. Grogan, Amanda, Kita-Yarbro, Gunnar, E. Jeppson, David, H. O'Connor, Thomas, C. Friedrich, Katarina, M. Grande 2021. Vaccinated and unvaccinated individuals have similar viral loads in communities with a high prevalence of the SARS-CoV-2 delta variant medRxiv, #volume#(#issue#): #Pages#.</t>
  </si>
  <si>
    <t>Vaccinated and unvaccinated individuals have similar viral loads in communities with a high prevalence of the SARS-CoV-2 delta variant</t>
  </si>
  <si>
    <t>Kasen K. Riemersma</t>
  </si>
  <si>
    <t>https://www.medrxiv.org/content/10.1101/2021.07.31.21261387v1</t>
  </si>
  <si>
    <t>10.1101/2021.07.31.21261387</t>
  </si>
  <si>
    <t>Wisconsin  Department  of Health  Services</t>
  </si>
  <si>
    <t>individuals in  Dane  County, Wisconsin</t>
  </si>
  <si>
    <t xml:space="preserve">Not adjusted , assessment of transmisibilty of infected delta variant patients, no data for analysis, </t>
  </si>
  <si>
    <t>Kissling, E., Hooiveld, M., Sandonis MartÃ­n, V., MartÃ­nez-Baz, I., William, N., Vilcu, A. M., Mazagatos, C., Domegan, L., de Lusignan, S., Meijer, A., Machado, A., Brytting, M., Casado, I., Murray, J. K., Belhillil, S., Larrauri, A., O'Donnell, J., Tsang, R., de Lange, M., Rodrigues, A. P., Riess, M., Castilla, J., Hamilton, M., Falchi, A., Pozo, F., Dunford, L., Cogdale, J., Jansen, T., Guiomar, R., Enkirch, T., Burgui, C., Sigerson, D., Blanchon, T., MartÃ­nez Ochoa, E. M., Connell, J., Ellis, J., van Gageldonk-Lafeber, R., Kislaya, I., Rose, A. M., Valenciano, M., team, I. Move-Covid- primary care study, team, I. Move-Covid- primary care study 2021. Vaccine effectiveness against symptomatic SARS-CoV-2 infection in adults aged 65 years and older in primary care: I-MOVE-COVID-19 project, Europe, December 2020 to May 2021 Euro surveillance : bulletin Europeen sur les maladies transmissibles = European communicable disease bulletin, 26(29): #Pages#.</t>
  </si>
  <si>
    <t>Vaccine effectiveness against symptomatic SARS-CoV-2 infection in adults aged 65 years and older in primary care: I-MOVE-COVID-19 project, Europe, December 2020 to May 2021</t>
  </si>
  <si>
    <t>Esther Kissling</t>
  </si>
  <si>
    <t>https://www.eurosurveillance.org/content/10.2807/1560-7917.ES.2021.26.29.2100670</t>
  </si>
  <si>
    <t>10.2807/1560-7917.ES.2021.26.29.2100670</t>
  </si>
  <si>
    <t>Electronic  medical records, vaccine registry, GP interview, patient questionnaire, other health databases, including  national laboratory  databases</t>
  </si>
  <si>
    <t>France,Ireland,Netherlands,Portugal,Spain,Sweden,Scotland,England</t>
  </si>
  <si>
    <t>Elderly people with acute respiratory infection (ARI) patients or patients presenting with common COVID-19 symptoms (mostly at primary care settings)</t>
  </si>
  <si>
    <t>Kroidl, I., Mecklenburg, I., Schneiderat, P., MÃ¼ller, K., Girl, P., WÃ¶lfel, R., Sing, A., Dangel, A., Wieser, A., Hoelscher, M. 2021. Vaccine breakthrough infection and onward transmission of SARS-CoV-2 Beta (B.1.351) variant, Bavaria, Germany, February to March 2021 Euro surveillance : bulletin Europeen sur les maladies transmissibles = European communicable disease bulletin, 26(30): #Pages#.</t>
  </si>
  <si>
    <t>Vaccine breakthrough infection and onward transmission of SARS-CoV-2 Beta (B.1.351) variant, Bavaria, Germany, February to March 2021.</t>
  </si>
  <si>
    <t>Inge Kroidl</t>
  </si>
  <si>
    <t>https://www.eurosurveillance.org/content/10.2807/1560-7917.ES.2021.26.30.2100673</t>
  </si>
  <si>
    <t>10.2807/1560-7917.ES.2021.26.30.2100673</t>
  </si>
  <si>
    <t>Bavaria, Germany  (described cases  were enrolled  into the Koco19 Immu-Study)</t>
  </si>
  <si>
    <t>fully vaccinated HCW and his spouse</t>
  </si>
  <si>
    <t>Effectiveness : Breakthrough infection,Genetic sequencing,Immunologic response : serlogy</t>
  </si>
  <si>
    <t>Laith, J. Abu-Raddad, Hiam, Chemaitelly, Houssein, H. Ayoub, Patrick, Tang, Peter, Coyle, Mohammad Rubayet, Hasan, Hadi M, Yassine, Fatiha, Benslimane, Hebah, A. Al Khatib, Zaina Al, Kanaani, Einas Al, Kuwari, Andrew, Jeremijenko, Anvar Hassan, Kaleeckal, Ali Nizar, Latif, Riyazuddin Mohammad, Shaik, Hanan, F. Abdul Rahim, Gheyath, Nasrallah, Mohamed Ghaith Al, Kuwari, Adeel, A. Butt, Hamad Eid Al, Romaihi, Abdullatif Al, Khal, Mohamed, H. Al-Thani, Roberto, Bertollini 2021. Effect of vaccination and of prior infection on infectiousness of vaccine breakthrough infections and reinfections medRxiv, #volume#(#issue#): #Pages#.</t>
  </si>
  <si>
    <t>Effect of vaccination and of prior infection on infectiousness of vaccine breakthrough infections and reinfections</t>
  </si>
  <si>
    <t>https://www.medrxiv.org/content/10.1101/2021.07.28.21261086v1</t>
  </si>
  <si>
    <t>10.1101/2021.07.28.21261086</t>
  </si>
  <si>
    <t>02/2021 to 07/2021</t>
  </si>
  <si>
    <t>Qatar Ministry of Public Health</t>
  </si>
  <si>
    <t>individuals who had their first and second doses with the same vaccine</t>
  </si>
  <si>
    <t>20-70+</t>
  </si>
  <si>
    <t xml:space="preserve">There is no evidence that any other variant of concern is or has been; responsible for appreciable community transmission in Qatar Delta arrived in july 21 after the inclusion of the study participants outcomes reported in relative difference and median , to check. SECONDARY SOURCES IDENTIFY THIS REPORT AS PREVIOUS TO DELTA "In studies conducted before the emergence of the Delta variant, data </t>
  </si>
  <si>
    <t>Mie Agermose, Gram, Hanne-Dorthe, Emborg, Ida Rask, Moustsen-Helms, Jens, Nielsen, Anne Katrine, Bj, oslashrkholt, S., oslashrensen, Palle, Valentiner-Branth, Astrid Blicher, Schelde, Katrine Finderup, Nielsen 2021. Vaccine effectiveness when combining the ChAdOx1 vaccine as the first dose with an mRNA COVID-19 vaccine as the second dose medRxiv, #volume#(#issue#): #Pages#.</t>
  </si>
  <si>
    <t>Vaccine effectiveness when combining the ChAdOx1 vaccine as the first dose with an mRNA COVID-19 vaccine as the second dose</t>
  </si>
  <si>
    <t>Mie Agermose Gram</t>
  </si>
  <si>
    <t>https://www.medrxiv.org/content/10.1101/2021.07.26.21261130v1</t>
  </si>
  <si>
    <t>10.1101/2021.07.26.21261130</t>
  </si>
  <si>
    <t>02/2021 to 06/2021</t>
  </si>
  <si>
    <t>National register</t>
  </si>
  <si>
    <t>All residents in Denmark who received a combination of the_x000D_
ChAdOx1/mRNA vaccines</t>
  </si>
  <si>
    <t>Effectiveness : SARS-CoV-2 infection, hospitalization and death</t>
  </si>
  <si>
    <t xml:space="preserve">from multiple studies in different countries suggested that people </t>
  </si>
  <si>
    <t>Monge, S., Olmedo, C., Alejos, B., LapeÃ±a, M. F., Sierra, M. J., Limia, A., Group, Covid- Registries Study 2021. Direct and Indirect Effectiveness of mRNA Vaccination against Severe Acute Respiratory Syndrome Coronavirus 2 in Long-Term Care Facilities, Spain Emerging infectious diseases, 27(10): #Pages#.</t>
  </si>
  <si>
    <t>Direct and Indirect Effectiveness of mRNA Vaccination against Severe Acute Respiratory Syndrome Coronavirus 2 in Long-Term Care Facilities, Spain</t>
  </si>
  <si>
    <t>Susana Monge</t>
  </si>
  <si>
    <t>https://pubmed.ncbi.nlm.nih.gov/34314670/</t>
  </si>
  <si>
    <t>10.3201/eid2710.211184</t>
  </si>
  <si>
    <t>Residents of  long-term care facility</t>
  </si>
  <si>
    <t>mean: 85.9</t>
  </si>
  <si>
    <t>Effectiveness : Risk of SARS-CoV-2 49 infection following vaccination</t>
  </si>
  <si>
    <t xml:space="preserve">vaccinated with mRNA COVID-19 vaccines who develop COVID-19 generally </t>
  </si>
  <si>
    <t>Addeo, A., Shah, P. K., Bordry, N., Hudson, R. D., Albracht, B., Di Marco, M., Kaklamani, V., Dietrich, P. Y., Taylor, B. S., Simand, P. F., Patel, D., Wang, J., Labidi-Galy, I., Fertani, S., Leach, R. J., Sandoval, J., Mesa, R., Lathrop, K., Mach, N., Shah, D. P. 2021. Immunogenicity of SARS-CoV-2 messenger RNA vaccines in patients with cancer Cancer cell, #volume#(#issue#): #Pages#.</t>
  </si>
  <si>
    <t>18 /06/2021</t>
  </si>
  <si>
    <t>Immunogenicity of SARS-CoV-2 messenger RNA vaccines in patients with cancer</t>
  </si>
  <si>
    <t>https://www.epistemonikos.org/documents/dfebea3b71e53aaaffa1a7188c6eab38bcc93acb</t>
  </si>
  <si>
    <t>University Hospital of Geneva (HUG) and Mays Cancer Center at University of Texas Health San Antonio MD Anderson (MCC)</t>
  </si>
  <si>
    <t>Western Europe,North America</t>
  </si>
  <si>
    <t>Patients with cancer</t>
  </si>
  <si>
    <t>Median (IQR) = 63 (55–69)</t>
  </si>
  <si>
    <t>Immunogenicity</t>
  </si>
  <si>
    <t>Avivi, I., Balaban, R., Shragai, T., Sheffer, G., Morales, M., Aharon, A., Lowenton-Spier, N., Trestman, S., Perry, C., Benyamini, N., Mittelman, M., Tabib, Y., Bar Lev, T., Zavaro, M., Herishanu, Y., Luttwak, E., Cohen, Y. C. 2021. Humoral response rate and predictors of response to BNT162b2 mRNA COVID19 vaccine in patients with multiple myeloma British journal of haematology, #volume#(#issue#): #Pages#.</t>
  </si>
  <si>
    <t>11/05/2021</t>
  </si>
  <si>
    <t>Humoral response rate and predictors of response to
BNT162b2 mRNA COVID19 vaccine in patients with multiple
myeloma</t>
  </si>
  <si>
    <t>Irit Avivi</t>
  </si>
  <si>
    <t>https://onlinelibrary.wiley.com/doi/10.1111/bjh.17608</t>
  </si>
  <si>
    <t>https://doi.org/10.1111/bjh.17608</t>
  </si>
  <si>
    <t>12-2020 to 03-2021</t>
  </si>
  <si>
    <t>Tel Aviv Sourasky Medical Centre</t>
  </si>
  <si>
    <t>Patients &gt;18 years diagnosed with active or smouldering
MM and healthy volunteers (controls)</t>
  </si>
  <si>
    <t>Range 38–94 (inclusion &gt;18)</t>
  </si>
  <si>
    <t>Safety,Immunogenicity</t>
  </si>
  <si>
    <t>Fong D, Mair M. J. Mitterer M. 2021. High levels of anti-SARS-CoV-2 IgG antibodies in previously infected patients with cancer after a single dose of BNT 162b2 vaccine European journal of cancer (Oxford, England : 1990), 154(#issue#): 4-6.</t>
  </si>
  <si>
    <t>11/06/2021</t>
  </si>
  <si>
    <t>High levels of antieSARS-CoV-2 IgG antibodies in
previously infected patients with cancer after a single dose
of BNT 162b2 vaccine</t>
  </si>
  <si>
    <t>Dominic Fong</t>
  </si>
  <si>
    <t>https://www.ejcancer.com/article/S0959-8049(21)00364-6/fulltext#supplementaryMaterial</t>
  </si>
  <si>
    <t>Outpatient department of the ‘Franz Tappeiner’ Hospital Merano</t>
  </si>
  <si>
    <t>28-86</t>
  </si>
  <si>
    <t>Hadi Yb, Thakkar S. Shah-Khan S. M. Hutson W. Sarwari A. Singh S. 2021. COVID-19 vaccination is safe and effective in patients with inflammatory bowel disease: analysis of a large multi-institutional research network in United States Gastroenterology, #volume#(#issue#): #Pages#.</t>
  </si>
  <si>
    <t>14/06/2021</t>
  </si>
  <si>
    <t>COVID-19 Vaccination Is Safe and Effective in Patients With Inflammatory Bowel Disease: Analysis of a Large Multi-institutional Research Network in the United States</t>
  </si>
  <si>
    <t>Yousaf Bashir Hadi</t>
  </si>
  <si>
    <t>https://www.gastrojournal.org/article/S0016-5085(21)03125-5/fulltext#secsectitle0010</t>
  </si>
  <si>
    <t>10.1053/j.gastro.2021.06.014</t>
  </si>
  <si>
    <t>01/2020 to 08/2020</t>
  </si>
  <si>
    <t>Hospital (multiple institutions/ TriNetX platform)</t>
  </si>
  <si>
    <t>Patients with a diagnosis of inflammatory bowel disease + subjects who received  the COVID-19 vaccination</t>
  </si>
  <si>
    <t>mean range= 57.3 to 57.9</t>
  </si>
  <si>
    <t>Effectiveness : new COVID-19 diagnosis, 30-day hospitalisation</t>
  </si>
  <si>
    <t>Neumann, F., Rose, R., Römpke, J., Grobe, O., Lorentz, T., Fickenscher, H., Krumbholz, A. 2021. Development of SARS-CoV-2 Specific IgG and Virus-Neutralizing Antibodies after Infection with Variants of Concern or Vaccination Vaccines, 9(7): #Pages#.</t>
  </si>
  <si>
    <t>25/06/2021</t>
  </si>
  <si>
    <t>Development of SARS-CoV-2 Specific IgG and Virus-Neutralizing Antibodies after Infection with Variants of Concern or Vaccination</t>
  </si>
  <si>
    <t>Franziska Neumann, 2021</t>
  </si>
  <si>
    <t>Kiel, Germany</t>
  </si>
  <si>
    <t>Individuals after vaccination with SARS-CoV-2 mRNA  or vector vaccines</t>
  </si>
  <si>
    <t>Schramm, R., Costard-Jäckle, A., Rivinius, R., Fischer, B., Müller, B., Boeken, U., Haneya, A., Provaznik, Z., Knabbe, C., Gummert, J. 2021. Poor humoral and T-cell response to two-dose SARS-CoV-2 messenger RNA vaccine BNT162b2 in cardiothoracic transplant recipients Clinical research in cardiology : official journal of the German Cardiac Society, #volume#(#issue#): #Pages#.</t>
  </si>
  <si>
    <t>25/05/2021</t>
  </si>
  <si>
    <t>Poor humoral and T‑cell response to two‑dose SARS‑CoV‑2 messenger RNA vaccine BNT162b2 in cardiothoracic  transplant recipients</t>
  </si>
  <si>
    <t>René Schramm</t>
  </si>
  <si>
    <t>Heart and Diabetes Centre Nordrhein-Westfalen (HDZ) in Bad Oeynhausen, Germany</t>
  </si>
  <si>
    <t>HCWs,People with underlying health conditions</t>
  </si>
  <si>
    <t>Cardiothoracic transplant recipients and Healthy members of the medical staff of the HDZ (controls)</t>
  </si>
  <si>
    <t>Sharon, K. Greene, Alison, Levin-Rector, Emily, McGibbon, Jennifer, Baumgartner, Katelynn, Devinney, Alexandra, Ternier, Jessica, Sell, Rebecca, Kahn, Nishant, Kishore 2021. Reduced COVID-19 Hospitalizations among New York City Residents Following Age-Based SARS-CoV-2 Vaccine Eligibility: Evidence from a Regression Discontinuity Design medRxiv, #volume#(#issue#): #Pages#.</t>
  </si>
  <si>
    <t>05/07/2021</t>
  </si>
  <si>
    <t>Reduced COVID-19 Hospitalizations among New York City Residents Following AgeBased SARS-CoV-2 Vaccine Eligibility: Evidence from a Regression Discontinuity Design</t>
  </si>
  <si>
    <t>Sharon K. Greene</t>
  </si>
  <si>
    <t>https://www.medrxiv.org/content/10.1101/2021.06.30.21259491v1</t>
  </si>
  <si>
    <t>https://doi.org/10.1101/2021.06.30.21259491</t>
  </si>
  <si>
    <t>02/2021 to  04/2021</t>
  </si>
  <si>
    <t>Community (NYC DOHMH registers)</t>
  </si>
  <si>
    <t>Community-dwelling New York City (NYC) residents</t>
  </si>
  <si>
    <t>Range: 45-84 years</t>
  </si>
  <si>
    <t>Time series</t>
  </si>
  <si>
    <t>Effectiveness : Hospitalization rates, COVID-19 death rates</t>
  </si>
  <si>
    <t>Sheikh A, McMenamin J. Taylor B. Robertson C. Public Health Scotland, the, Eave I. I. Collaborators 2021. SARS-CoV-2 Delta VOC in Scotland: demographics, risk of hospital admission, and vaccine effectiveness Lancet (london, england), 397(10293): 2461-2462.</t>
  </si>
  <si>
    <t>Aziz Sheikh</t>
  </si>
  <si>
    <t>https://www.thelancet.com/journals/lancet/article/PIIS0140-6736(21)01358-1/fulltext</t>
  </si>
  <si>
    <t>Scottish national health-care datasets (EAVE II-Scotland-wide COVID-19 surveillance platform) inked through Scotland’s unique Community Health Index number</t>
  </si>
  <si>
    <t>Individuals who have a PCR test for SARS-CoV-2 in the study period</t>
  </si>
  <si>
    <t>Abhraneel Parames, Guha, Aritra, Chakrabarti, Subhrojyoti, Bhowmick, Saibal, Das, Rahul, Khandelwal, Aditya, Singh, AjoyKrishna, Sarkar, Anupam, Das, Krishnangshu, Ray, Sujit, KarPurkayastha 2021. The incidence and in-hospital mortality of COVID-19 patients post-vaccination in eastern India medRxiv, #volume#(#issue#): #Pages#.</t>
  </si>
  <si>
    <t>22/07/2021</t>
  </si>
  <si>
    <t>The incidence and in-hospital mortality of COVID-19 patients post-vaccination in eastern India</t>
  </si>
  <si>
    <t>Abhraneel Guha</t>
  </si>
  <si>
    <t>https://www.medrxiv.org/content/10.1101/2021.07.15.21260265v3</t>
  </si>
  <si>
    <t>10.1101/2021.07.15.21260265</t>
  </si>
  <si>
    <t>Patients admited at Peerless Hospital &amp; B K Roy Research Center in Kolkata, India with moderate to severe COVID-19.</t>
  </si>
  <si>
    <t>BBV-152 inactivated (Bharat Biotech), ChAdOx1 nCoV-19 viral vector (Serum Institute of India)</t>
  </si>
  <si>
    <t>Effectiveness : Severe COVID-19  post-vaccination, in-hpspital mortality</t>
  </si>
  <si>
    <t>Amatya B, Pandey P. Dawadi S. Manandhar S. 2021. COVID-19 in fully vaccinated Everest trekkers in Nepal Journal of travel medicine, #volume#(#issue#): #Pages#.</t>
  </si>
  <si>
    <t>25/07/2021</t>
  </si>
  <si>
    <t>COVID-19 in fully vaccinated Everest trekkers in Nepal</t>
  </si>
  <si>
    <t>Bhawana Amatya</t>
  </si>
  <si>
    <t>https://academic.oup.com/jtm/advance-article/doi/10.1093/jtm/taab098/6316239</t>
  </si>
  <si>
    <t>10.1093/jtm/taab098</t>
  </si>
  <si>
    <t>2021, no more details provided</t>
  </si>
  <si>
    <t>Nepal</t>
  </si>
  <si>
    <t>COVID-19 positive Everest travellers being attended in  the CIWEC Hospital and Travel Medicine Center (Nepal, India)</t>
  </si>
  <si>
    <t>Case 1=59; Case 2=61</t>
  </si>
  <si>
    <t>ChAdOx1-S viral vector (Oxford-AZ),mRNA-1273 (Moderna)</t>
  </si>
  <si>
    <t>Effectiveness : COVID-19 disease</t>
  </si>
  <si>
    <t>Case report (small sample size=2)</t>
  </si>
  <si>
    <t>John Bv, Deng Y. Scheinberg A. Mahmud N. Taddei T. H. Kaplan D. Labrada M. Baracco G. Dahman B. 2021. Association of BNT162b2 mRNA and mRNA-1273 Vaccines With COVID-19 Infection and Hospitalization Among Patients With Cirrhosis JAMA internal medicine, #volume#(#issue#): #Pages#.</t>
  </si>
  <si>
    <t>13/05/2021</t>
  </si>
  <si>
    <t>Association of BNT162b2 mRNA and mRNA-1273 Vaccines With COVID-19 Infection and Hospitalization Among Patients With Cirrhosis</t>
  </si>
  <si>
    <t>Binu V Joh</t>
  </si>
  <si>
    <t>https://jamanetwork.com/journals/jamainternalmedicine/fullarticle/2782121</t>
  </si>
  <si>
    <t>10.1001/jamainternmed.2021.4325</t>
  </si>
  <si>
    <t>Populational cohort (Veterans Outcomes and Costs Associated with Liver disease (VOCAL) cohort)</t>
  </si>
  <si>
    <t>Patients with cirrhosis aged 18 years or older obtained from the Veterans Health Administration (VHA), and Corporate Data Warehouse (CDW)</t>
  </si>
  <si>
    <t>Effectiveness : Laboratory confirmed SARS-CoV-2 infection, COVID-19 associated hospitalization, COVID-19 related death</t>
  </si>
  <si>
    <t>Mateo-Urdiales, A., Del Manso, M., Andrianou, X., Spuri, M., D'Ancona, F., Filia, A., Rota, M. C., Petrone, D., Vescio, M. F., Riccardo, F., Bella, A., Pezzotti, P., Fabiani, M. 2021. Initial impact of SARS-Cov-2 vaccination on healthcare workers in Italy- Update on the 28th of March 2021 Vaccine, #volume#(#issue#): #Pages#.</t>
  </si>
  <si>
    <t>09/08/2021</t>
  </si>
  <si>
    <t>Initial impact of SARS-Cov-2 vaccination on healthcare workers in Italy- Update on the 28th of March 2021</t>
  </si>
  <si>
    <t>Alberto Mateo-Urdiale</t>
  </si>
  <si>
    <t>https://www.ncbi.nlm.nih.gov/pmc/articles/PMC8260579/pdf/main.pdf</t>
  </si>
  <si>
    <t>10.1016/j.vaccine.2021.07.003</t>
  </si>
  <si>
    <t>12/2020  to 03/2021</t>
  </si>
  <si>
    <t>Public surveillance system (Italian national case-based COVID-19 surveillance system)</t>
  </si>
  <si>
    <t>Healthcare workers in Italy</t>
  </si>
  <si>
    <t>Range: 20–65</t>
  </si>
  <si>
    <t>Effectiveness : RT-PCR confirmed cases, symptomatic COVID-19 cases, COVID-19 hospitalizations</t>
  </si>
  <si>
    <t>Planas D, Veyer D. Baidaliuk A. Staropoli I. Guivel-Benhassine F. Rajah M. M. Planchais C. Porrot F. Robillard N. Puech J. Prot M. Gallais F. Gantner P. Velay A. Le Guen J. Kassis-Chikhani N. Edriss D. Belec L. Seve A. Courtellemont L. Pere H. Hocqueloux L. Fafi-Kremer S. Prazuck T. Mouquet H. Bruel T. Simon-Loriere E. Rey F. A. Schwartz O. 2021. Reduced sensitivity of SARS-CoV-2 variant Delta to antibody neutralization Nature, #volume#(#issue#): #Pages#.</t>
  </si>
  <si>
    <t>08/07/2021</t>
  </si>
  <si>
    <t>Reduced sensitivity of SARS-CoV-2 variant Delta to antibody neutralization</t>
  </si>
  <si>
    <t>Delphine Planas</t>
  </si>
  <si>
    <t>https://www.nature.com/articles/s41586-021-03777-9</t>
  </si>
  <si>
    <t>10.1038/s41586-021-03777-9</t>
  </si>
  <si>
    <t>From April 2020 (ongoing)</t>
  </si>
  <si>
    <t>Orléans Hospital (Centre hospitalier Régional Orléans), France</t>
  </si>
  <si>
    <t>Individuals not previously infected with SARS-CoV-2 randomly  from a cohort of vaccinated subjects established in Orléans</t>
  </si>
  <si>
    <t>Immunogenicity : Neutralising antibodies</t>
  </si>
  <si>
    <t>Alpha,Beta,Delta,D614G mutation</t>
  </si>
  <si>
    <t>No NMA comparisons or outcomes. Bench study. Reports on the isolation and characterization of the Delta 
variant from a single patient who returned to France from India, 
phylogenetic analysis of the B.1.617 lineage, mutational changes, 
neutralization of Delta by antibodies
 and sensitivity of Delta to convalescent sera.</t>
  </si>
  <si>
    <t>Toniassoa, S. C. C., Fernandesa, F. S., Jovelevithsb, D., Filhoc, F. F. D., Takahasid, A. Y., Baldina, C. P., Pereiraa, R. M., da Silvae, L. P., Bruma, M. C. B. 2021. Reduction in COVID-19 prevalence in health care workers in a university hospital in southern Brazil after the start of vaccination International journal of infectious diseases : IJID : official publication of the International Society for Infectious Diseases, #volume#(#issue#): #Pages#.</t>
  </si>
  <si>
    <t>13/07/2021</t>
  </si>
  <si>
    <t>Reduction in COVID-19 prevalence in healthcare workers in a university hospital in southern Brazil after the start of vaccination</t>
  </si>
  <si>
    <t>Sheila de Castro Cardoso Toniass</t>
  </si>
  <si>
    <t>https://www.ncbi.nlm.nih.gov/pmc/articles/PMC8277538/pdf/main.pdf</t>
  </si>
  <si>
    <t>10.1016/j.ijid.2021.07.025</t>
  </si>
  <si>
    <t>7523 HCWs vaccinated against SARS-CoV-2 with CoronaVac and ChAdOx1 nCoV-19 in a university hospital</t>
  </si>
  <si>
    <t>20-60</t>
  </si>
  <si>
    <t>Inactivated vaccine (Sinovac),ChAdOx1-S viral vector (Oxford-AZ)</t>
  </si>
  <si>
    <t>Effectiveness : Laboratory confirmed infection, hospitalization outcome</t>
  </si>
  <si>
    <t>Gohil Sk, Olenslager K. Quan K. A. Dastur C. K. Afsar N. Chang W. Huang S. S. 2021. Asymptomatic and Symptomatic COVID-19 Infections Among Health Care Personnel Before and After Vaccination JAMA network open, 4(7): e2115980.</t>
  </si>
  <si>
    <t>01/07/2021</t>
  </si>
  <si>
    <t>Asymptomatic and Symptomatic COVID-19 Infections Among Health Care Personnel Before and After Vaccination</t>
  </si>
  <si>
    <t>Shruti K Gohil</t>
  </si>
  <si>
    <t>https://jamanetwork.com/journals/jamanetworkopen/fullarticle/2781727</t>
  </si>
  <si>
    <t>10.1001/jamanetworkopen.2021.15980</t>
  </si>
  <si>
    <t>11/ 2020 to 03/2021</t>
  </si>
  <si>
    <t>HCP based on the University of California Irvine (UCI) Health</t>
  </si>
  <si>
    <t>median: 38</t>
  </si>
  <si>
    <t>Effectiveness : Laboratory confirmed infection, symptomatic infection</t>
  </si>
  <si>
    <t>Waldman Se, Adams J. Y. Albertson T. E. Juarez M. M. Myers S. L. Atreja A. Batra S. Foster E. E. Huynh C. V. Liu A. Y. Lubarsky D. A. Ngo V. T. Sandrock C. E. Taylor S. L. Tompkins A. M. Cohen S. H. 2021. Real-world impact of vaccination on COVID-19 incidence in health care personnel at an academic medical center Infection control and hospital epidemiology, #volume#(#issue#): 1-21.</t>
  </si>
  <si>
    <t>21/07/2021</t>
  </si>
  <si>
    <t>Real-world impact of vaccination on coronavirus disease 2019 (COVID-19) incidence in healthcare personnel at an academic medical center</t>
  </si>
  <si>
    <t>Sarah E Waldman</t>
  </si>
  <si>
    <t>https://www.cambridge.org/core/journals/infection-control-and-hospital-epidemiology/article/realworld-impact-of-vaccination-on-coronavirus-disease-2019-covid19-incidence-in-healthcare-personnel-at-an-academic-medical-center/C718CDECC746C372C902F126452B5E15</t>
  </si>
  <si>
    <t>10.1017/ice.2021.336</t>
  </si>
  <si>
    <t>10/2020 to 03/2021</t>
  </si>
  <si>
    <t>University (The University of California Davis Health)</t>
  </si>
  <si>
    <t>General population,HCWs</t>
  </si>
  <si>
    <t>UCDH employees and students at the UC Davis Schools of
Medicine and Nursing</t>
  </si>
  <si>
    <t>&lt;30 - &gt;65</t>
  </si>
  <si>
    <t>Effectiveness : COVID-19 confirmed cases, hospitalization, mortality</t>
  </si>
  <si>
    <t>Ye P, Fry L. Liu H. Ledesma S. Champion J. D. 2021. COVID outbreak after the 1st dose of COVID vaccine among the nursing home residents: what happened? Geriatric nursing (New York, N.Y.), 42(5): 1105-1108.</t>
  </si>
  <si>
    <t>COVID outbreak after the 1st dose of COVID vaccine among the nursing home residents: What happened?</t>
  </si>
  <si>
    <t>Ping Ye</t>
  </si>
  <si>
    <t>https://www.sciencedirect.com/science/article/pii/S0197457221002391?via%3Dihub</t>
  </si>
  <si>
    <t>10.1016/j.gerinurse.2021.06.022</t>
  </si>
  <si>
    <t>Nursing long-term care facility</t>
  </si>
  <si>
    <t>Residentes in a nursing long-term care facility located within a metropolitan area of South-Central Texas</t>
  </si>
  <si>
    <t>Mean: 76.4</t>
  </si>
  <si>
    <t>Effectiveness : COVID-19 diagnosis, symptomatic cases, hospitalization, death</t>
  </si>
  <si>
    <t>Allam, A. A., Sayed, A. A. 2021. Active Covid-19 infection and transmission after the first dose of the BNT162b2 mRNA vaccination in Saudi Arabia: A case report Journal of infection and public health, 14(8): 1123-1125.</t>
  </si>
  <si>
    <t>07/07/2021</t>
  </si>
  <si>
    <t>Active Covid-19 infection and transmission after the first dose of the BNT162b2 mRNA vaccination in Saudi Arabia: A case report.</t>
  </si>
  <si>
    <t>Asem A Allam</t>
  </si>
  <si>
    <t>https://www.sciencedirect.com/science/article/pii/S1876034121001933?via%3Dihub</t>
  </si>
  <si>
    <t>10.1016/j.jiph.2021.07.006</t>
  </si>
  <si>
    <t>01/2021</t>
  </si>
  <si>
    <t>Hospital (ED)</t>
  </si>
  <si>
    <t>Saudi Arabia</t>
  </si>
  <si>
    <t>A 47-year-old non-smoker male who has received the first dose ofthe BNT162b2 mRNA Covid-19 vaccine in Saudi Arabia</t>
  </si>
  <si>
    <t>Effectiveness : COVID-19 confirmed infection</t>
  </si>
  <si>
    <t>Cserep, G., Morrow, D., Latchford, K., Jesset, R., Dosa, A., Kirmizis, D. 2021. The effect of a single dose of BNT162b2 vaccine on the incidence of severe COVID-19 infection in patients on chronic hemodialysis: a single-centre study Clinical and experimental nephrology, #volume#(#issue#): #Pages#.</t>
  </si>
  <si>
    <t>29/07/2021</t>
  </si>
  <si>
    <t>The effect of a single dose of BNT162b2 vaccine on the incidence of severe COVID-19 infection in patients on chronic hemodialysis: a single-centre study</t>
  </si>
  <si>
    <t>Gabor Cserep</t>
  </si>
  <si>
    <t>https://link.springer.com/article/10.1007/s10157-021-02118-4</t>
  </si>
  <si>
    <t>10.1007/s10157-021-02118-4</t>
  </si>
  <si>
    <t>01/202 to 02/2021</t>
  </si>
  <si>
    <t>Adult ESRD ( end-stage renal disease) patients who were on chronic haemodialysis for at least 4 weeks</t>
  </si>
  <si>
    <t>Range: 23–93</t>
  </si>
  <si>
    <t>Effectiveness : Severe COVID-19 infection, death due to COVID-19 pneumonitis,Safety : y local or systemic reactions</t>
  </si>
  <si>
    <t>Marinelli T, Chaparro C. Humar A. Kumar D. 2021. Paucisymptomatic COVID-19 in lung transplant recipient following two doses of mRNA-1273 (Moderna) vaccine Journal of heart and lung transplantation, #volume#(#issue#): #Pages#.</t>
  </si>
  <si>
    <t>Paucisymptomatic COVID-19 in lung transplant recipient following two doses of mRNA-1273 (Moderna) vaccine</t>
  </si>
  <si>
    <t>Tina Marinelli</t>
  </si>
  <si>
    <t>https://www.jhltonline.org/article/S1053-2498(21)02358-5/fulltext</t>
  </si>
  <si>
    <t>10.1016/j.healun.2021.06.007</t>
  </si>
  <si>
    <t>Transplant Centre</t>
  </si>
  <si>
    <t>A 56-year-old female, solid organ transplant (SOT) recipient (Lung)</t>
  </si>
  <si>
    <t>56</t>
  </si>
  <si>
    <t>Effectiveness : COVID-19 positive result</t>
  </si>
  <si>
    <t>Not reported,N501Y substitution</t>
  </si>
  <si>
    <t>Aleena, Issac, Jose, J. Kochuparambil, Linu, Elizabeth 2021. SARS-CoV-2 Breakthrough Infections among the Healthcare Workers Post-Vaccination with ChAdOx1 nCoV-19 Vaccine in the South Indian State of Kerala medRxiv, #volume#(#issue#): #Pages#.</t>
  </si>
  <si>
    <t>08/08/2021</t>
  </si>
  <si>
    <t>SARS-CoV-2 Breakthrough Infections among the Healthcare Workers Post-Vaccination with ChAdOx1 nCoV-19 Vaccine in the South Indian State of Kerala</t>
  </si>
  <si>
    <t xml:space="preserve">Aleena Issac </t>
  </si>
  <si>
    <t>https://www.medrxiv.org/content/10.1101/2021.08.07.21261587v1</t>
  </si>
  <si>
    <t>10.1101/2021.08.07.21261587</t>
  </si>
  <si>
    <t>01/2021 to 07 2021)</t>
  </si>
  <si>
    <t>Healthcare workers (vaccinated and no-vaccinated) affiliated to a secondary care hospital (Mary Queen’s Mission Hospital, Kanjirappally)</t>
  </si>
  <si>
    <t>mean:34</t>
  </si>
  <si>
    <t>Effectiveness : Breakthrough infections, symptomatic confirmed cases, hospitalizations, deaths</t>
  </si>
  <si>
    <t>Andres, Marco, Nuria, Teixido, Rafael, A. Guerrero, Lidia, Puig, Xenia, Rue, Alba, Cobos, Isabel, Barnes, Elisabet, Turu 2021. Outbreak of SARS-CoV-2 in a prison: Low effectiveness of a single dose of the adenovirus vector ChAdOx1 vaccine in recently vaccinated inmates medRxiv, #volume#(#issue#): #Pages#.</t>
  </si>
  <si>
    <t>05/08/2021</t>
  </si>
  <si>
    <t>Outbreak of SARS-CoV-2 in a prison: Low effectiveness of a single dose of the adenovirus vector ChAdOx1 vaccine in recently vaccinated inmates</t>
  </si>
  <si>
    <t>A Marco</t>
  </si>
  <si>
    <t>https://www.medrxiv.org/content/10.1101/2021.08.03.21258337v1</t>
  </si>
  <si>
    <t>10.1101/2021.08.03.21258337</t>
  </si>
  <si>
    <t>Local prison</t>
  </si>
  <si>
    <t>Prisoners and workers involved  in an outbreak of SARS-CoV-2 detected in a Catalan prison.</t>
  </si>
  <si>
    <t>20-62</t>
  </si>
  <si>
    <t>Effectiveness : Breakthrough infection (RT-PCR confirmed)</t>
  </si>
  <si>
    <t>Ariel, Israel, Eugene, Merzon, Alejandro, A. Schäffer, Yotam, Shenhar, Ilan, Green, Avivit, Golan-Cohen, Eytan, Ruppin, Eli, Magen, Shlomo, Vinker 2021. Elapsed time since BNT162b2 vaccine and risk of SARS-CoV-2 infection in a large cohort medRxiv, #volume#(#issue#): #Pages#.</t>
  </si>
  <si>
    <t>Elapsed time since BNT162b2 vaccine and risk of SARS-CoV-2 infection in a large cohort</t>
  </si>
  <si>
    <t>Ariel Israel</t>
  </si>
  <si>
    <t>https://www.medrxiv.org/content/10.1101/2021.08.03.21261496v1</t>
  </si>
  <si>
    <t>10.1101/2021.08.03.21261496</t>
  </si>
  <si>
    <t>05/2021 to  07/2021</t>
  </si>
  <si>
    <t>National healthcare provider</t>
  </si>
  <si>
    <t>All fully vaccinated adults who have received a RT-PCR test between May 15, 2021 and July 26, 2021, in Israel</t>
  </si>
  <si>
    <t>mean=46.8</t>
  </si>
  <si>
    <t>Effectiveness : Positive RT-PCR result</t>
  </si>
  <si>
    <t>waning protection OR of infection  &lt;146 days after vaccination Vs &lt;146 days after vaccination. 
Cohort. 33,993 fully vaccinated adults, who 
received an RT-PCR test for SARS-CoV-2 during the study period, at least
 two weeks after their second vaccine injection, and
 with no evidence of previous COVID-19 infection. Compares the 
characteristics of the patients who obtained a positive result vs. 
patients who tested negative. Greater time since vaccination the most 
significant factor associated with positive test results.
 93% Delta.</t>
  </si>
  <si>
    <t>Arjun, Puranik, Patrick, J. Lenehan, Eli, Silvert, Michiel, J. M. Niesen, Juan, Corchado-Garcia, John, C. O'Horo, Abinash, Virk, Melanie, D. Swift, John, Halamka, Andrew, D. Badley, Venkatakrishnan, A. J., Venky, Soundararajan 2021. Comparison of two highly-effective mRNA vaccines for COVID-19 during periods of Alpha and Delta variant prevalence medRxiv, #volume#(#issue#): #Pages#.</t>
  </si>
  <si>
    <t>Comparison of two highly-effective mRNA vaccines for COVID-19 during periods of Alpha and Delta variant prevalence</t>
  </si>
  <si>
    <t>Arjun Puranik</t>
  </si>
  <si>
    <t>https://www.medrxiv.org/content/10.1101/2021.08.06.21261707v2</t>
  </si>
  <si>
    <t>10.1101/2021.08.06.21261707</t>
  </si>
  <si>
    <t>12/2020 to 07/2021</t>
  </si>
  <si>
    <t>National health system ( Mayo Clinic Health System)</t>
  </si>
  <si>
    <t>Individuals who underwent RT-PCR testing at the Mayo Clinic and hospitals affiliated with the Mayo Clinic Health System (Arizona, Florida, Iowa, Minnesota, and Wisconsin)</t>
  </si>
  <si>
    <t>116342 (3 matched cohorts, fully vaccinated)</t>
  </si>
  <si>
    <t>Effectiveness : SARS-CoV-2 infection, COVID-19 associated hospitalization, COVID-19 associated mortality</t>
  </si>
  <si>
    <t>Alpha,Beta,Gamma,Delta,Kappa</t>
  </si>
  <si>
    <t>Bhattacharya, A., Ranjan, P., Ghosh, T., Agarwal, H., Seth, S., Maher, G. T., Upadhyay, A. D., Kumar, A., Baitha, U., Gupta, G., Prakash, B., Dwivedi, S. N., Wig, N. 2021. Evaluation of the dose-effect association between the number of doses and duration since the last dose of COVID-19 vaccine, and its efficacy in preventing the disease and reducing disease severity: A single centre, cross-sectional analytical study from India Diabetes &amp; metabolic syndrome, 15(5): 102238.</t>
  </si>
  <si>
    <t>30/07/2021</t>
  </si>
  <si>
    <t>Evaluation of the dose-effect association between the number of doses and duration since the last dose of COVID-19 vaccine, and its efficacy in preventing the disease and reducing disease severity: A single centre, cross-sectional analytical study from India</t>
  </si>
  <si>
    <t>Aakashneel Bhattacharya</t>
  </si>
  <si>
    <t>https://pubmed.ncbi.nlm.nih.gov/34364299/</t>
  </si>
  <si>
    <t>10.1016/j.dsx.2021.102238</t>
  </si>
  <si>
    <t>05/2021</t>
  </si>
  <si>
    <t>Individuals attending a COVID-19 testing clinic (n=583) and hospitalized (n=55) COVID-19 patients in a tertiary care teaching hospital</t>
  </si>
  <si>
    <t>mean:36.6</t>
  </si>
  <si>
    <t>Effectiveness : Confirmed RT-PCR cases, asymptomatic/mild disease cases, hospitalisation, death</t>
  </si>
  <si>
    <t>Bobdey, S., Kaushik, S. K., Sahu, R., Naithani, N., Vaidya, R., Sharma, M., Vashishtha, K., Yadav, A. K., Sen, S., Karade, S. 2021. Effectiveness of ChAdOx1 nCOV-19 Vaccine: Experience of a tertiary care institute Medical journal, Armed Forces India, 77(#issue#): S271-S277.</t>
  </si>
  <si>
    <t>26/07/2021</t>
  </si>
  <si>
    <t>Effectiveness of ChAdOx1 nCOV-19 Vaccine: Experience of a tertiary care institute</t>
  </si>
  <si>
    <t>Saurabh Bobdey</t>
  </si>
  <si>
    <t>https://pubmed.ncbi.nlm.nih.gov/34334893/</t>
  </si>
  <si>
    <t>10.1016/j.mjafi.2021.06.006</t>
  </si>
  <si>
    <t>Healthcare facility</t>
  </si>
  <si>
    <t>Employees, support staff and students on a tertiary care institute  of Western Maharashtra, India</t>
  </si>
  <si>
    <t>&lt;20 - &gt;40 (info provided for confirmed cases only)</t>
  </si>
  <si>
    <t>Effectiveness : Laboratory confirmed SARS-CoV-2 infection (symptomatic and asymptomatic)</t>
  </si>
  <si>
    <t>de Gier, B., Andeweg, S., Joosten, R., Ter Schegget, R., Smorenburg, N., van de Kassteele, J., surveillance, Rivm Covid-, epidemiology, team, Hahné, S. J., van den Hof, S., de Melker, H. E., Knol, M. J., Members of the, Rivm Covid-surveillance, epidemiology, team 2021. Vaccine effectiveness against SARS-CoV-2 transmission and infections among household and other close contacts of confirmed cases, the Netherlands, February to May 2021 Euro surveillance : bulletin Europeen sur les maladies transmissibles = European communicable disease bulletin, 26(31): #Pages#.</t>
  </si>
  <si>
    <t>Vaccine effectiveness against SARS-CoV-2 transmission and infections among household and other close contacts of confirmed cases, the Netherlands, February to May 2021.</t>
  </si>
  <si>
    <t>Brechje de Gier</t>
  </si>
  <si>
    <t>https://pubmed.ncbi.nlm.nih.gov/34355689/</t>
  </si>
  <si>
    <t>10.2807/1560-7917.ES.2021.26.31.2100640</t>
  </si>
  <si>
    <t>Municipal Health Services (MHS-Netherlands)</t>
  </si>
  <si>
    <t>Close contacts and index cases of PCR confirmed infection cases investigated between 1 February and 27 May 2021 in the Netherlands</t>
  </si>
  <si>
    <t>253168 contacts + 113582 index cases</t>
  </si>
  <si>
    <t>18+
Quote; "contacts aged 0–17 years were included in the VET analyses, but not in the VE analyses"</t>
  </si>
  <si>
    <t>Effectiveness : Confirmed SARS-CoV-2 cases</t>
  </si>
  <si>
    <t>Ghosh, S., Shankar, S., Chatterjee, K., Chatterjee, K., Yadav, A. K., Pandya, K., Suryam, V., Agrawal, S., Ray, S., Phutane, V., Datta, R. 2021. COVISHIELD (AZD1222) VaccINe effectiveness among healthcare and frontline Workers of INdian Armed Forces: Interim results of VIN-WIN cohort study Medical journal, Armed Forces India, 77(#issue#): S264-S270.</t>
  </si>
  <si>
    <t>COVISHIELD (AZD1222) VaccINe effectiveness among healthcare and frontline Workers of INdian Armed Forces: Interim results of VIN-WIN cohort study.</t>
  </si>
  <si>
    <t>Subhadeep Ghosh</t>
  </si>
  <si>
    <t>https://pubmed.ncbi.nlm.nih.gov/34334892/</t>
  </si>
  <si>
    <t>10.1016/j.mjafi.2021.06.032</t>
  </si>
  <si>
    <t>National surveillance system</t>
  </si>
  <si>
    <t>Health Care Workers (HCWs) and Frontline Workers (FLWs) of the Indian Armed Forces</t>
  </si>
  <si>
    <t>mean =27.6</t>
  </si>
  <si>
    <t>Effectiveness : New confirmed COVID-19 infections, COVID-19 related deaths</t>
  </si>
  <si>
    <t>Hiam, Chemaitelly, Sawsan, AlMukdad, Jobin Paravila, Joy, Houssein, H. Ayoub, Hadi M, Yassine, Fatiha, Benslimane, Hebah, A. Al Khatib, Patrick, Tang, Mohammad Rubayet, Hasan, Peter, Coyle, Zaina Al, Kanaani, Einas Al, Kuwari, Andrew, Jeremijenko, Anvar Hassan, Kaleeckal, Ali Nizar, Latif, Riyazuddin Mohammad, Shaik, Hanan, F. Abdul Rahim, Gheyath, Nasrallah, Mohamed Ghaith Al, Kuwari, Adeel, A. Butt, Hamad Eid Al, Romaihi, Mohamed, H. Al-Thani, Mohamad, M. Alkadi, Omar, Ali, Muna, Al-Maslamani, Roberto, Bertollini, Hassan Al, Malki, Yousuf, Almaslamani, Laith, J. Abu-Raddad, Abdullatif Al, Khal 2021. SARS-CoV-2 vaccine effectiveness in immunosuppressed kidney transplant recipients medRxiv, #volume#(#issue#): #Pages#.</t>
  </si>
  <si>
    <t>SARS-CoV-2 vaccine effectiveness in immunosuppressed kidney transplant recipients</t>
  </si>
  <si>
    <t>https://www.medrxiv.org/content/10.1101/2021.08.07.21261578v1</t>
  </si>
  <si>
    <t>10.1101/2021.08.07.21261578</t>
  </si>
  <si>
    <t>Public healthcare information platform</t>
  </si>
  <si>
    <t>Kidney transplant recipients registered at Hamad Medical Corporation (Qatar)</t>
  </si>
  <si>
    <t>&lt;30 - &gt;70</t>
  </si>
  <si>
    <t>Effectiveness : Documented SARS-CoV-2 infection, all -cause death, acute/critical hospitalizations</t>
  </si>
  <si>
    <t>Kenneth Aaron, Feder, Ami, Patel, Venkata, R. Vepachedu, Catherine, Dominguez, Eric, N. Keller, Liore, Klein, Curi, Kim, Tim, Blood, Judie, Hyun, Theo, Williams, Katherine Aaron, Feldman, Heba, H. Mostafa, Christopher Paul, Morris, Jacques, Ravel, Monique, Duwell, David, Blythe, Robert, Myers 2021. Association of E484K and L452R spike protein mutations with SARS-CoV-2 infection in vaccinated persons---Maryland, January - May 2021 medRxiv, #volume#(#issue#): #Pages#.</t>
  </si>
  <si>
    <t>Association of E484K and L452R spike protein mutations with SARS-CoV-2 infection in vaccinated persons---Maryland, January – May 2021</t>
  </si>
  <si>
    <t>Kenneth A. Feder</t>
  </si>
  <si>
    <t>https://www.medrxiv.org/content/10.1101/2021.07.29.21261006v2</t>
  </si>
  <si>
    <t>https://doi.org/10.1101/2021.07.29.21261006</t>
  </si>
  <si>
    <t>Maryland Department of Health, USA</t>
  </si>
  <si>
    <t>Genetic sequences from SARS-CoV-2 specimens collected from Maryland residents</t>
  </si>
  <si>
    <t>Adolescents,Adults,Elderly,Older people</t>
  </si>
  <si>
    <t>Range: 0-65+</t>
  </si>
  <si>
    <t>Effectiveness : hospitalization,Genetic sequencing</t>
  </si>
  <si>
    <t>* infections caused by viruses carrying E484K to those not carrying E484K
* infections caused by viruses carrying L452R to those not carrying L452R</t>
  </si>
  <si>
    <t>Age, sex, region of residence, sequencing laboratory, and week of collection</t>
  </si>
  <si>
    <t>E484K and L452R substitutions</t>
  </si>
  <si>
    <t>Alhamlan, F., Al-Qahtani, A., Obeid, D., Aljumaah, S., Alghamdi, S., Alnafee, K., Alsanea, M., Alahideb, B., Almutairi, S., Alsuwairi, F., Al-Abdulkarim, M., Asiri, M., Alkahtani, J., Altamimi, S., Mutabagani, M., Althawadi, S., Almaghrabi, R. 2021. SARS-CoV-2 Delta Variant Predominant at a Tertiary-Care Hospital in Saudi Arabia ResearchSquare, #volume#(#issue#): #Pages#.</t>
  </si>
  <si>
    <t>SARS-CoV-2 Delta Variant Predominant at a TertiaryCare Hospital in Saudi Arabia</t>
  </si>
  <si>
    <t>Fatimah Alhamlan</t>
  </si>
  <si>
    <t>https://www.researchsquare.com/article/rs-779549/v1</t>
  </si>
  <si>
    <t>https://doi.org/10.21203/rs.3.rs-779549/v1</t>
  </si>
  <si>
    <t>King Faisal Specialist Hospital and Research Centre (KFSHRC), Saudi Arabia</t>
  </si>
  <si>
    <t>320 patients with confirmed COVID-19 (positive PCR test results) using a nasopharyngeal swab and then coded by the Microbiology Section of the Pathology and Laboratory Medicine Department at KFSHRC</t>
  </si>
  <si>
    <t>Median:39</t>
  </si>
  <si>
    <t>Effectiveness : symptomatic infection,Genetic sequencing</t>
  </si>
  <si>
    <t>No NMA comparison, mainly CT values and sequencing results of samples from cohort</t>
  </si>
  <si>
    <t>Claire, Cook, Naomi, Patel, Kristin, D'Silva, Tiffany, T. Y. Hsu, Michael, DiIorio, Lauren, Prisco, Lily, Martin, Kathleen, M. M. Vanni, Alessandra, Zaccardelli, Derrick, J. Todd, Jeff, Sparks, Zachary, Wallace 2021. Clinical characteristics and outcomes of COVID-19 breakthrough infections among vaccinated patients with systemic autoimmune rheumatic diseases medRxiv, #volume#(#issue#): #Pages#.</t>
  </si>
  <si>
    <t>Clinical characteristics and outcomes of COVID-19 breakthrough infections among vaccinated patients with systemic autoimmune rheumatic diseases</t>
  </si>
  <si>
    <t>Claire Cook</t>
  </si>
  <si>
    <t>https://www.medrxiv.org/content/10.1101/2021.08.04.21261618v2</t>
  </si>
  <si>
    <t>https://doi.org/10.1101/2021.08.04.21261618</t>
  </si>
  <si>
    <t>Mass General Brigham system</t>
  </si>
  <si>
    <t>Systemic autoimmune rheumatic disease (SARD) patients in a large healthcare system with fully COVID-19 vaccination ≥14 days prior to a positive SARS-CoV-2 molecular test</t>
  </si>
  <si>
    <t>Median: 49.5</t>
  </si>
  <si>
    <t>Effectiveness : symptomatic infection, hospitalization, death</t>
  </si>
  <si>
    <t>Kaur, U., Bala, S., Ojha, B., Jaiswal, S., Kansal, S., Chakrabarti, S. 2021. Occurrence of COVID-19 in priority groups receiving ChAdOx1 nCoV-19 coronavirus vaccine (recombinant): a preliminary analysis from north India ResearchSquare, #volume#(#issue#): #Pages#.</t>
  </si>
  <si>
    <t>Occurrence of COVID-19 in priority groups receiving ChAdOx1 nCoV-19 coronavirus vaccine (recombinant): a preliminary analysis from north India</t>
  </si>
  <si>
    <t>Upinder Kaur, 2021</t>
  </si>
  <si>
    <t>https://www.researchsquare.com/article/rs-772465/v1</t>
  </si>
  <si>
    <t>10.21203/rs.3.rs-772465/v1</t>
  </si>
  <si>
    <t>02/2021 to NR</t>
  </si>
  <si>
    <t>All vaccine recipients who provided consent and were enrolled at the time of receiving the first or second dose of COVISHIELD vaccine</t>
  </si>
  <si>
    <t>Adults,Elderly</t>
  </si>
  <si>
    <t>mean: 38.8</t>
  </si>
  <si>
    <t>Effectiveness : COVID-19 cases (confirmed, suspected), need for hospitalisation, COVID-19 associated eath</t>
  </si>
  <si>
    <t>Muthukrishnan, J., Vardhan, V., Mangalesh, S., Koley, M., Shankar, S., Yadav, A. K., Khera, A. 2021. Vaccination status and COVID-19 related mortality: A hospital based cross sectional study Medical journal, Armed Forces India, 77(#issue#): S278-S282.</t>
  </si>
  <si>
    <t>Vaccination status and COVID-19 related mortality: A hospital based cross sectional study.</t>
  </si>
  <si>
    <t>J Muthukrishnan</t>
  </si>
  <si>
    <t>https://pubmed.ncbi.nlm.nih.gov/34334894/</t>
  </si>
  <si>
    <t>10.1016/j.mjafi.2021.06.034</t>
  </si>
  <si>
    <t>COVID-19 hospital (tertiary)</t>
  </si>
  <si>
    <t>Random selection from admitted moderate to severe COVID-19 patients at a designated COVID hospital in New Delhi</t>
  </si>
  <si>
    <t>Adults,Elderly,Older people</t>
  </si>
  <si>
    <t>mean: 54.6</t>
  </si>
  <si>
    <t>Effectiveness : Death in hospitalised COVID-19 patients</t>
  </si>
  <si>
    <t>fully vaccinated vs unvaccinated</t>
  </si>
  <si>
    <t>age, sex and co-morbidities</t>
  </si>
  <si>
    <t>Núñez López, C., de Abreu, J. M. G., Pérez-Blanco, V., de Miguel Buckley, R., Romero Gómez, M. P., Díaz-Menéndez, M., La Paz Health Care Workers Vaccination Study, Group 2021. Effectiveness of the BNT162b2 mRNA Covid-19 Vaccine in Spanish Healthcare Workers Enfermedades infecciosas y microbiologia clinica, #volume#(#issue#): #Pages#.</t>
  </si>
  <si>
    <t>27/07/2021</t>
  </si>
  <si>
    <t>Effectiveness of the BNT162b2 mRNA Covid-19 Vaccine in Spanish Healthcare Workers.</t>
  </si>
  <si>
    <t>Concepcion Núñez López</t>
  </si>
  <si>
    <t>https://pubmed.ncbi.nlm.nih.gov/34334860/</t>
  </si>
  <si>
    <t>10.1016/j.eimc.2021.06.021</t>
  </si>
  <si>
    <t>Hospital (La Paz University Hospital)</t>
  </si>
  <si>
    <t>Healthcare workers at La Paz University Hospital</t>
  </si>
  <si>
    <t>Tenforde, M. W., Patel, M. M., Ginde, A. A., Douin, D. J., Talbot, H. K., Casey, J. D., Mohr, N. M., Zepeski, A., Gaglani, M., McNeal, T., Ghamande, S., Shapiro, N. I., Gibbs, K. W., Files, D. C., Hager, D. N., Shehu, A., Prekker, M. E., Erickson, H. L., Exline, M. C., Gong, M. N., Mohamed, A., Henning, D. J., Peltan, I. D., Brown, S. M., Martin, E. T., Monto, A. S., Khan, A., Hough, C. T., Busse, L., Ten Lohuis, C. C., Duggal, A., Wilson, J. G., Gordon, A. J., Qadir, N., Chang, S. Y., Mallow, C., Gershengorn, H. B., Babcock, H. M., Kwon, J. H., Halasa, N., Chappell, J. D., Lauring, A. S., Grijalva, C. G., Rice, T. W., Jones, I. D., Stubblefield, W. B., Baughman, A., Womack, K. N., Lindsell, C. J., Hart, K. W., Zhu, Y., Olson, S. M., Stephenson, M., Schrag, S. J., Kobayashi, M., Verani, J. R., Self, W. H., Influenza, Other Viruses in the Acutely Ill, Network 2021. Effectiveness of SARS-CoV-2 mRNA Vaccines for Preventing Covid-19 Hospitalizations in the United States Clinical infectious diseases : an official publication of the Infectious Diseases Society of America, #volume#(#issue#): #Pages#.</t>
  </si>
  <si>
    <t>Effectiveness of SARS-CoV-2 mRNA Vaccines for Preventing Covid-19 Hospitalizations in the United States</t>
  </si>
  <si>
    <t>https://pubmed.ncbi.nlm.nih.gov/34358310/</t>
  </si>
  <si>
    <t>10.1093/cid/ciab687</t>
  </si>
  <si>
    <t>US hospitals within the Acutelly Ill (IVY) Network</t>
  </si>
  <si>
    <t>Hospitalized COVID-19 confirmed cases and control-patients without Covid-19 (including test-negative and syndrome negative controls</t>
  </si>
  <si>
    <t>median:58</t>
  </si>
  <si>
    <t>Effectiveness : COVID-19 laboratory confirmed cases</t>
  </si>
  <si>
    <t>check if this really assessed</t>
  </si>
  <si>
    <t>Anjan S, Natori Y. Fernandez Betances A. A. Agritelley M. S. Mattiazzi A. Arosemena L. Andrews D. M. Simkins J. Guerra G. Abbo L. M. 2021. Breakthrough COVID-19 infections after mRNA vaccination in Solid Organ Transplant Recipients in Miami, Florida Transplantation, #volume#(#issue#): #Pages#.</t>
  </si>
  <si>
    <t>Breakthrough COVID-19 infections after mRNA vaccination in Solid Organ Transplant Recipients in Miami, Florida</t>
  </si>
  <si>
    <t>Shweta Anjan</t>
  </si>
  <si>
    <t>https://pubmed.ncbi.nlm.nih.gov/34319928/</t>
  </si>
  <si>
    <t>10.1097/TP.0000000000003902</t>
  </si>
  <si>
    <t>Miami, Florida- no more details provided</t>
  </si>
  <si>
    <t>Solid organ transplant recipients diagnosed with COVID-19 infection</t>
  </si>
  <si>
    <t>mean:58</t>
  </si>
  <si>
    <t>Effectiveness : Breakthrough infection,Immunogenicity</t>
  </si>
  <si>
    <t>Cavanaugh, A. M., Spicer, K. B., Thoroughman, D., Glick, C., Winter, K. 2021. Reduced Risk of Reinfection with SARS-CoV-2 After COVID-19 Vaccination - Kentucky, May-June 2021 MMWR. Morbidity and mortality weekly report, 70(32): 1081-1083.</t>
  </si>
  <si>
    <t>Reduced Risk of Reinfection with SARS-CoV-2 After COVID-19 Vaccination - Kentucky, May-June 2021</t>
  </si>
  <si>
    <t>Alyson M Cavanaugh</t>
  </si>
  <si>
    <t>https://pubmed.ncbi.nlm.nih.gov/34383732/</t>
  </si>
  <si>
    <t>10.15585/mmwr.mm7032e1</t>
  </si>
  <si>
    <t>05/2021 to 06/2021</t>
  </si>
  <si>
    <t>Kentucky’s National Electronic Disease Surveillance System (NEDSS) -USA</t>
  </si>
  <si>
    <t>Kentucky residents aged ≥18 years with SARS-CoV-2 infection confirmed by positive nucleic acid amplification test (NAAT) or antigen test results† reported in Kentucky’s National Electronic Disease Surveillance System (NEDSS)</t>
  </si>
  <si>
    <t>BNT162b2 mRNA (Pfizer/BioNTech),Ad26.COV2.S viral vector (J&amp;J/Janssen),mRNA-1273 (Moderna)</t>
  </si>
  <si>
    <t>Effectiveness : Re-infection</t>
  </si>
  <si>
    <t>Kentucky residents who were not vaccinated versus those who were fully vaccinated</t>
  </si>
  <si>
    <t>Hitchings, M. D. T., Ranzani, O. T., Torres, M. S. S., de Oliveira, S. B., Almiron, M., Said, R., Borg, R., Schulz, W. L., de Oliveira, R. D., da Silva, P. V., de Castro, D. B., Sampaio, V. S., de Albuquerque, B. C., Ramos, T. C. A., Fraxe, S. H. H., da Costa, C. F., Naveca, F. G., Siqueira, A. M., de Araújo, W. N., Andrews, J. R., Cummings, D. A. T., Ko, A. I., Croda, J. 2021. Effectiveness of CoronaVac among healthcare workers in the setting of high SARS-CoV-2 Gamma variant transmission in Manaus, Brazil: A test-negative case-control study Lancet Regional Health. Americas, #volume#(#issue#): 100025.</t>
  </si>
  <si>
    <t>Effectiveness of CoronaVac among healthcare workers in the setting of high SARS-CoV-2 Gamma variant transmission in Manaus, Brazil: A test-negative case-control study</t>
  </si>
  <si>
    <t>Matt D T Hitchings</t>
  </si>
  <si>
    <t>https://pubmed.ncbi.nlm.nih.gov/34386791/</t>
  </si>
  <si>
    <t>10.1016/j.lana.2021.100025</t>
  </si>
  <si>
    <t>National laboratorytesting registry (“GAL”); the national registry of users of the universal health system(“CadSUS”); the national surveillance systemof suspected COVID-19 cases (“e-SUS”); the national surveillance database of severe acute respiratory illnesses (“SIVEP-Gripe”); and the SEMSA COVID-19 vaccination registry.</t>
  </si>
  <si>
    <t>All  HCWs in Manaus,  including those in hospitals,  primary care,  general,  and specialized units. Cases  defined as a positive SARS-CoV-2 RT-PCR test.  Controls defined as a negative SARS-CoV-2 test</t>
  </si>
  <si>
    <t>Early  at-least-one-dose: 53,176,  two-dose  analyses: 53,153</t>
  </si>
  <si>
    <t>&lt;30-60+</t>
  </si>
  <si>
    <t>Early at-least-one-dose analysis &amp; Two-dose analysis : vaccinated vs unvaccinated for cases and controls</t>
  </si>
  <si>
    <t>Min, Kang, Yao, Yi, Yan, Li, Limei, Sun, Aiping, Deng, Ting, Hu, Jiayi, Zhang, Jun, Liu, Mingji, Cheng, Shen, Xie, Min, Luo, Jing, Jiang, Yawen, Jiang, Shixing, Tang, Jianfeng, He 2021. Effectiveness of Inactivated COVID-19 Vaccines Against COVID-19 Pneumonia and Severe Illness Caused by the B.1.617.2 (Delta) Variant: Evidence from an Outbreak in Guangdong, China SSRN, #volume#(#issue#): #Pages#.</t>
  </si>
  <si>
    <t>Effectiveness of Inactivated COVID-19 Vaccines Against COVID-19 Pneumonia and Severe Illness Caused by the B.1.617.2 (Delta) Variant: Evidence from an Outbreak in Guangdong, China</t>
  </si>
  <si>
    <t>Min Kang</t>
  </si>
  <si>
    <t>https://papers.ssrn.com/sol3/papers.cfm?abstract_id=3895639</t>
  </si>
  <si>
    <t>10.2139/ssrn.3895639</t>
  </si>
  <si>
    <t>outbreak  in Guangdong,  China</t>
  </si>
  <si>
    <t>China</t>
  </si>
  <si>
    <t>subjects who were close contacts of laboratory-confirmed cases with B.1.617.2  variant (identified in the same household or stayed in the same public space or close contact as identified by tracing)</t>
  </si>
  <si>
    <t>BBIBP-CorV inactivated (Sinopharm),Inactivated vaccine (Sinovac),BICV inactivated COVID19 vaccine (Biokangtai)</t>
  </si>
  <si>
    <t>vaccinated (1 or 2 doses) vs unvaccinated (ie. not vaccinated before  the last known contact with a confirmed case)</t>
  </si>
  <si>
    <t>Nguyen Van Vinh, Chau, Nghiem My, Ngoc, Lam Anh, Nguyet, Vo Minh, Quang, Nguyen Thi Han, Ny, Dao Bach, Khoa, Nguyen Thanh, Phong, Le Mau, Toan, Nguyen Thi Thu, Hong, Nguyen Thi Kim, Tuyen, Voong Vinh, Phat, Le Nguyen Truc, Nhu, Nguyen Huynh Thanh, Truc, Bui Thi Ton, That, Huynh Phuong, Thao, Tran Nguyen Phuong, Thao, Vo Trong, Vuong, Tran Thi Thanh, Tam, Ngo Tan, Tai, Ho The, Bao, Huynh Thi Kim, Nhung, Nguyen Thi Ngoc, Minh, Nguyen Thi My, Tien, Nguy Cam, Huy, Marc, Choisy, Dinh Nguyen Huy, Man, Dinh Thi Bich, Ty, Nguyen To, Anh, Le Thi Tam, Uyen, Tran Nguyen Hoang, Tu, Lam Minh, Yen, Nguyen Thanh, Dung, Le Manh, Hung, Nguyen Thanh, Truong, Tran Tan, Thanh, Guy, Thwaites, Le Van, Tan, Group, Oucru Covid- Research 2021. Transmission of SARS-CoV-2 Delta Variant Among Vaccinated Healthcare Workers, Vietnam SSRN, #volume#(#issue#): #Pages#.</t>
  </si>
  <si>
    <t>Transmission of SARS-CoV-2 Delta Variant Among Vaccinated Healthcare Workers, Vietnam</t>
  </si>
  <si>
    <t>https://papers.ssrn.com/sol3/papers.cfm?abstract_id=3897733</t>
  </si>
  <si>
    <t>10.2139/ssrn.3897733</t>
  </si>
  <si>
    <t>Hospital for Tropical Diseases (HTD) in Ho Chi Minh City, Vietnam.</t>
  </si>
  <si>
    <t>HTD staff infected with SARS-CoV-2 were isolated for clinical
 follow up and management</t>
  </si>
  <si>
    <t>24-60</t>
  </si>
  <si>
    <t>Effectiveness : Breakthrough infection,Genetic sequencing,Immunogenicity : Antibody response</t>
  </si>
  <si>
    <t>Only positive cases and sequencing data</t>
  </si>
  <si>
    <t>Ravanan R, Mumford L. Ushiro-Lumb I. Callaghan C. Pettigrew G. Thorburn D. Gardiner D. Forsythe J. Otdt Clinical Team 2021. Two Doses of SARS-CoV-2 Vaccines Reduce Risk of Death Due to COVID-19 in Solid Organ Transplant Recipients: preliminary Outcomes From a UK Registry Linkage Analysis Transplantation, #volume#(#issue#): #Pages#.</t>
  </si>
  <si>
    <t>23/07/2021</t>
  </si>
  <si>
    <t>Two Doses of SARS-CoV-2 Vaccines Reduce Risk of Death Due to COVID-19 in Solid Organ Transplant Recipients</t>
  </si>
  <si>
    <t>Rommel Ravanan</t>
  </si>
  <si>
    <t>https://journals.lww.com/transplantjournal/Citation/9000/Two_Doses_of_SARS_CoV_2_Vaccines_Reduce_Risk_of.95186.aspx</t>
  </si>
  <si>
    <t>10.1097/TP.0000000000003908</t>
  </si>
  <si>
    <t>UK transplant registry (held by NHS Blood &amp; Transplant); Public Health England records positive results for SARS-CoV-2 RNA in England; NHS Digital holds records of the date of death, and the National Immunisation Management Service records details of all doses of SARS-CoV-2 vaccines administered in England.</t>
  </si>
  <si>
    <t>Solid Organ &amp; Islet Transplant (SOT) recipients</t>
  </si>
  <si>
    <t>vaccinated (1 or 2 doses) vs unvaccinated</t>
  </si>
  <si>
    <t>Tzur Bitan, D., Kridin, K., Cohen, A. D., Weinstein, O. 2021. COVID-19 hospitalisation, mortality, vaccination, and postvaccination trends among people with schizophrenia in Israel: a longitudinal cohort study The lancet. Psychiatry, #volume#(#issue#): #Pages#.</t>
  </si>
  <si>
    <t>COVID-19 hospitalisation, mortality, vaccination, and postvaccination trends among people with schizophrenia in Israel: a longitudinal cohort study</t>
  </si>
  <si>
    <t>Dana Tzur Bitan</t>
  </si>
  <si>
    <t>https://pubmed.ncbi.nlm.nih.gov/34364406/</t>
  </si>
  <si>
    <t>10.1016/S2215-0366(21)00256-X</t>
  </si>
  <si>
    <t>Databases of Clalit Health Services (CHS)</t>
  </si>
  <si>
    <t>Individuals with schizophrenia</t>
  </si>
  <si>
    <t>51,078 (people with schizophrenia=25,539 and controls=25,539)</t>
  </si>
  <si>
    <t>mean: 51.94</t>
  </si>
  <si>
    <t>vaccinated (ie. 2 doses) vs non-vaccinated (ie. 0, 1 doses)</t>
  </si>
  <si>
    <t>Elizabeth, T. Chin, David, T. Leidner, Yifan, Zhang, Elizabeth, Long, Lea, Prince, Stephanie, J. Schrag, Jennifer, R. Verani, Ryan, E. Wiegand, Fernando, Alarid-Escudero, Jeremy, D. Goldhaber-Fiebert, David, M. Studdert, Jason, R. Andrews, Joshua, A. Salomon 2021. Effectiveness of COVID-19 Vaccines among Incarcerated People in California State Prisons: A Retrospective Cohort Study medRxiv, #volume#(#issue#): #Pages#.</t>
  </si>
  <si>
    <t>18/08/2021</t>
  </si>
  <si>
    <t>Effectiveness of COVID-19 Vaccines among Incarcerated People in California State Prisons: A Retrospective Cohort Study</t>
  </si>
  <si>
    <t>Elizabeth T Chin</t>
  </si>
  <si>
    <t>https://pubmed.ncbi.nlm.nih.gov/34426814/</t>
  </si>
  <si>
    <t>10.1101/2021.08.16.21262149</t>
  </si>
  <si>
    <t>California Department of Corrections and Rehabilitation (USA)</t>
  </si>
  <si>
    <t>Incarcerated people in 35 California prisons</t>
  </si>
  <si>
    <t>18-60+</t>
  </si>
  <si>
    <t>Effectiveness : SARS-CoV-2 infection,  hospitalizations, deaths</t>
  </si>
  <si>
    <t>vaccinated versus unvaccinated groups</t>
  </si>
  <si>
    <t xml:space="preserve">Appears as Non VOC in the WHO table. No data on Delta variant. Reports effectivenes in close contact population (incarcerated people). </t>
  </si>
  <si>
    <t>Irina Kislaya, I. K., Eduardo Freire Rodrigues, E. R., Vitor Borges, V. B., Joao Paulo Gomes, J. P. G., Carlos Sousa, C. S., Jose Pedro Almeida, J. P. A., Andre Peralta-Santos, A. P. S., Baltazar Nunes, B. N., Group, P. T. Covid-19 2021. Delta variant and mRNA Covid-19 vaccines effectiveness: higher odds of vaccine infection breakthroughs medRxiv, #volume#(#issue#): #Pages#.</t>
  </si>
  <si>
    <t>22/08/2021</t>
  </si>
  <si>
    <t>Delta variant and mRNA Covid-19 vaccines effectiveness: higher odds of vaccine infection breakthroughs</t>
  </si>
  <si>
    <t>Irina Kislaya</t>
  </si>
  <si>
    <t>https://www.medrxiv.org/content/10.1101/2021.08.14.21262020v1</t>
  </si>
  <si>
    <t>10.1101/2021.08.14.21262020</t>
  </si>
  <si>
    <t>05/2021 to 07/2021</t>
  </si>
  <si>
    <t>National Surveillance System and electronic vaccination register (VACINAS) and National Epidemiological Surveillance
Information System (SINAVE)</t>
  </si>
  <si>
    <t>Individuals with  PCR-positive nasopharyngeal samples from the National SARS-CoV-2 Genomic Surveillance Network  and a private molecular biology laboratory (UNILABS)</t>
  </si>
  <si>
    <t>40-70+</t>
  </si>
  <si>
    <t>vaccinated  (1 or 2 doeses) vs unvaccinated</t>
  </si>
  <si>
    <t>Koen, B. Pouwels, Emma, Pritchard, Philippa, Matthews, Nicole, B. Stoesser, David, W. Eyre, Karina-Doris, Vihta, Thomas, House, Jodie, Hay, John, Bell, John, Newton, Jeremy, Farrar, Derrick, W. Crook, Duncan, Cook, Emma, Rourke, Ruth, Studley, Tim, E. Peto, Ian, Diamond, Sarah, Walker, Team, Covid- Infection Survey 2021. Impact of Delta on viral burden and vaccine effectiveness against new SARS-CoV-2 infections in the UK medRxiv, #volume#(#issue#): #Pages#.</t>
  </si>
  <si>
    <t>24/08/2021</t>
  </si>
  <si>
    <t>Impact of Delta on viral burden and vaccine effectiveness against new SARS-CoV-2 infections in the UK</t>
  </si>
  <si>
    <t>Koen B. Pouwels</t>
  </si>
  <si>
    <t>https://www.medrxiv.org/content/10.1101/2021.08.18.21262237v1</t>
  </si>
  <si>
    <t>10.1101/2021.08.18.21262237</t>
  </si>
  <si>
    <t>12/2020 to 08/2021</t>
  </si>
  <si>
    <t>Office for National Statistics (ONS) COVID-19 Infection Survey (CIS)</t>
  </si>
  <si>
    <t>Private households are randomly
selected on a continuous basis as  a representative sample
across the UK.  Individuals aged 16 years and over who were potentially eligible for vaccination.</t>
  </si>
  <si>
    <t>743526 (384,543 individuals in the Alpha dominant period + 358,983 individuals during the Delta dominant period)</t>
  </si>
  <si>
    <t>BNT162b2 vaccine  vs ChAdOx1 vaccine</t>
  </si>
  <si>
    <t>Geographic area, age, sex, index of multiple deprivation, working in a care-home, having a patient-facing role in health or social care, presence of long-term health conditions, household size, multigenerational household, rural-urban classification, direct or indirect contact with a hospital or care-home, smoking status, and visit frequency.</t>
  </si>
  <si>
    <t>Baltazar, Nunes, Ana, Rodrigues, Irina, Kislaya, Camila, Cruz, Andre, Peralta-Santos, Joao, Lima, Pedro Pinto, Leite, Duarte, Sequeira, Carlos Matias, Dias, Ausenda, Machado 2021. mRNA vaccines effectiveness against COVID-19 hospitalizations and deaths in older adults: a cohort study based on data-linkage of national health registries in Portugal medRxiv, #volume#(#issue#): #Pages#.</t>
  </si>
  <si>
    <t>29/08/2021</t>
  </si>
  <si>
    <t>mRNA vaccines effectiveness against COVID-19 hospitalizations and deaths in older adults: a cohort study based on data-linkage of national health registries in Portugal</t>
  </si>
  <si>
    <t>Baltazar Nunes</t>
  </si>
  <si>
    <t>https://www.medrxiv.org/content/10.1101/2021.08.27.21262731v1</t>
  </si>
  <si>
    <t>10.1101/2021.08.27.21262731</t>
  </si>
  <si>
    <t>8 national health registries: National Health Service User (NHSU) databaset, the vaccination registry (VACINAS), the
National Information System for Epidemiologic Surveillance (BI-SINAVE), the National Death Registry (SICO), the Primary Care Information System (SIM@SNS), the Primary Care Clinical Monitoring System of COVID-19 Patients in Home Isolation (BI-TRACE COVID-19), the National Database of Medicine and Treatment Prescriptions (PEM), the national database of hospital discharges (BIMIH).  All the data from these registries
was centralized in one analytic system (CovidAnalytics).</t>
  </si>
  <si>
    <t>Residents in private households</t>
  </si>
  <si>
    <t>Aged 65-79: mRNA vaccines (753,151) &amp; unvaccinated (125,338)   
Aged ≥80: mRNA vaccines (433,878) &amp; unvaccinated (26,942)</t>
  </si>
  <si>
    <t>Elderly,Older people</t>
  </si>
  <si>
    <t>BNT162b2 mRNA (Pfizer/BioNTech),mRNA-1273 (Moderna),COVID-19 vaccine</t>
  </si>
  <si>
    <t>vaccine vs no vaccine</t>
  </si>
  <si>
    <t>Age, sex, municipality level European Deprivation Index (EDI) quintile, health region,  chronic conditions, number of laboratory SARS-CoV-2 tests, previous influenza or pneumococcal vaccine uptake</t>
  </si>
  <si>
    <t>Cerqueira-Silva, T., Oliveira, V. d A., Pescarini, J., Bertoldo Junior, J., Machado, T. M., Flores-Ortiz, R., Penna, G., Ichihara, M. Y., Venancio de Barros, J., Boaventura, V., Barreto, M. L., Werneck, G. L., Barral-Netto, M. 2021. Influence of age on the effectiveness and duration of protection in Vaxzevria and CoronaVac vaccines medRxiv, #volume#(#issue#): #Pages#.</t>
  </si>
  <si>
    <t>27/08/2021</t>
  </si>
  <si>
    <t>Influence of age on the effectiveness and duration of protection in Vaxzevria and CoronaVac vaccines</t>
  </si>
  <si>
    <t>Thiago Cerqueira-Silva</t>
  </si>
  <si>
    <t>https://www.medrxiv.org/content/10.1101/2021.08.21.21261501v2</t>
  </si>
  <si>
    <t>10.1101/2021.08.21.21261501</t>
  </si>
  <si>
    <t>Brazilian Ministry of Health Department of Informatics provided unidentified datasets of the COVID-19 Vaccination Campaign (SI-PNI), the Acute Respiratory Infection Suspected Cases (e-SUS-Notifica), and the Severe Acute Respiratory Infection/Illness (SIVEP-Gripe)</t>
  </si>
  <si>
    <t>All individuals who received the COVID-19 vaccine first dose between January 18, 2021, and July 24, 2021</t>
  </si>
  <si>
    <t>&lt;60  - ≥90 years</t>
  </si>
  <si>
    <t>Vaxzevria  vaccine vs CoronaVac vaccine (Reference  period:  ≤13  days  after  the  first  dose;  Partially  vaccinated:  ≥14  days  after  the  first dose  and  without the  second dose;  Fully  vaccinated:  ≥14 days  after  the second  dose)</t>
  </si>
  <si>
    <t>Adjusted for age, sex, region of residence, socioeconomic status, and month of the 1st dose</t>
  </si>
  <si>
    <t>Hiam, Chemaitelly, Patrick, Tang, Mohammad Rubayet, Hasan, Sawsan, AlMukdad, Hadi M, Yassine, Fatiha, Benslimane, Hebah, A. Al Khatib, Peter, Coyle, Houssein, H. Ayoub, Zaina Al, Kanaani, Einas Al, Kuwari, Andrew, Jeremijenko, Anvar Hassan, Kaleeckal, Ali Nizar, Latif, Riyazuddin Mohammad, Shaik, Hanan, F. Abdul Rahim, Gheyath, Nasrallah, Mohamed Ghaith Al, Kuwari, Hamad Eid Al, Romaihi, Adeel, A. Butt, Mohamed, H. Al-Thani, Abdullatif Al, Khal, Roberto, Bertollini, Laith, J. Abu-Raddad 2021. Waning of BNT162b2 vaccine protection against SARS-CoV-2 infection in Qatar medRxiv, #volume#(#issue#): #Pages#.</t>
  </si>
  <si>
    <t>Waning of BNT162b2 vaccine protection against SARS-CoV-2 infection in Qatar</t>
  </si>
  <si>
    <t>https://www.medrxiv.org/content/10.1101/2021.08.25.21262584v1</t>
  </si>
  <si>
    <t>10.1101/2021.08.25.21262584</t>
  </si>
  <si>
    <t>01/2021 to 08/2021</t>
  </si>
  <si>
    <t>National federated SARS-CoV-2 databases</t>
  </si>
  <si>
    <t>Resident population</t>
  </si>
  <si>
    <t>median :31-32</t>
  </si>
  <si>
    <t>vaccine vs no vaccine for cases and controls</t>
  </si>
  <si>
    <t>sex, age, nationality, reason for PCR testing, and calendar week of PCR test</t>
  </si>
  <si>
    <t>Beta,Delta</t>
  </si>
  <si>
    <t>Sivan, Gazit, Roei, Shlezinger, Galit, Perez, Roni, Lotan, Asaf, Peretz, Amir, Ben-Tov, Dani, Cohen, Khitam, Muhsen, Gabriel, Chodick, Tal, Patalon 2021. Comparing SARS-CoV-2 natural immunity to vaccine-induced immunity: reinfections versus breakthrough infections medRxiv, #volume#(#issue#): #Pages#.</t>
  </si>
  <si>
    <t>25/08/2021</t>
  </si>
  <si>
    <t>Comparing SARS-CoV-2 natural immunity to vaccine-induced immunity: reinfections versus breakthrough infections</t>
  </si>
  <si>
    <t>https://www.medrxiv.org/content/10.1101/2021.08.24.21262415v1</t>
  </si>
  <si>
    <t>03/2020 to 08/2021</t>
  </si>
  <si>
    <t>Anonymized  Electronic  Medical  Records  (EMRs)  were  retrieved  from Maccabi  Healthcare  Services centralized  computerized  database</t>
  </si>
  <si>
    <t>Individuals living in Israel</t>
  </si>
  <si>
    <t>673,676  MHS  members  16  years and  older  were  eligible  for  the  study  group of  fully  vaccinated  SARS-CoV-2-naïve  individuals;  62,883  were  eligible  for  the  study group  of  unvaccinated  previously  infected  individuals</t>
  </si>
  <si>
    <t>no vaccine (ie. previously  infected)  vs. vaccine</t>
  </si>
  <si>
    <t>We conducted a retrospective observational study comparing three groups: (1)SARS-CoV-2-naïve individuals who received a two-dose regimen of the BioNTech/Pfizer mRNA BNT162b2 vaccine, (2)previously infected individuals who have not been vaccinated, and (3)previously infected and single dose vaccinated individuals</t>
  </si>
  <si>
    <t>Yair, Goldberg, Micha, Mandel, Yinon, M. Bar-On, Omri, Bodenheimer, Laurence, S. Freedman, Eric, Haas, Ron, Milo, Sharon, Alroy-Preis, Nachman, Ash, Amit, Huppert 2021. Waning immunity of the BNT162b2 vaccine: A nationwide study from Israel medRxiv, #volume#(#issue#): #Pages#.</t>
  </si>
  <si>
    <t>30/08/2021</t>
  </si>
  <si>
    <t>Waning immunity of the BNT162b2 vaccine: A nationwide study from Israel</t>
  </si>
  <si>
    <t>Yair Goldberg</t>
  </si>
  <si>
    <t>https://www.medrxiv.org/content/10.1101/2021.08.24.21262423v1</t>
  </si>
  <si>
    <t>10.1101/2021.08.24.21262423</t>
  </si>
  <si>
    <t>Ministry of Health database extracted on August 10, 2021</t>
  </si>
  <si>
    <t>Residents of Israel who became fully vaccinated before June 1st, 2021 and who were not infected before the study period</t>
  </si>
  <si>
    <t>Adjusted for age, gender, number of PCR tests and different demographic groups</t>
  </si>
  <si>
    <t>Sara, Y. Tartof, Jeff, M. Slezak, Heidi, Fischer, Vennis, Hong, Bradley, K. Ackerson, Omesh, N. Ranasinghe, Timothy, B. Frankland, Oluwaseye, A. Ogun, Joann, M. Zamparo, Sharon, Gray, Srinivas, R. Valluri, Kaijie, Pan, Frederick, J. Angulo, Luis, Jodar, John, M. McLaughlin 2021. Six-Month Effectiveness of BNT162B2 mRNA COVID-19 Vaccine in a Large US Integrated Health System: A Retrospective Cohort Study SSRN, #volume#(#issue#): #Pages#.</t>
  </si>
  <si>
    <t>23/08/2021</t>
  </si>
  <si>
    <t>Six-Month Effectiveness of BNT162B2 mRNA COVID-19 Vaccine in a Large US Integrated Health System: A Retrospective Cohort Study</t>
  </si>
  <si>
    <t>Sara Y. Tartof</t>
  </si>
  <si>
    <t>https://papers.ssrn.com/sol3/papers.cfm?abstract_id=3909743</t>
  </si>
  <si>
    <t>10.2139/ssrn.3909743</t>
  </si>
  <si>
    <t>Kaiser Permanente Southern California (KPSC) healthcare system</t>
  </si>
  <si>
    <t>Members of  Kaiser Permanente Southern California (KPSC) healthcare organisation</t>
  </si>
  <si>
    <t>median (IQR): 45 (29-61)</t>
  </si>
  <si>
    <t>vaccine (1 or 2 doses) vs no vaccine</t>
  </si>
  <si>
    <t>Adjusted for calender time, age, sex, race/ethnicity, prior PCR positive SARS-CoV-2, prior healthcare utilization, BMI, co-morbidities, Charlson index, influenza vaccination year, pneumococcal vaccination, neighborhood deprivation index.</t>
  </si>
  <si>
    <t>Faggiano, F., Rossi, M. A., Cena, T., Milano, F., Barale, A., Ristagno, Q., Silano, V. 2021. An Outbreak of COVID-19 among mRNA-Vaccinated Nursing Home Residents Vaccines, 9(8): #Pages#.</t>
  </si>
  <si>
    <t>An Outbreak of COVID-19 among mRNA-Vaccinated Nursing
Home Residents</t>
  </si>
  <si>
    <t>Fabrizio Faggiano</t>
  </si>
  <si>
    <t>https://www.mdpi.com/2076-393X/9/8/859</t>
  </si>
  <si>
    <t>https://doi.org/10.3390/vaccines9080859</t>
  </si>
  <si>
    <t>Nursing home in the province of Vercelli, Italy</t>
  </si>
  <si>
    <t>Residents (elderly and older people) and staff (adults) of a long-term care facility</t>
  </si>
  <si>
    <t>Residents - median: 89.00 (range 71.0-99.0); Staff -  NR</t>
  </si>
  <si>
    <t>Effectiveness,Genetic sequencing,Immunogenicity</t>
  </si>
  <si>
    <t>Griffin, J. B., Haddix, M., Danza, P., Fisher, R., Koo, T. H., Traub, E., Gounder, P., Jarashow, C., Balter, S. 2021. SARS-CoV-2 Infections and Hospitalizations Among Persons Aged ≥16 Years, by Vaccination Status - Los Angeles County, California, May 1-July 25, 2021 MMWR. Morbidity and mortality weekly report, 70(34): 1170-1176.</t>
  </si>
  <si>
    <t>27/09/2021</t>
  </si>
  <si>
    <t>SARS-CoV-2 Infections and Hospitalizations Among Persons Aged ≥16 Years, by Vaccination Status - Los Angeles County, California, May 1-July 25, 2021</t>
  </si>
  <si>
    <t>Jennifer B Griffin</t>
  </si>
  <si>
    <t>https://pubmed.ncbi.nlm.nih.gov/34437525/</t>
  </si>
  <si>
    <t>10.15585/mmwr.mm7034e5</t>
  </si>
  <si>
    <t>COVID-19 surveillance and California Immunization Registry 2 (CAIR2)</t>
  </si>
  <si>
    <t>Los Angeles County residents</t>
  </si>
  <si>
    <t>≥16</t>
  </si>
  <si>
    <t>age</t>
  </si>
  <si>
    <t>Rosenberg, E. S., Holtgrave, D. R., Dorabawila, V., Conroy, M., Greene, D., Lutterloh, E., Backenson, B., Hoefer, D., Morne, J., Bauer, U., Zucker, H. A. 2021. New COVID-19 Cases and Hospitalizations Among Adults, by Vaccination Status - New York, May 3-July 25, 2021 MMWR. Morbidity and mortality weekly report, 70(34): 1150-1155.</t>
  </si>
  <si>
    <t>New COVID-19 Cases and Hospitalizations Among Adults, by Vaccination Status - New York, May 3-July 25, 2021</t>
  </si>
  <si>
    <t>Eli S Rosenberg</t>
  </si>
  <si>
    <t>https://pubmed.ncbi.nlm.nih.gov/34437517/</t>
  </si>
  <si>
    <t>10.15585/mmwr.mm7034e1</t>
  </si>
  <si>
    <t>Citywide Immunization Registry, New York State Immunization Information System, Electronic Clinical Laboratory Reporting System, and Health Electronic Response Data System [HERDS]</t>
  </si>
  <si>
    <t>New York  residents</t>
  </si>
  <si>
    <t>10,135,322 (average fully vaccinated); 3,742,197 (average unvaccinated) - July 2021</t>
  </si>
  <si>
    <t>≥18</t>
  </si>
  <si>
    <t>Braeye, T., Cornelissen, L., Catteau, L., Haarhuis, F., Proesmans, K., De Ridder, K., Djiena, A., Mahieu, R., De Leeuw, F., Dreuw, A., Hammami, N., Quoilin, S., Van Oyen, H., Wyndham-Thomas, C., Van Cauteren, D. 2021. Vaccine effectiveness against infection and onwards transmission of COVID-19: Analysis of Belgian contact tracing data, January-June 2021 Vaccine, #volume#(#issue#): #Pages#.</t>
  </si>
  <si>
    <t>19/08/2021</t>
  </si>
  <si>
    <t>Vaccine effectiveness against infection and onwards transmission of COVID-19: Analysis of Belgian contact tracing data, January-June 2021</t>
  </si>
  <si>
    <t>Toon Braeye</t>
  </si>
  <si>
    <t>https://pubmed.ncbi.nlm.nih.gov/34454789/</t>
  </si>
  <si>
    <t>10.1016/j.vaccine.2021.08.060</t>
  </si>
  <si>
    <t>National data-warehouse (Belgium)</t>
  </si>
  <si>
    <t>High-risk contacts of an infected person (contact-tracing procedures)</t>
  </si>
  <si>
    <t>131283 index cases</t>
  </si>
  <si>
    <t>mean=33</t>
  </si>
  <si>
    <t>ChAdOx1-S viral vector (Oxford-AZ),BNT162b2 mRNA (Pfizer/BioNTech),mRNA-1273 (Moderna)</t>
  </si>
  <si>
    <t>Effectiveness : SARS-CoV-2 infection</t>
  </si>
  <si>
    <t>* not vaccinated vs partially vaccinated vs fully vaccinated. 
* comparisons among four different vaccines</t>
  </si>
  <si>
    <t>Authors used a bayesian logistic regression, including household, previous infection and vaccination status</t>
  </si>
  <si>
    <t>Carazo, S., Talbot, D., Boulianne, N., Brisson, M., Gilca, R., Deceuninck, G., Brousseau, N., Drolet, M., Ouakki, M., Sauvageau, C., Barkati, S., Fortin, É, Carignan, A., De Wals, P., Skowronski, D. M., De Serres, G. 2021. Single-dose mRNA vaccine effectiveness against SARS-CoV-2 in healthcare workers extending 16 weeks post-vaccination: a test-negative design from Quebec, Canada Clinical infectious diseases : an official publication of the Infectious Diseases Society of America, #volume#(#issue#): #Pages#.</t>
  </si>
  <si>
    <t>https://pubmed.ncbi.nlm.nih.gov/34460902/</t>
  </si>
  <si>
    <t>10.1093/cid/ciab739</t>
  </si>
  <si>
    <t>Regional and provincial databases, laboratory data and immunization registries</t>
  </si>
  <si>
    <t>Healthcare workers based in Quebec, Canada</t>
  </si>
  <si>
    <t>Range: 18-74</t>
  </si>
  <si>
    <t>Effectiveness : SARS-CoV-2 infection, hospitalisation, symptomatic infection of any severity</t>
  </si>
  <si>
    <t>*vaccine vs no vaccine
* Different vaccines types
* Age groups</t>
  </si>
  <si>
    <t>age group, sex, healthcare setting, occupation, region of the healthcare setting and presence of 17 possible comorbidities associated with increased COVID-19 hospitalization risk</t>
  </si>
  <si>
    <t>Feder, K. A., Patel, A., Vepachedu, V. R., Dominguez, C., Keller, E. N., Klein, L., Kim, C., Blood, T., Hyun, J., Williams, T. W., Feldman, K. A., Mostafa, H. H., Morris, C. P., Ravel, J., Duwell, M., Blythe, D., Myers, R. 2021. Association of E484K spike protein mutation with SARS-CoV-2 infection in vaccinated persons---Maryland, January - May 2021 Clinical infectious diseases : an official publication of the Infectious Diseases Society of America, #volume#(#issue#): #Pages#.</t>
  </si>
  <si>
    <t>Association of E484K spike protein mutation with SARS-CoV-2 infection in vaccinated persons---Maryland, January - May 2021</t>
  </si>
  <si>
    <t>Kenneth A Feder</t>
  </si>
  <si>
    <t>https://pubmed.ncbi.nlm.nih.gov/34473242/</t>
  </si>
  <si>
    <t>10.1093/cid/ciab762</t>
  </si>
  <si>
    <t>Specimens on GISAID’s public online repository of SARSCoV-2 sequences</t>
  </si>
  <si>
    <t>Maryland residents</t>
  </si>
  <si>
    <t>Ad26.COV2.S viral vector (Janssen),BNT162b2 mRNA (Pfizer/BioNTech),mRNA-1273 (Moderna)</t>
  </si>
  <si>
    <t>Effectiveness : Breakthrough infection among vaccinated</t>
  </si>
  <si>
    <t>Any vaccination vs full vaccination</t>
  </si>
  <si>
    <t>Age group, gender, region of residence, laboratory
submitting to GISAID, and week of specimen collection</t>
  </si>
  <si>
    <t>Only positive participants</t>
  </si>
  <si>
    <t>Lam-Hine, T., McCurdy, S. A., Santora, L., Duncan, L., Corbett-Detig, R., Kapusinszky, B., Willis, M. 2021. Outbreak Associated with SARS-CoV-2 B.1.617.2 (Delta) Variant in an Elementary School - Marin County, California, May-June 2021 MMWR. Morbidity and mortality weekly report, 70(35): 1214-1219.</t>
  </si>
  <si>
    <t>Outbreak Associated with SARS-CoV-2 B.1.617.2 (Delta) Variant in an Elementary School - Marin County, California, May-June 2021</t>
  </si>
  <si>
    <t>Tracy Lam-Hine</t>
  </si>
  <si>
    <t>https://pubmed.ncbi.nlm.nih.gov/34473683/</t>
  </si>
  <si>
    <t>10.15585/mmwr.mm7035e2</t>
  </si>
  <si>
    <t>Elementary school in Marin County, California</t>
  </si>
  <si>
    <t>Students and teachers and parents of elementary school in Marin County, California</t>
  </si>
  <si>
    <t>Children,Adults</t>
  </si>
  <si>
    <t>Adults and children.</t>
  </si>
  <si>
    <t>COVID-19 vaccine (no details reported)</t>
  </si>
  <si>
    <t>Small sample size</t>
  </si>
  <si>
    <t>Ujjainiya, R., Tyagi, A., Sardana, V., Naushin, S., Bhatheja, N., Kumar, K., Barman, J., Prakash, S., Kutum, R., Bhaskar, A. K., Singh, P., Chaudhary, K., Loomba, M., Khanna, Y., Walecha, C., Ahmed, R., Yadav, A., Bajaj, A., Malik, G., Qureshi, S., Waghdhare, S., Siddiqui, S., Trehan, K. K., Mani, M., Dang, R., Das, P., Dougall, P., Mahajan, M., Sonar, S., Jakhar, K., Kumar, R., Tiwari, M., Mani, S., Bhattacharyya, S., Buddhiraja, S., Agrawal, A., Dash, D., Jha, S., Sengupta, S. 2021. High failure rate of ChAdOx1 in healthcare workers during Delta variant surge: A case for continued use of masks post-vaccination medRxiv, #volume#(#issue#): #Pages#.</t>
  </si>
  <si>
    <t>High failure rate of ChAdOx1 in healthcare workers during Delta variant surge: A case for continued use of masks post-vaccination</t>
  </si>
  <si>
    <t>Rajat Ujjainiya</t>
  </si>
  <si>
    <t>https://www.medrxiv.org/content/10.1101/2021.02.28.21252621v5</t>
  </si>
  <si>
    <t>10.1101/2021.02.28.21252621</t>
  </si>
  <si>
    <t>Max Hospital Group</t>
  </si>
  <si>
    <t>Sample of voluntary ChAdOx1-nCoV19 vaccine recipients</t>
  </si>
  <si>
    <t>Effectiveness : Past infections confirmed by serology</t>
  </si>
  <si>
    <t>Case series, all positive cases (no comparative)</t>
  </si>
  <si>
    <t>Tal, Patalon, Sivan, Gazit, Virginia, E. Pitzer, Ottavia, Prunas, Joshua, L. Warren, Daniel, M. Weinberger 2021. Short Term Reduction in the Odds of Testing Positive for SARS-CoV-2; a Comparison Between Two Doses and Three doses of the BNT162b2 Vaccine medRxiv, #volume#(#issue#): #Pages#.</t>
  </si>
  <si>
    <t>31/08/2021</t>
  </si>
  <si>
    <t>Short Term Reduction in the Odds of Testing Positive for SARS-CoV-2; a Comparison Between Two Doses and Three doses of the BNT162b2 Vaccine</t>
  </si>
  <si>
    <t>Tal Patalon</t>
  </si>
  <si>
    <t>https://www.medrxiv.org/content/10.1101/2021.08.29.21262792v1</t>
  </si>
  <si>
    <t>10.1101/2021.08.29.21262792</t>
  </si>
  <si>
    <t>Maccabi Healthcare Services databases</t>
  </si>
  <si>
    <t>Israeli residents who received either two or three doses of the BNT162b2 vaccine</t>
  </si>
  <si>
    <t>Range mean=53 to 68</t>
  </si>
  <si>
    <t>* complete vaccination versus booster dose</t>
  </si>
  <si>
    <t>10-year age category, biological sex, time since receipt of the 2nd dose, comorbidities, number of positive tests
perfomed on that day througout the population</t>
  </si>
  <si>
    <t>Mark, A. Katz, Efrat Bron, Harlev, Bibiana, Chazan, Michal, Chowers, David, Greenberg, Alon, Peretz, Sagi, Tshori, Joseph, Levy, Mili, Yacobi, Avital, Hirsch, Doron, Amichay, Ronit, Weinberger, Anat Ben, Dor, Elena Keren, Taraday, Dana, Reznik, Chen Barazani, Chayat, Dana, Sagas, Haim Ben, Zvi, Rita, Berdinstein, Gloria, Rashid, Yonat Shemer, Avni, Michal, Mandelboim, Neta, Zuckerman, Nir, Rainy, Amichay, Akriv, Noa, Dagan, Eldad, Kepten, Noam, Barda, Ran, D. Balicer 2021. Covid-19 Vaccine Effectiveness in Healthcare Personnel in six Israeli Hospitals (CoVEHPI) medRxiv, #volume#(#issue#): #Pages#.</t>
  </si>
  <si>
    <t>Covid-19 Vaccine Effectiveness in Healthcare Personnel in six Israeli Hospitals (CoVEHPI)</t>
  </si>
  <si>
    <t>Mark A. Katz</t>
  </si>
  <si>
    <t>https://www.medrxiv.org/content/10.1101/2021.08.30.21262465v1</t>
  </si>
  <si>
    <t>10.1101/2021.08.30.21262465</t>
  </si>
  <si>
    <t>Clalit Health Services (CHS)</t>
  </si>
  <si>
    <t>Healthcare personnel in six Clalit Health Services hospitals in Israel</t>
  </si>
  <si>
    <t>Effectiveness : asymptomatic/symptomatic PCR confirmed infection, hospitalisations</t>
  </si>
  <si>
    <t>* vaccine vs no vaccine</t>
  </si>
  <si>
    <t>Age, sex, SES, population sector  and occupation</t>
  </si>
  <si>
    <t>North Cm, Barczak A. Goldstein R. H. Healy B. C. Finkelstein D. M. Ding D. D. Kim A. Boucau J. Shaw B. Gilbert R. F. Vyas T. Reynolds Z. Siddle K. J. MacInnis B. L. Regan J. Flynn J. P. Choudhary M. C. Vyas J. M. Laskowski K. Dighe A. S. Lemieux J. E. Li J. Z. Baden L. R. Siedner M. J. Woolley A. E. Sacks C. A. 2021. Determining the Incidence of Asymptomatic SARS-CoV-2 among Early Recipients of COVID-19 Vaccines: a Prospective Cohort Study of Healthcare Workers before, during and after Vaccination Clinical infectious diseases, #volume#(#issue#): #Pages#.</t>
  </si>
  <si>
    <t>Determining the Incidence of Asymptomatic SARS-CoV-2 among Early Recipients of COVID-19 Vaccines: A Prospective Cohort Study of Healthcare Workers before, during and after Vaccination [DISCOVER-COVID-19]</t>
  </si>
  <si>
    <t>Crystal M North</t>
  </si>
  <si>
    <t>https://pubmed.ncbi.nlm.nih.gov/34363462/</t>
  </si>
  <si>
    <t>10.1093/cid/ciab643</t>
  </si>
  <si>
    <t>Healthcare system (Mass General Brigham, MGB)</t>
  </si>
  <si>
    <t>Employees in a large healthcare system were able to drop off weekly self swab testing kit (volunteers)</t>
  </si>
  <si>
    <t>median: 37</t>
  </si>
  <si>
    <t>Effectiveness : SARS-CoV-2 infection, hospitalisation</t>
  </si>
  <si>
    <t>* unvaccinated vs partial vs fully</t>
  </si>
  <si>
    <t>Hall VJ, Foulkes S, Saei A, Andrews N, Oguti B, Charlett A, et al. COVID-19 vaccine coverage in health-care workers in England and effectiveness of BNT162b2 mRNA vaccine against infection (SIREN): a prospective, multicentre, cohort study. Lancet. 2021;397(10286):1725-35.</t>
  </si>
  <si>
    <t>23/04/2021</t>
  </si>
  <si>
    <t>COVID-19 vaccine coverage in health-care workers in England and effectiveness of BNT162b2 mRNA vaccine against infection (SIREN): a prospective, multicentre, cohort study</t>
  </si>
  <si>
    <t>Victoria Jane Hall</t>
  </si>
  <si>
    <t>https://pubmed.ncbi.nlm.nih.gov/33901423/</t>
  </si>
  <si>
    <t>10.1016/S0140-6736(21)00790-X</t>
  </si>
  <si>
    <t>08/2020 to 02/2021</t>
  </si>
  <si>
    <t>Data were obtained directly from participants and from linkage on personal identifiable information (NHS number, surname, date of birth, and postcode) to the National Immunisation Management System, the registry of COVID-19 vaccination in England.</t>
  </si>
  <si>
    <t>Health-care workers, support staff, and administrative staff working at hospital sites.  Participants were assigned into either the positive cohort (antibody-positive or history of infection [indicated by previous positivity of antibody or PCR tests]) or the negative cohort (antibody negative with no previous positive test).</t>
  </si>
  <si>
    <t>23 324</t>
  </si>
  <si>
    <t xml:space="preserve">median=46·1 </t>
  </si>
  <si>
    <t>Williams Gh, Llewelyn A. Brandao R. Chowdhary K. Hardisty K. M. Loddo M. 2021. SARS-CoV-2 testing and sequencing for international arrivals reveals significant cross border transmission of high risk variants into the United Kingdom EClinicalMedicine, #volume#(#issue#): 101021.</t>
  </si>
  <si>
    <t>14/07/2021</t>
  </si>
  <si>
    <t>SARS-CoV-2 testing and sequencing for international arrivals reveals significant cross border transmission of high risk variants into the United Kingdom</t>
  </si>
  <si>
    <t>Gareth H Williams</t>
  </si>
  <si>
    <t>https://pubmed.ncbi.nlm.nih.gov/34278277/</t>
  </si>
  <si>
    <t>10.1016/j.eclinm.2021.101021</t>
  </si>
  <si>
    <t>Public Health England (PHE) and the Second Generation Surveillance System (SGSS), a national surveillance system.</t>
  </si>
  <si>
    <t>Arrivals in UK who received mandatory SARS-CoV-2 RT-PCR testing as part of the UK Government guidelines for international travel</t>
  </si>
  <si>
    <t>&lt;35-65+</t>
  </si>
  <si>
    <t>Effectiveness : Prevalence of COVID-19 infection by PCR testing and phylogentic analysis of variants.,Genetic sequencing</t>
  </si>
  <si>
    <t>VE stratified by age. Table 1 -Prevalence of SARS-CoV-2 infections by age and vaccination status.</t>
  </si>
  <si>
    <t>Not adjusted</t>
  </si>
  <si>
    <t>Hetemäki, I., Kääriäinen, S., Alho, P., Mikkola, J., Savolainen-Kopra, C., Ikonen, N., Nohynek, H., Lyytikäinen, O. 2021. An outbreak caused by the SARS-CoV-2 Delta variant (B.1.617.2) in a secondary care hospital in Finland, May 2021 Euro surveillance : bulletin Europeen sur les maladies transmissibles = European communicable disease bulletin, 26(30): #Pages#.</t>
  </si>
  <si>
    <t>An outbreak caused by the SARS-CoV-2 Delta variant (B.1.617.2) in a secondary care hospital in Finland, May 2021</t>
  </si>
  <si>
    <t>Iivo Hetemäki</t>
  </si>
  <si>
    <t>https://pubmed.ncbi.nlm.nih.gov/34328076/</t>
  </si>
  <si>
    <t>10.2807/1560-7917.ES.2021.26.30.2100636</t>
  </si>
  <si>
    <t>May 2021, date of outbreak case identified</t>
  </si>
  <si>
    <t>Tavastia Proper healthcare district (HD)</t>
  </si>
  <si>
    <t>Case patients and healthcare workers</t>
  </si>
  <si>
    <t>Case patients: median age 73 (range from 30-97) years; Healthcare workers: median age 38 (range from 19-62) years.</t>
  </si>
  <si>
    <t>Po Ying, Chia, Sean, Ong, Calvin, J. Chiew, Li Wei, Ang, Jean-marc Gilbert, Chavatte, Tze Minn, Mak, Lin, Cui, Shirin, Kalimuddin, Wan Ni, Chia, Chee Wah, Tan, Louis Yi Ann, Chai, Seow Yen, Tan, Shuwei, Zheng, Raymong Tzer Pin, Lin, Linfa, Wang, Yee-Sin, Leo, Vernon, J. Lee, David .Chien, Lye, Barnaby Edward, Young 2021. Virological and serological kinetics of SARS-CoV-2 Delta variant vaccine-breakthrough infections: a multi-center cohort study medRxiv, #volume#(#issue#): #Pages#.</t>
  </si>
  <si>
    <t>31/07/2021</t>
  </si>
  <si>
    <t>Virological and serological kinetics of SARS-CoV-2 Delta variant vaccine-breakthrough infections: a multi-center cohort study</t>
  </si>
  <si>
    <t>Po Ying Chia</t>
  </si>
  <si>
    <t>https://www.medrxiv.org/content/10.1101/2021.07.28.21261295v1</t>
  </si>
  <si>
    <t>10.1101/2021.07.28.21261295</t>
  </si>
  <si>
    <t>04/2021  to  06/2021</t>
  </si>
  <si>
    <t>Five study sites (Supplementary Figure S1): National Centre for Infectious Diseases (NCID), Singapore General Hospital (SGH); National University Hospital (NUH), Changi General Hospital (CGH) and Sengkang Hospital (SKH).</t>
  </si>
  <si>
    <t>Singapore</t>
  </si>
  <si>
    <t>Adults aged &gt;=18 years with COVID-19 confirmed by positive SARS-CoV-2 PCR</t>
  </si>
  <si>
    <t>Disease outcome between unvaccinated and mRNA vaccinated</t>
  </si>
  <si>
    <t>Unadjusted and adjusted values stratified by: 3 different age groups &lt;45 yrs, 45-65 yrs, &gt;64 yrs; gender; diabetes; hypertension; other co-morbidities (Supplementary tablesST2/3</t>
  </si>
  <si>
    <t>Samaranayake, W. A. M. P., Jayawardhana, G. P. C., Roshan, A. L. L., Wijewardene, M. A. M., Siraj, M. I. 2021. COVID-19 infection among health care workers: Experience in Base Hospital Wathupitiwala,Sri Lanka medRxiv, #volume#(#issue#): #Pages#.</t>
  </si>
  <si>
    <t>29/09/2021</t>
  </si>
  <si>
    <t>COVID-19 infection among health care workers: Experience in Base Hospital Wathupitiwala, Sri Lanka</t>
  </si>
  <si>
    <t>W.A.M.P Samaranayake</t>
  </si>
  <si>
    <t>https://www.medrxiv.org/content/10.1101/2021.08.28.21262733v1</t>
  </si>
  <si>
    <t>10.1101/2021.08.28.21262733</t>
  </si>
  <si>
    <t>05/2021 to 08/2021</t>
  </si>
  <si>
    <t>Base Hospital Wathupitiwala</t>
  </si>
  <si>
    <t>Sri Lanka</t>
  </si>
  <si>
    <t>HCWs who tested positive for COVID-19</t>
  </si>
  <si>
    <t>Mean =46.27</t>
  </si>
  <si>
    <t>ChAdOx1 nCoV-19 viral vector (Serum Institute of India),BBV-152 inactivated (Bharat Biotech)</t>
  </si>
  <si>
    <t>unvaccinated vs partial vs full;  Comparison between Sinopharm /BBIBP-Cor V  and COVISHIELD/ChAdOx1
nCoV-19</t>
  </si>
  <si>
    <t>Indirect evidence (reported in the study)</t>
  </si>
  <si>
    <t>Matthias, J., Patrick, S., Wiringa, A., Pullman, A., Hinton, S., Campos, J., Belville, T., Sinner Mph, M., Buchanan, T. T., Sim, B., Goldesberry, K. E. 2021. Epidemiologically Linked COVID-19 Outbreaks at a Youth Camp and Men's Conference - Illinois, June-July 2021 MMWR. Morbidity and mortality weekly report, 70(35): 1223-1227.</t>
  </si>
  <si>
    <t>03/09/2021</t>
  </si>
  <si>
    <t>Epidemiologically Linked COVID-19 Outbreaks at a Youth Camp and Men's Conference - Illinois, June-July 2021</t>
  </si>
  <si>
    <t>James Matthias</t>
  </si>
  <si>
    <t>https://pubmed.ncbi.nlm.nih.gov/34473681/</t>
  </si>
  <si>
    <t>10.15585/mmwr.mm7035e4</t>
  </si>
  <si>
    <t>06/2021 to 08/2021</t>
  </si>
  <si>
    <t>COVID-19 outbreaks at two events sponsored by the same organization: a 5-day overnight church camp for persons aged 14–18 years and a 2-day men’s conference</t>
  </si>
  <si>
    <t>Persons from at least four states and 18 counties exposed to SARS-CoV-2 through attendance at the camp or conference or through close contact with a person who had a camp- or conference-associated case</t>
  </si>
  <si>
    <t>Adolescents,Adults</t>
  </si>
  <si>
    <t>14–18 years  (camp); conference (18+)</t>
  </si>
  <si>
    <t>Outbreak</t>
  </si>
  <si>
    <t>BNT162b2 mRNA (Pfizer/BioNTech),mRNA-1273 (Moderna),Ad26.COV2.S viral vector (Janssen)</t>
  </si>
  <si>
    <t>Effectiveness : Outbreak associated cases, hospitalizations</t>
  </si>
  <si>
    <t>Alpha,Gamma,Delta</t>
  </si>
  <si>
    <t>Not comparative: no effect estimates</t>
  </si>
  <si>
    <t>Baj, A., Novazzi, F., Pasciuta, R., Genoni, A., Ferrante, F. D., Valli, M., Partenope, M., Tripiciano, R., Ciserchia, A., Catanoso, G., Focosi, D., Maggi, F. 2021. Breakthrough Infections of E484K-Harboring SARS-CoV-2 Delta Variant, Lombardy, Italy Emerging infectious diseases, 27(12): #Pages#.</t>
  </si>
  <si>
    <t>12/2021</t>
  </si>
  <si>
    <t>Breakthrough Infections of E484K-Harboring SARS-CoV-2 Delta Variant, Lombardy, Italy</t>
  </si>
  <si>
    <t>Andreina Baj</t>
  </si>
  <si>
    <t>https://pubmed.ncbi.nlm.nih.gov/34499599/</t>
  </si>
  <si>
    <t>10.3201/eid2712.211792</t>
  </si>
  <si>
    <t>07/ 2021</t>
  </si>
  <si>
    <t>northern Lombardy</t>
  </si>
  <si>
    <t>Residents of village  that tested positive for SARS-CoV-2</t>
  </si>
  <si>
    <t>41 - 81</t>
  </si>
  <si>
    <t>Delta,E484K</t>
  </si>
  <si>
    <t>Not comparative. Case report</t>
  </si>
  <si>
    <t>COVID-19 dynamics after a national immunization program in Israel</t>
  </si>
  <si>
    <t xml:space="preserve">Hagai Rossman </t>
  </si>
  <si>
    <t>https://www.nature.com/articles/s41591-021-01337-2</t>
  </si>
  <si>
    <t>10.1038/s41591-021-01337-2</t>
  </si>
  <si>
    <t xml:space="preserve">Kamal Abu Jabal </t>
  </si>
  <si>
    <t>https://www.eurosurveillance.org/content/10.2807/1560-7917.ES.2021.26.6.2100096</t>
  </si>
  <si>
    <t>10.2807/1560-7917.es.2021.26.6.2100096</t>
  </si>
  <si>
    <t xml:space="preserve">Reid McMurry </t>
  </si>
  <si>
    <t>https://pubmed.ncbi.nlm.nih.gov/34230920/</t>
  </si>
  <si>
    <t>10.1016/j.medj.2021.06.006</t>
  </si>
  <si>
    <t>High risk individuals, including healthcare workers and residents of long-term care facilities</t>
  </si>
  <si>
    <t>Safety</t>
  </si>
  <si>
    <t>Malavika Prabhu</t>
  </si>
  <si>
    <t>https://pubmed.ncbi.nlm.nih.gov/33910219/</t>
  </si>
  <si>
    <t>10.1097/AOG.0000000000004438</t>
  </si>
  <si>
    <t>Andrea Padoan</t>
  </si>
  <si>
    <t xml:space="preserve"> https://www.sciencedirect.com/science/article/abs/pii/S0009898121001297?via%3Dihub</t>
  </si>
  <si>
    <t>10.1016/j.cca.2021.04.006</t>
  </si>
  <si>
    <t>10.1016/s1473-3099(21)00330-3</t>
  </si>
  <si>
    <t>Prevalence of antibody positivity to SARS-CoV-2 following the first peak of infection in England: Serial cross-sectional studies of 365,000 adults</t>
  </si>
  <si>
    <t>Helen Ward</t>
  </si>
  <si>
    <t>https://www.sciencedirect.com/science/article/pii/S2666776221000752</t>
  </si>
  <si>
    <t>10.1016/j.lanepe.2021.100098</t>
  </si>
  <si>
    <t>Coronavirus disease 2019 vaccine response in pregnant and lactating women: a cohort study</t>
  </si>
  <si>
    <t xml:space="preserve">Kathryn J Gray </t>
  </si>
  <si>
    <t>https://www.ajog.org/article/S0002-9378(21)00187-3/fulltext</t>
  </si>
  <si>
    <t>10.1016/j.ajog.2021.03.023</t>
  </si>
  <si>
    <t>Initial report of decreased SARS-CoV-2 viral load after inoculation with the BNT162b2 vaccine</t>
  </si>
  <si>
    <t xml:space="preserve">Matan Levine-Tiefenbrun  </t>
  </si>
  <si>
    <t>https://www.nature.com/articles/s41591-021-01316-7</t>
  </si>
  <si>
    <t>10.1038/s41591-021-01316-7</t>
  </si>
  <si>
    <t xml:space="preserve">Stéphane Marot </t>
  </si>
  <si>
    <t>https://academic.oup.com/cid/advance-article/doi/10.1093/cid/ciab492/6288468</t>
  </si>
  <si>
    <t xml:space="preserve">Ofer Beharier </t>
  </si>
  <si>
    <t>https://www.jci.org/articles/view/150319</t>
  </si>
  <si>
    <t xml:space="preserve">Patrick Harrington </t>
  </si>
  <si>
    <t>https://pubmed.ncbi.nlm.nih.gov/34085278/</t>
  </si>
  <si>
    <t>10.1111/bjh.17568</t>
  </si>
  <si>
    <t>Vimvara, Vacharathit, Pakorn, Aiewsakun, Suwimon, Manopwisedjaroen, Chanya, Srisaowakarn, Thanida, Laopanupong, Natali, Ludowyke, Angsana, Phuphuakrat, Chavachol, Setthaudom, Supanuch, Ekronarongchai, Sirawat, Srichatrapimuk, Pattama, Wongsirisin, Suleeporn, Sangrajrang, Thanarath, Imsuwansri, Suppachok, Kirdlarp, Sureeporn, Nualkaew, Insee, Sensorn, Waritta, Sawaengdee, Nuanjun, Wichukchinda, Somnuek, Sungkanuparph, Wasun, Chantratita, Mongkol, Kunakorn, Jinda, Rojanamatin, Suradej, Hongeng, Arunee, Thitithanyanont 2021. SARS-CoV-2 variants of concern exhibit reduced sensitivity to live-virus neutralization in sera from CoronaVac vaccinees and naturally infected COVID-19 patients medRxiv, #volume#(#issue#): #Pages#.</t>
  </si>
  <si>
    <t>15/07/2021</t>
  </si>
  <si>
    <t>CoronaVac induces lower neutralising activity against variants of concern than natural infection</t>
  </si>
  <si>
    <t>Vimvara Vacharathit</t>
  </si>
  <si>
    <t>https://www.thelancet.com/journals/laninf/article/PIIS1473-3099(21)00568-5/fulltext</t>
  </si>
  <si>
    <t>10.1016/s1473-3099(21)00568-5</t>
  </si>
  <si>
    <t>NR (data from 2 natural infection cohorts 2020 &amp; 2021)</t>
  </si>
  <si>
    <t>Hospital (s) in Thailand</t>
  </si>
  <si>
    <t>Thailand</t>
  </si>
  <si>
    <t>vaccinated HCW (full 2-dose regimen) and sera two other cohorts consisting of COVID-19 patients who had been hospitalized in 2020 and 2021 (comparison group)</t>
  </si>
  <si>
    <t>mean: 42</t>
  </si>
  <si>
    <t>Genetic sequencing,Immunogenicity</t>
  </si>
  <si>
    <t>No endpoints</t>
  </si>
  <si>
    <t>Pritchard, E., Matthews, P., Stoesser, N., Eyre, D., Gethings, O., Vitha, K. D., Jones, J., House, T., VanSteenhouse, H., Bell, I., Bell, J., Newton, J., Farrar, J., Diamond, I., Rourke, E., Studley, R., Crook, D. W., peto, t E., Walker, A. S., Pouwels, K. B. 2021. Impact of vaccination on new SARS-CoV-2 infections in the United Kingdom medRxiv, #volume#(#issue#): #Pages#.</t>
  </si>
  <si>
    <t>Impact of vaccination on new SARS-CoV-2 infections in the UK</t>
  </si>
  <si>
    <t>Emma Pritchard</t>
  </si>
  <si>
    <t>https://www.nature.com/articles/s41591-021-01410-w</t>
  </si>
  <si>
    <t>10.1038/s41591-021-01410-w</t>
  </si>
  <si>
    <t>Office for National Statistics (ONS) COVID-19 Infection Survey; National Immunisation Management Service (NIMS)</t>
  </si>
  <si>
    <t>Individuals living in randomly selected private households across the UK</t>
  </si>
  <si>
    <t>vaccinated vs unvaccinated</t>
  </si>
  <si>
    <t>Revat, T. Lakhia, Jaimin, Trivedi 2021. The CT Scan Lung Severity Score and Vaccination Status in COVID-19 patients during the Second Wave in India: Perspective of an Independent Radiology Practice medRxiv, #volume#(#issue#): #Pages#.</t>
  </si>
  <si>
    <t>The CT Scan Lung Severity Score and Vaccination Status in COVID-19 patients in India: Perspective of an Independent Radiology Practice</t>
  </si>
  <si>
    <t>Revat T. Lakhia</t>
  </si>
  <si>
    <t>https://www.medrxiv.org/content/10.1101/2021.07.15.21260597v2</t>
  </si>
  <si>
    <t>doi.org/10.1101/2021.07.15.21260597</t>
  </si>
  <si>
    <t>NR to 04/2021</t>
  </si>
  <si>
    <t>Single healthcare centre, no  details provided</t>
  </si>
  <si>
    <t>adult patients (&gt;17 years) who had confirmed (positive RT-PCR or antigen test) or suspected COVID-19 (classic symptoms but negative RT-PCR) and received a high-resolution CT scan</t>
  </si>
  <si>
    <t>Median:45</t>
  </si>
  <si>
    <t>Effectiveness : RT-PCR positive cases, CT severity score</t>
  </si>
  <si>
    <t>partial versus fully vaccinated patients</t>
  </si>
  <si>
    <t>Case series/irrelevant outcome measures</t>
  </si>
  <si>
    <t>Olsen, R. J., Christensen, P. A., Long, S. W., Subedi, S., Hodjat, P., Olson, R., Nguyen, M., Davis, J. J., Yerramilli, P., Saavedra, M. O., Pruitt, L., Reppond, K., Shyer, M. N., Cambric, J., Gadd, R., Thakur, R. M., Batajoo, A., Finkelstein, I. J., Gollihar, J., Musser, J. M. 2021. Trajectory of Growth of SARS-CoV-2 Variants in Houston, Texas, January through May 2021 Based on 12,476 Genome Sequences The American journal of pathology, #volume#(#issue#): #Pages#.</t>
  </si>
  <si>
    <t>Trajectory of Growth of Severe Acute Respiratory (SARS-CoV-2) Syndrome Coronavirus 2 Variants in Houston, Texas, January through May 2021, Based on Q1 12,476 Genome Sequences</t>
  </si>
  <si>
    <t>Randall J. Olsen</t>
  </si>
  <si>
    <t>https://ajp.amjpathol.org/article/S0002-9440(21)00317-5/fulltext</t>
  </si>
  <si>
    <t>https://doi.org/10.1016/j.ajpath.2021.07.002</t>
  </si>
  <si>
    <t>Houston Methodist hospitals, USA</t>
  </si>
  <si>
    <t>SARS-CoV-2 genome sequences from 12,476 patients in the Houston Methodist health care system</t>
  </si>
  <si>
    <t>Median: 52.5</t>
  </si>
  <si>
    <t>Effectiveness : Hospitalizations,Genetic sequencing</t>
  </si>
  <si>
    <t>Alpha,Gamma,Delta,Kappa</t>
  </si>
  <si>
    <t>Brown, C. M., Vostok, J., Johnson, H., Burns, M., Gharpure, R., Sami, S., Sabo, R. T., Hall, N., Foreman, A., Schubert, P. L., Gallagher, G. R., Fink, T., Madoff, L. C., Gabriel, S. B., MacInnis, B., Park, D. J., Siddle, K. J., Harik, V., Arvidson, D., Brock-Fisher, T., Dunn, M., Kearns, A., Laney, A. S. 2021. Outbreak of SARS-CoV-2 Infections, Including COVID-19 Vaccine Breakthrough Infections, Associated with Large Public Gatherings - Barnstable County, Massachusetts, July 2021 MMWR. Morbidity and mortality weekly report, 70(31): 1059-1062.</t>
  </si>
  <si>
    <t>Outbreak of SARS-CoV-2 Infections, Including COVID-19 Vaccine Breakthrough Infections, Associated with Large Public Gatherings — Barnstable County, Massachusetts, July 2021</t>
  </si>
  <si>
    <t>Catherine M. Brown</t>
  </si>
  <si>
    <t>https://www.cdc.gov/mmwr/volumes/70/wr/mm7031e2.htm</t>
  </si>
  <si>
    <t>http://dx.doi.org/10.15585/mmwr.mm7031e2</t>
  </si>
  <si>
    <t>Massachusetts Department of Public Health (MA DPH)</t>
  </si>
  <si>
    <t>469 cases of COVID-19 associated with multiple summer events and large public gatherings in a town in Barnstable County, Massachusetts</t>
  </si>
  <si>
    <t>Children,Adolescents,Adults,Elderly</t>
  </si>
  <si>
    <t>Median:40</t>
  </si>
  <si>
    <t>Effectiveness : symptoms compatible with COVID-19, hospitalization, death,Genetic sequencing</t>
  </si>
  <si>
    <t>This study has unvaccinated vs vaccinated cases</t>
  </si>
  <si>
    <t>Jostein, Starrfelt, Anders, S. Danielsen, Oliver, Kacelnik, Anita Wang, Borseth, Elina, Seppala, Hinta, Meijerink 2021. High vaccine effectiveness against COVID-19 infection and severe disease among residents and staff of long-term care facilities in Norway, November - June 2021 medRxiv, #volume#(#issue#): #Pages#.</t>
  </si>
  <si>
    <t>High vaccine effectiveness against COVID-19 infection and severe disease among residents and staff of long-term care facilities in Norway, November - June 2021</t>
  </si>
  <si>
    <t>Jostein Starrfelt, 2021</t>
  </si>
  <si>
    <t>https://www.medrxiv.org/content/10.1101/2021.08.08.21261357v1</t>
  </si>
  <si>
    <t>10.1101/2021.08.08.21261357</t>
  </si>
  <si>
    <t>National registry (BeredtC19)</t>
  </si>
  <si>
    <t>Norway</t>
  </si>
  <si>
    <t>Residents and staff of long-term care facilities  (LTCFs), no details provided</t>
  </si>
  <si>
    <t>Residents median:87; HCW median:39</t>
  </si>
  <si>
    <t>BNT162b2 mRNA (Pfizer/BioNTech),ChAdOx1-S viral vector (Oxford-AZ),mRNA-1273 (Moderna)</t>
  </si>
  <si>
    <t>Effectiveness : PCR positive SARS-CoV-2,  COVID-19 associated death, hospital admissions with COVID-19</t>
  </si>
  <si>
    <t>McEllistrem, M. C., Clancy, C. J., Buehrle, D. J., Lucas, A., Pruskowski, J., Handler, S. M., Decker, B. K. 2021. Introduction of the BNT162b2 vaccine during a COVID-19 nursing home outbreak American journal of infection control, #volume#(#issue#): #Pages#.</t>
  </si>
  <si>
    <t>Introduction of the BNT162b2 vaccine during a COVID-19 nursing home outbreak.</t>
  </si>
  <si>
    <t>M Catherine McEllistrem</t>
  </si>
  <si>
    <t>https://pubmed.ncbi.nlm.nih.gov/34363871/</t>
  </si>
  <si>
    <t>10.1016/j.ajic.2021.07.019</t>
  </si>
  <si>
    <t>Nursing home (Veterans Affairs Community Living Centre)</t>
  </si>
  <si>
    <t>Residents of a Community Living Center (CLC) nursing facility</t>
  </si>
  <si>
    <t>median=74.5</t>
  </si>
  <si>
    <t>Effectiveness : Laboratory SARS-CoV-2 confirmed infection (symptomatic, asymptomatic)</t>
  </si>
  <si>
    <t>North, C. M., Barczak, A., Goldstein, R. H., Healy, B. C., Finkelstein, D. M., Ding, D. D., Kim, A., Boucau, J., Shaw, B., Gilbert, R. F., Vyas, T., Reynolds, Z., Siddle, K. J., MacInnis, B. L., Regan, J., Flynn, J. P., Choudhary, M. C., Vyas, J. M., Laskowski, K., Dighe, A. S., Lemieux, J. E., Li, J. Z., Baden, L. R., Siedner, M. J., Woolley, A. E., Sacks, C. A. 2021. Determining the Incidence of Asymptomatic SARS-CoV-2 among Early Recipients of COVID-19 Vaccines: A Prospective Cohort Study of Healthcare Workers before, during and after Vaccination [DISCOVER-COVID-19] Clinical infectious diseases : an official publication of the Infectious Diseases Society of America, #volume#(#issue#): #Pages#.</t>
  </si>
  <si>
    <t>Determining the Incidence of Asymptomatic SARS-CoV-2 among Early Recipients of COVID-19 Vaccines: A Prospective Cohort Study of Healthcare Workers before, during and after Vaccination [DISCOVER-COVID-19].</t>
  </si>
  <si>
    <t>HCWs eligible for vaccination in Boston, Massachusetts, recruited by email announcements and posted advertisements</t>
  </si>
  <si>
    <t>Effectiveness : Laboratory confirmed cases, COVID-19 hospitalisations,Genetic sequencing</t>
  </si>
  <si>
    <t>Stefan, Escobar-Agreda, Javier, Silva-Valencia, Leonardo, Rojas-Mezarina, Javier, Vargas-Herrera 2021. Survival of health workers infected by SARS-CoV-2 in the context of vaccination against COVID-19 in Peru medRxiv, #volume#(#issue#): #Pages#.</t>
  </si>
  <si>
    <t>Survival of health workers infected by SARS-CoV-2 in the context of vaccination against COVID-19 in Peru</t>
  </si>
  <si>
    <t>Stefan Escobar-Agreda</t>
  </si>
  <si>
    <t>https://www.medrxiv.org/content/10.1101/2021.08.03.21260614v1</t>
  </si>
  <si>
    <t>10.1101/2021.08.03.21260614</t>
  </si>
  <si>
    <t>National health information systems (Peru)</t>
  </si>
  <si>
    <t>Peru</t>
  </si>
  <si>
    <t>Persons between 18 and 59 with a positive test (molecular or antigen)for SARS-CoV-2</t>
  </si>
  <si>
    <t>18-59</t>
  </si>
  <si>
    <t>Effectiveness : Death-any cause</t>
  </si>
  <si>
    <t>HCW versus general population</t>
  </si>
  <si>
    <t>Visci, G., Zunarelli, C., Violante, F., Boffetta, P. 2021. One year of SARS-CoV-2 pandemic: comparison of infection between health care workers and general population before and after vaccination ResearchSquare, #volume#(#issue#): #Pages#.</t>
  </si>
  <si>
    <t>20/07/2021</t>
  </si>
  <si>
    <t>One year of SARS-CoV-2 pandemic: comparison of infection between health care workers and general population before and after vaccination</t>
  </si>
  <si>
    <t>Giovanni Visci</t>
  </si>
  <si>
    <t>https://www.researchsquare.com/article/rs-671080/v1</t>
  </si>
  <si>
    <t>10.21203/rs.3.rs-671080/v1</t>
  </si>
  <si>
    <t>03/2020 to 04/2021</t>
  </si>
  <si>
    <t>Aggregate data provided by the Ministry of Health (Emilia Romagna region)</t>
  </si>
  <si>
    <t>HCWs with RT-PCR results plus population aggregate data from Emilia Romagna region</t>
  </si>
  <si>
    <t>20109 (HCWs only) and 4958917 (general population)</t>
  </si>
  <si>
    <t>Effectiveness : Positive RT-PCRs</t>
  </si>
  <si>
    <t>HCWs with RT-PCR results versus population aggregate data from Emilia Romagna region</t>
  </si>
  <si>
    <t>Butt, A. A., Nafady-Hego, H., Chemaitelly, H., Abou-Samra, A. B., Khal, A. A., Coyle, P. V., Kanaani, Z. A., Kaleeckal, A. H., Latif, A. N., Masalmani, Y. A., Bertollini, R., Raddad, L. J. A. 2021. Outcomes Among Patients with Breakthrough SARS-CoV-2 Infection After Vaccination: Breakthrough SARS-CoV-2 infection International journal of infectious diseases : IJID : official publication of the International Society for Infectious Diseases, #volume#(#issue#): #Pages#.</t>
  </si>
  <si>
    <t>Outcomes Among Patients with Breakthrough SARS-CoV-2 Infection After Vaccination: Breakthrough SARS-CoV-2 infection</t>
  </si>
  <si>
    <t>https://pubmed.ncbi.nlm.nih.gov/34375762/</t>
  </si>
  <si>
    <t>10.1016/j.ijid.2021.08.008</t>
  </si>
  <si>
    <t>National database of COVID-19 infected persons (Qatar)</t>
  </si>
  <si>
    <t>All vaccinated persons with breakthrough infection ≥14 days after the second vaccine dose and unvaccinated controls matched on age, sex, nationality, and reason for testing</t>
  </si>
  <si>
    <t>median:45</t>
  </si>
  <si>
    <t>Effectiveness : Severe COVID-19 disease or death</t>
  </si>
  <si>
    <t>All vaccinated persons with breakthrough infection ≥14 days after the second vaccine dose versus unvaccinated controls matched on age, sex, nationality, and reason for testing</t>
  </si>
  <si>
    <t>Duerr, R., Dimartino, D., Marier, C., Zappile, P., Wang, G., Lighter, J., Elbel, B., Troxel, A. B., Heguy, A. 2021. Dominance of alpha and Iota variants in SARS-CoV-2 vaccine breakthrough infections in New York City The Journal of clinical investigation, #volume#(#issue#): #Pages#.</t>
  </si>
  <si>
    <t>Dominance of alpha and Iota variants in SARS-CoV-2 vaccine breakthrough infections in New York City</t>
  </si>
  <si>
    <t>https://pubmed.ncbi.nlm.nih.gov/34375308/</t>
  </si>
  <si>
    <t>10.1172/JCI152702</t>
  </si>
  <si>
    <t>NYU Langone Health System, a large healthcare system in the New York City metro area, with primary care hospitals located in Manhattan (New York County), Brooklyn (Kings County) and Nassau County (Long Island).</t>
  </si>
  <si>
    <t>Case group= individuals positive by RT-PCR for SARS-CoV-2 RNA  after 14 days of vaccination.  Control=sequenced SARS-CoV-2 positive cases collected in the same time period as the breakthrough infections</t>
  </si>
  <si>
    <t>Effectiveness : Breakthrough infection</t>
  </si>
  <si>
    <t>Alpha,Iota</t>
  </si>
  <si>
    <t>Katherine, Linsenmeyer, Kalpana, Gupta, Rebecca, Madjarov, Michael, E. Charness 2021. Cryptic Transmission of the Delta Variant AY.3 Sublineage of SARS-CoV-2 among Fully Vaccinated Patients on an Inpatient Ward medRxiv, #volume#(#issue#): #Pages#.</t>
  </si>
  <si>
    <t>Cryptic  Transmission of the Delta Variant AY.3 Sublineage of  SARS-CoV-2 among Fully Vaccinated Patients  on an Inpatient  Ward</t>
  </si>
  <si>
    <t>Katherine Linsenmeyer</t>
  </si>
  <si>
    <t>https://www.medrxiv.org/content/10.1101/2021.08.05.21261562v1</t>
  </si>
  <si>
    <t>https://doi.org/10.1101/2021.08.05.21261562</t>
  </si>
  <si>
    <t>VA  Boston Healthcare  System (VABHS)</t>
  </si>
  <si>
    <t>inpatient ward  (patients, HCW and visitors)</t>
  </si>
  <si>
    <t>Effectiveness : outbreak</t>
  </si>
  <si>
    <t>Moline, H. L., Whitaker, M., Deng, L., Rhodes, J. C., Milucky, J., Pham, H., Patel, K., Anglin, O., Reingold, A., Chai, S. J., Alden, N. B., Kawasaki, B., Meek, J., Yousey-Hindes, K., Anderson, E. J., Farley, M. M., Ryan, P. A., Kim, S., Nunez, V. T., Como-Sabetti, K., Lynfield, R., Sosin, D. M., McMullen, C., Muse, A., Barney, G., Bennett, N. M., Bushey, S., Shiltz, J., Sutton, M., Abdullah, N., Talbot, H. K., Schaffner, W., Chatelain, R., Ortega, J., Murthy, B. P., Zell, E., Schrag, S. J., Taylor, C., Shang, N., Verani, J. R., Havers, F. P. 2021. Effectiveness of COVID-19 Vaccines in Preventing Hospitalization Among Adults Aged ≥65 Years - COVID-NET, 13 States, February-April 2021 MMWR. Morbidity and mortality weekly report, 70(32): 1088-1093.</t>
  </si>
  <si>
    <t>Effectiveness of COVID-19 Vaccines in Preventing Hospitalization Among Adults Aged ≥65 Years - COVID-NET, 13 States, February-April 2021</t>
  </si>
  <si>
    <t>Heidi L Moline</t>
  </si>
  <si>
    <t>https://pubmed.ncbi.nlm.nih.gov/34383730/</t>
  </si>
  <si>
    <t>10.15585/mmwr.mm7032e3</t>
  </si>
  <si>
    <t>COVID-19-Associated Hospitalization Surveillance Network (COVID-NET)</t>
  </si>
  <si>
    <t>Patients were classified as 1) unvaccinated, 2) partially vaccinated (first dose vaccine received ≥14 days before hospitalization or second dose received &lt;14 days before hospitalization), or 3) fully vaccinated (≥14 days before hospitalization).</t>
  </si>
  <si>
    <t>vaccinated (partially or fully) vs unvaccinated</t>
  </si>
  <si>
    <t>Patrick, Tang, Mohammad Rubayet, Hasan, Hiam, Chemaitelly, Hadi M, Yassine, Fatiha, Benslimane, Hebah, A. Al Khatib, Sawsan, AlMukdad, Peter, Coyle, Houssein, H. Ayoub, Zaina Al, Kanaani, Einas Al, Kuwari, Andrew, Jeremijenko, Anvar Hassan, Kaleeckal, Ali Nizar, Latif, Riyazuddin Mohammad, Shaik, Hanan, F. Abdul Rahim, Gheyath, Nasrallah, Mohamed Ghaith Al, Kuwari, Hamad Eid Al, Romaihi, Adeel, A. Butt, Mohamed, H. Al-Thani, Abdullatif Al, Khal, Roberto, Bertollini, Laith, J. Abu-Raddad 2021. BNT162b2 and mRNA-1273 COVID-19 vaccine effectiveness against the Delta (B.1.617.2) variant in Qatar medRxiv, #volume#(#issue#): #Pages#.</t>
  </si>
  <si>
    <t>BNT162b2 and mRNA-1273 COVID-19 vaccine effectiveness against the Delta (B.1.617.2) variant in Qatar</t>
  </si>
  <si>
    <t>Patrick Tang</t>
  </si>
  <si>
    <t>https://www.medrxiv.org/content/10.1101/2021.08.11.21261885v1</t>
  </si>
  <si>
    <t>10.1101/2021.08.11.21261885</t>
  </si>
  <si>
    <t>Integrated nationwide digital-health information platform that hosts the national, federated SARS-CoV-2 databases, Qatar Ministry of Public Health</t>
  </si>
  <si>
    <t>Resident population of Qatar</t>
  </si>
  <si>
    <t>BNT162b2 vaccine effectiveness (2026 cases &amp; 966,877 controls); mRNA-1273 vaccine effectiveness (1810 cases &amp; 76,983 controls); both vaccines effectiveness (2175 cases &amp; 1,138,162 controls)</t>
  </si>
  <si>
    <t>median: 31-32</t>
  </si>
  <si>
    <t>PCR pos/cases vs PCR neg/controls (vaccinated vs unvaccinated)</t>
  </si>
  <si>
    <t>Shepherd, R. Singer, Frederick, J. Angulo, David, L. Swerdlow, John, M. McLaughlin, Itay, Hazan, Netanel, Ginish, Emilia, Anis, Ella, Mendelson, Orna, Mor, Neta, S. Zuckerman, Oran, Erster, Jo, Southern, Kaijie, Pan, Gabriel, Mircus, Marc, Lipsitch, Eric, J. Haas, Luis, Jodar, Yeheskel, Levy, Sharon, Alroy-Preis 2021. Effectiveness of BNT162b2 mRNA COVID-19 Vaccine Against SARS-CoV-2 Variant Beta (B.1.351) Among Persons Identified Through Contact Tracing in Israel SSRN, #volume#(#issue#): #Pages#.</t>
  </si>
  <si>
    <t>Effectiveness of BNT162b2 mRNA COVID-19 Vaccine Against SARS-CoV-2 Variant Beta (B.1.351) Among Persons Identified Through Contact Tracing in Israel</t>
  </si>
  <si>
    <t>Shepherd R. Singer</t>
  </si>
  <si>
    <t>https://papers.ssrn.com/sol3/papers.cfm?abstract_id=3904701</t>
  </si>
  <si>
    <t>10.2139/ssrn.3904701</t>
  </si>
  <si>
    <t>national COVID-19 database., MoH in Israel</t>
  </si>
  <si>
    <t>Contacts of Beta cases who had exposure events with an infectious non-hospitalized primary Beta case</t>
  </si>
  <si>
    <t>median=40</t>
  </si>
  <si>
    <t>Chung, H., He, S., Nasreen, S., Sundaram, M. E., Buchan, S. A., Wilson, S. E., Chen, B., Calzavara, A., Fell, D. B., Austin, P. C., Wilson, K., Schwartz, K. L., Brown, K. A., Gubbay, J. B., Basta, N. E., Mahmud, S. M., Righolt, C. H., Svenson, L. W., MacDonald, S. E., Janjua, N. Z., Tadrous, M., Kwong, J. C., Canadian Immunization Research Network Provincial Collaborative Network, Investigators 2021. Effectiveness of BNT162b2 and mRNA-1273 covid-19 vaccines against symptomatic SARS-CoV-2 infection and severe covid-19 outcomes in Ontario, Canada: test negative design study BMJ (Clinical research ed.), 374(#issue#): n1943.</t>
  </si>
  <si>
    <t>Effectiveness of BNT162b2 and mRNA-1273 covid-19 vaccines against symptomatic SARS-CoV-2 infection and severe covid-19 outcomes in Ontario, Canada: test negative design study</t>
  </si>
  <si>
    <t>Hannah Chung</t>
  </si>
  <si>
    <t>https://pubmed.ncbi.nlm.nih.gov/34417165/</t>
  </si>
  <si>
    <t>10.1136/bmj.n1943</t>
  </si>
  <si>
    <t>12/2020 to 04/ 2021</t>
  </si>
  <si>
    <t>Data from provincial SARS-CoV-2 laboratory testing, covid-19 vaccination, and health administrative datasets and analysed them at ICES (formerly the Institute for Clinical Evaluative Sciences)</t>
  </si>
  <si>
    <t>Community-dwelling Ontarians who had symptoms consistent with Covid-19</t>
  </si>
  <si>
    <t>Case vs controls for vaccination (1 or 2 doses) (fig 1). See also fig 2 and 3</t>
  </si>
  <si>
    <t>Li, X. N., Huang, Y., Wang, W., Jing, Q. L., Zhang, C. H., Qin, P. Z., Guan, W. J., Gan, L., Li, Y. L., Liu, W. H., Dong, H., Miao, Y. T., Fan, S. J., Zhang, Z. B., Zhang, D. M., Zhong, N. S. 2021. Efficacy of inactivated SARS-CoV-2 vaccines against the Delta variant infection in Guangzhou: A test-negative case-control real-world study Emerging microbes &amp; infections, #volume#(#issue#): 1-32.</t>
  </si>
  <si>
    <t>14/08/2021</t>
  </si>
  <si>
    <t>Effectiveness of inactivated SARS-CoV-2 vaccines against the Delta variant infection in Guangzhou: a test-negative case-control real-world study</t>
  </si>
  <si>
    <t>Xiao-Ning Li</t>
  </si>
  <si>
    <t>https://pubmed.ncbi.nlm.nih.gov/34396940/</t>
  </si>
  <si>
    <t>10.1080/22221751.2021.1969291</t>
  </si>
  <si>
    <t>Subjects with Covid-19 in Guangzhou city</t>
  </si>
  <si>
    <t>Residents of Guangzhou city and  cases  were selected among the COVID-19 patients and close contacts of cases who had a high probability of contracting the virus.</t>
  </si>
  <si>
    <t>Inactivated vaccine (Sinovac),Inactivated vaccine (China National Biotec Group)</t>
  </si>
  <si>
    <t>Fowlkes, A., Gaglani, M., Groover, K., Thiese, M. S., Tyner, H., Ellingson, K., Cohorts, Heroes-Recover 2021. Effectiveness of COVID-19 Vaccines in Preventing SARS-CoV-2 Infection Among Frontline Workers Before and During B.1.617.2 (Delta) Variant Predominance - Eight U.S. Locations, December 2020-August 2021 MMWR. Morbidity and mortality weekly report, 70(34): 1167-1169.</t>
  </si>
  <si>
    <t>Effectiveness of COVID-19 Vaccines in Preventing SARS-CoV-2 Infection Among Frontline Workers Before and During B.1.617.2 (Delta) Variant Predominance - Eight U.S. Locations, December 2020-August 2021</t>
  </si>
  <si>
    <t>Ashley Fowlkes</t>
  </si>
  <si>
    <t>https://pubmed.ncbi.nlm.nih.gov/34437521/</t>
  </si>
  <si>
    <t>10.15585/mmwr.mm7034e4</t>
  </si>
  <si>
    <t>14/2020 to 14/2021</t>
  </si>
  <si>
    <t>Data from the HEROES-RECOVER Cohorts</t>
  </si>
  <si>
    <t>7112 (4136 not vaccinated; 2976 vaccinated)</t>
  </si>
  <si>
    <t>Vaccine vs no vaccine</t>
  </si>
  <si>
    <t>Adjusted for occupation, site, and local viral circulation  and weighted for inverse probability of vaccination using sociodemographic characteristics, health information, frequency of close social contact, and mask use</t>
  </si>
  <si>
    <t>Nanduri, S., Pilishvili, T., Derado, G., Soe, M. M., Dollard, P., Wu, H., Li, Q., Bagchi, S., Dubendris, H., Link-Gelles, R., Jernigan, J. A., Budnitz, D., Bell, J., Benin, A., Shang, N., Edwards, J. R., Verani, J. R., Schrag, S. J. 2021. Effectiveness of Pfizer-BioNTech and Moderna Vaccines in Preventing SARS-CoV-2 Infection Among Nursing Home Residents Before and During Widespread Circulation of the SARS-CoV-2 B.1.617.2 (Delta) Variant - National Healthcare Safety Network, March 1-August 1, 2021 MMWR. Morbidity and mortality weekly report, 70(34): 1163-1166.</t>
  </si>
  <si>
    <t>Effectiveness of Pfizer-BioNTech and Moderna Vaccines in Preventing SARS-CoV-2 Infection Among Nursing Home Residents Before and During Widespread Circulation of the SARS-CoV-2 B.1.617.2 (Delta) Variant - National Healthcare Safety Network, March 1-August 1, 2021</t>
  </si>
  <si>
    <t>Srinivas Nanduri</t>
  </si>
  <si>
    <t>https://pubmed.ncbi.nlm.nih.gov/34437519/</t>
  </si>
  <si>
    <t>10.15585/mmwr.mm7034e3</t>
  </si>
  <si>
    <t>pre-Delta: 03/2021 to 05/2021 and Delta: 06/2021 to 08/2021</t>
  </si>
  <si>
    <t>Centers for Medicaid &amp; Medicare (CMS)–certified skilled nursing facilities or nursing homes to CDC’s National Healthcare Safety Network (NHSN)</t>
  </si>
  <si>
    <t>Nursing home and long-term care facility residents</t>
  </si>
  <si>
    <t>7,807,798 (vaccinated); 1,531,446 (unvaccinated)</t>
  </si>
  <si>
    <t>Adjusted for calendar week and facility as a random effect, and vaccination status during different periods.  Not able to adjust for confounders related to demographics or clinical data. Study period was stratified into three periods (pre, intermediate and pre-dominant delta)</t>
  </si>
  <si>
    <t>Hari Krishna Raju, Sagiraju, Arunmozhimaran, Elavarasi, Nishkarsh, Gupta, Rohit, Kumar, Saurav Sekhar, Paul, Saurabh, Vig, Prashant, Sirohiya, Brajesh, Ratre, Rakesh, Garg, Anuja, Pandit, Ram, Nalwa, Balbir, Kumar, Ved Prakash, Meena, Naveet, Wig, Saurabh, Mittal, Sourabh, Pahuja, Karan, Madan, Nupur, Das, Tanima, Dwivedi, Ritu, Gupta, Laxmitej, Wundavalli, Angel, R. Singh, Sheetal, Singh, Abhinav, Mishra, Karanvir Singh, Matharoo, Manisha, Sunil, Kumar, Anant, Mohan, Randeep, Guleria, Sushma, Bhatnagar 2021. The effectiveness of SARS-CoV-2 vaccination in preventing severe illness and death- real-world data from a cohort of patients hospitalized with COVID-19 medRxiv, #volume#(#issue#): #Pages#.</t>
  </si>
  <si>
    <t>The effectiveness of SARS-CoV-2 vaccination in preventing severe illness and death – real-world data from a cohort of patients hospitalized with COVID-19</t>
  </si>
  <si>
    <t>Hari Krishna Raju Sagiraju</t>
  </si>
  <si>
    <t>https://www.medrxiv.org/content/10.1101/2021.08.26.21262705v1</t>
  </si>
  <si>
    <t>10.1101/2021.08.26.21262705</t>
  </si>
  <si>
    <t>COVID-19 treatment facility at the All India Institute of
Medical Sciences, New Delhi</t>
  </si>
  <si>
    <t>Patients admitted to the COVID-19 treatment facility at the All India Institute of Medical Sciences</t>
  </si>
  <si>
    <t>BBV-152 inactivated (Bharat Biotech),ChAdOx1 nCoV-19 viral vector (Serum Institute of India)</t>
  </si>
  <si>
    <t>vaccinated vs partially vaccinated vs fully vaccinated</t>
  </si>
  <si>
    <t>Propensity-score weighting with age, gender and comorbidities</t>
  </si>
  <si>
    <t>Mukherjee, S. 2021. Morbidity and mortality from COVID-19 post-vaccination breakthrough infections in association with vaccines and the emergence of variants in Bahrain ResearchSquare, #volume#(#issue#): #Pages#.</t>
  </si>
  <si>
    <t>Morbidity and mortality from COVID-19 post-vaccination breakthrough infections in association with vaccines and the emergence of variants in Bahrain</t>
  </si>
  <si>
    <t>Manaf AlQahtani</t>
  </si>
  <si>
    <t>https://www.researchsquare.com/article/rs-828021/v1</t>
  </si>
  <si>
    <t>10.21203/rs.3.rs-828021/v1</t>
  </si>
  <si>
    <t>Centralised information system (ISEHA) has all medical history of individuals and Covid related health information</t>
  </si>
  <si>
    <t>Individuals living in Bahrain</t>
  </si>
  <si>
    <t>569,054 individuals  were  vaccinated with Sinopharm, 184,526 with Sputnik, 73,765 with AstraZeneca  (AZ/Covishield) and 169,058 with Pfizer/BioNtech vaccines, while  245,876 were  used as  the  unvaccinated case-control  cohort</t>
  </si>
  <si>
    <t>median: Sinopharm: 38, AZ/Covishield: 39, Sputnik V: 35 , Pfizer BioNtech: 36  (vaccinated individuals 12-18 years were censored)</t>
  </si>
  <si>
    <t>Gam-COVID-Vac viral vector(Gamaleya),BBIBP-CorV inactivated (Sinopharm),BNT162b2 mRNA (Pfizer/BioNTech)</t>
  </si>
  <si>
    <t>Ranzani Ot, Hitchings M. D. T. Dorion M. D'Agostini T. L. de Paula R. C. de Paula O. F. P. Villela E. F. M. Torres M. S. S. de Oliveira S. B. Schulz W. Almiron M. Said R. de Oliveira R. D. Vieira da Silva P. de Araujo W. N. Gorinchteyn J. C. Andrews J. R. Cummings D. A. T. Ko A. I. Croda J. 2021. Effectiveness of the CoronaVac vaccine in older adults during a gamma variant associated epidemic of covid-19 in Brazil: test negative case-control study BMJ (Clinical research ed.), 374(#issue#): n2015.</t>
  </si>
  <si>
    <t>20/08/2021</t>
  </si>
  <si>
    <t>Effectiveness of the CoronaVac vaccine in older adults during a gamma variant associated epidemic of covid-19 in Brazil: test negative case-control study</t>
  </si>
  <si>
    <t>Otavio T Ranzani</t>
  </si>
  <si>
    <t>https://pubmed.ncbi.nlm.nih.gov/34417194/</t>
  </si>
  <si>
    <t>10.1136/bmj.n2015</t>
  </si>
  <si>
    <t>São Paulo state surveillance system: Sao Paulo laboratory testing registry (GAL), the national surveillance databases for covid-19-like illnesses (e-SUS) and severe acute respiratory illness (SIVEP-Gripe), and the state secretary of health of Sao Paulo vaccination registry (Vacina Já)</t>
  </si>
  <si>
    <t>Residents of São Paulo state eligible for testing and have access to the public health system</t>
  </si>
  <si>
    <t>≥70</t>
  </si>
  <si>
    <t>Adjusted for age (linear term for symptomatic covid-19 and restricted cubic spline for hospital admissions and deaths) and number of comorbidities (0, 1 or 2, ≥3)</t>
  </si>
  <si>
    <t>Murillo-Zamora, E., Trujillo, X., Huerta, M., Riós-Silva, M., Mendoza-Cano, O. 2021. Effectiveness of BNT162b2 COVID-19 Vaccine in Preventing Severe Symptomatic Infection among Healthcare Workers Medicina (Kaunas, Lithuania), 57(8): #Pages#.</t>
  </si>
  <si>
    <t>Effectiveness of BNT162b2 COVID-19 Vaccine in Preventing Severe Symptomatic Infection among Healthcare Workers</t>
  </si>
  <si>
    <t>Efrén Murillo-Zamora</t>
  </si>
  <si>
    <t>https://pubmed.ncbi.nlm.nih.gov/34440952/</t>
  </si>
  <si>
    <t>10.3390/medicina57080746</t>
  </si>
  <si>
    <t>Mexico</t>
  </si>
  <si>
    <t>Doctors, nurses, or other healthcare-related positions with laboratory-confirmed COVID-19 cases with illness onset</t>
  </si>
  <si>
    <t>mean (SD): 39.3  (11.0)</t>
  </si>
  <si>
    <t>Stratification by various characteristics: age, gender, covid-19 outcome and co-morbidities</t>
  </si>
  <si>
    <t>Tenforde, M. W., Self, W. H., Naioti, E. A., Ginde, A. A., Douin, D. J., Olson, S. M., Talbot, H. K., Casey, J. D., Mohr, N. M., Zepeski, A., Gaglani, M., McNeal, T., Ghamande, S., Shapiro, N. I., Gibbs, K. W., Files, D. C., Hager, D. N., Shehu, A., Prekker, M. E., Erickson, H. L., Gong, M. N., Mohamed, A., Henning, D. J., Steingrub, J. S., Peltan, I. D., Brown, S. M., Martin, E. T., Monto, A. S., Khan, A., Hough, C. L., Busse, L. W., Ten Lohuis, C. C., Duggal, A., Wilson, J. G., Gordon, A. J., Qadir, N., Chang, S. Y., Mallow, C., Rivas, C., Babcock, H. M., Kwon, J. H., Exline, M. C., Halasa, N., Chappell, J. D., Lauring, A. S., Grijalva, C. G., Rice, T. W., Jones, I. D., Stubblefield, W. B., Baughman, A., Womack, K. N., Lindsell, C. J., Hart, K. W., Zhu, Y., Stephenson, M., Schrag, S. J., Kobayashi, M., Verani, J. R., Patel, M. M., Investigators, I. V. Y. Network, Network, I. V. Y. 2021. Sustained Effectiveness of Pfizer-BioNTech and Moderna Vaccines Against COVID-19 Associated Hospitalizations Among Adults - United States, March-July 2021 MMWR. Morbidity and mortality weekly report, 70(34): 1156-1162.</t>
  </si>
  <si>
    <t>Sustained Effectiveness of Pfizer-BioNTech and Moderna Vaccines Against COVID-19 Associated Hospitalizations Among Adults - United States, March-July 2021</t>
  </si>
  <si>
    <t>https://pubmed.ncbi.nlm.nih.gov/34437524/</t>
  </si>
  <si>
    <t>10.15585/mmwr.mm7034e2</t>
  </si>
  <si>
    <t>Fig 1 shows the name of centres</t>
  </si>
  <si>
    <t>adults from 21 academic medical centres in 18 states</t>
  </si>
  <si>
    <t>median (IQR): 59 (46-69)</t>
  </si>
  <si>
    <t>Adjusted for date of hospital admission , U.S. Department of Health and Human Services region of hospital, age, sex, and race/ethnicity .  Time-varying VE models were  constructed.</t>
  </si>
  <si>
    <t>Whitaker, H. J., et al. "Pfizer-BioNTech and Oxford AstraZeneca COVID-19 vaccine effectiveness and immune response among individuals in clinical risk groups." Khub. net. Posted July (2021).</t>
  </si>
  <si>
    <t>COVID-19-associated hospitalizations among vaccinated and unvaccinated adults ≥18 years – COVID-NET, 13 states, January 1 – July 24, 2021</t>
  </si>
  <si>
    <t>Fiona P. Havers</t>
  </si>
  <si>
    <t>https://www.medrxiv.org/content/10.1101/2021.08.27.21262356v1</t>
  </si>
  <si>
    <t>10.1101/2021.08.27.21262356</t>
  </si>
  <si>
    <t>COVID-19-Associated Hospitalization Surveillance Network (COVID-NET) of laboratory-confirmed COVID-19-associated
101 hospitalizations comprising 99 counties in 14 states</t>
  </si>
  <si>
    <t>Hospitalized patients residing in a surveillance catchment area with a positive molecular or rapid antigen detection test for SARS-CoV-2 during hospitalization or within 14 days before admission are included as COVID-NET cases</t>
  </si>
  <si>
    <t>≥18;  unvaccinated  (median, IQR):  73, 65-80  v. vaccinated: 59,  48-70</t>
  </si>
  <si>
    <t>Parikh, P. M., Maheshwari, U., Krishna, V. M., Gupta, S., Patil, T., Mandhaniya, S., Mehta, P., Somashekhar, S. P., Parekh, B., Singh, R. 2021. Robust Protective Effect of COVID-19 Vaccination in India-Results of Survey in the Midst of Pandemic's Second Wave South Asian journal of cancer, 10(1): 28-31.</t>
  </si>
  <si>
    <t>21/09/2021</t>
  </si>
  <si>
    <t>Robust Protective Effect of COVID-19 Vaccination in India-Results of Survey in the Midst of Pandemic's Second Wave</t>
  </si>
  <si>
    <t>Purvish M Parikh</t>
  </si>
  <si>
    <t>https://pubmed.ncbi.nlm.nih.gov/34430516/</t>
  </si>
  <si>
    <t>10.1055/s-0041-1733320</t>
  </si>
  <si>
    <t>online survey</t>
  </si>
  <si>
    <t>Health care professionals</t>
  </si>
  <si>
    <t>BBV-152 inactivated (Bharat Biotech),ChAdOx1 nCoV-19 viral vector (Serum Institute of India),mRNA-based COVID-19 vaccine (no details reported)nana</t>
  </si>
  <si>
    <t>Antonelli, M., Penfold, R. S., Merino, J., Sudre, C. H., Molteni, E., Berry, S., Canas, L. S., Graham, M. S., Klaser, K., Modat, M., Murray, B., Kerfoot, E., Chen, L., Deng, J., Österdahl, M. F., Cheetham, N. J., Drew, D. A., Nguyen, L. H., Pujol, J. C., Hu, C., Selvachandran, S., Polidori, L., May, A., Wolf, J., Chan, A. T., Hammers, A., Duncan, E. L., Spector, T. D., Ourselin, S., Steves, C. J. 2021. Risk factors and disease profile of post-vaccination SARS-CoV-2 infection in UK users of the COVID Symptom Study app: a prospective, community-based, nested, case-control study The Lancet. Infectious diseases, #volume#(#issue#): #Pages#.</t>
  </si>
  <si>
    <t>Risk factors and disease profile of post-vaccination SARS-CoV-2 infection in UK users of the COVID Symptom Study app: a prospective, community-based, nested, case-control study</t>
  </si>
  <si>
    <t>Michela Antonelli</t>
  </si>
  <si>
    <t>https://pubmed.ncbi.nlm.nih.gov/34480857/</t>
  </si>
  <si>
    <t>10.1016/S1473-3099(21)00460-6</t>
  </si>
  <si>
    <t>Users of the COVID Symptom Study mobile phone app (UK)</t>
  </si>
  <si>
    <t>Adults (&gt;18 years) users of  of the COVID Symptom Study</t>
  </si>
  <si>
    <t>1240009 (first dose) and 971504 (second dose)</t>
  </si>
  <si>
    <t>Effectiveness : Self-reported SARS-CoV-2 infection with symptoms</t>
  </si>
  <si>
    <t>* vaccine vs no vaccine
* different vaccine schedules (first/second dose versus controls)</t>
  </si>
  <si>
    <t>Date of the positive COVID-19 test, health-care worker status, sex, body-mass index (BMI), and age</t>
  </si>
  <si>
    <t>Butt, A. A., Yan, P., Shaikh, O. S., Mayr, F. B. 2021. Outcomes among patients with breakthrough SARS-CoV-2 infection after vaccination in a high-risk national population EClinicalMedicine, 40(#issue#): 101117.</t>
  </si>
  <si>
    <t>28/08/2021</t>
  </si>
  <si>
    <t>Outcomes among patients with breakthrough SARS-CoV-2 infection after vaccination in a high-risk national population</t>
  </si>
  <si>
    <t>Adeel A. Butt</t>
  </si>
  <si>
    <t>https://www.thelancet.com/journals/eclinm/article/PIIS2589-5370(21)00397-7/fulltext</t>
  </si>
  <si>
    <t>doi.org/10.1016/j.eclinm.2021.101117</t>
  </si>
  <si>
    <t>National Veterans Health Administration (VA) COVID-19 Shared Data Resource (USA)</t>
  </si>
  <si>
    <t>All Veterans with a confirmed laboratory diagnosis of SARS-CoV-2 infection</t>
  </si>
  <si>
    <t>48385 (271 fully vaccinated + 48114 unvaccinated people)</t>
  </si>
  <si>
    <t>median=73</t>
  </si>
  <si>
    <t>Effectiveness : Disease severity (Severe disease  or death)</t>
  </si>
  <si>
    <t>Carolina, Avendano, Aaron, Lilienfeld, Liz, Rulli, Melissa, Stephens, Wendy Alvarez, Barrios, Joseph, Sarro, Michael, Pfrender, Marie Lynn, Miranda 2021. SARS-CoV-2 Variant Tracking and Mitigation: Strategies and Results from In-Person Learning at a Midwestern University in the 2020/2021 School Year medRxiv, #volume#(#issue#): #Pages#.</t>
  </si>
  <si>
    <t>SARS-CoV-2 Variant Tracking and Mitigation: Strategies and Results from In-Person Learning at a Midwestern University in the 2020/2021 School Year</t>
  </si>
  <si>
    <t>Carolina Avendano</t>
  </si>
  <si>
    <t>https://www.medrxiv.org/content/10.1101/2021.08.26.21262704v1</t>
  </si>
  <si>
    <t>10.1101/2021.08.26.21262704</t>
  </si>
  <si>
    <t>Mid-sized midwestern University (University of Notre Dame)</t>
  </si>
  <si>
    <t>Members of the campus population, including students, faculty and staff, who tested on campus for COVID-19 during the spring 2021 semester</t>
  </si>
  <si>
    <t>Ad26.COV2.S viral vector (Janssen),BNT162b2 mRNA (Pfizer/BioNTech)</t>
  </si>
  <si>
    <t>Effectiveness : SARS-CoV-2 infection,Genetic sequencing : NGS</t>
  </si>
  <si>
    <t>Jianming, Wang, Peng, Huang, Yongxiang, Yi, Meng, Zhu, Junwei, Li, Changhua, Yi, Yan, Song, Zhongqi, Li, Bilin, Tao, Zhiliang, Hu 2021. Effectiveness of inactive COVID-19 vaccines against severe illness in B.1.617.2 (Delta) variant-infected patients in Jiangsu, China medRxiv, #volume#(#issue#): #Pages#.</t>
  </si>
  <si>
    <t>Effectiveness of inactive COVID-19 vaccines against severe illness in B.1.617.2 (Delta) variant-infected patients in Jiangsu, China</t>
  </si>
  <si>
    <t>Zhiliang Hu</t>
  </si>
  <si>
    <t>https://www.medrxiv.org/content/10.1101/2021.09.02.21263010v1</t>
  </si>
  <si>
    <t>10.1101/2021.09.02.21263010</t>
  </si>
  <si>
    <t>Isolation wards of Nanjing Public Health Medical Center</t>
  </si>
  <si>
    <t>Confirmed COVID-19 cases, linked to
the outbreak of COVID-19 originated in Nanjing Lukou international airport,
86 infected with Delta variant.</t>
  </si>
  <si>
    <t>Inactivated vaccine (no details reported)</t>
  </si>
  <si>
    <t>(1) Unvaccinated vs partial vs fully.  (2) Severe illness vs non-severe illness</t>
  </si>
  <si>
    <t>Gender, age, and underlying medical conditions</t>
  </si>
  <si>
    <t>Lamprini, Veneti, Beatriz Valcarcel, Salamanca, Elina, Seppala, Jostein, Starrfelt, Margrethe Larsdatter, Storm, Karoline, Bragstad, Olav, Hungnes, Hakon, Boas, Reidar, Kvale, Line, Vold, Karin, Nygard, Eirik Alnes, Buanes, Robert, Whittaker 2021. No difference in risk of hospitalisation between reported cases of the SARS-CoV-2 Delta variant and Alpha variant in Norway medRxiv, #volume#(#issue#): #Pages#.</t>
  </si>
  <si>
    <t>No difference in risk of hospitalisation between reported cases of the SARS-CoV-2 Delta variant and Alpha variant in Norway</t>
  </si>
  <si>
    <t>Lamprini Veneti</t>
  </si>
  <si>
    <t>https://www.medrxiv.org/content/10.1101/2021.09.02.21263014v1</t>
  </si>
  <si>
    <t>10.1101/2021.09.02.21263014</t>
  </si>
  <si>
    <t>Norwegian national preparedness registry</t>
  </si>
  <si>
    <t>Residents in Norway who tested positive for SARS-CoV-2 between 3 May and 15 August 2021, who had been infected with the Alpha or Delta variant</t>
  </si>
  <si>
    <t>Range median: 24-26</t>
  </si>
  <si>
    <t>Effectiveness : hospitalisation, COVID-19 related death</t>
  </si>
  <si>
    <t>Variant, vaccination status, age, sex, country of birth, period of sampling, county of residence, and underlying comorbidities</t>
  </si>
  <si>
    <t>Victor Pj, Mathews K. P. Paul H. Mammen J. J. Murugesan M. 2021. Protective Effect of COVID-19 Vaccine Among Health Care Workers During the Second Wave of the Pandemic in India Mayo Clinic proceedings, #volume#(#issue#): #Pages#.</t>
  </si>
  <si>
    <t>26/06/2021</t>
  </si>
  <si>
    <t>Protective Effect of COVID-19 Vaccine Among Health Care Workers During the Second Wave of the Pandemic in India</t>
  </si>
  <si>
    <t>Peter John Victor</t>
  </si>
  <si>
    <t>https://pubmed.ncbi.nlm.nih.gov/34366135/</t>
  </si>
  <si>
    <t>10.1016/j.mayocp.2021.06.003</t>
  </si>
  <si>
    <t>Christian Medical College Hospital (India)</t>
  </si>
  <si>
    <t>The staff of the Christian Medical College, Vellore</t>
  </si>
  <si>
    <t>mean: 33 (info for COVID-19 positive only)</t>
  </si>
  <si>
    <t>ChAdOx1-S viral vector (Oxford-AZ),ChAdOx1 nCoV-19 viral vector (Serum Institute of India)</t>
  </si>
  <si>
    <t>Effectiveness : symptomatic COVID-19 infection, hospitalisation, death (no definition provided)</t>
  </si>
  <si>
    <t>* non-vaccinated vs fully vaccinated
* non-vaccinated versus 1 dose</t>
  </si>
  <si>
    <t>Twohig, K. A., Nyberg, T., Zaidi, A., Thelwall, S., Sinnathamby, M. A., Aliabadi, S., Seaman, S. R., Harris, R. J., Hope, R., Lopez-Bernal, J., Gallagher, E., Charlett, A., De Angelis, D., Presanis, A. M., Dabrera, G., consortium, Covid- Genomics UK 2021. Hospital admission and emergency care attendance risk for SARS-CoV-2 delta (B.1.617.2) compared with alpha (B.1.1.7) variants of concern: a cohort study The Lancet. Infectious diseases, #volume#(#issue#): #Pages#.</t>
  </si>
  <si>
    <t>Hospital admission and emergency care attendance risk for SARS-CoV-2 delta (B.1.617.2) compared with alpha (B.1.1.7) variants of concern: a cohort study</t>
  </si>
  <si>
    <t>Katherine A Twohig</t>
  </si>
  <si>
    <t>https://pubmed.ncbi.nlm.nih.gov/34461056/</t>
  </si>
  <si>
    <t>10.1016/S1473-3099(21)00475-8</t>
  </si>
  <si>
    <t>National databases and registres (Public Health England’s Second Generation Surveillance System and COVID-19-associated deaths dataset; the National Immunisation Management System; and NHS Digital Secondary Uses Services and Emergency Care Data Set)</t>
  </si>
  <si>
    <t>Patients with COVID-19 in England who were identified as being infected with either the alpha or delta SARS-CoV-2 variant through whole genome sequencing</t>
  </si>
  <si>
    <t>Children,Adolescents,Adults,Elderly,Older people</t>
  </si>
  <si>
    <t>median: 31</t>
  </si>
  <si>
    <t>Effectiveness : hospitalisation within 14 days after specimen, hospital admission or emergency care attendance within 14 days after sampling</t>
  </si>
  <si>
    <t>*vaccine vs no vaccine
* comparison between delta and alpha variant</t>
  </si>
  <si>
    <t>Age, ethnicity, calendar week of specimen, area of residence, vaccination status, sex, socioeconomical deprivation, international travel within 14 days of positive testing</t>
  </si>
  <si>
    <t>Seppälä, E., Veneti, L., Starrfelt, J., Danielsen, A. S., Bragstad, K., Hungnes, O., Taxt, A. M., Watle, S. V., Meijerink, H. 2021. Vaccine effectiveness against infection with the Delta (B.1.617.2) variant, Norway, April to August 2021 Euro surveillance : bulletin Europeen sur les maladies transmissibles = European communicable disease bulletin, 26(35): #Pages#.</t>
  </si>
  <si>
    <t>26/09/2021</t>
  </si>
  <si>
    <t>Vaccine effectiveness against infection with the Delta (B.1.617.2) variant, Norway, April to August 2021</t>
  </si>
  <si>
    <t>Elina Seppälä</t>
  </si>
  <si>
    <t>https://pubmed.ncbi.nlm.nih.gov/34477054/</t>
  </si>
  <si>
    <t>10.2807/1560-7917.ES.2021.26.35.2100793</t>
  </si>
  <si>
    <t>04/2021 to 08/2021</t>
  </si>
  <si>
    <t>National emergency preparedness registry (BeredtC19)</t>
  </si>
  <si>
    <t>All adults aged 18 years or older that were right-censored at
a positive SARS-CoV-2 test (with or without sequencing), death or end of follow-up (15 August 2021) for this study</t>
  </si>
  <si>
    <t>Effectiveness : SARS-CoV-2 infection (by Delta or Alpha)</t>
  </si>
  <si>
    <t>* unvaccinated vs partly vs fully vaccinated
* different vaccines
* different variants (alpha and delta)</t>
  </si>
  <si>
    <t>Age, sex, county of residence, country of birth and underlying comorbidities</t>
  </si>
  <si>
    <t>Russell, S. Barlow, Lindsey, Larson, Kevin, Jian 2021. Effectiveness of COVID-19 Vaccines Against SARS-CoV-2 Infection During a Delta Variant Epidemic Surge in Multnomah County, Oregon, July 2021 medRxiv, #volume#(#issue#): #Pages#.</t>
  </si>
  <si>
    <t>Effectiveness of COVID-19 Vaccines Against SARS-CoV-2 Infection During a Delta Variant Epidemic Surge in Multnomah County, Oregon, July 2021</t>
  </si>
  <si>
    <t>Russell S. Barlow</t>
  </si>
  <si>
    <t>https://www.medrxiv.org/content/10.1101/2021.08.30.21262446v1</t>
  </si>
  <si>
    <t>10.1101/2021.08.30.21262446</t>
  </si>
  <si>
    <t>Multnomah County Health Department (MCHD) laboratory</t>
  </si>
  <si>
    <t>Oregon residents; cases tested positive for SARS-CoV-2 and had no prior known SARS-CoV-2 infections; controls were age and postal code matched individuals that tested negative for SARS-CoV-2.</t>
  </si>
  <si>
    <t>15+</t>
  </si>
  <si>
    <t>*vaccine vs no vaccine
*vaccine A vs vaccine B</t>
  </si>
  <si>
    <t>Matching: Age and postal code</t>
  </si>
  <si>
    <t>Herlihy, R., Bamberg, W., Burakoff, A., Alden, N., Severson, R., Bush, E., Kawasaki, B., Berger, B., Austin, E., Shea, M., Gabrieloff, E., Matzinger, S., Burdorf, A., Nichols, J., Goode, K., Cilwick, A., Stacy, C., Staples, E., Stringer, G. 2021. Rapid Increase in Circulation of the SARS-CoV-2 B.1.617.2 (Delta) Variant - Mesa County, Colorado, April-June 2021 MMWR. Morbidity and mortality weekly report, 70(32): 1084-1087.</t>
  </si>
  <si>
    <t>Rapid Increase in Circulation of the SARS-CoV-2 B.1.617.2 (Delta)  Variant — Mesa County, Colorado, April–June 2021</t>
  </si>
  <si>
    <t>Rachel Herlihy</t>
  </si>
  <si>
    <t>https://pubmed.ncbi.nlm.nih.gov/34383734/</t>
  </si>
  <si>
    <t>10.15585/mmwr.mm7032e2.</t>
  </si>
  <si>
    <t>Colorado Electronic Disease Reporting System (CEDRS), a surveillance  system managed  by  the Colorado Department of Public Health and Environment (CDPHE), and the Colorado Immunization Information System (CIIS)</t>
  </si>
  <si>
    <t>People living in Mesa County, Colorado</t>
  </si>
  <si>
    <t>Neonates,Infants,Children,Adolescents,Adults,Elderly</t>
  </si>
  <si>
    <t>0-65+</t>
  </si>
  <si>
    <t>mRNA-1273 (Moderna),BNT162b2 mRNA (Pfizer/BioNTech),Ad26.COV2.S viral vector (J&amp;J/Janssen)</t>
  </si>
  <si>
    <t>Effectiveness : crude VE (see comments below)</t>
  </si>
  <si>
    <t>Goldberg Y MM, Woodbridge Y, et al. Protection of previous SARS-CoV-2 infection is similar to that of BNT162b2 vaccine protection: A three-month nationwide experience from Israel. medRxiv. 2021;https://www.medrxiv.org/content/10.1101/2021.04.20.21255670v1external icon.</t>
  </si>
  <si>
    <t>24/04/2021</t>
  </si>
  <si>
    <t>Protection of previous SARS-CoV-2 infection is similar to that of BNT162b2 vaccine protection: A three-month nationwide experience from Israel</t>
  </si>
  <si>
    <t>https://www.medrxiv.org/content/10.1101/2021.04.20.21255670v1</t>
  </si>
  <si>
    <t>10.1101/2021.04.20.21255670</t>
  </si>
  <si>
    <t xml:space="preserve"> Israel Ministry of Health and the Israel Central Bureau of Statistics, and data received routinely from all HMOs and hospitals
and linked using the person’s identity number.</t>
  </si>
  <si>
    <t>5,682,92</t>
  </si>
  <si>
    <t xml:space="preserve"> 16+</t>
  </si>
  <si>
    <t>Gayatri, Amirthalingam, Jamie Lopez, Bernal, Nick, J. Andrews, Heather, Whitaker, Charlotte, Gower, Julia, Stowe, Elise, Tessier, Sathyavani, Subbarao, Georgina, Ireland, Frances, Baawuah, Ezra, Linley, Lenesha, Warrener, Michelle, O'Brien, Corinne, Whillock, Paul, Moss, Shamez, N. Ladhani, Kevin, E. Brown, Mary, E. Ramsay 2021. Higher serological responses and increased vaccine effectiveness demonstrate the value of extended vaccine schedules in combatting COVID-19 in England medRxiv, #volume#(#issue#): #Pages#.</t>
  </si>
  <si>
    <t>28/07/2021</t>
  </si>
  <si>
    <t>Higher serological responses and increased vaccine effectiveness demonstrate the value of extended vaccine schedules in combatting COVID-19 in England.</t>
  </si>
  <si>
    <t>Gayatri Amirthalingam</t>
  </si>
  <si>
    <t>https://www.medrxiv.org/content/10.1101/2021.07.26.21261140v1</t>
  </si>
  <si>
    <t>https://doi.org/10.1101/2021.07.26.21261140</t>
  </si>
  <si>
    <t>London primary care networks AND National Immunisation Management System (NIMS)</t>
  </si>
  <si>
    <t>immunocompetent adults aged ≥50 years in England</t>
  </si>
  <si>
    <t>aged ≥50; range was 50 - 89; median: 71 (IQR 66-76 years)</t>
  </si>
  <si>
    <t>BNT162b2 mRNA (Pfizer/BioNTech),AZD1222 (AstraZeneca)</t>
  </si>
  <si>
    <t>Effectiveness,Immunogenicity</t>
  </si>
  <si>
    <t>week of onset, 5-year age bands, gender, NHS region, index of multiple deprivation (quintiles), ethnicity, health/social care worker, care home resident, flagged as clinically extremely vulnerable in NIMS, and flagged as being in the extended risk-groups in NIMS among &lt;65 year-olds only</t>
  </si>
  <si>
    <t>In-progress</t>
  </si>
  <si>
    <t>Rzymski, P., Pazgan-Simon, M., Simon, K., Łapiński, T., Zarębska-Michaluk, D., Szczepańska, B., Chojnicki, M., Mozer-Lisewska, I., Flisiak, R. 2021. Clinical Characteristics of Hospitalized COVID-19 Patients Who Received at Least One Dose of COVID-19 Vaccine Vaccines, 9(7): #Pages#.</t>
  </si>
  <si>
    <t>Clinical Characteristics of Hospitalized COVID-19 Patients Who Received at Least One Dose of COVID-19 Vaccine</t>
  </si>
  <si>
    <t>Piotr Rzymski</t>
  </si>
  <si>
    <t>https://www.ncbi.nlm.nih.gov/pmc/articles/PMC8310296/</t>
  </si>
  <si>
    <t>10.3390/vaccines9070781</t>
  </si>
  <si>
    <t>4 Polish healthcare units in Wrocław, Białystok, Kielce and Poznań</t>
  </si>
  <si>
    <t>Study only included patients who reported the first COVID-19 symptoms following the vaccination</t>
  </si>
  <si>
    <t>mean:68.3, range 32–93; aged &lt;70 years constituted 66.5%</t>
  </si>
  <si>
    <t>Different vaccine schedules;
≤14 Days after1st Dose
&gt;14 Days after 1st Dose
≤14 Days after 2nd Dose
&gt;14 Days after 2nd Dose</t>
  </si>
  <si>
    <t>Stratified by demongraphics and clinical characterisitics</t>
  </si>
  <si>
    <t>Chang Km, Berlinrut I. Wallach F. R. 2021. A case of severe COVID-19 despite full vaccination with mRNA-1273 SARS-CoV-2 Vaccine (Moderna) in a kidney transplant recipient Transplant infectious disease, #volume#(#issue#): #Pages#.</t>
  </si>
  <si>
    <t>A case of severe COVID-19 despite full vaccination with mRNA-1273 SARS-CoV-2 vaccine (Moderna) in a kidney transplant recipient</t>
  </si>
  <si>
    <t>Kai-Ming Chang</t>
  </si>
  <si>
    <t>https://pubmed.ncbi.nlm.nih.gov/34339083/</t>
  </si>
  <si>
    <t>10.1111/tid.13710</t>
  </si>
  <si>
    <t>Emergency department (ED) in New York</t>
  </si>
  <si>
    <t>Covid-19 patient, a kidney transplant recipient, Asian American male</t>
  </si>
  <si>
    <t>Yadav Ak, Sankarasubbaiyan S. Gowda Bg M. Shah K. Jha V. 2021. The high mortality and impact of vaccination on COVID-19 in hemodialysis population in India during the second wave Kidney international reports, #volume#(#issue#): #Pages#.</t>
  </si>
  <si>
    <t>The high mortality and impact of vaccination on COVID-19 in hemodialysis population in India during the second wave</t>
  </si>
  <si>
    <t>Ashok K Yadav</t>
  </si>
  <si>
    <t>https://pubmed.ncbi.nlm.nih.gov/34395955/</t>
  </si>
  <si>
    <t>10.1016/j.ekir.2021.08.004</t>
  </si>
  <si>
    <t>National NephroPlus dialysis network</t>
  </si>
  <si>
    <t>Patients on hemodialysis</t>
  </si>
  <si>
    <t>mean: 54</t>
  </si>
  <si>
    <t>Effectiveness : SARS-CoV-2 positive,  mortality</t>
  </si>
  <si>
    <t>Diabetes, older age, and need for hospitalization were associated with mortality in adjusted models, no data provided</t>
  </si>
  <si>
    <t>Dagan, N., Barda, N., Biron-Shental, T., Makov-Assif, M., Key, C., Kohane, I. S., Hernán, M. A., Lipsitch, M., Hernandez-Diaz, S., Reis, B. Y., Balicer, R. D. 2021. Effectiveness of the BNT162b2 mRNA COVID-19 vaccine in pregnancy Nature medicine, #volume#(#issue#): #Pages#.</t>
  </si>
  <si>
    <t>Effectiveness of the BNT162b2 mRNA COVID-19 vaccine in pregnancy</t>
  </si>
  <si>
    <t>Noa Dagan</t>
  </si>
  <si>
    <t>https://pubmed.ncbi.nlm.nih.gov/34493859/</t>
  </si>
  <si>
    <t>10.1038/s41591-021-01490-8</t>
  </si>
  <si>
    <t>20 December 2020 to 3 June 2021</t>
  </si>
  <si>
    <t>Clalit Health Services  data systems</t>
  </si>
  <si>
    <t>Women members of Clalit Health Services (CHS), pregnant women  with no history of SARS-CoV-2, who were vaccinated and unvaccinated</t>
  </si>
  <si>
    <t>median 31 (27, 35) ;</t>
  </si>
  <si>
    <t>Effectiveness : Incidence of SARS-CoV-2</t>
  </si>
  <si>
    <t>unclear, matched variable described but no description of adjusting</t>
  </si>
  <si>
    <t>Eirini, Iliaki, Fan-Yun, Lan, Costas, A. Christophi, Guido, Guidotti, Alexander, D. Jobrack, Jane, Buley, Neetha, Nathan, Rebecca, Osgood, Lou Ann, Bruno-Murtha, Stefanos, N. Kales 2021. COVID-19 Vaccine Efficacy in a Diverse Urban Healthcare Worker Population medRxiv, #volume#(#issue#): #Pages#.</t>
  </si>
  <si>
    <t>COVID-19 Vaccine Efficacy in a Diverse Urban Healthcare Worker Population</t>
  </si>
  <si>
    <t>Eirini Iliaki</t>
  </si>
  <si>
    <t>https://www.medrxiv.org/content/10.1101/2021.09.02.21263038v1</t>
  </si>
  <si>
    <t>10.1101/2021.09.02.21263038</t>
  </si>
  <si>
    <t>December 15, 2020 to March 31, 2021</t>
  </si>
  <si>
    <t>Occupational health vaccine administration records - employee records</t>
  </si>
  <si>
    <t>Health care system employees</t>
  </si>
  <si>
    <t>mean: 45.7 (13.5) vaccinated and 41.3 (12.8) unvaccinated</t>
  </si>
  <si>
    <t>vaccine vs no vaccine vs fist dose vs second dose</t>
  </si>
  <si>
    <t>Adjusting for age, sex, race, and the statewide background incidence</t>
  </si>
  <si>
    <t>Esquenazi, A., Watanabe, T., Barcikowski, J., Cao, N., Sachinwalla, E., Kwasniewski, M. 2021. Impact of Vaccination in the Rate of COVID-19 Staff Infection in an Acute Inpatient: Rehabilitation Facility American journal of physical medicine &amp; rehabilitation, #volume#(#issue#): #Pages#.</t>
  </si>
  <si>
    <t>Impact of Vaccination in the Rate of COVID-19 Staff Infection in an Acute Inpatient: Rehabilitation Facility</t>
  </si>
  <si>
    <t>Esquenazi, A</t>
  </si>
  <si>
    <t>https://pubmed.ncbi.nlm.nih.gov/34483264/</t>
  </si>
  <si>
    <t>10.1097/PHM.0000000000001872</t>
  </si>
  <si>
    <t>April 2020 To  Feb 2021</t>
  </si>
  <si>
    <t>Inpatient rehabilitation facility (IRF)</t>
  </si>
  <si>
    <t>Staff and patients</t>
  </si>
  <si>
    <t>n=100 (outbreak 1); n=113 (outbreak 2)</t>
  </si>
  <si>
    <t>Effectiveness : Cluster outbreak investigation</t>
  </si>
  <si>
    <t>Fisher Mj, Psevdos G. 2021. Asymptomatic SARS-CoV-2 Infection Following First Dose mRNA-1273 COVID-19 Vaccine in a Veterans Affairs Long Term Care Facility American journal of infection control, #volume#(#issue#): #Pages#.</t>
  </si>
  <si>
    <t>Asymptomatic SARS-CoV-2 infection following first dose mRNA-1273 COVID-19 vaccine in a veterans affairs long term care facility</t>
  </si>
  <si>
    <t>Matthew J Fisher</t>
  </si>
  <si>
    <t>https://pubmed.ncbi.nlm.nih.gov/34175364/</t>
  </si>
  <si>
    <t>10.1016/j.ajic.2021.06.010</t>
  </si>
  <si>
    <t>Northport Veterans Affairs Medical Center, residents of an affiliated long term care facility( LTCF ), New York</t>
  </si>
  <si>
    <t>Residents of an affiliated long term care facility ( LTCF )</t>
  </si>
  <si>
    <t>77, 78 and 99</t>
  </si>
  <si>
    <t>Giansante, C., Stivanello, E., Perlangeli, V., Ferretti, F., Marzaroli, P., Musti, M. A., Pizzi, L., Resi, D., Saraceni, S., Pandolfi, P. 2021. COVID-19 vaccine effectiveness among the staff of the Bologna Health Trust, Italy, December 2020-April 2021 Acta bio-medica : Atenei Parmensis, 92(4): e2021270.</t>
  </si>
  <si>
    <t>COVID-19 vaccine effectiveness among the staff of the Bologna Health Trust, Italy, December 2020-April 2021</t>
  </si>
  <si>
    <t>Chiara Giansante</t>
  </si>
  <si>
    <t>https://pubmed.ncbi.nlm.nih.gov/34487060/</t>
  </si>
  <si>
    <t>10.23750/abm.v92i4.11896</t>
  </si>
  <si>
    <t>December 2020-April 2021</t>
  </si>
  <si>
    <t>Local  staff  database  which  provided  demographic  and  work-related information of each worker and local  COVID-19  surveillance  registry, and vaccination archive.</t>
  </si>
  <si>
    <t>Staff of the  Bologna  Health Trust</t>
  </si>
  <si>
    <t>18-55+</t>
  </si>
  <si>
    <t>unvaccinated vs partial vs fully</t>
  </si>
  <si>
    <t>Adjusted for sex, age, starting week of exposure, role, working context</t>
  </si>
  <si>
    <t>On hold</t>
  </si>
  <si>
    <t>What does this mean to be on hold?</t>
  </si>
  <si>
    <t>Jennifer, Kertes, Sharon Baruch, Gez, Yaki, Saciuk, Lia, Supino-Rosin, Naama Shamir, Stein, Miri, Mizrahi-Reuveni, Anat Ekka, Zohar 2021. Effectiveness of the mRNA BNT162b2 vaccine six months after vaccination: findings from a large Israeli HMO medRxiv, #volume#(#issue#): #Pages#.</t>
  </si>
  <si>
    <t>Effectiveness of the mRNA BNT162b2 vaccine six months after vaccination: findings from a large Israeli HMO</t>
  </si>
  <si>
    <t>Jennifer Kertes</t>
  </si>
  <si>
    <t>https://www.medrxiv.org/content/10.1101/2021.09.01.21262957v1</t>
  </si>
  <si>
    <t>10.1101/2021.09.01.21262957</t>
  </si>
  <si>
    <t>11 Jan 2021  to  7 July 2021</t>
  </si>
  <si>
    <t>Maccabi HealthCare Services database</t>
  </si>
  <si>
    <t>Maccabi is the second largest HMO in Israel, 63 providing healthcare coverage for over 2.5 million citizens</t>
  </si>
  <si>
    <t>16-75+</t>
  </si>
  <si>
    <t>Immunogenicity : Antibody levels</t>
  </si>
  <si>
    <t>Tested vs Not tested</t>
  </si>
  <si>
    <t>Irrelevant comparators and outcomes measured (Antibody levels/serology)</t>
  </si>
  <si>
    <t>Jennifer, M. Polinski, Andrew, R. Weckstein, Michael, Batech, Carly, Kabelac, Tripthi, Kamath, Raymond, Harvey, Sid, Jain, Jeremy, A. Rassen, Najat, Khan, Sebastian, Schneeweiss 2021. Effectiveness of the Single-Dose Ad26.COV2.S COVID Vaccine medRxiv, #volume#(#issue#): #Pages#.</t>
  </si>
  <si>
    <t>16/09/2021</t>
  </si>
  <si>
    <t>Effectiveness of the Single-Dose Ad26.COV2.S COVID Vaccine</t>
  </si>
  <si>
    <t>Jennifer M. Polinski</t>
  </si>
  <si>
    <t>https://www.medrxiv.org/content/10.1101/2021.09.10.21263385v2</t>
  </si>
  <si>
    <t>10.1101/2021.09.10.21263385</t>
  </si>
  <si>
    <t>March 1, 2020 to July 31, 2021</t>
  </si>
  <si>
    <t>Patient level data obtained from insurance companies by U.S. providers of inpatient, outpatient, pharmacy, and
laboratory services, and aggregated by HealthVerity</t>
  </si>
  <si>
    <t>Individuals who received a single dose of Ad26.COV2.S between March 1, 2021 and July 17, 2021.  Each participant was matched
on the same day to up to 10 referent individuals with no evidence of vaccination</t>
  </si>
  <si>
    <t>n=390,517 (vaccinated); n=1,524,153 (unvaccinated)</t>
  </si>
  <si>
    <t>18+, mean 55.05 (vaccinated), 54.94 (vaccinated)</t>
  </si>
  <si>
    <t>Adjusted for under-recording of vaccinations in claims data</t>
  </si>
  <si>
    <t>In progress</t>
  </si>
  <si>
    <t>Kaur, U., Bala, S., Mbbs, B. O., Mbbs, S. J., Kansal, S., Chakrabarti, S. S. 2021. Occurrence of COVID-19 in priority groups receiving ChAdOx1 nCoV-19 coronavirus vaccine (recombinant): a preliminary analysis from north India Journal of medical virology, #volume#(#issue#): #Pages#.</t>
  </si>
  <si>
    <t>Occurrence of COVID-19 in priority groups receiving ChAdOx1 nCoV-19 coronavirus vaccine (recombinant): A preliminary analysis from north India</t>
  </si>
  <si>
    <t>Upinder Kaur</t>
  </si>
  <si>
    <t>https://onlinelibrary.wiley.com/doi/10.1002/jmv.27320</t>
  </si>
  <si>
    <t>10.1002/jmv.27320</t>
  </si>
  <si>
    <t>Institute of Medical Sciences, Banaras Hindu University, Varanasi, Uttar Pradesh, India</t>
  </si>
  <si>
    <t>Predominantly medical and paramedical personnel as they were the initial beneficiaries of vaccine roll-out.  Elderly non-healthcare workers who visited the study center for vaccination were also enrolled</t>
  </si>
  <si>
    <t>mean=38.8 ± 12.8</t>
  </si>
  <si>
    <t>one dose versus two doses</t>
  </si>
  <si>
    <t>Kim, S. S., Chung, J. R., Belongia, E. A., McLean, H. Q., King, J. P., Nowalk, M. P., Zimmerman, R. K., Balasubramani, G. K., Martin, E. T., Monto, A. S., Lamerato, L. E., Gaglani, M., Smith, M. E., Dunnigan, K. M., Jackson, M. L., Jackson, L. A., Tenforde, M. W., Verani, J. R., Kobayashi, M., Schrag, S., Patel, M. M., Flannery, B. 2021. mRNA Vaccine Effectiveness against COVID-19 among Symptomatic Outpatients Aged ≥16 Years in the United States, February - May 2021 The Journal of infectious diseases, #volume#(#issue#): #Pages#.</t>
  </si>
  <si>
    <t>mRNA Vaccine Effectiveness against COVID-19 among Symptomatic Outpatients Aged ≥16 Years in the United States, February - May 2021</t>
  </si>
  <si>
    <t>Sara S Kim</t>
  </si>
  <si>
    <t>https://pubmed.ncbi.nlm.nih.gov/34498052/</t>
  </si>
  <si>
    <t>10.1093/infdis/jiab451</t>
  </si>
  <si>
    <t>01/02/2021 to 28/05/2021</t>
  </si>
  <si>
    <t>Five study sites for the U.S. Flu VE Network in Michigan,
Pennsylvania, Texas, Washington, and Wisconsin began active surveillance for COVID-19</t>
  </si>
  <si>
    <t>Persons who sought outpatient medical care (i.e., telehealth,
primary care, urgent care, and emergency departments) identified with COVID-19-like illness (CLI)</t>
  </si>
  <si>
    <t>Adolescents,Adults,Elderly</t>
  </si>
  <si>
    <t>16-65+</t>
  </si>
  <si>
    <t>Full vs partial vaccination; covid-19 case vs non-Covid-19 case</t>
  </si>
  <si>
    <t>Adjusted for site, age in years (continuous), and enrollment period. Additional covariates included sex, race
and Hispanic ethnicity, and having had a SARS-CoV-2 positive contact.</t>
  </si>
  <si>
    <t>Knobel P, Serra C. Grau S. Ibanez R. Diaz P. Ferrandez O. Villar R. Lopez A. F. Pujolar N. Horcajada J. P. Roman M. Comas M. Sala M. Castells X. 2021. COVID-19 mRNA vaccine effectiveness in asymptomatic healthcare workers Infection control and hospital epidemiology, #volume#(#issue#): 1-7.</t>
  </si>
  <si>
    <t>24/06/2021</t>
  </si>
  <si>
    <t>Coronavirus disease 2019 (COVID-19) mRNA vaccine effectiveness in asymptomatic healthcare workers</t>
  </si>
  <si>
    <t>Pablo Knobel</t>
  </si>
  <si>
    <t>https://pubmed.ncbi.nlm.nih.gov/34167610/</t>
  </si>
  <si>
    <t>10.1017/ice.2021.287</t>
  </si>
  <si>
    <t>01/12/2020 to 20/04/2021</t>
  </si>
  <si>
    <t>Hospital del Mar in Barcelona, Spain</t>
  </si>
  <si>
    <t>Included HCWs with PCR tests performed on asymptomatic persons without a known close contact with an infected person within the hospital</t>
  </si>
  <si>
    <t>mean=38.9</t>
  </si>
  <si>
    <t>Paul, Elliott, David, J. Haw, Haowei, Wang, Oliver, Eales, Caroline, E. Walters, Kylie, E. C. Ainslie, Christina, J. Atchison, Claudio, Fronterre, Peter, Diggle, Andrew, J. Page, Alex, Trotter, Sophie, J. Prosolek, consortium, The COVID-19 Genomics UK, Deborah, Ashby, Christl, Donnelly, Wendy, Barclay, Graham, P. Taylor, Graham, Cooke, Helen, Ward, Ara, Darzi, Steven, Riley 2021. Exponential growth, high prevalence of SARS-CoV-2 and vaccine effectiveness associated with Delta variant in England during May to July 2021 medRxiv, #volume#(#issue#): #Pages#.</t>
  </si>
  <si>
    <t>REACT-1 round 13 final report: exponential growth, high prevalence of SARS-CoV-2 and vaccine effectiveness associated with Delta variant in England during May to July 2021</t>
  </si>
  <si>
    <t>Paul Elliott</t>
  </si>
  <si>
    <t>https://www.medrxiv.org/content/10.1101/2021.09.02.21262979v1</t>
  </si>
  <si>
    <t>10.1101/2021.09.02.21262979</t>
  </si>
  <si>
    <t>Round 12 (between 20/05/2021 to 07/06/2021) and round 13 (between 24/06/2021 to 12/07/2021)</t>
  </si>
  <si>
    <t>REal-time Assessment of
Community Transmission-1 (REACT-1) study</t>
  </si>
  <si>
    <t>aged 18 to 64 years for analysis of vaccine effectiveness</t>
  </si>
  <si>
    <t>n=64,415(round 12); n= 57,457(round 13)</t>
  </si>
  <si>
    <t>18 to 64</t>
  </si>
  <si>
    <t>vaccine vs no vaccine;  between rounds round 12 (between 20 May and 7 June
2021) and round 13 (between 24 June and 12 July 2021)</t>
  </si>
  <si>
    <t>Adjusted for age, sex, region, ethnicity and index of multiple deprivation (IMD) [14], for all swab-positives.</t>
  </si>
  <si>
    <t>Thompson, M. G., Stenehjem, E., Grannis, S., Ball, S. W., Naleway, A. L., Ong, T. C., DeSilva, M. B., Natarajan, K., Bozio, C. H., Lewis, N., Dascomb, K., Dixon, B. E., Birch, R. J., Irving, S. A., Rao, S., Kharbanda, E., Han, J., Reynolds, S., Goddard, K., Grisel, N., Fadel, W. F., Levy, M. E., Ferdinands, J., Fireman, B., Arndorfer, J., Valvi, N. R., Rowley, E. A., Patel, P., Zerbo, O., Griggs, E. P., Porter, R. M., Demarco, M., Blanton, L., Steffens, A., Zhuang, Y., Olson, N., Barron, M., Shifflett, P., Schrag, S. J., Verani, J. R., Fry, A., Gaglani, M., Azziz-Baumgartner, E., Klein, N. P. 2021. Effectiveness of Covid-19 Vaccines in Ambulatory and Inpatient Care Settings The New England journal of medicine, #volume#(#issue#): #Pages#.</t>
  </si>
  <si>
    <t>Effectiveness of Covid-19 Vaccines in Ambulatory and Inpatient Care Settings</t>
  </si>
  <si>
    <t>https://pubmed.ncbi.nlm.nih.gov/34496194/</t>
  </si>
  <si>
    <t>10.1056/NEJMoa2110362</t>
  </si>
  <si>
    <t>01/01/2021 to 22/06/2021</t>
  </si>
  <si>
    <t>Multiple locations from the VISION network which includes Columbia University Irving Medical Center (CUIMC; New York), HealthPartners Institute (Minnesota and Wisconsin), Intermountain Healthcare (Utah), Kaiser Permanente Northern California (KPNC), Kaiser Permanente Northwest Center for Health Research (KPNW; Oregon and Washington), Regenstrief Institute (Indiana), and the University of Colorado.</t>
  </si>
  <si>
    <t>Adults (≥50 years of age) with Covid-19–like illness</t>
  </si>
  <si>
    <t>≥50</t>
  </si>
  <si>
    <t>Fully vs partial vs un vaccinated, and between different vaccine types</t>
  </si>
  <si>
    <t>Vaccine effectiveness was adjusted with weights based on propensity-for-vaccination scores and according to age, geographic region, calendar time (days from January 1, 2021, to the index date for each medical visit), and local virus circulation.</t>
  </si>
  <si>
    <t>Andre Ricardo Araujo da, Silva, Monica Del Monaco, Esteves, Bernardo Rodrigues Rosa de, Carvalho, Cristina Vieira, Souza, Cristiane Henriques, Teixeira 2021. Trends of COVID-19 pediatric admissions number during the first 24 weeks of COVID-19 vaccination in Rio de Janeiro, Brazil medRxiv, #volume#(#issue#): #Pages#.</t>
  </si>
  <si>
    <t>14/09/2021</t>
  </si>
  <si>
    <t>Trends of COVID-19 pediatric admissions number during the first 24 weeks of COVID-19 vaccination in Rio de Janeiro, Brazil</t>
  </si>
  <si>
    <t>André Ricardo Araujo da Silva</t>
  </si>
  <si>
    <t>https://www.medrxiv.org/content/10.1101/2021.09.09.21263140v1</t>
  </si>
  <si>
    <t>10.1101/2021.09.09.21263140</t>
  </si>
  <si>
    <t>Period 1: 22/03/2020 to 02/01/2021  and Period 2: 17/01/2021 to 03/07/2021</t>
  </si>
  <si>
    <t>Two pediatric hospitals in Rio de Janeiro, city, Brazil</t>
  </si>
  <si>
    <t>Pediatric patients (0-18 years) admitted with confirmed COVID-19</t>
  </si>
  <si>
    <t>Neonates,Infants,Children,Adolescents</t>
  </si>
  <si>
    <t>0-18</t>
  </si>
  <si>
    <t>BNT162b2 mRNA (Pfizer/BioNTech),ChAdOx1-S viral vector (Oxford-AZ),Ad26.COV2.S viral vector (Janssen),Inactivated vaccine (Sinovac)</t>
  </si>
  <si>
    <t>Pre and post vaccination period</t>
  </si>
  <si>
    <t>Irrelevant comparators/trend analysis</t>
  </si>
  <si>
    <t>Mateo-Urdiales A, Spila Alegiani S. Fabiani M. Pezzotti P. Filia A. Massari M. Riccardo F. Tallon M. Proietti V. Del Manso M. Puopolo M. Spuri M. Morciano C. D'Ancona F. P. Da Cas R. Battilomo S. Bella A. Menniti-Ippolito F. Italian Integrated Surveillance of Covid-study group on behalf of the Italian Covid-vaccines registry 2021. Risk of SARS-CoV-2 infection and subsequent hospital admission and death at different time intervals since first dose of COVID-19 vaccine administration, Italy, 27 December 2020 to mid-April 2021 Euro surveillance, 26(25): #Pages#.</t>
  </si>
  <si>
    <t>Risk of SARS-CoV-2 infection and subsequent hospital admission and death at different time intervals since first dose of COVID-19 vaccine administration, Italy, 27 December 2020 to mid-April 2021</t>
  </si>
  <si>
    <t>Alberto Mateo-Urdiales</t>
  </si>
  <si>
    <t>https://pubmed.ncbi.nlm.nih.gov/34169819/</t>
  </si>
  <si>
    <t>10.2807/1560-7917.ES.2021.26.25.2100507</t>
  </si>
  <si>
    <t>27/12/2020 to 02/05/2021</t>
  </si>
  <si>
    <t>Linking COVID-19 vaccinated persons listed in the national vaccination registry of the Ministry of Health  with data on positive cases of SARS-CoV-2 infection and related hospitalisations and deaths from the COVID-19 integrated surveillance system of the National Institute of Health</t>
  </si>
  <si>
    <t>Vaccinated individuals, aged 16 years and over,  who had received a first dose of vaccine by 4 April 2021</t>
  </si>
  <si>
    <t>aged 16 years and over</t>
  </si>
  <si>
    <t>BNT162b2 mRNA (Pfizer/BioNTech),mRNA-1273 (Moderna),ChAdOx1-S viral vector (Oxford-AZ),Ad26.COV2.S viral vector (Janssen)</t>
  </si>
  <si>
    <t>Total persons vaccinated compared to period from administration of first dose at 0–14 days versus &gt; 14 days</t>
  </si>
  <si>
    <t>Sex, age group, region of vaccination, vaccine brand, and vaccination priority group as covariates. Estimates were  adjusted for calendar week of administration of first vaccine dose and for regional weekly incidence in the general population to consider time-related and geographical variations in the probability of infection.</t>
  </si>
  <si>
    <t>Indirect evidence (from other source)</t>
  </si>
  <si>
    <t>2021. Correction and Republication: New COVID-19 Cases and Hospitalizations Among Adults, by Vaccination Status - New York, May 3-July 25, 2021 MMWR. Morbidity and mortality weekly report, 70(37): 1305.</t>
  </si>
  <si>
    <t>17/09/2021</t>
  </si>
  <si>
    <t>New COVID-19 Cases and Hospitalizations Among Adults, by Vaccination Status — New York, May 3–July 25, 2021</t>
  </si>
  <si>
    <t>Eli S. Rosenberg</t>
  </si>
  <si>
    <t>https://www.cdc.gov/mmwr/volumes/70/wr/mm7037a7.htm?s_cid=mm7037a7_w</t>
  </si>
  <si>
    <t>10.15585/mmwr.mm7037a6</t>
  </si>
  <si>
    <t>03/05/2021 to 25/07/2021</t>
  </si>
  <si>
    <t>Regional databases: the Citywide Immunization Registry, the New York State Immunization Information System, the Electronic Clinical Laboratory Reporting System, and the Health Electronic Response Data System [HERDS]</t>
  </si>
  <si>
    <t>Total U.S. Census population corresponding to the New York city.</t>
  </si>
  <si>
    <t>Sample size variable. Population sizes were computed daily and reported by week</t>
  </si>
  <si>
    <t>Effectiveness : Laboratory confirmed COVID-19 cases, hospitalisations</t>
  </si>
  <si>
    <t>Age</t>
  </si>
  <si>
    <t>Anika, Singanayagam, Seran, Hakki, Jake, Dunning, Kieran, J. Madon, Michael, Crone, Aleksandra, Koycheva, Nieves, Derqui-Fernandez, Jack, L. Barnett, Michael, G. Whitfield, Robert, Varro, Andre, Charlett, Rhia, Kundu, Joe, Fenn, Anjna, Badhan, Simon, Dustan, Chitra, Tejpal, Anjeli, Vetkar, Jessica, Cutajar, Valerie, Quinn, Emily, Conibear, Janakan Sam, Narean, Sarah, Hammett, Eimear, McDermott, Timesh, Pillay, Hamish, Houston, Constanta, Luca, Jada, Samuel, Samuel, Bremang, Charlotte, Anderson, David, Jackson, Shahjahan, Miah, Joanna, Ellis, Angie, Lackenby, Wendy, S. Barclay, Paul, Freemont, Graham, P. Taylor, Shazaad, Ahmad, Maria, Zambon, Neil, M. Ferguson, Ajit, Lalvani 2021. Community Transmission and Viral Load Kinetics of SARS-CoV-2 Delta (B.1.617.2)Variant in Vaccinated and Unvaccinated Individuals SSRN, #volume#(#issue#): #Pages#.</t>
  </si>
  <si>
    <t>06/09/2021</t>
  </si>
  <si>
    <t>Community Transmission and Viral Load Kinetics of SARS-CoV-2 Delta (B.1.617.2)Variant in Vaccinated and Unvaccinated Individuals</t>
  </si>
  <si>
    <t>Anika Singanayagam</t>
  </si>
  <si>
    <t>https://papers.ssrn.com/sol3/papers.cfm?abstract_id=3918287</t>
  </si>
  <si>
    <t>10.2139/ssrn.3918287</t>
  </si>
  <si>
    <t>09/2020 to 08/2021</t>
  </si>
  <si>
    <t>UK contract tracing system
(NHS Test and Trace)</t>
  </si>
  <si>
    <t>Community-based participants, (510 contacts and 19 index cases)</t>
  </si>
  <si>
    <t>5+</t>
  </si>
  <si>
    <t>Unvaccinated vs partial vs fully;  Household contacts vs  All contacts</t>
  </si>
  <si>
    <t>Sex, age group, ethnicity, body mass index distribution and the frequency of comorbidities
were similar for Delta, Alpha and pre-Alpha infected participants, and for vaccinated and
unvaccinated Delta-infected participants except for age (Table S1, S2).  Selection bias towards identifying untypically symptomatic vaccine breakthrough index cases</t>
  </si>
  <si>
    <t>Unclear is estimates adjusted</t>
  </si>
  <si>
    <t>Bahl, A., Johnson, S., Maine, G., Garcia, M. H., Nimmagadda, S., Qu, L., Chen, N. W. 2021. Vaccination reduces need for emergency care in breakthrough COVID-19 infections: A multicenter cohort study Lancet Regional Health. Americas, #volume#(#issue#): 100065.</t>
  </si>
  <si>
    <t>09/09/2021</t>
  </si>
  <si>
    <t>https://pubmed.ncbi.nlm.nih.gov/34522911/</t>
  </si>
  <si>
    <t>10.1016/j.lana.2021.100065</t>
  </si>
  <si>
    <t>15/12/2020 to 30/04/2021</t>
  </si>
  <si>
    <t>Beaumont Health, an eight-hospital acute care regional health system caring for 2.2 million people across the communities within the Metro Detroit area. Vaccination data was obtained from the Michigan Care Improvement Registry and Centers for Disease Control vaccine tracker.  EHR data was used to confirm SARS-CoV-2 infection, Physicians also reviewed provider notes</t>
  </si>
  <si>
    <t>Adult patients  presenting to the emergency department with confirmed COVID-19 as a primary diagnosis were eligible for inclusion.</t>
  </si>
  <si>
    <t>Adjusted for age, sex, race, and occurrence of ED visits prior to 6 months</t>
  </si>
  <si>
    <t>Other (please specify)</t>
  </si>
  <si>
    <t>Bajema, K. L., Dahl, R. M., Prill, M. M., Meites, E., Rodriguez-Barradas, M. C., Marconi, V. C., Beenhouwer, D. O., Brown, S. T., Holodniy, M., Lucero-Obusan, C., Rivera-Dominguez, G., Morones, R. G., Whitmire, A., Goldin, E. B., Evener, S. L., Tremarelli, M., Tong, S., Hall, A. J., Schrag, S. J., McMorrow, M., Kobayashi, M., Verani, J. R., Surie, D., Supernova, Covid, Surveillance, Group, Surveillance Platform for, Enteric, Respiratory Infectious Organisms at the, V. A. Covid-Surveillance Group 2021. Effectiveness of COVID-19 mRNA Vaccines Against COVID-19-Associated Hospitalization - Five Veterans Affairs Medical Centers, United States, February 1-August 6, 2021 MMWR. Morbidity and mortality weekly report, 70(37): 1294-1299.</t>
  </si>
  <si>
    <t>Effectiveness of COVID-19 mRNA Vaccines Against COVID-19-Associated Hospitalization - Five Veterans Affairs Medical Centers, United States, February 1-August 6, 2021</t>
  </si>
  <si>
    <t>Kristina L Bajema</t>
  </si>
  <si>
    <t>https://pubmed.ncbi.nlm.nih.gov/34529636/</t>
  </si>
  <si>
    <t>10.15585/mmwr.mm7037e3</t>
  </si>
  <si>
    <t>01/02/2021 to 06/08/2021</t>
  </si>
  <si>
    <t>Five Veterans Affairs Medical Centers  (in Atlanta, Georgia; Bronx, New York; Houston, Texas; Los Angeles, California; and Palo Alto, California) using electronic health records and state immunization registries</t>
  </si>
  <si>
    <t>U.S. veterans aged ≥18 years hospitalized in a Veterans Affairs Medical Center. Patients were eligible for inclusion if they had COVID-19–like illness.</t>
  </si>
  <si>
    <t>18+, median=68</t>
  </si>
  <si>
    <t>BNT162b2 (Pfizer-BioNTech) vs mRNA-1273 (Moderna) and case patients vs controls</t>
  </si>
  <si>
    <t>Adjusted for VAMC site, admission date and age (with the use of cubic splines), sex, and race/ethnicity</t>
  </si>
  <si>
    <t>Bar-On, Y. M., Goldberg, Y., Mandel, M., Bodenheimer, O., Freedman, L., Kalkstein, N., Mizrahi, B., Alroy-Preis, S., Ash, N., Milo, R., Huppert, A. 2021. Protection of BNT162b2 Vaccine Booster against Covid-19 in Israel The New England journal of medicine, #volume#(#issue#): #Pages#.</t>
  </si>
  <si>
    <t>15/09/2021</t>
  </si>
  <si>
    <t>Protection of BNT162b2 Vaccine Booster against Covid-19 in Israel</t>
  </si>
  <si>
    <t>Yinon M Bar-On</t>
  </si>
  <si>
    <t>https://pubmed.ncbi.nlm.nih.gov/34525275/</t>
  </si>
  <si>
    <t>10.1056/NEJMoa2114255</t>
  </si>
  <si>
    <t>30/07/2021 to 31/08/2021</t>
  </si>
  <si>
    <t>Israeli Ministry of Health database</t>
  </si>
  <si>
    <t>Persons who were 60 years of age or older and had been fully vaccinated</t>
  </si>
  <si>
    <t>Non booster  vs booster (third vaccine dose)</t>
  </si>
  <si>
    <t>Adjusted for age , sex, demographic group (general Jewish, Arab, or ultra-Orthodox Jewish population),and the date of the second vaccine dose (in half-month intervals).</t>
  </si>
  <si>
    <t>Brechje de, Gier, Marjolein, Kooijman, Jeanet, Kemmeren, Nicolette de, Keizer, Dave, Dongelmans, Senna, C. J. L. van Iersel, Jan van de, Kassteele, Stijn, P. Andeweg, epidemiology, the RIVM COVID-19, surveillance, team, Hester, E. de Melker, Susan, J. M. Hahné, Mirjam, J. Knol, Susan van den, Hof 2021. COVID-19 vaccine effectiveness against hospitalizations and ICU admissions in the Netherlands, April- August 2021 medRxiv, #volume#(#issue#): #Pages#.</t>
  </si>
  <si>
    <t>COVID-19 vaccine effectiveness against hospitalizations and ICU admissions in the Netherlands, April- August 2021</t>
  </si>
  <si>
    <t>https://www.medrxiv.org/content/10.1101/2021.09.15.21263613v1</t>
  </si>
  <si>
    <t>10.1101/2021.09.15.21263613</t>
  </si>
  <si>
    <t>04/04/2021 to 29/08/2021</t>
  </si>
  <si>
    <t>National COVID-19 vaccination register and national register of COVID-19 hospitalizations</t>
  </si>
  <si>
    <t>Hospitalized people with COVID-19</t>
  </si>
  <si>
    <t>15-70+</t>
  </si>
  <si>
    <t>Unvaccinated vs partial vs fully</t>
  </si>
  <si>
    <t>Adjusted for calendar date and age group</t>
  </si>
  <si>
    <t>Daniel, A. M. Villela, Tatiana Guimarães de, Noronha, Leonardo, S. Bastos, Antonio, G. F. Pacheco, Oswaldo, G. Cruz, Luiz Max, Carvalho, Claudia, T. Codeço, Marcelo, F. C. Gomes, Flávio, C. Coelho, Laís Picinini, Freitas, Raquel Martins, Lana, Victor, B. G. Porto, Luiz Antônio, Camacho, Claudio, J. Struchiner 2021. Effectiveness of Mass Vaccination in Brazil against Severe COVID-19 Cases medRxiv, #volume#(#issue#): #Pages#.</t>
  </si>
  <si>
    <t>Effectiveness of Mass Vaccination in Brazil against Severe COVID-19 Cases</t>
  </si>
  <si>
    <t>Daniel A.M. Villela</t>
  </si>
  <si>
    <t>https://www.medrxiv.org/content/10.1101/2021.09.10.21263084v1</t>
  </si>
  <si>
    <t>10.1101/2021.09.10.21263084</t>
  </si>
  <si>
    <t>Brazilian National Immunization Program (NIP), linkage of vaccination data registered at the National Network of Health Data (RNDS) and the data related to SARI cases from the Influenza Epidemiological Surveillance System (SIVEP-Gripe), which include hospitalized cases and deaths</t>
  </si>
  <si>
    <t>vaccinated and unvaccinated individuals; 784,943 (77%) confirmed cases, and 233,719 (23%) probable cases.</t>
  </si>
  <si>
    <t>BNT162b2 mRNA (Pfizer/BioNTech),ChAdOx1-S viral vector (Oxford-AZ),ChAdOx1 nCoV-19 viral vector (Serum Institute of India),Inactivated vaccine (Sinovac)</t>
  </si>
  <si>
    <t>partial vs fully vaccinated and ChAdOx1 nCov-19 vs CoronaVac vs BNT162b2</t>
  </si>
  <si>
    <t>Adjusted for age groups and state of residency</t>
  </si>
  <si>
    <t>Grannis, S. J., Rowley, E. A., Ong, T. C., Stenehjem, E., Klein, N. P., DeSilva, M. B., Naleway, A. L., Natarajan, K., Thompson, M. G., Network, Vision 2021. Interim Estimates of COVID-19 Vaccine Effectiveness Against COVID-19-Associated Emergency Department or Urgent Care Clinic Encounters and Hospitalizations Among Adults During SARS-CoV-2 B.1.617.2 (Delta) Variant Predominance - Nine States, June-August 2021 MMWR. Morbidity and mortality weekly report, 70(37): 1291-1293.</t>
  </si>
  <si>
    <t>Interim Estimates of COVID-19 Vaccine Effectiveness Against COVID-19-Associated Emergency Department or Urgent Care Clinic Encounters and Hospitalizations Among Adults During SARS-CoV-2 B.1.617.2 (Delta) Variant Predominance - Nine States, June-August 2021</t>
  </si>
  <si>
    <t>Shaun J Grannis</t>
  </si>
  <si>
    <t>https://pubmed.ncbi.nlm.nih.gov/34529642/</t>
  </si>
  <si>
    <t>10.15585/mmwr.mm7037e2</t>
  </si>
  <si>
    <t>VISION Network: Columbia University Irving Medical Center (New York), HealthPartners (Minnesota and Wisconsin), Intermountain Healthcare (Utah), Kaiser Permanente Northern California (California), Kaiser Permanente Northwest (Oregon and Washington), Regenstrief Institute (Indiana), and University of Colorado (Colorado).</t>
  </si>
  <si>
    <t>Adults aged ≥18 years who had received SARS-CoV-2 molecular testing and a COVID-19–like illness discharge diagnosis.</t>
  </si>
  <si>
    <t>fully vaccinated vs unvaccinated patients</t>
  </si>
  <si>
    <t>VE was adjusted for age, geographic region, calendar time (days from January 1 to medical event), and virus circulation, and weighted for inverse propensity to be vaccinated or unvaccinated (calculated separately for each VE model).</t>
  </si>
  <si>
    <t>Heudel P, Favier B. Assaad S. Zrounba P. Blay J. Y. 2021. Reduced SARS-COV-2 infection and death after two doses of COViD-19 vaccines in a series of 1503 cancer patients Annals of oncology : official journal of the european society for medical oncology, #volume#(#issue#): #Pages#.</t>
  </si>
  <si>
    <t>Reduced SARS-CoV-2 infection and death after two doses of COVID-19 vaccines in a series of 1503 cancer patients</t>
  </si>
  <si>
    <t>P Heudel</t>
  </si>
  <si>
    <t>https://pubmed.ncbi.nlm.nih.gov/34333128/</t>
  </si>
  <si>
    <t>10.1016/j.annonc.2021.07.012</t>
  </si>
  <si>
    <t>04/01/2021 to 06/04/2021</t>
  </si>
  <si>
    <t>Centre Léon Bérard Cancer Center, Lyon, France</t>
  </si>
  <si>
    <t>Cancer patients receiving active cancer treatment</t>
  </si>
  <si>
    <t>median =64.8, range 16.7 - 95.4 years</t>
  </si>
  <si>
    <t>different vaccine schedules</t>
  </si>
  <si>
    <t>No mention of analysis methods</t>
  </si>
  <si>
    <t>Study did not account for any confounders in the design or analysis</t>
  </si>
  <si>
    <t>Excluded from NMA list</t>
  </si>
  <si>
    <t>Hippisley-Cox, J., Coupland, C. A., Mehta, N., Keogh, R. H., Diaz-Ordaz, K., Khunti, K., Lyons, R. A., Kee, F., Sheikh, A., Rahman, S., Valabhji, J., Harrison, E. M., Sellen, P., Haq, N., Semple, M. G., Johnson, P. W. M., Hayward, A., Nguyen-Van-Tam, J. S. 2021. Risk prediction of covid-19 related death and hospital admission in adults after covid-19 vaccination: national prospective cohort study BMJ (Clinical research ed.), 374(#issue#): n2244.</t>
  </si>
  <si>
    <t>Risk prediction of covid-19 related death and hospital admission in adults after covid-19 vaccination: national prospective cohort study</t>
  </si>
  <si>
    <t>Julia Hippisley-Cox</t>
  </si>
  <si>
    <t>https://pubmed.ncbi.nlm.nih.gov/34535466/</t>
  </si>
  <si>
    <t>10.1136/bmj.n2244</t>
  </si>
  <si>
    <t>08/12/2020 to 15/06/2021</t>
  </si>
  <si>
    <t>QResearch database linked to data on covid-19
vaccination, SARS-CoV-2 results, hospital admissions,
systemic anticancer treatment, radiotherapy, and the
national death and cancer registries.</t>
  </si>
  <si>
    <t>adults aged 19-100 years with one or two vaccine doses</t>
  </si>
  <si>
    <t>19-100</t>
  </si>
  <si>
    <t>partial vs full vaccination</t>
  </si>
  <si>
    <t>The authors mention predictors of the prospective cohort and the adjustments used for the models, but not the adjustments for the prospective cohort.</t>
  </si>
  <si>
    <t>Unclear if prospective cohort analysis was adjusted.</t>
  </si>
  <si>
    <t>Paul, M. McKeigue, David, McAllister, Sharon, J. Hutchinson, Chris, Robertson, Diane, Stockton, Helen, M. Colhoun 2021. Efficacy of vaccination against severe COVID-19 in relation to Delta variant and time since second dose: the REACT-SCOT case-control study medRxiv, #volume#(#issue#): #Pages#.</t>
  </si>
  <si>
    <t>Efficacy of vaccination against severe COVID-19 in relation to Delta variant and time since second dose: the REACT-SCOT case-control study</t>
  </si>
  <si>
    <t>Paul M McKeigue</t>
  </si>
  <si>
    <t>https://www.medrxiv.org/content/10.1101/2021.09.12.21263448v1</t>
  </si>
  <si>
    <t>10.1101/2021.09.12.21263448</t>
  </si>
  <si>
    <t>01/12/2020 to 19/08/2021</t>
  </si>
  <si>
    <t>Community Health Index database</t>
  </si>
  <si>
    <t>Controls (204,433) Cases (22,289)</t>
  </si>
  <si>
    <t>Controls matched for age, sex, and primary care practice on date of presentation of case.  Adjusted covariates: care home residence, risk category (no risk condition, moderate risk condition, clinically
extremely vulnerable), number of non-cardiovascular drug classes dispensed in last 240 days and recent
hospital stay.</t>
  </si>
  <si>
    <t>Schwarzer, R., Freys, S. D., Neuwinger, N., Beikert, N., Eberspächer, B., Edelmann, A., Zuchowski, M., Slothouwer, I., Stein, A., Theil, K., Menzel, P., Hofmann, J. 2021. A single dose of the Biontech/Pfizer BNT162b2 vaccine protected elderly residents from severe COVID-19 during a SARS-coronavirus-2 outbreak in a senior citizen home in Germany Immunity, inflammation and disease, #volume#(#issue#): #Pages#.</t>
  </si>
  <si>
    <t>A single dose of the Biontech/Pfizer BNT162b2 vaccine protected elderly residents from severe COVID-19 during a SARS-coronavirus-2 outbreak in a senior citizen home in Germany</t>
  </si>
  <si>
    <t>Rolf Schwarzer</t>
  </si>
  <si>
    <t>https://pubmed.ncbi.nlm.nih.gov/34528766/</t>
  </si>
  <si>
    <t>10.1002/iid3.532</t>
  </si>
  <si>
    <t>Senior citizen home in Bremen</t>
  </si>
  <si>
    <t>Residents and staff of senior citizen home</t>
  </si>
  <si>
    <t>21-100</t>
  </si>
  <si>
    <t>Partial vs unvaccinated</t>
  </si>
  <si>
    <t>Scobie, H. M., Johnson, A. G., Suthar, A. B., Severson, R., Alden, N. B., Balter, S., Bertolino, D., Blythe, D., Brady, S., Cadwell, B., Cheng, I., Davidson, S., Delgadillo, J., Devinney, K., Duchin, J., Duwell, M., Fisher, R., Fleischauer, A., Grant, A., Griffin, J., Haddix, M., Hand, J., Hanson, M., Hawkins, E., Herlihy, R. K., Hicks, L., Holtzman, C., Hoskins, M., Hyun, J., Kaur, R., Kay, M., Kidrowski, H., Kim, C., Komatsu, K., Kugeler, K., Lewis, M., Lyons, B. C., Lyons, S., Lynfield, R., McCaffrey, K., McMullen, C., Milroy, L., Meyer, S., Nolen, L., Patel, M. R., Pogosjans, S., Reese, H. E., Saupe, A., Sell, J., Sokol, T., Sosin, D., Stanislawski, E., Stevens, K., Vest, H., White, K., Wilson, E., MacNeil, A., Ritchey, M. D., Silk, B. J. 2021. Monitoring Incidence of COVID-19 Cases, Hospitalizations, and Deaths, by Vaccination Status - 13 U.S. Jurisdictions, April 4-July 17, 2021 MMWR. Morbidity and mortality weekly report, 70(37): 1284-1290.</t>
  </si>
  <si>
    <t>Monitoring Incidence of COVID-19 Cases, Hospitalizations, and Deaths, by Vaccination Status - 13 U.S. Jurisdictions, April 4-July 17, 2021</t>
  </si>
  <si>
    <t>Heather M Scobie</t>
  </si>
  <si>
    <t>https://pubmed.ncbi.nlm.nih.gov/34529637/</t>
  </si>
  <si>
    <t>10.15585/mmwr.mm7037e1</t>
  </si>
  <si>
    <t>04/04/2021 to 17/07/202</t>
  </si>
  <si>
    <t>Routinely linked case surveillance and immunization registry data across 13 U.S. jurisdictions (* Alabama, Arizona, Colorado, Indiana, Los Angeles County (California), Louisiana, Maryland, Minnesota, New Mexico, New York City (New York),
North Carolina, Seattle/King County (Washington), and Utah)</t>
  </si>
  <si>
    <t>persons aged ≥18 years</t>
  </si>
  <si>
    <t>BNT162b2 mRNA (Pfizer/BioNTech),Ad26.COV2.S viral vector (Janssen)</t>
  </si>
  <si>
    <t>Partical vs fully vaccinated</t>
  </si>
  <si>
    <t>age standardized</t>
  </si>
  <si>
    <t>Aditya, Sharma, Gina, Oda, Mark, Holodniy 2021. COVID-19 Vaccine Breakthrough Infections in the Veterans Health Administration medRxiv, #volume#(#issue#): #Pages#.</t>
  </si>
  <si>
    <t>COVID-19 Vaccine Breakthrough Infections in Veterans Health Administration</t>
  </si>
  <si>
    <t>Aditya Sharma</t>
  </si>
  <si>
    <t>https://www.medrxiv.org/content/10.1101/2021.09.23.21263864v1</t>
  </si>
  <si>
    <t>10.1101/2021.09.23.21263864</t>
  </si>
  <si>
    <t>Veterans Health Administration</t>
  </si>
  <si>
    <t>Veterans  at least 18 years or older who received two doses of mRNA-1273 or BNT162b2 vaccines within the recommended timeframe listed in FDA approvals, or received Ad26.COV2</t>
  </si>
  <si>
    <t>median=70</t>
  </si>
  <si>
    <t>Between the different vaccine types;  hospitalisation vs infection</t>
  </si>
  <si>
    <t>Adjusted for age, sex, race/ethnicity, Charlson Comorbidity Index, previous documented SARS-CoV-2
infection, population density in county of residence, county-level COVID-19 incidence, county-level vaccine coverage and regional proportion of delta variant</t>
  </si>
  <si>
    <t>Irrelevant comparison</t>
  </si>
  <si>
    <t>Alkhafaji, D., Argan, R., Alwaheed, A., Alqatari, S., Alelq, A., Albaker, W., Bukhari, H., Alwezzah, M., Alwarthan, S., AlSulaiman, A., AlSulaiman, R., Almadan, H., Alhammad, A. 2021. The Impact of COVID-19 Vaccine on Rate of Hospitalization and Outcome of COVID-19 Infection in a Single Center in the Eastern Province of Saudi Arabia ResearchSquare, #volume#(#issue#): #Pages#.</t>
  </si>
  <si>
    <t>22/09/2021</t>
  </si>
  <si>
    <t>The Impact of COVID-19 Vaccine on Rate of Hospitalization and Outcome of COVID-19 Infection in a Single Center in the Eastern Province of Saudi Arabia</t>
  </si>
  <si>
    <t>Dania M. Alkhafaji</t>
  </si>
  <si>
    <t>https://www.researchsquare.com/article/rs-903562/v1</t>
  </si>
  <si>
    <t>10.21203/rs.3.rs-903562/v1</t>
  </si>
  <si>
    <t>04/2021 and 07/2021</t>
  </si>
  <si>
    <t>Medical records stored in the electronic health system at King Fahad University Hospital</t>
  </si>
  <si>
    <t>All adult patients admitted due to COVID-19 infection in KFUH with no prior history of COVID-19 infection regardless of their
vaccination status</t>
  </si>
  <si>
    <t>18 - &gt; 80</t>
  </si>
  <si>
    <t>BNT162b2 mRNA (Pfizer/BioNTech),ChAdOx1-S viral vector (Oxford-AZ),COVID-19 vaccine (no details reported)</t>
  </si>
  <si>
    <t>Different vaccine schedules and different vaccine types</t>
  </si>
  <si>
    <t>Ashutosh, Kumar, Adil, Asghar, Khursheed, Raza, Ravi, K. Narayan, Rakesh, K. Jha, Abhigyan, Satyam, Gopichand, Kumar, Prakhar, Dwivedi, Chetan, Sahni, Chiman, Kumari, Maheswari, Kulandhasamy, Rohini, Motwani, Gurjot, Kaur, Hare, Krishna, Kishore, Sesham, Sada, N. Pandey, Rakesh, Parashar, Kamla, Kant, Sujeet, Kumar 2021. Demographic characteristics of SARS-CoV-2 B.1.617.2 (Delta) variant infections in Indian population medRxiv, #volume#(#issue#): #Pages#.</t>
  </si>
  <si>
    <t>Demographic characteristics of SARS-CoV-2 B.1.617.2 (Delta) variant infections in Indian population</t>
  </si>
  <si>
    <t>Ashutosh Kumar</t>
  </si>
  <si>
    <t>https://www.medrxiv.org/content/10.1101/2021.09.23.21263948v1</t>
  </si>
  <si>
    <t>10.1101/2021.09.23.21263948</t>
  </si>
  <si>
    <t>SARS-CoV2 genomic sequence reports from India, EpiCoVTM database of Global Initiative on Sharing All Influenza
Data (GISAID)</t>
  </si>
  <si>
    <t>cases of delta variant and cases of WT B.1 strain</t>
  </si>
  <si>
    <t>Neonates,Infants,Children,Adolescents,Adults,Elderly,Older people</t>
  </si>
  <si>
    <t>0-80+</t>
  </si>
  <si>
    <t>Between SARS-CoV-2 B.1.617.2 (Delta) variant and Wild type strain (B.1) infections</t>
  </si>
  <si>
    <t>Limitations mentioned in study - Not taken into account the influence of the confounding factors, such as, comorbidities,vaccination status, and previous COVID-19 infection, etc., on clinical outcomes of the
studied cases, which may have influenced the quality of the results.</t>
  </si>
  <si>
    <t>Delta,Wild type SARS-CoV-2 strains (Wuhan and B.1 strains)</t>
  </si>
  <si>
    <t>Baltas I, Boshier F. A. T. Williams C. A. Bayzid N. Cotic M. Guerra-Assuncao J. A. Irish-Tavares D. Haque T. Hart J. Roy S. Williams R. Breuer J. Mahungu T. W. 2021. Post-vaccination COVID-19: a case-control study and genomic analysis of 119 breakthrough infections in partially vaccinated individuals Clinical infectious diseases, #volume#(#issue#): #Pages#.</t>
  </si>
  <si>
    <t>Post-vaccination COVID-19: A case-control study and genomic analysis of 119 breakthrough infections in partially vaccinated individuals</t>
  </si>
  <si>
    <t>Ioannis Baltas</t>
  </si>
  <si>
    <t>https://pubmed.ncbi.nlm.nih.gov/34410361/</t>
  </si>
  <si>
    <t>10.1093/cid/ciab714</t>
  </si>
  <si>
    <t>30/09/2020 to 15/03/2021</t>
  </si>
  <si>
    <t>Royal Free Hospital (RFH). This study was nested within the COG-UK HOCI study.</t>
  </si>
  <si>
    <t>Participants  with SARS-CoV-2 infection with documented COVID-19 vaccination at least one day before the positive sample, were assigned to the post-vaccination group (cases)</t>
  </si>
  <si>
    <t>median=79</t>
  </si>
  <si>
    <t>Between different vaccine types; bteween different outcomes (hospitalisation vs death).</t>
  </si>
  <si>
    <t>Adjusted for ethnicity, chronic respiratory disease, diabetes, chronic neurological disease.
Adjusted for immunosuppression,chronic respiratory disease, renal dialysis, chronic neurological disease, active solid organ malignancy, rheumatological disease.
Adjusted for chronic neurological disease.
Adjusted for chronic respiratory disease.</t>
  </si>
  <si>
    <t>Study only includes COVID+ patients</t>
  </si>
  <si>
    <t>Cabezas C, Coma E. Mora-Fernandez N. Li X. Martinez-Marcos M. Fina F. Fabregas M. Hermosilla E. Jover A. Contel J. C. Lejardi Y. Enfedaque B. Argimon J. M. Medina-Peralta M. Prieto-Alhambra D. 2021. Associations of BNT162b2 vaccination with SARS-CoV-2 infection and hospital admission and death with covid-19 in nursing homes and healthcare workers in Catalonia: prospective cohort study BMJ (Clinical research ed.), 374(#issue#): n1868.</t>
  </si>
  <si>
    <t>Associations of BNT162b2 vaccination with SARS-CoV-2 infection and hospital admission and death with covid-19 in nursing homes and healthcare workers in Catalonia: prospective cohort study</t>
  </si>
  <si>
    <t>Carmen Cabezas</t>
  </si>
  <si>
    <t>https://pubmed.ncbi.nlm.nih.gov/34407952/</t>
  </si>
  <si>
    <t>10.1136/bmj.n1868</t>
  </si>
  <si>
    <t>27/12/2020 to 26/05/2021</t>
  </si>
  <si>
    <t>Nursing homes and linked electronic medical record from primary care records and administrative data in Catalonia</t>
  </si>
  <si>
    <t>3 study populations: nursing home residents, nursing home staff and healthcare workers</t>
  </si>
  <si>
    <t>Mean=85.70 or 85.58  (Nursing home residents); Mean= 45.18 or 39.99(Nursing home staff); Mean=43.71 or 39.92 (Healthcare workers)</t>
  </si>
  <si>
    <t>unvaccinated vs vaccinated;  time between different doses</t>
  </si>
  <si>
    <t>Adjusted for confounders including sociodemographics, pre-existing comorbidities, previous medicine use, age (in years), sex, residence status (nursing home resident or staff) or profession (healthcare worker)</t>
  </si>
  <si>
    <t>Caitriona, M. McEvoy, Anna, Lee, Paraish, S. Misra, Gerald, Lebovic, Ron, Wald, Darren, A. Yuen 2021. Real-world Effectiveness of 2-dose SARS-CoV-2 Vaccination in Kidney Transplant Recipients medRxiv, #volume#(#issue#): #Pages#.</t>
  </si>
  <si>
    <t>23/09/2021</t>
  </si>
  <si>
    <t>Real-world Effectiveness of 2-dose SARS-CoV-2 Vaccination in Kidney Transplant Recipients</t>
  </si>
  <si>
    <t>Caitríona M. McEvoy</t>
  </si>
  <si>
    <t>https://www.medrxiv.org/content/10.1101/2021.09.21.21263457v1</t>
  </si>
  <si>
    <t>10.1101/2021.09.21.21263457</t>
  </si>
  <si>
    <t>11/03/2020 to 19/07/2021</t>
  </si>
  <si>
    <t>Kidney transplant program, Toronto</t>
  </si>
  <si>
    <t>Kidney Transplant Recipients</t>
  </si>
  <si>
    <t>median=60.4</t>
  </si>
  <si>
    <t>Partial vs fully vaccinated</t>
  </si>
  <si>
    <t>Adjusted for age, sex, time post-transplant, kidney function, Covid-predisposing
comorbidities, and the weekly infection rate in each patient’s community.</t>
  </si>
  <si>
    <t>Unsure if Alpha case prevalence &gt;50% over study duration</t>
  </si>
  <si>
    <t>Emily Dorothee, Meyer, Mirco, Sandfort, Jennifer, K. Bender, Dorothea, Matysiak-Klose, Achim, Doerre, Gerhard, Bojara, Konrad, Beyrer, Wiebke, Hellenbrand 2021. Two doses of the mRNA BNT162b2 vaccine reduce severe outcomes, viral load and secondary attack rate: evidence from a SARS-CoV-2 Alpha outbreak in a nursing home, Osnabrueck, Germany, January-March 2021 medRxiv, #volume#(#issue#): #Pages#.</t>
  </si>
  <si>
    <t>Two doses of the mRNA BNT162b2 vaccine reduce severe outcomes, viral load and secondary attack rate: evidence from a SARS-CoV-2 Alpha outbreak in a nursing home in Germany, January-March 2021</t>
  </si>
  <si>
    <t>Emily Dorothee Meyer</t>
  </si>
  <si>
    <t>https://www.medrxiv.org/content/10.1101/2021.09.13.21262519v1</t>
  </si>
  <si>
    <t>10.1101/2021.09.13.21262519</t>
  </si>
  <si>
    <t>nursing home</t>
  </si>
  <si>
    <t>Residents (either permanent or day-care) or staff who had a positive SARS46 CoV-2-PCR</t>
  </si>
  <si>
    <t>Median =49 (staff); Median= 87 (residents)</t>
  </si>
  <si>
    <t>unvaccinated vs vaccinated</t>
  </si>
  <si>
    <t>Age-adjusted</t>
  </si>
  <si>
    <t>Typing of PCR samples for variants of concern detected variant Alpha in 27/28 samples (overall sample size of 252). According to outbreak.info the case prevalence of Alpha variant in Germany did not reach 50% until the end of the study.</t>
  </si>
  <si>
    <t>Glatman-Freedman, A., Bromberg, M., Dichtiar, R., Hershkovitz, Y., Keinan-Boker, L. 2021. The BNT162b2 vaccine effectiveness against new COVID-19 cases and complications of breakthrough cases: A nation-wide retrospective longitudinal multiple cohort analysis using individualised data EBioMedicine, 72(#issue#): 103574.</t>
  </si>
  <si>
    <t>The BNT162b2 vaccine effectiveness against new COVID-19 cases and complications of breakthrough cases: A nation-wide retrospective longitudinal multiple cohort analysis using individualised data</t>
  </si>
  <si>
    <t>Aharona Glatman-Freedman</t>
  </si>
  <si>
    <t>https://pubmed.ncbi.nlm.nih.gov/34537449/</t>
  </si>
  <si>
    <t>10.1016/j.ebiom.2021.103574</t>
  </si>
  <si>
    <t>First vaccine dose  analysis (21/12/2020 to 16/01/2021); second vaccine dose analysis (11/01/2021 to 06/02/2021)</t>
  </si>
  <si>
    <t>MOH national databases: the SARS-CoV-2 vaccine database and
the SARS-CoV2 tests database.</t>
  </si>
  <si>
    <t>Israeli residents without a documented PCR-confirmed SARS-CoV-2 test prior to the evaluation periods; &gt;=16 years old</t>
  </si>
  <si>
    <t>5,439,734 individuals received  first dose,
and 5,112,516 individuals received second dose</t>
  </si>
  <si>
    <t>16 - 80+</t>
  </si>
  <si>
    <t>unvaccinated vs vaccinated for pre-determined time periods after first and second dose</t>
  </si>
  <si>
    <t>Adjusted for age, sex and epidemiological week</t>
  </si>
  <si>
    <t>González, S., Olszevicki, S., Salazar, M., Calabria, A., Regairaz, L., Marín, L., Campos, P., Varela, T., Martínez, V. V. G., Ceriani, L., Garcia, E., Kreplak, N., Pifano, M., Estenssoro, E., Marsico, F. 2021. Effectiveness of the first component of Gam-COVID-Vac (Sputnik V) on reduction of SARS-CoV-2 confirmed infections, hospitalisations and mortality in patients aged 60-79: a retrospective cohort study in Argentina EClinicalMedicine, 40(#issue#): 101126.</t>
  </si>
  <si>
    <t>12/09/2021</t>
  </si>
  <si>
    <t>Effectiveness of the first component of Gam-COVID-Vac (Sputnik V) on reduction of SARS-CoV-2 confirmed infections, hospitalisations and mortality in patients aged 60-79: a retrospective cohort study in Argentina</t>
  </si>
  <si>
    <t>Soledad González</t>
  </si>
  <si>
    <t>https://pubmed.ncbi.nlm.nih.gov/34541480/</t>
  </si>
  <si>
    <t>10.1016/j.eclinm.2021.101126</t>
  </si>
  <si>
    <t>29/12/2020 to 21/03/2021</t>
  </si>
  <si>
    <t>Vacunate PBA database, catalogues age, gender, occupation, and underlying conditions in a self-declared registration statement by provincial residents who enter their information into the system to receive a vaccine. Laboratory-confirmed SARS-CoV-2
infections, hospitalisations and deaths were obtained from the
National System of Health Surveillance</t>
  </si>
  <si>
    <t>Argentina</t>
  </si>
  <si>
    <t>Individuals aged 60-79 who self-registered in the online vaccination system; vaccinated before March 21, 2021 and not having received the second component of GamCOVID-Vac (rAd5) as of May 1, 2021.</t>
  </si>
  <si>
    <t>60-79</t>
  </si>
  <si>
    <t>ChAdOx1-S viral vector (Oxford-AZ),BBV-152 inactivated (Bharat Biotech),Gam-COVID-Vac  viral vector (Gamaleya)</t>
  </si>
  <si>
    <t>Unvaccinated vs vaccinated</t>
  </si>
  <si>
    <t>Adjusted for time to decrease for any putative effect of interventions (non-vaccine measures) on vaccine effectiveness.  The analysis accounted for possible imbalances between vaccinated:unvaccinated ratios in the two age subgroups ratio</t>
  </si>
  <si>
    <t>Hagan, L. M., McCormick, D. W., Lee, C., Sleweon, S., Nicolae, L., Dixon, T., Banta, R., Ogle, I., Young, C., Dusseau, C., Salmonson, S., Ogden, C., Godwin, E., Ballom, T., Ross, T., Browne, H., Harcourt, J. L., Tamin, A., Thornburg, N. J., Kirking, H. L., Salvatore, P. P., Tate, J. E. 2021. Outbreak of SARS-CoV-2 B.1.617.2 (Delta) Variant Infections Among Incarcerated Persons in a Federal Prison - Texas, July-August 2021 MMWR. Morbidity and mortality weekly report, 70(38): 1349-1354.</t>
  </si>
  <si>
    <t>24/09/2021</t>
  </si>
  <si>
    <t>Outbreak of SARS-CoV-2 B.1.617.2 (Delta) Variant Infections Among Incarcerated Persons in a Federal Prison - Texas, July-August 2021</t>
  </si>
  <si>
    <t>Liesl M Hagan</t>
  </si>
  <si>
    <t>https://pubmed.ncbi.nlm.nih.gov/34555009/</t>
  </si>
  <si>
    <t>10.15585/mmwr.mm7038e3</t>
  </si>
  <si>
    <t>07/2021 to  08/2021</t>
  </si>
  <si>
    <t>A federal prison in Texas</t>
  </si>
  <si>
    <t>Incarcerated persons at the time of the outbreak</t>
  </si>
  <si>
    <t>Effectiveness : Laboratory confirmed SARS-CoV-2 infections, hospitalisations, deaths</t>
  </si>
  <si>
    <t>*unvaccinated vs partially vs fully vaccinated</t>
  </si>
  <si>
    <t>Heather, Kerwin, Rex, Briggs, Sameer, Nair-Desai, Andrew, Gorzalski, Mark, Pandori, Stefanie, Friedhoff, Thomas, Tsai 2021. An Analysis of SARS-CoV-2 Vaccine Breakthrough Infections and Associated Clinical Outcomes medRxiv, #volume#(#issue#): #Pages#.</t>
  </si>
  <si>
    <t>An Analysis of SARS-CoV-2 Vaccine Breakthrough Infections and Associated Clinical Outcomes</t>
  </si>
  <si>
    <t>Heather Kerwi</t>
  </si>
  <si>
    <t>https://www.medrxiv.org/content/10.1101/2021.09.09.21262448v1</t>
  </si>
  <si>
    <t>10.1101/2021.09.09.21262448</t>
  </si>
  <si>
    <t>12/02/2021 to 29/07/2021</t>
  </si>
  <si>
    <t>Sequencing and case data on Washoe County, Nevada
from the Washoe County Health District and Nevada State Public Health Laboratory
(NSPHL)</t>
  </si>
  <si>
    <t>New cases of COVID-19</t>
  </si>
  <si>
    <t>unvaccinated vs fully vaccinated</t>
  </si>
  <si>
    <t>Hubert, Blain, Edouard, Tuaillon, Amandine, Pisoni, Laure, Soriteau, Elodie, Million, Marie-Suzanne, Leglise, Isabelle, Bussereau, Stephanie, Miot, Yves, Rolland, Marie-Christine, Picot, Jean, J. Bousquet 2021. Prior Covid-19 and high RBD-IgG levels correlate with protection against VOC-delta SARS-CoV-2 infection in vaccinated Nursing Home Residents medRxiv, #volume#(#issue#): #Pages#.</t>
  </si>
  <si>
    <t>Prior Covid-19 and high RBD-IgG levels correlate with protection against VOC-δ SARS-CoV-2 infection in vaccinated nursing home residents</t>
  </si>
  <si>
    <t>Hubert Blain</t>
  </si>
  <si>
    <t>https://www.medrxiv.org/content/10.1101/2021.09.21.21263880v1</t>
  </si>
  <si>
    <t>10.1101/2021.09.21.21263880</t>
  </si>
  <si>
    <t>07/2021 to 08/2021</t>
  </si>
  <si>
    <t>Two Nursing Homes in France</t>
  </si>
  <si>
    <t>58 - 101</t>
  </si>
  <si>
    <t>Effectiveness : SARS-CoV-2 infection,Immunogenicity : SARS-CoV-2 RBD IgG levels</t>
  </si>
  <si>
    <t>*unvacinated vs vaccinated</t>
  </si>
  <si>
    <t>Lamuk, Zaveri, Royana, Singh, Priyoneel, Basu, Sofia, Banu, Payel, Mukherjee, Shani, Vishwakarma, Chetan, Sahni, Manpreet, Kaur, Nitish Kumar, Singh, Abhay Kumar, Yadav, Ajay Kumar, Yadav, Ashish, Ashish, Shivani, Mishra, Shivam, Tiwari, Surendra Pratap, Mishra, Amareshwar, Vodapalli, Himasri, Bollu, Debashruti, Das, Prajjval Pratap, Singh, Gyaneshwer, Chaubey, Divya Tej, Sowpati, Karthik Bharadwaj, Tallapaka 2021. Genomic analysis of SARS-CoV-2 breakthrough infections from Varanasi, India medRxiv, #volume#(#issue#): #Pages#.</t>
  </si>
  <si>
    <t>Genomic analysis of SARS-CoV-2 breakthrough infections from Varanasi, India</t>
  </si>
  <si>
    <t>Lamuk Zaveri</t>
  </si>
  <si>
    <t>https://www.medrxiv.org/content/10.1101/2021.09.19.21262487v1</t>
  </si>
  <si>
    <t>10.1101/2021.09.19.21262487</t>
  </si>
  <si>
    <t>04/2021</t>
  </si>
  <si>
    <t>Multidisciplinary Research Unit, Banaras Hindu University, Varanasi, Uttar Pradesh, India</t>
  </si>
  <si>
    <t>Individuals who tested positive for SARS-CoV-2 after receiving either a single or double dose of Covishield vaccine,</t>
  </si>
  <si>
    <t>median= 55</t>
  </si>
  <si>
    <t>Genetic sequencing : Sequecing and phylogenetics</t>
  </si>
  <si>
    <t>Luna-Muschi A, Borges I. C. de Faria E. Barboza A. S. Maia F. L. Leme M. D. Guedes A. R. Mendes-Correa M. C. Kallas E. G. Segurado A. C. Duarte A. J. S. Lazari C. S. Andrade P. S. Sales F. C. S. Claro I. M. Sabino E. C. Levin A. S. Costa S. F. 2021. Clinical features of COVID-19 by SARS-CoV-2 Gamma variant: a prospective cohort study of vaccinated and unvaccinated healthcare workers Journal of infection, #volume#(#issue#): #Pages#.</t>
  </si>
  <si>
    <t>Clinical features of COVID-19 by SARS-CoV-2 Gamma variant: A prospective cohort study of vaccinated and unvaccinated healthcare workers</t>
  </si>
  <si>
    <t>Alessandra Luna-Muschi</t>
  </si>
  <si>
    <t>https://www.ncbi.nlm.nih.gov/pmc/articles/PMC8444352/</t>
  </si>
  <si>
    <t>10.1016/j.jinf.2021.09.005</t>
  </si>
  <si>
    <t>22/01/2021 to 15/05/2021</t>
  </si>
  <si>
    <t>Tertiary-care hospital in Sao Paulo, Brazil</t>
  </si>
  <si>
    <t>Symptomatic COVID-19 cases among HCW</t>
  </si>
  <si>
    <t>Median=38</t>
  </si>
  <si>
    <t>BNT162b2 mRNA (Pfizer/BioNTech),ChAdOx1-S viral vector (Oxford-AZ),Inactivated vaccine (Sinovac)</t>
  </si>
  <si>
    <t>Effectiveness : hospitalisation, death,Genetic sequencing</t>
  </si>
  <si>
    <t>*Gamma versus non-VOC</t>
  </si>
  <si>
    <t>Risk factors for Gamma variant: COVID-19 immunization, previous COVID-19, age, and month of diagnosis Risk factors for the presence of COVID-19 symptoms on diagnosis:  Gamma variant infection, COVID-19 immunization, previous COVID-19, duration of symptoms on diagnosis, sex, and age</t>
  </si>
  <si>
    <t>Mohamad Ammar, Ayass, Jin, Zhang, Kevin, Zhu, Wanying, Cao, Natalya, Griko, Victor, Pashkov, Jun, Dai, Trivendra, Tripathi, Lina Abi, Mosleh 2021. The Impact of New SARS-CoV-2 Variants on Vaccine Breakthrough: a pilot study on spreading infection in the communities medRxiv, #volume#(#issue#): #Pages#.</t>
  </si>
  <si>
    <t>The Impact of New SARS-CoV-2 Variants on Vaccine Breakthrough: A Pilot Study on Spreading Infection in the Communities</t>
  </si>
  <si>
    <t>Mohamad Ammar Ayass</t>
  </si>
  <si>
    <t>https://www.medrxiv.org/content/10.1101/2021.09.21.21263898v1</t>
  </si>
  <si>
    <t>10.1101/2021.09.21.21263898</t>
  </si>
  <si>
    <t>01/06/2021 to 30/08/2021</t>
  </si>
  <si>
    <t>COVID-19 positive cases, no details provided</t>
  </si>
  <si>
    <t>Infants,Children,Adolescents,Adults,Elderly</t>
  </si>
  <si>
    <t>median:33</t>
  </si>
  <si>
    <t>Genetic sequencing</t>
  </si>
  <si>
    <t>*unvaccinated vs vaccinated</t>
  </si>
  <si>
    <t>Alpha,Delta,Zeta (P.2),B.1.526.1,B.1.617.2</t>
  </si>
  <si>
    <t>Mohamed Hadi Mohamed, Abdelhamid, Iman Amin Al, msellati, Badereddin, B. Annajar, Alaa Hadi, Abdelhamid, Hafsa, alemam, Mohammed, Eltikar 2021. SARS-CoV-2 vaccines breakthrough infection hospitalizations after one dose in Libya: cohort study medRxiv, #volume#(#issue#): #Pages#.</t>
  </si>
  <si>
    <t>SARS-CoV-2 vaccines breakthrough infection hospitalizations after one dose in Libya: cohort study</t>
  </si>
  <si>
    <t>Mohamed Hadi Mohamed Abdelhamid</t>
  </si>
  <si>
    <t>https://www.medrxiv.org/content/10.1101/2021.09.26.21263691v1</t>
  </si>
  <si>
    <t>10.1101/2021.09.26.21263691</t>
  </si>
  <si>
    <t>30/04/ 2021 to 15/07/2021</t>
  </si>
  <si>
    <t>Libya's National Center for Disease Control (NCDC )</t>
  </si>
  <si>
    <t>Libya</t>
  </si>
  <si>
    <t>Patients who were admitted to hospitals with confirmed SARS-CoV-2</t>
  </si>
  <si>
    <t>mean=55-87</t>
  </si>
  <si>
    <t>ChAdOx1-S viral vector (Oxford-AZ),Inactivated vaccine (Sinovac),Gam-COVID-Vac  viral vector (Gamaleya)</t>
  </si>
  <si>
    <t>Effectiveness : Hospitalisations, death</t>
  </si>
  <si>
    <t>Montagud-Marrahi E, Cucchiari D. Cuadrado-Payan E. Cofan F. Torregrosa J. V. Ventura-Aguiar P. Revuelta I. Bodro M. Pineiro G. J. Esforzado N. Campistol J. M. Oppenheimer F. Marcos M. A. Bayes B. Moreno A. Diekmann F. 2021. SARS-CoV-2 Infection After Full Vaccination in Kidney Transplant Recipients Transplantation, #volume#(#issue#): #Pages#.</t>
  </si>
  <si>
    <t>16/08/2021</t>
  </si>
  <si>
    <t>SARS-CoV-2 Infection After Full Vaccination in Kidney Transplant Recipients</t>
  </si>
  <si>
    <t>Enrique Montagud-Marrahi</t>
  </si>
  <si>
    <t>https://pubmed.ncbi.nlm.nih.gov/34406187/</t>
  </si>
  <si>
    <t>10.1097/TP.0000000000003927</t>
  </si>
  <si>
    <t>Hospital Clinic de Barcelona, Spain</t>
  </si>
  <si>
    <t>Kidney transplant recipients, PCR-proven COVID-19 after a full vaccination course</t>
  </si>
  <si>
    <t>Mean:57.61</t>
  </si>
  <si>
    <t>Effectiveness : symptomatic status, hospitalisation, death,Genetic sequencing : Partial assessment (5 out of 21 cases)</t>
  </si>
  <si>
    <t>Naif Khalaf, Alharbi, Jaffar, A. Al-Tawfiq, Suliman, Alghnam, Amal, Alwehaibe, Abrar, Alasmari, Suliman, A. Alsagaby, Faizah, Alotaibi, Faisal, Alsubaie, Majed, Alshomrani, Fayssal, M. Farahat, Mohammad, Bosaeed, Ahmad, Alharbi, Omar, Aldibasi, Abdullah, Assiri 2021. Effectiveness of COVID-19 Vaccines: Eight Months Post Single Dose Vaccination medRxiv, #volume#(#issue#): #Pages#.</t>
  </si>
  <si>
    <t>Effectiveness of COVID-19 Vaccines: Eight Months Post Single Dose Vaccination</t>
  </si>
  <si>
    <t>Naif Khalaf Alharbi</t>
  </si>
  <si>
    <t>https://www.medrxiv.org/content/10.1101/2021.09.18.21263262v1</t>
  </si>
  <si>
    <t>10.1101/2021.09.18.21263262</t>
  </si>
  <si>
    <t>14/04/2021 to 10/08/2021</t>
  </si>
  <si>
    <t>National Guard Health Affairs (NGHA) hospitals and  the Infection Prevention and Control Department at the King Abdulaziz Medical City (KAMC)</t>
  </si>
  <si>
    <t>Vaccinated subjects</t>
  </si>
  <si>
    <t>median :33</t>
  </si>
  <si>
    <t>Effectiveness : SARS-CoV-2 infection,,Safety : Adverse events</t>
  </si>
  <si>
    <t>Nathan N, Prevost B. Lambert S. Schnuriger A. Corvol H. 2021. SARS-CoV-2 variant Delta infects all 6 siblings but spares Comirnaty (BNT162b2, BioNTech/Pfizer)-vaccinated parents Journal of infectious diseases, #volume#(#issue#): #Pages#.</t>
  </si>
  <si>
    <t>SARS-CoV-2 variant Delta infects all 6 siblings but spares Comirnaty (BNT162b2, BioNTech/Pfizer)-vaccinated parents</t>
  </si>
  <si>
    <t>Nadia Nathan</t>
  </si>
  <si>
    <t>https://pubmed.ncbi.nlm.nih.gov/34409999/</t>
  </si>
  <si>
    <t>10.1093/infdis/jiab410</t>
  </si>
  <si>
    <t>France, no details provided</t>
  </si>
  <si>
    <t>Family cluster</t>
  </si>
  <si>
    <t>8 (6 siblings and their parents)</t>
  </si>
  <si>
    <t>Children,Adolescents,Adults</t>
  </si>
  <si>
    <t>Effectiveness : laboratory confirmed SARS-CoV-2 infection</t>
  </si>
  <si>
    <t>Nick, Andrews, Elise, Tessier, Julia, Stowe, Charlotte, Gower, Freja, Kirsebom, Ruth, Simmons, Eileen, Gallagher, Meera, Chand, Kevin, Brown, Shamez, Ladhani, Mary, Ramsay, Jamie Lopez, Bernal 2021. Vaccine effectiveness and duration of protection of Comirnaty, Vaxzevria and Spikevax against mild and severe COVID-19 in the UK medRxiv, #volume#(#issue#): #Pages#.</t>
  </si>
  <si>
    <t>Vaccine effectiveness and duration of protection of Comirnaty, Vaxzevria and Spikevax against mild and severe COVID-19 in the UK</t>
  </si>
  <si>
    <t>Nick Andrews</t>
  </si>
  <si>
    <t>https://www.medrxiv.org/content/10.1101/2021.09.15.21263583v1</t>
  </si>
  <si>
    <t>10.1101/2021.09.15.21263583</t>
  </si>
  <si>
    <t>08/12/2020 to 03/09/2021</t>
  </si>
  <si>
    <t>The Emergency Care Dataset (ECDS) and the National Immunisation Management System</t>
  </si>
  <si>
    <t>Symptomatic individuals</t>
  </si>
  <si>
    <t>Effectiveness : Symptomatic COVID-19 disease, hospitalisation, mortality</t>
  </si>
  <si>
    <t>*Vaxzevria vs Comirnaty vs Spikevax
*Delta vs Alpha variants</t>
  </si>
  <si>
    <t>Adjusted for age, sex, index of multiple deprivations, ethnic group, care home residence status (for analyses including adults aged &gt;=65 years), geographic region, period (calendar week), health and social care worker status (for analyses with adults aged &lt;65 years), and clinical risk group (only available for &lt;65 year-olds) or a clinically extremely vulnerable group (any age).</t>
  </si>
  <si>
    <t>Pilishvili, T., Gierke, R., Fleming-Dutra, K. E., Farrar, J. L., Mohr, N. M., Talan, D. A., Krishnadasan, A., Harland, K. K., Smithline, H. A., Hou, P. C., Lee, L. C., Lim, S. C., Moran, G. J., Krebs, E., Steele, M. T., Beiser, D. G., Faine, B., Haran, J. P., Nandi, U., Schrading, W. A., Chinnock, B., Henning, D. J., Lovecchio, F., Lee, J., Barter, D., Brackney, M., Fridkin, S. K., Marceaux-Galli, K., Lim, S., Phipps, E. C., Dumyati, G., Pierce, R., Markus, T. M., Anderson, D. J., Debes, A. K., Lin, M. Y., Mayer, J., Kwon, J. H., Safdar, N., Fischer, M., Singleton, R., Chea, N., Magill, S. S., Verani, J. R., Schrag, S. J., Vaccine Effectiveness among Healthcare Personnel Study, Team 2021. Effectiveness of mRNA Covid-19 Vaccine among U.S. Health Care Personnel The New England journal of medicine, #volume#(#issue#): #Pages#.</t>
  </si>
  <si>
    <t>Effectiveness of mRNA Covid-19 Vaccine among U.S. Health Care Personnel.</t>
  </si>
  <si>
    <t>Tamara Pilishvili</t>
  </si>
  <si>
    <t>https://pubmed.ncbi.nlm.nih.gov/34551224/</t>
  </si>
  <si>
    <t>10.1056/NEJMoa2106599</t>
  </si>
  <si>
    <t>28/12/2020 to 19/05/2021</t>
  </si>
  <si>
    <t>Healthcare facilities across the USA</t>
  </si>
  <si>
    <t>Health care personnel  tested for SARS-CoV-2</t>
  </si>
  <si>
    <t>median:37</t>
  </si>
  <si>
    <t>Effectiveness : Symptomatic confirmedCOVID-19 disease, hospitalisation, death</t>
  </si>
  <si>
    <t>*Partial vs full vaccination
*BNT162b2 vaccine vs mRNA-1273 vaccine</t>
  </si>
  <si>
    <t>age, race and ethnic group, underlying conditions, and exposures to persons with Covid-19</t>
  </si>
  <si>
    <t>Prato, S., Paladino, M. E., Riva, M. A., Belingheri, M. 2021. Effect of BNT162b2 mRNA Vaccination on the Incidence of COVID-19 and Duration of Sick Leave Among Healthcare Workers: A Retrospective Cohort Study Journal of occupational and environmental medicine, #volume#(#issue#): #Pages#.</t>
  </si>
  <si>
    <t>Effect of BNT162b2 mRNA Vaccination on the Incidence of COVID-19 and Duration of Sick Leave Among Healthcare Workers: A Retrospective Cohort Study</t>
  </si>
  <si>
    <t>Simone Prato</t>
  </si>
  <si>
    <t>https://pubmed.ncbi.nlm.nih.gov/34538839/</t>
  </si>
  <si>
    <t>10.1097/JOM.0000000000002389</t>
  </si>
  <si>
    <t>A Hospital in northern Italy</t>
  </si>
  <si>
    <t>Asymptomatic HCWs who have direct patient contact in a hospital</t>
  </si>
  <si>
    <t>median:39</t>
  </si>
  <si>
    <t>Rodrigues Campos, Karoline, Tavares Sacchi, Cláudio, Abbud, Adriano, Caterino-de-Araujo, Adele 2021. SARS-CoV-2 variants in severely symptomatic and deceased persons who had been vaccinated against COVID-19 in São Paulo, Brazil #journal#, #volume#(#issue#): #Pages#.</t>
  </si>
  <si>
    <t>SARS-CoV-2 variants in severely symptomatic and deceased persons who had been vaccinated against COVID-19 in São Paulo, Brazil</t>
  </si>
  <si>
    <t>Rodrigues Campos, Karoline</t>
  </si>
  <si>
    <t>https://search.bvsalud.org/portal/resource/en/phr-54838</t>
  </si>
  <si>
    <t>10.26633/RPSP.2021.126</t>
  </si>
  <si>
    <t>Unclear to 05/2021</t>
  </si>
  <si>
    <t>Instituto Adolfo Lutz (Sao Paulo city)</t>
  </si>
  <si>
    <t>COVID-19 vaccinated individuals from São Paulo that needed hospitalization and/or died from COVID-19</t>
  </si>
  <si>
    <t>38-96</t>
  </si>
  <si>
    <t>Effectiveness : Deaths,Genetic sequencing</t>
  </si>
  <si>
    <t>Rovida, F., Cassaniti, I., Paolucci, S., Percivalle, E., Sarasini, A., Piralla, A., Giardina, F., Sammartino, J. C., Ferrari, A., Bergami, F., Muzzi, A., Novelli, V., Meloni, A., Cutti, S., Grugnetti, A. M., Grugnetti, G., Rona, C., Daglio, M., Marena, C., Triarico, A., Lilleri, D., Baldanti, F. 2021. SARS-CoV-2 vaccine breakthrough infections with the alpha variant are asymptomatic or mildly symptomatic among health care workers medRxiv, #volume#(#issue#): #Pages#.</t>
  </si>
  <si>
    <t>SARS-CoV-2 vaccine breakthrough infections with the alpha variant are asymptomatic or mildly symptomatic among health care workers.</t>
  </si>
  <si>
    <t>https://www.medrxiv.org/content/10.1101/2021.06.29.21259500v2</t>
  </si>
  <si>
    <t>Fondazione IRCCS Policlinico San Matteo, Pavia/Italy</t>
  </si>
  <si>
    <t>Vaccinated healthcare workers in a single Italian Center</t>
  </si>
  <si>
    <t>Effectiveness : SARS-CoV-2 infection, symptomatic infection, hospitalisation,Genetic sequencing,Immunogenicity</t>
  </si>
  <si>
    <t>* unvaccinated vs vaccinated</t>
  </si>
  <si>
    <t>ruban, A. charles pon, Aazmi, Mohamed, Shantaraman, Kalyanaraman 2021. Effectiveness of vaccination in preventing severe SARS CoV-2 infection in South India-a hospital based cross sectional study medRxiv, #volume#(#issue#): #Pages#.</t>
  </si>
  <si>
    <t>Effectiveness of vaccination in preventing severe SARS CoV-2 infection in South India-a hospital based cross sectional study</t>
  </si>
  <si>
    <t>Charles Pon Ruban</t>
  </si>
  <si>
    <t>https://www.medrxiv.org/content/10.1101/2021.09.17.21263670v2</t>
  </si>
  <si>
    <t>10.1101/2021.09.17.21263670</t>
  </si>
  <si>
    <t>A tertiary care hospital, South India</t>
  </si>
  <si>
    <t>Adult inpatients admitted in the Covid 19 wards</t>
  </si>
  <si>
    <t>Mean =56.8</t>
  </si>
  <si>
    <t>Effectiveness : symptomatic infection, severe COVID-19 (require of oxygen, ICU admission, death)</t>
  </si>
  <si>
    <t>Sankary Km, Sippel J. L. Eberhart A. C. Burns S. P. 2021. Breakthrough cases of COVID-19 in vaccinated United States Veterans with spinal cord injuries and disorders Spinal cord, #volume#(#issue#): #Pages#.</t>
  </si>
  <si>
    <t>17/08/2021</t>
  </si>
  <si>
    <t>Breakthrough cases of COVID-19 in vaccinated United States Veterans with spinal cord injuries and disorders</t>
  </si>
  <si>
    <t>Kendl M Sankary</t>
  </si>
  <si>
    <t>https://pubmed.ncbi.nlm.nih.gov/34404912/</t>
  </si>
  <si>
    <t>10.1038/s41393-021-00690-w</t>
  </si>
  <si>
    <t>Unclear to 20/04/2021</t>
  </si>
  <si>
    <t>Veterans Health Administration SCI/D Registry</t>
  </si>
  <si>
    <t>Veterans with spinal cord injuries and disorders, fully vaccinated</t>
  </si>
  <si>
    <t>Mean:69</t>
  </si>
  <si>
    <t>Effectiveness : positive SARS-CoV-2 test,  symptomatic cases, hospitalisation, death</t>
  </si>
  <si>
    <t>Sathyavani, Subbarao, Andrew, Copas, Nick, Andrews, Charlotte, Gower, Jamie Lopez, Bernal, Mary, E. Ramsay, Karthik, Paranthaman 2021. Vaccine Effectiveness Against Infection and Death Due to SARS-CoV-2, Following One and Two Doses of the BNT162b2 and ChADox-1 in Residents of Long-Term Care Facilities in England, Using a Time-Varying Proportional Hazards Model SSRN, #volume#(#issue#): #Pages#.</t>
  </si>
  <si>
    <t>13/09/2021</t>
  </si>
  <si>
    <t>Vaccine Effectiveness Against Infection and Death Due to SARS-CoV-2, Following One and Two Doses of the BNT162b2 and ChADox-1 in Residents of Long-Term Care Facilities in England, Using a Time-Varying Proportional Hazards Model</t>
  </si>
  <si>
    <t>Sathyavani Subbarao</t>
  </si>
  <si>
    <t>https://papers.ssrn.com/sol3/papers.cfm?abstract_id=3922678</t>
  </si>
  <si>
    <t>10.2139/ssrn.3922678</t>
  </si>
  <si>
    <t>08/12/2020 to 25/06/2021</t>
  </si>
  <si>
    <t>National immunisation management system (NIMS) database</t>
  </si>
  <si>
    <t>Effectiveness : Confirmed SARS-CoV-2 infection,  COVID-19 related death</t>
  </si>
  <si>
    <t>* Different doses_x000D_
* different vaccine types;</t>
  </si>
  <si>
    <t>sex, age-group, previous infection, index of multiple deprivation (IMD), and incidence rate at local authority level</t>
  </si>
  <si>
    <t>Self, W. H., Tenforde, M. W., Rhoads, J. P., Gaglani, M., Ginde, A. A., Douin, D. J., Olson, S. M., Talbot, H. K., Casey, J. D., Mohr, N. M., Zepeski, A., McNeal, T., Ghamande, S., Gibbs, K. W., Files, D. C., Hager, D. N., Shehu, A., Prekker, M. E., Erickson, H. L., Gong, M. N., Mohamed, A., Henning, D. J., Steingrub, J. S., Peltan, I. D., Brown, S. M., Martin, E. T., Monto, A. S., Khan, A., Hough, C. L., Busse, L. W., Ten Lohuis, C. C., Duggal, A., Wilson, J. G., Gordon, A. J., Qadir, N., Chang, S. Y., Mallow, C., Rivas, C., Babcock, H. M., Kwon, J. H., Exline, M. C., Halasa, N., Chappell, J. D., Lauring, A. S., Grijalva, C. G., Rice, T. W., Jones, I. D., Stubblefield, W. B., Baughman, A., Womack, K. N., Lindsell, C. J., Hart, K. W., Zhu, Y., Mills, L., Lester, S. N., Stumpf, M. M., Naioti, E. A., Kobayashi, M., Verani, J. R., Thornburg, N. J., Patel, M. M., Network, I. V. Y. 2021. Comparative Effectiveness of Moderna, Pfizer-BioNTech, and Janssen (Johnson &amp; Johnson) Vaccines in Preventing COVID-19 Hospitalizations Among Adults Without Immunocompromising Conditions - United States, March-August 2021 MMWR. Morbidity and mortality weekly report, 70(38): 1337-1343.</t>
  </si>
  <si>
    <t>Comparative Effectiveness of Moderna, Pfizer-BioNTech, and Janssen (Johnson &amp; Johnson) Vaccines in Preventing COVID-19 Hospitalizations Among Adults Without Immunocompromising Conditions - United States, March-August 2021.</t>
  </si>
  <si>
    <t>Wesley H Self</t>
  </si>
  <si>
    <t>https://pubmed.ncbi.nlm.nih.gov/34555004/</t>
  </si>
  <si>
    <t>10.15585/mmwr.mm7038e1</t>
  </si>
  <si>
    <t>11/03/2021 to 15/08/2021</t>
  </si>
  <si>
    <t>21 U.S. hospitals across 18 states within the Influenza and Other Viruses in the Acutely Ill (IVY) Network</t>
  </si>
  <si>
    <t>Adults without an immunocompromising condition admitted to 21 US hospitals</t>
  </si>
  <si>
    <t>Effectiveness : COVID-19 hospitalisations,,Immunogenicity</t>
  </si>
  <si>
    <t>*fully vaccinated versus unvaccinated_x000D_
* between different vaccine types</t>
  </si>
  <si>
    <t>Adjusted for admission date, geographic region, age, sex, and race and Hispanic ethnicity.</t>
  </si>
  <si>
    <t>Does this mean it is incuded now?</t>
  </si>
  <si>
    <t>Silva, Valencia, Percy, Soto-Becerra, Stefan, Escobar-Agreda, Manuel, FernÃ¡ndez-Navarro, Miguel, Moscoso-Porras, Lely, Solari, Percy, Mayta-TristÃ¡n 2021. Effectiveness of the BBIPB-CorV Vaccine in Preventing Infection and Death in Health Care Workers in Peru 2021 SSRN, #volume#(#issue#): #Pages#.</t>
  </si>
  <si>
    <t>Effectiveness of the BBIPB-CorV Vaccine in Preventing Infection and Death in Health Care Workers in Peru 2021</t>
  </si>
  <si>
    <t>Javier Silva-Valencia</t>
  </si>
  <si>
    <t>https://papers.ssrn.com/sol3/papers.cfm?abstract_id=3922632</t>
  </si>
  <si>
    <t>10.2139/ssrn.3922632</t>
  </si>
  <si>
    <t>09/02/2021 to 30/06/2021</t>
  </si>
  <si>
    <t>Nationwide surveillance data, INS Peru</t>
  </si>
  <si>
    <t>18-100</t>
  </si>
  <si>
    <t>BBV-152 inactivated (Bharat Biotech)</t>
  </si>
  <si>
    <t>Effectiveness : Laboratory confirmed SARS-CoV-2 infection,  COVID-19 mortality, all-cause mortality</t>
  </si>
  <si>
    <t>*unvaccinated vs partial vs fully vaccinated</t>
  </si>
  <si>
    <t>Age group, sex, region of residence, occupational group, laboratory confirmed history of SARS-CoV-2 infection prior to the beginning of follow-up, and underlying conditions associated with severe COVID-19</t>
  </si>
  <si>
    <t>Gamma,Lambda</t>
  </si>
  <si>
    <t>Tene, Y., Levytskyi, K., Adler, A., Halutz, O., Paran, Y., Goldshmidt, H., Itzhaki, A., Halperin, T., Stefansky, S., Ben-Ami, R., Henig, O. 2021. An outbreak of SARS-CoV-2 infections among hospital personnel with high mRNA vaccine uptake Infection control and hospital epidemiology, #volume#(#issue#): 1-12.</t>
  </si>
  <si>
    <t>20/09/2021</t>
  </si>
  <si>
    <t>An outbreak of severe acute respiratory coronavirus virus 2 (SARS-CoV-2) infections among hospital personnel with high mRNA vaccine uptake</t>
  </si>
  <si>
    <t>Yael Tene</t>
  </si>
  <si>
    <t>https://pubmed.ncbi.nlm.nih.gov/34538284/</t>
  </si>
  <si>
    <t>10.1017/ice.2021.412</t>
  </si>
  <si>
    <t>Tel-Aviv Sourasky Medical Center, a tertiary level hospital</t>
  </si>
  <si>
    <t>Healthcare personnel with high vaccine uptake</t>
  </si>
  <si>
    <t>26-67</t>
  </si>
  <si>
    <t>Effectiveness : Contact tracing,Genetic sequencing</t>
  </si>
  <si>
    <t>Sequencing</t>
  </si>
  <si>
    <t>Trostle Me, Limaye M. A. Avtushka M. V. Lighter J. L. Penfield C. A. Roman A. S. 2021. COVID-19 vaccination in pregnancy: early experience from a single institution American journal of obstetrics &amp; gynecology MFM, #volume#(#issue#): 100464.</t>
  </si>
  <si>
    <t>COVID-19 vaccination in pregnancy: early_x000D_
experience from a single institution</t>
  </si>
  <si>
    <t>Megan E. Trostle</t>
  </si>
  <si>
    <t>https://pubmed.ncbi.nlm.nih.gov/34411758/</t>
  </si>
  <si>
    <t>10.1016/j.ajogmf.2021.100464</t>
  </si>
  <si>
    <t>11/12/2020 to  22/04/2021</t>
  </si>
  <si>
    <t>New York University Langone Health EMR</t>
  </si>
  <si>
    <t>Pregnant women with at least 1 dose of mRNA COVID-19 vaccine</t>
  </si>
  <si>
    <t>median:35</t>
  </si>
  <si>
    <t>No VOC's over 50% during the study timeframe (outbreak.info)</t>
  </si>
  <si>
    <t>Weigl, J. A. I., Werlang, T., Wessendorf, M., Helbing, H. 2021. Vaccine-masked spread of SARS-CoV2 in an elderly care home, and how to prevent a spill-over into the general population Zeitschrift fur Gesundheitswissenschaften = Journal of public health, #volume#(#issue#): 1-7.</t>
  </si>
  <si>
    <t>Vaccine-masked spread of SARS-CoV2 in an elderly care home, and how to prevent a spill-over into the general population.</t>
  </si>
  <si>
    <t>Josef A I Weigl</t>
  </si>
  <si>
    <t>https://pubmed.ncbi.nlm.nih.gov/34540557/</t>
  </si>
  <si>
    <t>10.1007/s10389-021-01650-7</t>
  </si>
  <si>
    <t>Elderly care home in Ploen County</t>
  </si>
  <si>
    <t>A case was either a resident or an internal or external staff member of the elderly care home</t>
  </si>
  <si>
    <t>324 n=total_x000D_
Residents: nâ€‰=â€‰96 	_x000D_
Staff total: nâ€‰=â€‰114 _x000D_
Staff internal: nâ€‰=â€‰95 _x000D_
Staff external: n =â€‰19</t>
  </si>
  <si>
    <t>residents, mean age 84 years (range 54 - 101)_x000D_
staff, mean age 46 years (range 19-67)</t>
  </si>
  <si>
    <t>The UK variant (B 1.1.7) was spreading and spill-overs into the broader community with enhanced transmission were imminent.</t>
  </si>
  <si>
    <t>Agrawal, U., Katikireddi, S. V., McCowan, C., Mulholland, R. H., Azcoaga-Lorenzo, A., Amele, S., Fagbamigbe, A. F., Vasileiou, E., Grange, Z., Shi, T., Kerr, S., Moore, E., Murray, J. L. K., Shah, S. A., Ritchie, L., O'Reilly, D., Stock, S. J., Beggs, J., Chuter, A., Torabi, F., Akbari, A., Bedston, S., McMenamin, J., Wood, R., Tang, R. S. M., de Lusignan, S., Hobbs, F. D. R., Woolhouse, M., Simpson, C. R., Robertson, C., Sheikh, A. 2021. COVID-19 hospital admissions and deaths after BNT162b2 and ChAdOx1 nCoV-19 vaccinations in 2Â·57 million people in Scotland (EAVE II): a prospective cohort study The Lancet. Respiratory medicine, #volume#(#issue#): #Pages#.</t>
  </si>
  <si>
    <t>COVID-19 hospital admissions and deaths after BNT162b2 and ChAdOx1 nCoV-19 vaccinations in 2Â·57 million people in Scotland (EAVE II): a prospective cohort study</t>
  </si>
  <si>
    <t>Utkarsh Agrawal</t>
  </si>
  <si>
    <t>https://pubmed.ncbi.nlm.nih.gov/34599903/</t>
  </si>
  <si>
    <t>10.1016/S2213-2600(21)00380-5</t>
  </si>
  <si>
    <t>8/12/2020 to 18/04/2021</t>
  </si>
  <si>
    <t>Early Pandemic Evaluation and Enhanced Surveillance of COVID-19 (EAVE II) national surveillance platform, containslinked vaccination, primary care, RT-PCR testing, hospitalisation, and mortality records for 5Â·4 million people (around 99% of the population) in Scotland.</t>
  </si>
  <si>
    <t>All adults (aged â‰¥18 years) who received the first dose of either the BNT162b2 vaccine or the ChAdOx1 vaccine  and who did not have a COVID-19 hospitalisation or any death less than 14 days_x000D_
after vaccination.</t>
  </si>
  <si>
    <t>BNT162b2 vaccine vs ChAdOx1_x000D_
vaccination</t>
  </si>
  <si>
    <t>Adjusted RRs for demographic and clinical characteristics and associations with severe COVID-19_x000D_
outcomes</t>
  </si>
  <si>
    <t>Alpha variant appears to be &gt;50% of VOC prevalence during the duration of the study</t>
  </si>
  <si>
    <t>Benenson, S., Ottolenghi, M., Cohen, M. J., Nir-Paz, R., Oster, Y. 2021. High attack rate of COVID-19 in an organized tour group of vaccinated travelers to Iceland Journal of travel medicine, #volume#(#issue#): #Pages#.</t>
  </si>
  <si>
    <t>28/09/2021</t>
  </si>
  <si>
    <t>High attack rate of COVID-19 in an organized tour group of vaccinated travelers to Iceland</t>
  </si>
  <si>
    <t>Shmuel Benenson</t>
  </si>
  <si>
    <t>https://pubmed.ncbi.nlm.nih.gov/34581403/</t>
  </si>
  <si>
    <t>10.1093/jtm/taab157</t>
  </si>
  <si>
    <t>08/2021</t>
  </si>
  <si>
    <t>Iceland</t>
  </si>
  <si>
    <t>Twice-vaccinated Israeli travelers</t>
  </si>
  <si>
    <t>median=63</t>
  </si>
  <si>
    <t>No data available for end of August on variants</t>
  </si>
  <si>
    <t>Non-comparative study</t>
  </si>
  <si>
    <t>BjÃ¶rk, J., Inghammar, M., Moghaddassi, M., Rasmussen, M., Malmqvist, U., Kahn, F. 2021. High level of protection against COVID-19 after two doses of BNT162b2 vaccine in the working age population - first results from a cohort study in Southern Sweden Infectious diseases (London, England), #volume#(#issue#): 1-6.</t>
  </si>
  <si>
    <t>High level of protection against COVID-19 after two doses of BNT162b2 vaccine in the working age population - first results from a cohort study in Southern Sweden</t>
  </si>
  <si>
    <t>Jonas BjÃ¶rk</t>
  </si>
  <si>
    <t>https://pubmed.ncbi.nlm.nih.gov/34586934/</t>
  </si>
  <si>
    <t>10.1080/23744235.2021.1982144</t>
  </si>
  <si>
    <t>27/12/2020 to 28/02/2021</t>
  </si>
  <si>
    <t>Registers kept for administrative purposes at the SkÃ¥ne county council</t>
  </si>
  <si>
    <t>residents in SkÃ¥ne county, Southern Sweden</t>
  </si>
  <si>
    <t>sex- and age-adjusted analysis</t>
  </si>
  <si>
    <t>32-50% of the positive tests were of the B.1.1.7 variant in the study region</t>
  </si>
  <si>
    <t>David, W. Eyre, Donald, Taylor, Mark, Purver, David, Chapman, Tom, Fowler, Koen, Pouwels, Ann Sarah, Walker, Tim, E. A. Peto 2021. The impact of SARS-CoV-2 vaccination on Alpha and Delta variant transmission medRxiv, #volume#(#issue#): #Pages#.</t>
  </si>
  <si>
    <t>The impact of SARS-CoV-2 vaccination on Alpha &amp; Delta variant transmission</t>
  </si>
  <si>
    <t>https://www.medrxiv.org/content/10.1101/2021.09.28.21264260v1</t>
  </si>
  <si>
    <t>10.1101/2021.09.28.21264260</t>
  </si>
  <si>
    <t>National contact tracing and testing service in England, NHS Test and Trace</t>
  </si>
  <si>
    <t>Contacts of symptomatic and asymptomatic SARS-CoV-2-infected index cases.</t>
  </si>
  <si>
    <t>median=38, range 0-104 years</t>
  </si>
  <si>
    <t>unvaccinated vs partial vs fully vaccinated</t>
  </si>
  <si>
    <t>Adjusted for contact event type; index case factors - age, sex, and symptom status; contact factors - age, sex, vaccination status and time since vaccination ; local deprivation, local SARS-CoV-2 incidence, and calendar time to capture changes in behaviour/social distancing, the likelihood of acquisition from a third  party, population-wide vaccine uptake, and the percentage of unvaccinated people.</t>
  </si>
  <si>
    <t xml:space="preserve">Sequencing  </t>
  </si>
  <si>
    <t>Is this correct , so we exclude?  Just double checking</t>
  </si>
  <si>
    <t>Deng, X., Evdokimova, M., O'Brien, A., Rowe, C. L., Clark, N. M., Harrington, A., Reid, G. E., Uprichard, S. L., Baker, S. C. 2021. Breakthrough Infections with Multiple Lineages of SARS-CoV-2 Variants Reveals Continued Risk of Severe Disease in Immunosuppressed Patients Viruses, 13(9): #Pages#.</t>
  </si>
  <si>
    <t>01/09/2021</t>
  </si>
  <si>
    <t>Breakthrough Infections with Multiple Lineages of SARS-CoV-2 Variants Reveals Continued Risk of Severe Disease in Immunosuppressed Patients</t>
  </si>
  <si>
    <t>Xufang Deng</t>
  </si>
  <si>
    <t>https://pubmed.ncbi.nlm.nih.gov/34578324/</t>
  </si>
  <si>
    <t>10.3390/v13091743</t>
  </si>
  <si>
    <t>29/03/2021 to 29/04/2021</t>
  </si>
  <si>
    <t>Loyola University Medical Center (LUMC)- Chicago, Illinois</t>
  </si>
  <si>
    <t>General population,HCWs,People with underlying health conditions</t>
  </si>
  <si>
    <t>Vaccinated individuals who tested SARS-CoV-2 positive, including solid organ transplant (SOT) recipients</t>
  </si>
  <si>
    <t>37-81</t>
  </si>
  <si>
    <t>Effectiveness : Asymptomatic SARS-Cov-2 infections, hospitalization, admission to ICU, Death by COVID-19,Genetic sequencing,Immunogenicity : Antibody response</t>
  </si>
  <si>
    <t>Complete genome amplification using the ARTIC network V3 multiplex primers was performed followed by next-generation sequencing</t>
  </si>
  <si>
    <t>Farinholt, T., Doddapaneni, H., Qin, X., Menon, V., Meng, Q., Metcalf, G., Chao, H., Gingras, M. C., Avadhanula, V., Farinholt, P., Agrawal, C., Muzny, D. M., Piedra, P. A., Gibbs, R. A., Petrosino, J. 2021. Transmission event of SARS-CoV-2 delta variant reveals multiple vaccine breakthrough infections BMC medicine, 19(1): 255.</t>
  </si>
  <si>
    <t>01/10/2021</t>
  </si>
  <si>
    <t>Transmission event of SARS-CoV-2 delta variant reveals multiple vaccine breakthrough infections</t>
  </si>
  <si>
    <t>https://pubmed.ncbi.nlm.nih.gov/34593004/</t>
  </si>
  <si>
    <t>10.1186/s12916-021-02103-4</t>
  </si>
  <si>
    <t>Wedding outside of Houston, Texas</t>
  </si>
  <si>
    <t>Vaccinated patients infected with the delta (B.1.617.2) SARS-CoV-2 variant</t>
  </si>
  <si>
    <t>Alpha,Wild type SARS-CoV-2 strains (Wuhan and B.1 strains)</t>
  </si>
  <si>
    <t>Positive samples were sequenced by Swift Normalase Amplicon Panels</t>
  </si>
  <si>
    <t>Glatman-Freedman, A., Hershkovitz, Y., Kaufman, Z., Dichtiar, R., Keinan-Boker, L., Bromberg, M. 2021. Effectiveness of BNT162b2 Vaccine in Adolescents during Outbreak of SARS-CoV-2 Delta Variant Infection, Israel, 2021 Emerging infectious diseases, 27(11): #Pages#.</t>
  </si>
  <si>
    <t>Effectiveness of BNT162b2 Vaccine in Adolescents during Outbreak of SARS-CoV-2 Delta Variant Infection, Israel, 2021</t>
  </si>
  <si>
    <t>https://pubmed.ncbi.nlm.nih.gov/34570694/</t>
  </si>
  <si>
    <t>10.3201/eid2711.211886</t>
  </si>
  <si>
    <t>Ministry of Health national databases/ Israel</t>
  </si>
  <si>
    <t>Adolescent Israel residents who had received the second vaccine dose during July 1â€“24, 2021</t>
  </si>
  <si>
    <t>Adolescents</t>
  </si>
  <si>
    <t>12 to 15</t>
  </si>
  <si>
    <t>Effectiveness : PCR-confirmed SARS-CoV-2 infections</t>
  </si>
  <si>
    <t>*vaccinated vs unvaccinated_x000D_
*different time periods</t>
  </si>
  <si>
    <t>Age, sex, and epidemiologic week</t>
  </si>
  <si>
    <t>Gupta, N., Kaur, H., Yadav, P. D., Mukhopadhyay, L., Sahay, R. R., Kumar, A., Nyayanit, D. A., Shete, A. M., Patil, S., Majumdar, T., Rana, S., Gupta, S., Narayan, J., Vijay, N., Barde, P., Nataraj, G., B, A. K., Kumari, M. P., Biswas, D., Iravane, J., Raut, S., Dutta, S., Devi, S., Barua, P., Gupta, P., Borkakoty, B., Kalita, D., Dhingra, K., Fomda, B., Joshi, Y., Goyal, K., John, R., Munivenkatappa, A., Dhodapkar, R., Pandit, P., Devi, S., Dudhmal, M., Kinariwala, D., Khandelwal, N., Tiwari, Y. K., Khatri, P. K., Gupta, A., Khatri, H., Malhotra, B., Nagasundaram, M., Dar, L., Sheikh, N., Shastri, J., Aggarwal, N., Abraham, P. 2021. Clinical Characterization and Genomic Analysis of Samples from COVID-19 Breakthrough Infections during the Second Wave among the Various States of India Viruses, 13(9): #Pages#.</t>
  </si>
  <si>
    <t>07/09/2021</t>
  </si>
  <si>
    <t>Clinical Characterization and Genomic Analysis of Samples from COVID-19 Breakthrough Infections during the Second Wave among the Various States of India</t>
  </si>
  <si>
    <t>https://pubmed.ncbi.nlm.nih.gov/34578363/</t>
  </si>
  <si>
    <t>10.3390/v13091782</t>
  </si>
  <si>
    <t>05/03/2021 to 03/06/2021</t>
  </si>
  <si>
    <t>Indian Council of Medical Researchâ€™s Department of Health Research (ICMR-DHR)</t>
  </si>
  <si>
    <t>Breakthrough COVID-19 patients</t>
  </si>
  <si>
    <t>median:44</t>
  </si>
  <si>
    <t>ChAdOx1-S viral vector (Oxford-AZ),ChAdOx1 nCoV-19 viral vector (Serum Institute of India),BBV-152 inactivated (Bharat Biotech),BBV-152 inactivated (Bharat Biotech)</t>
  </si>
  <si>
    <t>Effectiveness : Symptomatic infection, hospitalisation, death,Genetic sequencing</t>
  </si>
  <si>
    <t>*different vaccine types_x000D_
* different vaccine schedules</t>
  </si>
  <si>
    <t>Alpha,Beta,Delta,Kappa</t>
  </si>
  <si>
    <t>Next generation sequencing: NextSeq 500/550 High Output Kit v2.5 was used as per the manufacturerâ€™s instructions (Illumina Inc., San Diego, CA, USA)</t>
  </si>
  <si>
    <t>Harold, J. Manley, Gideon, N. Aweh, Caroline, M. Hsu, Daniel, E. Weinder, Dana, Miskulin, Antonia, Harford, Doug, Johnson, Eduardo, Lacson 2021. SARS-CoV-2 vaccine effectiveness and breakthrough infections in maintenance dialysis patients medRxiv, #volume#(#issue#): #Pages#.</t>
  </si>
  <si>
    <t>SARS-CoV-2 vaccine effectiveness and breakthrough infections in maintenance dialysis patients</t>
  </si>
  <si>
    <t>Harold J. Manley</t>
  </si>
  <si>
    <t>https://www.medrxiv.org/content/10.1101/2021.09.24.21264081v1</t>
  </si>
  <si>
    <t>10.1101/2021.09.24.21264081</t>
  </si>
  <si>
    <t>01/02/2021 to 26/08/2021</t>
  </si>
  <si>
    <t>A US national dialysis provider</t>
  </si>
  <si>
    <t>Mean:63</t>
  </si>
  <si>
    <t>Effectiveness : COVID-19 diagnosis, COVID-19 related hospitalisations, COVID-19 related death,Immunogenicity : Anti-spike immunoglobulin G antibody levels</t>
  </si>
  <si>
    <t>*unvaccinated vs partial vs fully vaccinated_x000D_
*between different vaccines</t>
  </si>
  <si>
    <t>baseline patient characteristics that differed by vaccination status</t>
  </si>
  <si>
    <t>Joe, Hollinghurst, Robyn, Hollinghurst, Laura, North, Amy, Mizen, Ashley, Akbari, Sara, Long, Ronan, A. Lyons, Richard, Fry 2021. COVID-19 risk factors amongst 14,786 care home residents: An observational longitudinal analysis including daily community positive test rates of COVID-19, hospital stays, and vaccination status in Wales (UK) between 1st September 2020 and 1st May 2021 medRxiv, #volume#(#issue#): #Pages#.</t>
  </si>
  <si>
    <t>03/10/2021</t>
  </si>
  <si>
    <t>COVID-19 risk factors amongst 14,786 care home residents: An observational longitudinal analysis including daily community positive test rates of COVID-19, hospital stays, and vaccination status in Wales (UK) between 1st September 2020 and 1st May 2021</t>
  </si>
  <si>
    <t>Joe Hollinghurst</t>
  </si>
  <si>
    <t>https://www.medrxiv.org/content/10.1101/2021.09.30.21264338v1</t>
  </si>
  <si>
    <t>10.1101/2021.09.30.21264338</t>
  </si>
  <si>
    <t>01/09/2020 to 01/05/2021</t>
  </si>
  <si>
    <t>Regional databases/ Wales- UK, linked from the Secure Anonymised Information Linkage (SAIL) Databank</t>
  </si>
  <si>
    <t>Care-home residents</t>
  </si>
  <si>
    <t>Effectiveness : positive SARS-CoV-2  infection</t>
  </si>
  <si>
    <t>Number of doses, specialists services, age, sex, hospital frailty score</t>
  </si>
  <si>
    <t>From outbreak.info: Alpha was the more prevalent VOC during the study dates</t>
  </si>
  <si>
    <t>Katia, Bruxvoort, Lina, S. Sy, Lei, Qian, Bradley, K. Ackerson, Yi, Luo, Gina, S. Lee, Yun, Tian, Ana, Florea, Michael, Aragones, Julia, E. Tubert, Harpreet, S. Takhar, Jennifer, H. Ku, Yamuna, D. Paila, Carla, A. Talarico, Hung Fu, Tseng 2021. Effectiveness of mRNA-1273 against Delta, Mu, and other emerging variants medRxiv, #volume#(#issue#): #Pages#.</t>
  </si>
  <si>
    <t>Effectiveness of mRNA-1273 against Delta, Mu, and other emerging variants</t>
  </si>
  <si>
    <t>Katia J. Bruxvoort</t>
  </si>
  <si>
    <t>https://www.medrxiv.org/content/10.1101/2021.09.29.21264199v1</t>
  </si>
  <si>
    <t>10.1101/2021.09.29.21264199</t>
  </si>
  <si>
    <t>01/03/2021 to 27/07/2021</t>
  </si>
  <si>
    <t>Kaiser Permanente Southern California (KPSC)/ USA</t>
  </si>
  <si>
    <t>Individuals who had a SARS-CoV-2 positive test matched 1:5 to test-negative controls</t>
  </si>
  <si>
    <t>8153 cases and their matched controls</t>
  </si>
  <si>
    <t>Effectiveness : SARS-CoV-2 laboratory confirmed infection, hospitalisations,,Genetic sequencing</t>
  </si>
  <si>
    <t>*vaccinated vs unvaccinated_x000D_
*Delta vs non-delta</t>
  </si>
  <si>
    <t>Smoking, Charlson comorbidity score, frailty index, liver disease, pregnancy, history of COVID-19 diagnosis, number of outpatient and virtual visits, preventive care, medical center area, month of specimen collection, specimen type</t>
  </si>
  <si>
    <t>Alpha,Gamma,Delta,Iota,Epsilon (B.1.427, B.1.429),Mu</t>
  </si>
  <si>
    <t>Ma, C., Xu, S., Yao, Y., Yu, P., Xu, Y., Wu, R., Chen, H., Dong, X. 2021. Mild Breakthrough Infection in a Healthcare Professional Working in the Isolation Area of a Hospital Designated for Treating COVID-19 Patients - Shaanxi Province, China, March, 2021 China CDC weekly, 3(19): 397-400.</t>
  </si>
  <si>
    <t>07/05/2021</t>
  </si>
  <si>
    <t>Mild Breakthrough Infection in a Healthcare Professional Working in the Isolation Area of a Hospital Designated for Treating COVID-19 Patients - Shaanxi Province, China, March, 2021</t>
  </si>
  <si>
    <t>Chaofeng Ma</t>
  </si>
  <si>
    <t>https://pubmed.ncbi.nlm.nih.gov/34594892/</t>
  </si>
  <si>
    <t>10.46234/ccdcw2021.094</t>
  </si>
  <si>
    <t>17/03/2021</t>
  </si>
  <si>
    <t>COVID-19 hospital (Isolation ward)</t>
  </si>
  <si>
    <t>Laboratorian working in a hospital designated for treatment of imported COVID-19 cases</t>
  </si>
  <si>
    <t xml:space="preserve">Case report </t>
  </si>
  <si>
    <t>Effectiveness : Breakthrough infection,,Immunogenicity</t>
  </si>
  <si>
    <t>Whole  viral  genome  sequencing</t>
  </si>
  <si>
    <t>MartÃ­nez-Baz, I., Trobajo-SanmartÃ­n, C., Miqueleiz, A., Guevara, M., FernÃ¡ndez-Huerta, M., Burgui, C., Casado, I., Portillo, M. E., NavascuÃ©s, A., Ezpeleta, C., Castilla, J., Working Group for the Study of, Covid-in Navarre, Investigators, other members of the Working Group for the Study of Covid-in Navarre 2021. Product-specific COVID-19 vaccine effectiveness against secondary infection in close contacts, Navarre, Spain, April to August 2021 Euro surveillance : bulletin Europeen sur les maladies transmissibles = European communicable disease bulletin, 26(39): #Pages#.</t>
  </si>
  <si>
    <t>Product-specific COVID-19 vaccine effectiveness against secondary infection in close contacts, Navarre, Spain, April to August 2021</t>
  </si>
  <si>
    <t>IvÃ¡n MartÃ­nez-Baz</t>
  </si>
  <si>
    <t>https://pubmed.ncbi.nlm.nih.gov/34596016/</t>
  </si>
  <si>
    <t>10.2807/1560-7917.ES.2021.26.39.2100894</t>
  </si>
  <si>
    <t>Regional vaccination register/ Navarra-Spain</t>
  </si>
  <si>
    <t>Close contacts for confirmed COVID-19 cases</t>
  </si>
  <si>
    <t>18-70+</t>
  </si>
  <si>
    <t>Effectiveness : SARS-CoV-2 infection, symptomatic cases, hospitalisation</t>
  </si>
  <si>
    <t>Age groups, sex, chronic conditions, contact setting, month and COVID-19 vaccination status of the index case.</t>
  </si>
  <si>
    <t>Miguel, I. Paredes, Stephanie, Lunn, Michael, Famulare, Lauren, A. Frisbie, Ian, Painter, Roy, Burstein, Pavitra, Roychoudhury, Hong, Xie, Shah, A. Mohamed Bakhash, Ricardo, Perez, Maria, Lukes, Sean, Ellis, Saraswathi, Sathees, Patrick, Mathias, Alexander, Greninger, Lea, M. Starita, Chris, D. Frazar, Erica, Ryke, Weizhi, Zhong, Luis, Gamboa, Machiko, Threlkeld, Jover, Lee, Deborah, A. Nickerson, Daniel, L. Bates, Matthew, E. Hartman, Eric, Haugen, Truong, N. Nguyen, Joshua, D. Richards, Jacob, L. Rodriguez, John, Stamatoyannopoulos, Eric, Thorland, Geoff, Melly, Philip, E. Dykema, Drew, C. MacKellar, Hannah, K. Gray, Avi, Singh, JohnAric MoonDance, Peterson, Denny, Russell, Laura Marcela, Torres, Scott, Lindquist, Trevor, Bedford, Krisandra, J. Allen, Hanna, N. Oltean 2021. Associations between SARS-CoV-2 variants and risk of COVID-19 hospitalization among confirmed cases in Washington State: a retrospective cohort study medRxiv, #volume#(#issue#): #Pages#.</t>
  </si>
  <si>
    <t>30/09/2021</t>
  </si>
  <si>
    <t>Associations between SARS-CoV-2 variants and risk of COVID-19 hospitalization among confirmed cases in Washington State: a retrospective cohort study</t>
  </si>
  <si>
    <t>Miguel I. Paredes</t>
  </si>
  <si>
    <t>https://www.medrxiv.org/content/10.1101/2021.09.29.21264272v1</t>
  </si>
  <si>
    <t>10.1101/2021.09.29.21264272</t>
  </si>
  <si>
    <t>01/12/2020 to 30/07/2021</t>
  </si>
  <si>
    <t>Washington Disease Reporting System  linking information to  sequences in the GISAID EpiCoV database</t>
  </si>
  <si>
    <t>SARS-CoV-2 positive RT-PCR cases</t>
  </si>
  <si>
    <t>Effectiveness : COVID-19 hospitalisation</t>
  </si>
  <si>
    <t>*unvaccinated vs vaccinated_x000D_
*Between variants</t>
  </si>
  <si>
    <t>Age, sex assigned at birth, and vaccination status.</t>
  </si>
  <si>
    <t>Alpha,Beta,Gamma,Delta,Eta,Iota,Kappa,Lambda,Epsilon (B.1.427, B.1.429)</t>
  </si>
  <si>
    <t>Sequences placed on the GISAID EpiCoV database, no more details provided</t>
  </si>
  <si>
    <t>Mutnal, M. B., Johnson, S., Mohamed, N., Abddelgader, R., Morales, L., Volz, M., Walker, K., Arroliga, A. C., Rao, A. 2021. Surveillance genome sequencing reveal multiple SARS-CoV-2 variants circulating in the central Texas, USA with a predominance of Delta variant and review of vaccine breakthrough cases Journal of medical virology, #volume#(#issue#): #Pages#.</t>
  </si>
  <si>
    <t>Surveillance genome sequencing reveal multiple SARS-CoV-2 variants circulating in the central Texas, USA with a predominance of Delta variant and review of vaccine breakthrough cases</t>
  </si>
  <si>
    <t>Manohar B Mutnal</t>
  </si>
  <si>
    <t>https://pubmed.ncbi.nlm.nih.gov/34596257/</t>
  </si>
  <si>
    <t>10.1002/jmv.27373</t>
  </si>
  <si>
    <t>01/01/2021 to  05/31/2021</t>
  </si>
  <si>
    <t>Department of Pathology &amp; Laboratory Medicine, Baylor Scott &amp; White Hospital, Temple, TX</t>
  </si>
  <si>
    <t>COVID-19 cases</t>
  </si>
  <si>
    <t>Mean:54.9</t>
  </si>
  <si>
    <t>Effectiveness : Vaccine breakthrough cases,Genetic sequencing</t>
  </si>
  <si>
    <t>*Different variants</t>
  </si>
  <si>
    <t>Alpha,Delta,Iota,Epsilon (B.1.427, B.1.429),Mu (B.1.621, B.1.621.1),B1.1.318,B.1.1.519</t>
  </si>
  <si>
    <t>Sequencing using Illumina COVIDSeq Test protocol and reagents</t>
  </si>
  <si>
    <t>Nasreen, S., Chung, H., He, S., Brown, K. A., Gubbay, J. B., Buchan, S. A., Fell, D. B., Austin, P. C., Schwartz, K. L., Sundaram, M. E., Calzavara, A., Chen, B., Tadrous, M., Wilson, K., Wilson, S. E., Kwong, J. C. 2021. Effectiveness of mRNA and ChAdOx1 COVID-19 vaccines against symptomatic SARS-CoV-2 infection and severe outcomes with variants of concern in Ontario medRxiv, #volume#(#issue#): #Pages#.</t>
  </si>
  <si>
    <t>Effectiveness of mRNA and ChAdOx1 COVID-19 vaccines against symptomatic SARS-CoV-2 infection and severe outcomes with variants of concern in Ontario</t>
  </si>
  <si>
    <t>https://www.medrxiv.org/content/10.1101/2021.06.28.21259420v3</t>
  </si>
  <si>
    <t>14/12/2020 to 03/08/2021</t>
  </si>
  <si>
    <t>Institute for Clinical Evaluative Sciences, Ontario/Canada</t>
  </si>
  <si>
    <t>Community-dwelling who had symptoms consistent with or a severe outcome attributable to COVID-19</t>
  </si>
  <si>
    <t>Effectiveness : Symptomatic SARS-CoV-2 infection, hospitalisation, death</t>
  </si>
  <si>
    <t>*Between different vaccine types_x000D_
*different variants_x000D_
* 1 dose versus 2 doses</t>
  </si>
  <si>
    <t>Age, sex, public health unit region, period of test, number of SARS-CoV-2 tests, comorbidity, receipt of 2019/2020 and/or 2020/2021 influenza vaccination, and Census dissemination area-level quintiles of household income, proportion of persons employed as non-health essential workers, persons per dwelling, and proportion of self-identified visible minorities.</t>
  </si>
  <si>
    <t>Update needed - what does this mean?</t>
  </si>
  <si>
    <t>Viet-Thi, Tran, Elodie, Perrodeau, Julia, Saldanha, Isabelle, Pane, Philippe, Ravaud 2021. Efficacy of COVID-19 Vaccination on the Symptoms of Patients With Long COVID: A Target Trial Emulation Using Data From the ComPaRe e-Cohort in France SSRN, #volume#(#issue#): #Pages#.</t>
  </si>
  <si>
    <t>Efficacy of COVID-19 vaccination on the symptoms of patients with long COVID: a target trial emulation using data from the ComPaRe e-cohort in France</t>
  </si>
  <si>
    <t>Viet-Thi Tran</t>
  </si>
  <si>
    <t>https://papers.ssrn.com/sol3/papers.cfm?abstract_id=3932953</t>
  </si>
  <si>
    <t>https://ssrn.com/abstract=3932953</t>
  </si>
  <si>
    <t>11/2020 to 05/2021</t>
  </si>
  <si>
    <t>ComPaRe long COVID cohort</t>
  </si>
  <si>
    <t>Adult patients with long COVID-19</t>
  </si>
  <si>
    <t>median:47</t>
  </si>
  <si>
    <t>Effectiveness : Hospitalisation,Safety : Serious adverse events,Long-COVID : Primary outcome was the long COVID ST score</t>
  </si>
  <si>
    <t>Propensity score analysis: Include sex, age, educational level, number of comorbidities, laboratory confirmed SARS-CoV-2 infection, interval since COVID-19 symptom onset, history of hospitalisation for COVID-19 during its acute phase, long COVID ST score at baseline</t>
  </si>
  <si>
    <t>Yinong, Young-Xu, Jeremy, Smith, Caroline, Korves 2021. SARS-Cov-2 Infection versus Vaccine-Induced Immunity among Veterans medRxiv, #volume#(#issue#): #Pages#.</t>
  </si>
  <si>
    <t>SARS-Cov-2 Infection versus Vaccine-Induced Immunity among Veterans</t>
  </si>
  <si>
    <t>Yinong Young-Xu</t>
  </si>
  <si>
    <t>https://www.medrxiv.org/content/10.1101/2021.09.27.21264194v1</t>
  </si>
  <si>
    <t>10.1101/2021.09.27.21264194</t>
  </si>
  <si>
    <t>The Veterans Health Administration (VHA) databases</t>
  </si>
  <si>
    <t>All Veterans enrolled under the care of VHA aged 18 or older</t>
  </si>
  <si>
    <t>&lt; 65 and 65+</t>
  </si>
  <si>
    <t>Effectiveness : Laboratory (RT-PCR) confirmed SARS-CoV-2 infection, hospitization, and death</t>
  </si>
  <si>
    <t>* unvaccinated vs vaccinated_x000D_
* Between the different vaccine types</t>
  </si>
  <si>
    <t>Matched for state and index event dates (within +/-2 weeks), race/ethnicity, age groups, sex, rural/urban, CCI, and VHA priority</t>
  </si>
  <si>
    <t>Bleicher, I., Kadour-Peero, E., Sagi-Dain, L., Sagi, S. 2021. Early exploration of COVID-19 vaccination safety and effectiveness during pregnancy: interim descriptive data from a prospective observational study Vaccine, #volume#(#issue#): #Pages#.</t>
  </si>
  <si>
    <t>25/09/2021</t>
  </si>
  <si>
    <t>Early exploration of COVID-19 vaccination safety and effectiveness during pregnancy: interim descriptive data from a prospective observational study</t>
  </si>
  <si>
    <t>Inna Bleicher</t>
  </si>
  <si>
    <t>https://pubmed.ncbi.nlm.nih.gov/34600749/</t>
  </si>
  <si>
    <t>10.1016/j.vaccine.2021.09.043</t>
  </si>
  <si>
    <t>10/01/2021 to 15/01/2021</t>
  </si>
  <si>
    <t>Data collected by an online questionnaire</t>
  </si>
  <si>
    <t>mean:30/32</t>
  </si>
  <si>
    <t>Effectiveness : Diagnosis of COVID-19,Safety : Composite pregnancy complications</t>
  </si>
  <si>
    <t>Post December 2020 Israel has increase in Alpha and Beta variants</t>
  </si>
  <si>
    <t>Butt, A. A., Chemaitelly, H., Al Khal, A., Coyle, P. V., Saleh, H., Kaleeckal, A., Latif, A. N., Bertollini, R., Abou-Samra, A. B., Abu-Raddad, L. J. 2021. SARS-CoV-2 vaccine effectiveness in preventing confirmed infection in pregnant women The Journal of clinical investigation, #volume#(#issue#): #Pages#.</t>
  </si>
  <si>
    <t>06/10/2021</t>
  </si>
  <si>
    <t>SARS-CoV-2 vaccine effectiveness in preventing confirmed infection in pregnant women</t>
  </si>
  <si>
    <t>https://pubmed.ncbi.nlm.nih.gov/34618693/</t>
  </si>
  <si>
    <t>10.1172/JCI153662</t>
  </si>
  <si>
    <t>20/10/2020 to 30/05/2021</t>
  </si>
  <si>
    <t>Hamad Medical Corporation, Qatar</t>
  </si>
  <si>
    <t>15-45+</t>
  </si>
  <si>
    <t>Effectiveness : Confirmed SARS-CoV-2 infection, death, severe disease</t>
  </si>
  <si>
    <t>* unvaccinated vs vaccinated_x000D_
* between different vaccine types</t>
  </si>
  <si>
    <t>Age, nationality, and gestational age</t>
  </si>
  <si>
    <t>Cavanna, L., Citterio, C., Biasini, C., Madaro, S., Bacchetta, N., Lis, A., Cremona, G., Muroni, M., Bernuzzi, P., Lo Cascio, G., Schiavo, R., Mutti, M., Tassi, M., Mariano, M., Trubini, S., Bandieramonte, G., Maestri, R., Mordenti, P., Marazzi, E., Vallisa, D. 2021. COVID-19 vaccines in adult cancer patients with solid tumours undergoing active treatment: Seropositivity and safety. A prospective observational study in Italy European journal of cancer (Oxford, England : 1990), 157(#issue#): 441-449.</t>
  </si>
  <si>
    <t>02/09/2021</t>
  </si>
  <si>
    <t>COVID-19 vaccines in adult cancer patients with solid tumours undergoing active treatment: Seropositivity and safety. A prospective observational study in Italy</t>
  </si>
  <si>
    <t>Luigi Cavanna</t>
  </si>
  <si>
    <t>https://pubmed.ncbi.nlm.nih.gov/34601285/</t>
  </si>
  <si>
    <t>10.1016/j.ejca.2021.08.035</t>
  </si>
  <si>
    <t>20/03/2021 to 12/06/2021</t>
  </si>
  <si>
    <t>Oncology-Haematology Department of Piacenza General Hospital (North Italy)</t>
  </si>
  <si>
    <t>Patients with cancer/solid tumours</t>
  </si>
  <si>
    <t>Effectiveness : symptomatic or asymptomatic postvaccine COVID-19 infection,Safety : Adverse events,Immunogenicity : Serology and antibody levels</t>
  </si>
  <si>
    <t>Alpha (&gt;50%); Beta and Delta (&lt;20%)</t>
  </si>
  <si>
    <t>Chau, N. V. V., Ngoc, N. M., Nguyet, L. A., Quang, V. M., Ny, N. T. H., Khoa, D. B., Phong, N. T., Toan, L. M., Hong, N. T. T., Tuyen, N. T. K., Phat, V. V., Nhu, L. N. T., Truc, N. H. T., That, B. T. T., Thao, H. P., Thao, T. N. P., Vuong, V. T., Tam, T. T. T., Tai, N. T., Bao, H. T., Nhung, H. T. K., Minh, N. T. N., Tien, N. T. M., Huy, N. C., Choisy, M., Man, D. N. H., Ty, D. T. B., Anh, N. T., Uyen, L. T. T., Tu, T. N. H., Yen, L. M., Dung, N. T., Hung, L. M., Truong, N. T., Thanh, T. T., Thwaites, G., Tan, L. V. 2021. An observational study of breakthrough SARS-CoV-2 Delta variant infections among vaccinated healthcare workers in Vietnam EClinicalMedicine, 41(#issue#): 101143.</t>
  </si>
  <si>
    <t>An observational study of breakthrough SARS-CoV-2 Delta variant infections among vaccinated healthcare workers in Vietnam</t>
  </si>
  <si>
    <t>https://pubmed.ncbi.nlm.nih.gov/34608454/</t>
  </si>
  <si>
    <t>10.1016/j.eclinm.2021.101143</t>
  </si>
  <si>
    <t>11/06/2021 to 25/06/2021</t>
  </si>
  <si>
    <t>Hospital for Tropical Diseases (HTD), Vietnam</t>
  </si>
  <si>
    <t>Vaccinated healthcare workers</t>
  </si>
  <si>
    <t>median:42</t>
  </si>
  <si>
    <t>Genetic sequencing : Phylogentic analysis and viral load,Immunogenicity : Neutralizing antibodies</t>
  </si>
  <si>
    <t>Whole-genome sequence using ARTIC protocol</t>
  </si>
  <si>
    <t>Cong, Liu, Junghwan, Lee, Casey, Ta, Ali, Soroush, James, R. Rogers, Jae Hyun, Kim, Karthik, Natarajan, Jason, Zucker, Chunhua, Weng 2021. A Retrospective Analysis of COVID-19 mRNA Vaccine Breakthrough Infections - Risk Factors and Vaccine Effectiveness medRxiv, #volume#(#issue#): #Pages#.</t>
  </si>
  <si>
    <t>A Retrospective Analysis of COVID-19 mRNA Vaccine Breakthrough Infections â€“ Risk Factors and Vaccine Effectiveness</t>
  </si>
  <si>
    <t>Cong Liu</t>
  </si>
  <si>
    <t>https://pubmed.ncbi.nlm.nih.gov/34642696/</t>
  </si>
  <si>
    <t>10.1101/2021.10.05.21264583</t>
  </si>
  <si>
    <t>Unclear to 09/2021</t>
  </si>
  <si>
    <t>Columbia University Irving Medical Center/New York-Presbyterian (CUIMC/NYP)</t>
  </si>
  <si>
    <t>Fully vaccinated individuals with mRNA vaccines, residing in NYC</t>
  </si>
  <si>
    <t>mean:58.5</t>
  </si>
  <si>
    <t>Effectiveness : laboratory confirmed RT-PCR infection, COVID-19 hospitalisations,  death</t>
  </si>
  <si>
    <t>*unvaccinated vs vaccinated vs pre-vaccinated_x000D_
*between different vaccine types</t>
  </si>
  <si>
    <t>Calendar month, prior number of visits and observational days</t>
  </si>
  <si>
    <t>Eli, Rosenberg, Vajeera, Dorabwila, Delia, Easton, Ursula, Bauer, Jessica, Kumar, Rebecca, Hoen, Dina, Hoefer, Meng, Wu, Emily, Lutterloh, Mary Beth, Conroy, Danielle, Greene, Howard, A. Zucker 2021. COVID-19 Vaccine Effectiveness by Product and Timing in New York State medRxiv, #volume#(#issue#): #Pages#.</t>
  </si>
  <si>
    <t>09/10/2021</t>
  </si>
  <si>
    <t>COVID-19 Vaccine Effectiveness by Product and Timing in New York State</t>
  </si>
  <si>
    <t>https://www.medrxiv.org/content/10.1101/2021.10.08.21264595v1</t>
  </si>
  <si>
    <t>10.1101/2021.10.08.21264595</t>
  </si>
  <si>
    <t>05/2021 to and 08/2021</t>
  </si>
  <si>
    <t>Local databases: the Citywide Immunization Registry (CIR),  the NYS Immunization Information System (NYSIIS), the Electronic Clinical Laboratory Reporting System (ECLRS) and the Health Electronic Response Data System (HERDS)</t>
  </si>
  <si>
    <t>Adults residing in New York City</t>
  </si>
  <si>
    <t>Effectiveness : COVID-19 confirmed cases, hospitalisations</t>
  </si>
  <si>
    <t>*Between different vaccine types</t>
  </si>
  <si>
    <t>Varying prevalence throughout study period</t>
  </si>
  <si>
    <t>Malden, D. E., Bruxvoort, K. J., Tseng, H. F., Ackerson, B., Choi, S. K., Florea, A., Tubert, J., Takhar, H., Aragones, M., Hong, V., Talarico, C. A., McLaughlin, J. M., Qian, L., Tartof, S. Y. 2021. Distribution of SARS-CoV-2 Variants in a Large Integrated Health Care System - California, March-July 2021 MMWR. Morbidity and mortality weekly report, 70(40): 1415-1419.</t>
  </si>
  <si>
    <t>08/10/2021</t>
  </si>
  <si>
    <t>Distribution of SARS-CoV-2 Variants in a Large Integrated Health Care System - California, March-July 2021</t>
  </si>
  <si>
    <t>Deborah E Malden</t>
  </si>
  <si>
    <t>https://pubmed.ncbi.nlm.nih.gov/34618801/</t>
  </si>
  <si>
    <t>10.15585/mmwr.mm7040a4</t>
  </si>
  <si>
    <t>04/03/2021 to 21/07/2021</t>
  </si>
  <si>
    <t>Kaiser Permanente Southern California (KPSC)</t>
  </si>
  <si>
    <t>SARS-CoV-2â€“positive specimens identified from KPSC patients</t>
  </si>
  <si>
    <t>&lt;12 - 75+</t>
  </si>
  <si>
    <t>Effectiveness : Hospitalisations,Genetic sequencing : whole genoma sequencing</t>
  </si>
  <si>
    <t>*unvaccinated vs partial vs fully_x000D_
*between the vaccine types</t>
  </si>
  <si>
    <t>Age, sex, race/ethnicity, presence of underlying medical conditions, and study period</t>
  </si>
  <si>
    <t>Alpha,Gamma,Delta,Epsilon (B.1.427, B.1.429)</t>
  </si>
  <si>
    <t>Whole genoma sequencing: Specimens were sequenced using the NovaSeq 6000 Sequencing System S1 flow cell, which included the NovaSeq 6000 S1 Reagent Kit v1.5 (300 cycles) and the NovaSeq 6000 Sequencing System (Illumina Inc., San Diego, California).</t>
  </si>
  <si>
    <t>Naito, T., Yan, Y., Tabe, Y., Seyama, K., Deshpande, G. A. 2021. Real-world evidence for the effectiveness and breakthrough of BNT162b2 mRNA COVID-19 vaccine at a medical center in Japan Human vaccines &amp; immunotherapeutics, #volume#(#issue#): 1-2.</t>
  </si>
  <si>
    <t>Real-world evidence for the effectiveness and breakthrough of BNT162b2 mRNA COVID-19 vaccine at a medical center in Japan</t>
  </si>
  <si>
    <t>Toshio Naito</t>
  </si>
  <si>
    <t>https://pubmed.ncbi.nlm.nih.gov/34614387/</t>
  </si>
  <si>
    <t>10.1080/21645515.2021.1984124</t>
  </si>
  <si>
    <t>02/2020 to 07/2021</t>
  </si>
  <si>
    <t>Electronic chart of all hospital employees, university faculty, students and administrative staff (medical staff) at Juntendo University Hospital</t>
  </si>
  <si>
    <t>Medical staff</t>
  </si>
  <si>
    <t>mean: 37.1</t>
  </si>
  <si>
    <t>unvaccinated versus vaccinated</t>
  </si>
  <si>
    <t>not reported</t>
  </si>
  <si>
    <t>Tartof, S. Y., Slezak, J. M., Fischer, H., Hong, V., Ackerson, B. K., Ranasinghe, O. N., Frankland, T. B., Ogun, O. A., Zamparo, J. M., Gray, S., Valluri, S. R., Pan, K., Angulo, F. J., Jodar, L., McLaughlin, J. M. 2021. Effectiveness of mRNA BNT162b2 COVID-19 vaccine up to 6 months in a large integrated health system in the USA: a retrospective cohort study Lancet (London, England), #volume#(#issue#): #Pages#.</t>
  </si>
  <si>
    <t>04/10/2021</t>
  </si>
  <si>
    <t>Effectiveness of mRNA BNT162b2 COVID-19 vaccine up to 6 months in a large integrated health system in the USA: a retrospective cohort study</t>
  </si>
  <si>
    <t>Sara Y Tartof</t>
  </si>
  <si>
    <t>https://pubmed.ncbi.nlm.nih.gov/34619098/</t>
  </si>
  <si>
    <t>10.1016/S0140-6736(21)02183-8</t>
  </si>
  <si>
    <t>14/12/2020 to 08/08/2021</t>
  </si>
  <si>
    <t>Electronic health records from the Kaiser Permanente Southern California (KPSC) health-care system</t>
  </si>
  <si>
    <t>Members of the health-care organisation Kaiser Permanente Southern California</t>
  </si>
  <si>
    <t>median=45</t>
  </si>
  <si>
    <t>Adjusted for time-varying covariates , stratified by age group</t>
  </si>
  <si>
    <t>Alpha,Beta,Gamma,Delta,Eta,Iota,Kappa,Lambda,Zeta (P.2),Epsilon (B.1.427, B.1.429)</t>
  </si>
  <si>
    <t>Vaishya, R., Sibal, A., Arpita, None, Kar, S., Prasad, K. H., Sv, K., Reddy, S., Kamineni, S., Reddy, S., Reddy, P., Chandra Reddy, P. 2021. Symptomatic post-vaccination SARS-CoV-2 infections in healthcare workers- A multicenter cohort study Diabetes &amp; metabolic syndrome, 15(6): 102306.</t>
  </si>
  <si>
    <t>Symptomatic post-vaccination SARS-CoV-2 infections in healthcare workers- A multicenter cohort study</t>
  </si>
  <si>
    <t>https://pubmed.ncbi.nlm.nih.gov/34619430/</t>
  </si>
  <si>
    <t>10.1016/j.dsx.2021.102306</t>
  </si>
  <si>
    <t>01/16/2021 to 15/06/2021</t>
  </si>
  <si>
    <t>Centralized Human Resource office of Apollo Hospital group, located in Chennai</t>
  </si>
  <si>
    <t>Participants working at an Apollo Group hospital, receipt of COVID-19 vaccination</t>
  </si>
  <si>
    <t>Fully versus partial vacciantion; Symptomatic vs non-symptomatic</t>
  </si>
  <si>
    <t>Adjusted odds ratios for Clinical and Nursing staff who were directly in the care of patients</t>
  </si>
  <si>
    <t>Wang, L., Wang, Q., Davis, P. B., Volkow, N. D., Xu, R. 2021. Increased risk for COVID-19 breakthrough infection in fully vaccinated patients with substance use disorders in the United States between December 2020 and August 2021 World psychiatry : official journal of the World Psychiatric Association (WPA), #volume#(#issue#): #Pages#.</t>
  </si>
  <si>
    <t>05/10/2021</t>
  </si>
  <si>
    <t>Increased risk for COVID-19 breakthrough infection in fully vaccinated patients with substance use disorders in the United States between December 2020 and August 2021</t>
  </si>
  <si>
    <t>Lindsey Wang</t>
  </si>
  <si>
    <t>https://pubmed.ncbi.nlm.nih.gov/34612005/</t>
  </si>
  <si>
    <t>10.1002/wps.20921</t>
  </si>
  <si>
    <t>1/12/2020 to 14/08/2021</t>
  </si>
  <si>
    <t>TriNetX Analytics network platform</t>
  </si>
  <si>
    <t>Patients with Substance use disorders (SUD) with  documented evidence of full vaccination  and patients without SUD</t>
  </si>
  <si>
    <t>579,372 individuals</t>
  </si>
  <si>
    <t>Between different types of SUD users; between dofferent vaccine types</t>
  </si>
  <si>
    <t>Propensity score matching for demographics (age, gender, ethnicity); adverse socioeconomic determinants of health , employment ,occupational exposure to risk factorsâ€, and â€œproblems related to housing and economic circumstances,comorbiditiesand vaccine types (Pfizer, Moderna and Johnson &amp; Johnson).</t>
  </si>
  <si>
    <t>Yinon, M. Bar-On, Yair, Goldberg, Micha, Mandel, Omri, Bodenheimer, Laurence, Freedman, Sharon, Alroy-Preis, Nachman, Ash, Amit, Huppert, Ron, Milo 2021. Protection Across Age Groups of BNT162b2 Vaccine Booster against Covid-19 medRxiv, #volume#(#issue#): #Pages#.</t>
  </si>
  <si>
    <t>07/10/2021</t>
  </si>
  <si>
    <t>Protection Across Age Groups of BNT162b2 Vaccine Booster against Covid-19</t>
  </si>
  <si>
    <t>Yinon M. Bar-On</t>
  </si>
  <si>
    <t>https://www.medrxiv.org/content/10.1101/2021.10.07.21264626v1</t>
  </si>
  <si>
    <t>10.1101/2021.10.07.21264626</t>
  </si>
  <si>
    <t>30/07/2021 to 06/10/2021</t>
  </si>
  <si>
    <t>Israeli residents 16+ years of age who had been_x000D_
fully vaccinated (i.e., received two doses of BNT162b2)</t>
  </si>
  <si>
    <t>booster vs nonbooster groups</t>
  </si>
  <si>
    <t>Adjusted for sex, age group, demographic group  and date of the second vaccine dose (in half-month intervals).</t>
  </si>
  <si>
    <t>Young-Xu, Y., Korves, C., Roberts, J., Powell, E. I., Zwain, G. M., Smith, J., Izurieta, H. S. 2021. Coverage and Estimated Effectiveness of mRNA COVID-19 Vaccines Among US Veterans JAMA network open, 4(10): e2128391.</t>
  </si>
  <si>
    <t>Coverage and Estimated Effectiveness of mRNA COVID-19 Vaccines Among US Veterans</t>
  </si>
  <si>
    <t>https://pubmed.ncbi.nlm.nih.gov/34613401/</t>
  </si>
  <si>
    <t>10.1001/jamanetworkopen.2021.28391</t>
  </si>
  <si>
    <t>14/12/2020 to 14/03/2021.</t>
  </si>
  <si>
    <t>Electronic health records from VHA Corporate Data Warehouse</t>
  </si>
  <si>
    <t>US veterans,</t>
  </si>
  <si>
    <t>6 647 733</t>
  </si>
  <si>
    <t>Adjusted for age, body mass index, cancer, congestive heart failure, chronic kidney disease, diabetes, hypertension, immunocompromised, priority level, race and ethnicity, sex, and rurality.</t>
  </si>
  <si>
    <t>NordstrÃ¶m, P., Ballin, M., NordstrÃ¶m, A. 2021. Association Between Risk of COVID-19 Infection in Nonimmune Individuals and COVID-19 Immunity in Their Family Members JAMA internal medicine, #volume#(#issue#): #Pages#.</t>
  </si>
  <si>
    <t>11/10/2021</t>
  </si>
  <si>
    <t>Association Between Risk of COVID-19 Infection in Nonimmune Individuals and COVID-19 Immunity in Their Family Members</t>
  </si>
  <si>
    <t>Peter NordstrÃ¶m</t>
  </si>
  <si>
    <t>https://pubmed.ncbi.nlm.nih.gov/34633407/</t>
  </si>
  <si>
    <t>10.1001/jamainternmed.2021.5814</t>
  </si>
  <si>
    <t>15/04/2021 to 26/05/2021.</t>
  </si>
  <si>
    <t>Nationwide registries in Sweden.  Hospitalization data were traced in the National Inpatient Register and the National Outpatient Register.  Swedish National Vaccination_x000D_
Register and SmiNet database,</t>
  </si>
  <si>
    <t>All individuals who were diagnosed with COVID-19 and/or vaccinated against COVID-19 in Sweden until May 26, 2021</t>
  </si>
  <si>
    <t>1 789 728</t>
  </si>
  <si>
    <t>mean=51.6</t>
  </si>
  <si>
    <t>Between different levels of immunity</t>
  </si>
  <si>
    <t>Adjust for clustering within families,  age, sex, educational level (6 categories), early retirement pension, total income (in euros), whether individuals were born in Sweden, and baseline diagnosis.</t>
  </si>
  <si>
    <t>Singh, C., Naik, B. N., Pandey, S., Biswas, B., Pati, B. K., Verma, M., Singh, P. K. 2021. Effectiveness of COVID-19 Vaccine in Preventing Infection and Disease Severity: A Case Control Study from an Eastern State of India Epidemiology and infection, #volume#(#issue#): 1-20.</t>
  </si>
  <si>
    <t>Effectiveness of COVID-19 Vaccine in Preventing Infection and Disease Severity: A Case Control Study from an Eastern State of India</t>
  </si>
  <si>
    <t>Chandramani Singh</t>
  </si>
  <si>
    <t>https://v2dis-prod.evidencepartners.com/Generic/getAttachment2.php?id=1038</t>
  </si>
  <si>
    <t>10.1017/S0950268821002247</t>
  </si>
  <si>
    <t>All India Institute of Medical Sciences (AIIMS), Patna, Bihar, India</t>
  </si>
  <si>
    <t>COVID-19 patients, aged &gt;=45 years; 577 COVID-19 patients included; 1144 SARS-CoV-2 negative individuals included</t>
  </si>
  <si>
    <t>median=59 (cases); median= 53 (controls)</t>
  </si>
  <si>
    <t>unvaccinated vs partial vs full vaccinated</t>
  </si>
  <si>
    <t>Adjusted for aconfounders [age,sex, occupation, COVID inappropriate behaviour score, chronic co-morbidity, H/O hospitalisation, ILI, prior COVID-19 and high-risk contact with a case or suspect)</t>
  </si>
  <si>
    <t>Alishaq, M., Nafady-Hego, H., Jeremijenko, A., Al Ajmi, J. A., Elgendy, M., Vinoy, S., Fareh, S. B., Veronica Plaatjies, J., Nooh, M., Alanzi, N., Kaleeckal, A. H., Latif, A. N., Coyle, P., Elgendy, H., Abou-Samra, A. B., Butt, A. A. 2021. Risk factors for breakthrough SARS-CoV-2 infection in vaccinated healthcare workers PloS one, 16(10): e0258820.</t>
  </si>
  <si>
    <t>15/10/20211</t>
  </si>
  <si>
    <t>Risk factors for breakthrough SARS-CoV-2 infection in vaccinated healthcare workers</t>
  </si>
  <si>
    <t>Moza Alishaq</t>
  </si>
  <si>
    <t>https://www.ncbi.nlm.nih.gov/pmc/articles/PMC8519462/</t>
  </si>
  <si>
    <t>10.1371/journal.pone.0258820</t>
  </si>
  <si>
    <t>20/12/2020 to 18/05/2021</t>
  </si>
  <si>
    <t>Hamad Medical Corporation</t>
  </si>
  <si>
    <t>HCWs at Hamad Medical Corporation in Qatar with confirmed SARS-CoV-2 RT-PCR infection &gt;14 days after the_x000D_
second vaccine dose. For each postive test case identified, there was one control with a negative test .</t>
  </si>
  <si>
    <t>Median=39</t>
  </si>
  <si>
    <t>Cases matched on age, sex, nationality, job family and date of SARS-CoV-2 testing</t>
  </si>
  <si>
    <t>ALpha, Beta and Delta (on the rise during May)</t>
  </si>
  <si>
    <t>No relevant outcomes</t>
  </si>
  <si>
    <t>Barbara, A. Cohn, Piera, M. Cirillo, Caitlin, C. Murphy, Nickilou, Y. Krigbaum, Arthur, W. Wallace 2021. Breakthrough SARS-CoV-2 infections in 620,000 U.S. Veterans, February 1, 2021 to August 13, 2021 medRxiv, #volume#(#issue#): #Pages#.</t>
  </si>
  <si>
    <t>14/10/2021</t>
  </si>
  <si>
    <t>Coronavirus Disease 2019 Vaccine Impact on Rates of Severe Acute Respiratory Syndrome Coronavirus 2 Cases and Postvaccination Strain Sequences Among Health Care Workers at an Urban Academic Medical Center: A Prospective Cohort Study</t>
  </si>
  <si>
    <t>Barbara A. Cohn</t>
  </si>
  <si>
    <t>https://www.medrxiv.org/content/10.1101/2021.10.13.21264966v1</t>
  </si>
  <si>
    <t>10.1101/2021.10.13.21264966</t>
  </si>
  <si>
    <t>01/02/2021 to 13/08/2021</t>
  </si>
  <si>
    <t>Veterans Health Administration, VA Corporate Data Warehouse (CDW)</t>
  </si>
  <si>
    <t>U.S. Veterans age â‰¥18 years and receiving care_x000D_
in the Veterans Health Administration (VHA)</t>
  </si>
  <si>
    <t>Effectiveness : Breakthroug infection</t>
  </si>
  <si>
    <t>unvaccinated vs vaccinated; between different vaccine types</t>
  </si>
  <si>
    <t>Adjusted for age and comorbidity</t>
  </si>
  <si>
    <t>Bouton, T. C., Lodi, S., Turcinovic, J., Schaeffer, B., Weber, S. E., Quinn, E., Korn, C., Steiner, J., Schechter-Perkins, E. M., Duffy, E., Ragan, E. J., Taylor, B. P., Miller, N., Davidoff, R., Hanage, W. P., Connor, J., Pierre, C., Jacobson, K. R. 2021. Coronavirus Disease 2019 Vaccine Impact on Rates of Severe Acute Respiratory Syndrome Coronavirus 2 Cases and Postvaccination Strain Sequences Among Health Care Workers at an Urban Academic Medical Center: A Prospective Cohort Study Open forum infectious diseases, 8(10): ofab465.</t>
  </si>
  <si>
    <t>Tara C Bouton</t>
  </si>
  <si>
    <t>https://pubmed.ncbi.nlm.nih.gov/34646910/</t>
  </si>
  <si>
    <t>10.1093/ofid/ofab465</t>
  </si>
  <si>
    <t>09/12/2020 to 23/02/ 2021</t>
  </si>
  <si>
    <t>Urban Boston Medical Center (BMC)</t>
  </si>
  <si>
    <t>HCWs with SARS-CoV-2</t>
  </si>
  <si>
    <t>Mean=40</t>
  </si>
  <si>
    <t>unvaccinated vs vaccinated ; comparing infection over time</t>
  </si>
  <si>
    <t>Adjusted the rates using direct standardization to the weekly rates in Middlesex, Norfolk, and Suffolk counties in Massachusetts</t>
  </si>
  <si>
    <t>3 mutations associated with the D614G variant that appeared in all genomes analyzed.</t>
  </si>
  <si>
    <t>Brechje de, Gier, Stijn, Andeweg, Jantien, A. Backer, Susan, J. M. HahnÃ©, Susan van den, Hof, Hester, E. de Melker, Mirjam, J. Knol 2021. Vaccine effectiveness against SARS-CoV-2 transmission to household contacts during dominanceof Delta variant (B.1.617.2), August-September 2021, the Netherlands medRxiv, #volume#(#issue#): #Pages#.</t>
  </si>
  <si>
    <t>Durability of antibody responses and frequency of clinical and subclinical SARS-CoV-2 infection six months after BNT162b2 COVID-19 vaccination in healthcare workers</t>
  </si>
  <si>
    <t>https://www.medrxiv.org/content/10.1101/2021.10.14.21264959v1</t>
  </si>
  <si>
    <t>10.1101/2021.10.14.21264959</t>
  </si>
  <si>
    <t>09/08/2021 to 24/09/2021</t>
  </si>
  <si>
    <t>Index cases and household contacts</t>
  </si>
  <si>
    <t>7,771 contacts and 4,921 index cases</t>
  </si>
  <si>
    <t>12+ - 75+</t>
  </si>
  <si>
    <t>BNT162b2 mRNA (Pfizer/BioNTech),mRNA-1273 (Moderna),ChAdOx1-S viral vector (Oxford-AZ),Ad26.COV2.S viral vector (Janssen),COVID-19 vaccine (no details reported)</t>
  </si>
  <si>
    <t>Adjusted for age group of the index case and contact and week of notification date of the index case.</t>
  </si>
  <si>
    <t>Eric, D. Laing, Carol, D. Weiss, Emily, C. Samuels, Si'Ana, A. Coggins, Wei, Wang, Richard, Wang, Russell, Vassell, Spencer, L. Sterling, Marana, A. Tso, Tonia, Conner, Emilie, Goguet, Belinda, M. Jackson-Thompson, Luca, Illinik, Julian, Davies, Orlando, Ortega, Edward, Parmelee, Monique, Hollis-Perry, Santina, E. Maiolatesi, Gregory, Wang, Kathleen, F. Ramsey, Anatalio, E. Reyes, Yolanda, Alcorta, Mimi, A. Wong, Alyssa, R. Lindrose, Christopher, A. Duplessis, David, R. Tribble, Allison, M. W. Malloy, Timothy, H. Burgess, Simon, D. Pollett, Cara, H. Olsen, Christopher, C. Broder, Edward, Mitre 2021. Durability of antibody responses and frequency of clinical and subclinical SARS-CoV-2 infection six months after BNT162b2 COVID-19 vaccination in healthcare workers medRxiv, #volume#(#issue#): #Pages#.</t>
  </si>
  <si>
    <t>18/10/2021</t>
  </si>
  <si>
    <t xml:space="preserve"> Eric D. Laing</t>
  </si>
  <si>
    <t>https://www.medrxiv.org/content/10.1101/2021.10.16.21265087v1</t>
  </si>
  <si>
    <t>10.1101/2021.10.16.21265087</t>
  </si>
  <si>
    <t>Walter Reed National Military Medical Center_x000D_
 (WRNMMC)</t>
  </si>
  <si>
    <t>Generally healthy, adult HCWs, seronegative for IgG antibodies to SARS-CoV-2 spike glycoprotein and had no history of COVID-19</t>
  </si>
  <si>
    <t>Mean=41.7, range 20-69</t>
  </si>
  <si>
    <t>Effectiveness,Immunogenicity : Neutralising antibodies</t>
  </si>
  <si>
    <t>Neutralising activity against Delta</t>
  </si>
  <si>
    <t>Inna, Dolzhikova, Vladimir, Gushchin, Dmitry, Shcheblyakov, Alexander, Tsybin, Alexey, Shchetinin, Andrey, Pochtovyi, Andrey, Komissarov, Denis, Kleymenov, Nadezhda, Kuznetsova, Amir, Tukhvatulin, Olga, Zubkova, Alina, Dzharullaeva, Anna, Kovyrshina, Nadezhda, Lubenets, Daria, Grousova, Alina, Erokhova, Fatima, Izhaeva, Olga, Popova, Tatiana, Ozharovskaya, Alexander, Semikhin, Elizaveta, Tokarskaya, Maksim, Shmarov, Natalia, Nikitenko, Elena, V. Shidlovskaya, Evgeniia, Bykonia, Elena, Mazunina, Elizaveta, Divisenko, Lyudmila, Vasilchenko, Liubov, Popova, Daria, Danilenko, Dmitry, Lioznov, Artem, Tkachuk, Sergei, Borisevich, Boris, Naroditsky, Denis, Logunov, Alexander, Gintsburg 2021. One-shot immunization with Sputnik Light (the first component of Sputnik V vaccine) is effective against SARS-CoV-2 Delta variant: efficacy data on the use of the vaccine in civil circulation in Moscow medRxiv, #volume#(#issue#): #Pages#.</t>
  </si>
  <si>
    <t>One-shot immunization with Sputnik Light (the first component of Sputnik V vaccine) is effective against SARS-CoV-2 Delta variant: efficacy data on the use of the vaccine in civil circulation in Moscow</t>
  </si>
  <si>
    <t>Inna V Dolzhikova</t>
  </si>
  <si>
    <t>https://www.medrxiv.org/content/10.1101/2021.10.08.21264715v1</t>
  </si>
  <si>
    <t>10.1101/2021.10.08.21264715</t>
  </si>
  <si>
    <t>07/2021</t>
  </si>
  <si>
    <t>Moscow registries of vaccination against COVID-19</t>
  </si>
  <si>
    <t>Russia</t>
  </si>
  <si>
    <t>Samples were formed among patients_x000D_
admitted routinely for treatment in â€œnon-COVIDâ€ hospitals</t>
  </si>
  <si>
    <t>Gam-COVID-Vac  viral vector (Gamaleya)</t>
  </si>
  <si>
    <t>Adjustment for the size of the immune layer</t>
  </si>
  <si>
    <t>Kim, P. S., Schildhouse, R. J., Saint, S., Bradley, S. F., Chensue, S., Houchens, N., Gupta, A. 2021. Vaccine Breakthrough Infections in Veterans Hospitalized with Coronavirus Infectious Disease-2019: A Case Series American journal of infection control, #volume#(#issue#): #Pages#.</t>
  </si>
  <si>
    <t>12/10/2021</t>
  </si>
  <si>
    <t>Vaccine Breakthrough Infections in Veterans Hospitalized with Coronavirus Infectious Disease-2019: A Case Series</t>
  </si>
  <si>
    <t>Paul S Kim</t>
  </si>
  <si>
    <t>https://pubmed.ncbi.nlm.nih.gov/34653528/</t>
  </si>
  <si>
    <t>10.1016/j.ajic.2021.10.003</t>
  </si>
  <si>
    <t>15/03/ 2021 to 15/04/2021</t>
  </si>
  <si>
    <t>Veterans Affairs Ann Arbor Healthcare System (VAAAHS)</t>
  </si>
  <si>
    <t>Patients hospitalized with COVID-19</t>
  </si>
  <si>
    <t>71-91</t>
  </si>
  <si>
    <t>Alpha dominant during study period</t>
  </si>
  <si>
    <t>Manuela Di, Fusco, Mary, M. Moran, Alejandro, Cane, Daniel, Curcio, Farid, Khan, Deepa, Malhotra, Andy, Surinach, Amanda, Miles, David, Swerdlow, John, M. McLaughlin, Jennifer, L. Nguyen 2021. Evaluation of COVID-19 vaccine breakthrough infections among immunocompromised patients fully vaccinated with BNT162b2 medRxiv, #volume#(#issue#): #Pages#.</t>
  </si>
  <si>
    <t>16/10/2021</t>
  </si>
  <si>
    <t>Evaluation of COVID-19 vaccine breakthrough infections among immunocompromised patients fully vaccinated with BNT162b2</t>
  </si>
  <si>
    <t>Manuela Di Fusco</t>
  </si>
  <si>
    <t>https://www.medrxiv.org/content/10.1101/2021.10.12.21264707v1</t>
  </si>
  <si>
    <t>10.1101/2021.10.12.21264707</t>
  </si>
  <si>
    <t>10/12/2020 to 08/07/2021</t>
  </si>
  <si>
    <t>US HealthVerity database</t>
  </si>
  <si>
    <t>1) symptomatic human immunodeficiency virus (HIV)/acquired immunodeficiency syndrome (AIDS); 2) solid malignancy; 3) bone marrow 4) organ transplant (excluding bone marrow transplant); 5) rheumatologic or other inflammatory condition; 6) a primary immunodeficiency; 7) other immune conditions; 8) chronic_x000D_
kidney disease (CKD) or end stage renal disease (ESRD); and 9) hematologic malignancy.</t>
  </si>
  <si>
    <t>Majority of the study period encompassed the time prior to the dominance of the delta variant</t>
  </si>
  <si>
    <t>Morgan, J. A., Biggio, J. R., Martin, J. K., Mussarat, N., Chawla, H. K., Puri, P., Williams, F. B. 2021. Maternal Outcomes After Severe Acute Respiratory Syndrome Coronavirus 2 (SARS-CoV-2) Infection in Vaccinated Compared With Unvaccinated Pregnant Patients Obstetrics and gynecology, #volume#(#issue#): #Pages#.</t>
  </si>
  <si>
    <t>13/10/2021</t>
  </si>
  <si>
    <t>Maternal Outcomes After Severe Acute_x000D_
Respiratory Syndrome Coronavirus 2_x000D_
(SARS-CoV-2) Infection in Vaccinated_x000D_
Compared With Unvaccinated_x000D_
Pregnant Patients</t>
  </si>
  <si>
    <t>John A. Morgan</t>
  </si>
  <si>
    <t>https://pubmed.ncbi.nlm.nih.gov/34644272/</t>
  </si>
  <si>
    <t>10.1097/AOG.0000000000004621</t>
  </si>
  <si>
    <t>15/06/2021, to 20/08/2021.</t>
  </si>
  <si>
    <t>Ochsner Health System</t>
  </si>
  <si>
    <t>active pregnancies</t>
  </si>
  <si>
    <t>Mean= 32 (vaccinated) ; 28 (unvaccinated)</t>
  </si>
  <si>
    <t>Adjusted for age, race, body mass index, and current smoking.</t>
  </si>
  <si>
    <t>Otavio, T. Ranzani, RogÃ©rio dos Santos, Leite, Larissa Domingues, Castilho, Crhistinne Cavalheiro Maymone, GonÃ§alves, Geraldo, Resende, Rosana Leite de, Melo, Julio, Croda 2021. Vaccine effectiveness of Ad26.COV2.S against symptomatic COVID-19 and clinical outcomes in Brazil: a test-negative study design medRxiv, #volume#(#issue#): #Pages#.</t>
  </si>
  <si>
    <t>Vaccine effectiveness of Ad26.COV2.S against symptomatic COVID-19 and clinical outcomes in Brazil: a test-negative study design</t>
  </si>
  <si>
    <t>https://www.medrxiv.org/content/10.1101/2021.10.15.21265006v1</t>
  </si>
  <si>
    <t>10.1101/2021.10.15.21265006</t>
  </si>
  <si>
    <t>25/06/2021 to 30/09/2021</t>
  </si>
  <si>
    <t>Mato-Grosso	do	Sul	state</t>
  </si>
  <si>
    <t>PCR samples from adult population</t>
  </si>
  <si>
    <t>Mean=37.7</t>
  </si>
  <si>
    <t>Adjusted	the	models	for	age,	sex,	diabetes	mellitus,	renal,	hepatic,	neurologic,	hematologic,	cardiovascular	and	respiratory	chronic	diseases,	obesity,	immunosuppressed status	and	time	(day	of	year).</t>
  </si>
  <si>
    <t>Gamma,Delta</t>
  </si>
  <si>
    <t>Pouwels, K. B., Pritchard, E., Matthews, P. C., Stoesser, N., Eyre, D. W., Vihta, K. D., House, T., Hay, J., Bell, J. I., Newton, J. N., Farrar, J., Crook, D., Cook, D., Rourke, E., Studley, R., Peto, T. E. A., Diamond, I., Walker, A. S. 2021. Effect of Delta variant on viral burden and vaccine effectiveness against new SARS-CoV-2 infections in the UK Nature medicine, #volume#(#issue#): #Pages#.</t>
  </si>
  <si>
    <t>Effect of Delta variant on viral burden and vaccine effectiveness against new SARS-CoV-2 infections in the UK</t>
  </si>
  <si>
    <t>Koen B Pouwel</t>
  </si>
  <si>
    <t>https://pubmed.ncbi.nlm.nih.gov/34650248/</t>
  </si>
  <si>
    <t>10.1038/s41591-021-01548-7</t>
  </si>
  <si>
    <t>01/12/2020 to 01/08/2021</t>
  </si>
  <si>
    <t>ONS CIS  household survey</t>
  </si>
  <si>
    <t>Aged 18 years and older, potentially eligible for vaccination</t>
  </si>
  <si>
    <t>18 - 64</t>
  </si>
  <si>
    <t>unvaccinated vs partial vs fully; between different vaccine types</t>
  </si>
  <si>
    <t>Adjusted for geographic area and age in years, sex, ethnicity (white versus non-white as small numbers), index of multiple deprivation, working in a care home, having a patient-facing role in health or social care, presence of long-term health conditions, household size, multigenerational household, ruralâ€“urban classification,  direct or indirect contact with a hospital or care home, smoking status and visit frequency</t>
  </si>
  <si>
    <t>Robilotti, E. V., Whiting, K., Lucca, A., Poon, C., Guest, R., McMillen, T., Jani, K., Solovyov, A., Kelson, S., Browne, K., Freeswick, S., Hohl, T. M., Korenstein, D., Ruchnewitz, D., LÃ¤ssig, M., Åuksza, M., Greenbaum, B., Seshan, V. E., Babady, N. E., Kamboj, M. 2021. Clinical and Genomic Characterization of SARS CoV-2 infections in mRNA Vaccinated Health Care Personnel in New York City Clinical infectious diseases : an official publication of the Infectious Diseases Society of America, #volume#(#issue#): #Pages#.</t>
  </si>
  <si>
    <t>Clinical and Genomic Characterization of SARS CoV-2 infections in mRNA Vaccinated Health Care Personnel in New York City</t>
  </si>
  <si>
    <t>Elizabeth V Robilotti</t>
  </si>
  <si>
    <t>https://pubmed.ncbi.nlm.nih.gov/34644393/</t>
  </si>
  <si>
    <t>10.1093/cid/ciab886</t>
  </si>
  <si>
    <t>01/11/ 2020  to 31/08/2021</t>
  </si>
  <si>
    <t>Memorial Sloan Kettering Cancer Center (MSKCC)</t>
  </si>
  <si>
    <t>Healthcare personnel at a large tertiary cancer center</t>
  </si>
  <si>
    <t>20-60+</t>
  </si>
  <si>
    <t>unvaccinated vs partial vs fully; pre-delta vs delta period</t>
  </si>
  <si>
    <t>To adjust for changing background community infection rates and to visualize changing vaccine_x000D_
effectiveness over the course of the pandemic, daily calculated positivity rates and rate ratios were_x000D_
smoothed using an adaptive moving window.</t>
  </si>
  <si>
    <t>Robles-Fontan, M. M., Nieves, E. G., Cardona-Gerena, I., Irizarry, R. A. 2021. Time-Varying Effectiveness of Three Covid-19 Vaccines in Puerto Rico medRxiv, #volume#(#issue#): #Pages#.</t>
  </si>
  <si>
    <t>20/10/2021</t>
  </si>
  <si>
    <t>Time-Varying Effectiveness of Three Covid-19 Vaccines in Puerto Rico</t>
  </si>
  <si>
    <t>MÃ³nica M. Robles FontÃ¡n</t>
  </si>
  <si>
    <t>https://www.medrxiv.org/content/10.1101/2021.10.17.21265101v2</t>
  </si>
  <si>
    <t>10.1101/2021.10.17.21265101</t>
  </si>
  <si>
    <t>15/12/2020 to 01/10/2021</t>
  </si>
  <si>
    <t>Department of Health databases.  BioPortal, which stores test results,most hospitalizations, and deaths, and the Puerto Rico Electronic Immunization System (PREIS),</t>
  </si>
  <si>
    <t>Residents of Puerto Rico 12 years or older</t>
  </si>
  <si>
    <t>12-85+</t>
  </si>
  <si>
    <t>Adjusted for population size, age, gender, and time varying incidence rates.</t>
  </si>
  <si>
    <t>Vahidy, F. S., Pan, A. P., Hagan, K., Bako, A. T., Sostman, H. D., Schwartz, R. L., Phillips, R., Boom, M. L. 2021. Impact of mRNA vaccines in curtailing SARS-CoV-2 infection and disability leave utilisation among healthcare workers during the COVID-19 pandemic: cross-sectional analysis from a tertiary healthcare system in the Greater Houston metropolitan area BMJ open, 11(10): e054332.</t>
  </si>
  <si>
    <t>Impact of mRNA vaccines in curtailing SARS-CoV-2 infection and disability leave utilisation among healthcare workers during the COVID-19 pandemic: cross-sectional analysis from a tertiary healthcare system in the Greater Houston metropolitan area</t>
  </si>
  <si>
    <t>Farhaan S Vahidy</t>
  </si>
  <si>
    <t>https://pubmed.ncbi.nlm.nih.gov/34642201/</t>
  </si>
  <si>
    <t>10.1136/bmjopen-2021-054332</t>
  </si>
  <si>
    <t>15/12/2020 to 05/06/2021</t>
  </si>
  <si>
    <t>eight-hospital healthcare system in the Greater Houston metropolitan area</t>
  </si>
  <si>
    <t>Alpha,Beta,Gamma,D614G mutation,B.1.429,B.1.427</t>
  </si>
  <si>
    <t>William, J. Hulme, Elizabeth, J. Williamson, Amelia, C. A. Green, Krishnan, Bhaskaran, Helen, I. McDonald, Christopher, T. Rentsch, Anna, Schultze, John, Tazare, Helen, J. Curtis, Alex, J. Walker, Laurie, Tomlinson, Tom, M. Palmer, Elsie, Horne, Brian, MacKenna, Caroline, E. Morton, Amir, Mehrkar, Louis, Fisher, Sebastian, C. J. Bacon, David, Evans, Peter, Inglesby, George, Hickman, Simon, Davy, Tom, Ward, Richard, Croker, Rosalind, M. Eggo, Angel, Y. S. Wong, Rohini, Mathur, Kevin, Wing, Harriet, Forbes, Daniel, J. Grint, Ian, J. Douglas, Stephen, J. W. Evans, Liam, Smeeth, Christopher, Bates, Jonathan, Cockburn, John, Parry, Frank, Hester, Sam, Harper, Jonathan, A. C. Sterne, Miguel, A. Hernan, Ben, Goldacre 2021. Comparative effectiveness of ChAdOx1 versus BNT162b2 COVID-19 vaccines in Health and Social Care workers in England: a cohort study using OpenSAFELY medRxiv, #volume#(#issue#): #Pages#.</t>
  </si>
  <si>
    <t>Comparative effectiveness of ChAdOx1 versus BNT162b2 COVID-19 vaccines in Health and Social Care workers in England: a cohort study using OpenSAFELY</t>
  </si>
  <si>
    <t>William J Hulme</t>
  </si>
  <si>
    <t>https://www.medrxiv.org/content/10.1101/2021.10.13.21264937v1</t>
  </si>
  <si>
    <t>10.1101/2021.10.13.21264937</t>
  </si>
  <si>
    <t>04/01/2021 to 13/06/2021</t>
  </si>
  <si>
    <t>Linked primary care, hospital, and COVID-19 surveillance records available within the OpenSAFELY-TPP research platform.</t>
  </si>
  <si>
    <t>Vaccinated health and social care workers</t>
  </si>
  <si>
    <t>Between different vaccine types</t>
  </si>
  <si>
    <t>Adjusted: age, sex , Deprivation, ethnicity, NHS region, number of conditions in the clinically â€œat riskâ€, as per national prioritisation guidelines, the number of SARS-CoV-2 tests in the 90 days prior to the study start date (via SGSS), rurality (urban conurbation,urban city or town, rural town or village), evidence of prior SARS-CoV-2 infection (positive test or COVID19 hospitalisation), learning disabilities, severe mental illness.</t>
  </si>
  <si>
    <t>Anand, S., Montez-Rath, M. E., Han, J., Garcia, P., Cadden, L., Hunsader, P., Morgan, C., Kerschmann, R., Beyer, P., Dittrich, M., Block, G. A., Chertow, G. M., Parsonnet, J. 2021. SARS-CoV-2 vaccine antibody response and breakthrough infection in dialysis medRxiv : the preprint server for health sciences, #volume#(#issue#): #Pages#.</t>
  </si>
  <si>
    <t>SARS-CoV-2 vaccine antibody response and breakthrough infection in dialysis</t>
  </si>
  <si>
    <t>Anand Shuchi</t>
  </si>
  <si>
    <t>https://www.medrxiv.org/content/10.1101/2021.10.12.21264860v1</t>
  </si>
  <si>
    <t>10.1101/2021.10.12.21264860</t>
  </si>
  <si>
    <t>01/01/2021 to 14/09/2021</t>
  </si>
  <si>
    <t>US Renal Care (dialysis network)</t>
  </si>
  <si>
    <t>Vaccinated patients receiving dialysis</t>
  </si>
  <si>
    <t>Mean: 64.7</t>
  </si>
  <si>
    <t>Effectiveness : breakthrough COVID-19, symptomatic disease, hospitalisation,Immunogenicity : receptor-binding domain titres</t>
  </si>
  <si>
    <t>Alpha was &gt;50% during the majority of the study</t>
  </si>
  <si>
    <t>Bianchi, F. P., Tafuri, S., Migliore, G., Vimercati, L., Martinelli, A., Lobifaro, A., Diella, G., Stefanizzi, P., Group, Obotcrw 2021. BNT162b2 mRNA COVID-19 Vaccine Effectiveness in the Prevention of SARS-CoV-2 Infection and Symptomatic Disease in Five-Month Follow-Up: A Retrospective Cohort Study Vaccines, 9(10): #Pages#.</t>
  </si>
  <si>
    <t>BNT162b2 mRNA COVID-19 Vaccine Effectiveness in the
Prevention of SARS-CoV-2 Infection and Symptomatic Disease
in Five-Month Follow-Up: A Retrospective Cohort Study</t>
  </si>
  <si>
    <t>Bianchi FP</t>
  </si>
  <si>
    <t>https://www.mdpi.com/2076-393X/9/10/1143</t>
  </si>
  <si>
    <t>10.3390/vaccines9101143</t>
  </si>
  <si>
    <t>01/01/2021 to 31/05/2021</t>
  </si>
  <si>
    <t>Bari Policlinico General Hospital</t>
  </si>
  <si>
    <t>mean: 44.7</t>
  </si>
  <si>
    <t>Effectiveness : laboratory confirmed SARS-CoV-2 infection, symptomatic COVID-19 disease, hospitalisation</t>
  </si>
  <si>
    <t>vaccine vs No vaccine</t>
  </si>
  <si>
    <t>Alpha variant was &gt;50% prevalent during study duration</t>
  </si>
  <si>
    <t>Danuta, M. Skowronski, Solmaz, Setayeshgar, Yossi, Febriani, Manale, Ouakki, Macy, Zou, Denis, Talbot, Natalie, Prystajecky, John, R. Tyson, Rodica, Gilca, Nicholas, Brousseau, GeneviÃ¨ve, Deceuninck, Eleni, Galanis, Chris, D. Fjell, Hind, Sbihi, Elise, Fortin, Sapha, Barkati, Chantal, Sauvageau, Monika, Naus, David, M. Patrick, Bonnie, Henry, Linda, M. N. Hoang, Philippe De, Wals, Christophe, Garenc, Alex, Carignan, MÃ©lanie, Drolet, Manish, Sadarangani, Marc, Brisson, Mel, Krajden, Gaston De, Serres 2021. Two-dose SARS-CoV-2 vaccine effectiveness with mixed schedules and extended dosing intervals: test-negative design studies from British Columbia and Quebec, Canada medRxiv, #volume#(#issue#): #Pages#.</t>
  </si>
  <si>
    <t>26/10/2021</t>
  </si>
  <si>
    <t>Two-dose SARS-CoV-2 vaccine effectiveness with mixed schedules and extended dosing
intervals: test-negative design studies from British Columbia and Quebec, Canada</t>
  </si>
  <si>
    <t>Skowronski DM</t>
  </si>
  <si>
    <t>https://www.medrxiv.org/content/10.1101/2021.10.26.21265397v1</t>
  </si>
  <si>
    <t>10.1101/2021.10.26.21265397</t>
  </si>
  <si>
    <t>30/05/2021 to 02/10/2021</t>
  </si>
  <si>
    <t>Provincial databases of British Columbia and Quebec (Canada)</t>
  </si>
  <si>
    <t>Community-dwelling adults â‰¥18-years-old</t>
  </si>
  <si>
    <t>Effectiveness : RT-PCR confirmed infections, hospitalised cases,Genetic sequencing : Genoma sequencing</t>
  </si>
  <si>
    <t>BNT16b2 or mRNA1273 vs No vaccine
BNT16b2 or mRNA1273 and ChAdOx1 vs No vaccine</t>
  </si>
  <si>
    <t>Age group, sex, individual epidemiological week of the analysis period and region of the province</t>
  </si>
  <si>
    <t>Whole genome sequencing or single-nucleotide polymorphism (SNP) screen for signature mutations</t>
  </si>
  <si>
    <t>Danyu, Lin, Yu, Gu, Bradford, Wheeler, Hayley, Young, Shannon, Holloway, Shadia Khan, Sunny, Zack, Moore, Donglin, Zeng 2021. Effectiveness of Covid-19 Vaccines in the United States Over 9 Months: Surveillance Data from the State of North Carolina medRxiv, #volume#(#issue#): #Pages#.</t>
  </si>
  <si>
    <t>Effectiveness of Covid-19 Vaccines in the United States Over 9
Months: Surveillance Data from the State of North Carolina</t>
  </si>
  <si>
    <t>Dan-Yu Lin</t>
  </si>
  <si>
    <t>https://www.medrxiv.org/content/10.1101/2021.10.25.21265304v1</t>
  </si>
  <si>
    <t>10.1101/2021.10.25.21265304</t>
  </si>
  <si>
    <t>13/12/2020 to 08/09/2021</t>
  </si>
  <si>
    <t>Local databases (North Carolina COVID-19 Surveillance System and the COVID-19 Vaccine Management System)</t>
  </si>
  <si>
    <t>Residents of North Carolina</t>
  </si>
  <si>
    <t>Effectiveness : laboratory confirmed cases, symptomatic COVID-19 cases, hospitalisation, death</t>
  </si>
  <si>
    <t>*BNT16b2 vs No vaccine
*mRNA1273 vs No vaccine
* Ad26.COV2.S vs No vaccine</t>
  </si>
  <si>
    <t>Age, sex, race/ethnicity, geographical region, and county-level vaccination rate</t>
  </si>
  <si>
    <t>Delta variant accounts for the majority of Covid-19 cases in the state of North Carolina since July, 2021</t>
  </si>
  <si>
    <t>Dennis, M. Bierle, Ravindra, Ganesh, Sidna, M. Tulledge-Scheitel, Sara, N. Hanson, Lori, L. Arndt, Caroline, G. Wilker, Raymund, R. Razonable 2021. Monoclonal Antibody Treatment of Breakthrough COVID-19 in Fully Vaccinated Individuals with High-Risk Comorbidities medRxiv, #volume#(#issue#): #Pages#.</t>
  </si>
  <si>
    <t>Monoclonal Antibody Treatment of Breakthrough COVID-19 in Fully Vaccinated Individuals with High-Risk Comorbidities</t>
  </si>
  <si>
    <t>Dennis M. Bierle</t>
  </si>
  <si>
    <t>https://www.medrxiv.org/content/10.1101/2021.10.19.21265222v1</t>
  </si>
  <si>
    <t>10.1101/2021.10.19.21265222</t>
  </si>
  <si>
    <t>01/2021 to  09/2021</t>
  </si>
  <si>
    <t>Mayo Clinic Monoclonal Antibody Treatment Program in Mayo Clinic sites</t>
  </si>
  <si>
    <t>Fully vaccinated individuals with High-Risk Comorbidities</t>
  </si>
  <si>
    <t>mean =54.3</t>
  </si>
  <si>
    <t>adjustment for MASS (Monoclonal Antibody Screening Score)</t>
  </si>
  <si>
    <t>Delta variant was predominant in the region</t>
  </si>
  <si>
    <t>Desai, A., Desai, P., Mehta, J., Sachora, W., Bharti, N., Patel, T., Sukhwani, K., Jain, A., Sorathiya, D., Nanda, V., Mehta, P., Desai, A. 2021. "Measuring the Impact of single dose of ChAdOx1 nCoV-19 Corona Virus Vaccine (Recombinant) on hospital stay, ICU requirement, and mortality outcome in a tertiary care centre" International journal of infectious diseases : IJID : official publication of the International Society for Infectious Diseases, #volume#(#issue#): #Pages#.</t>
  </si>
  <si>
    <t>21/10/2021</t>
  </si>
  <si>
    <t>Measuring the Impact of single dose of ChAdOx1 nCoV-19 Corona Virus Vaccine (Recombinant) on hospital stay, ICU requirement, and mortality outcome in a tertiary care centre</t>
  </si>
  <si>
    <t>Anuja Desai</t>
  </si>
  <si>
    <t>https://pubmed.ncbi.nlm.nih.gov/34688949/</t>
  </si>
  <si>
    <t>10.1016/j.ijid.2021.10.032</t>
  </si>
  <si>
    <t>01/04/2021 to 30/06/2021</t>
  </si>
  <si>
    <t>Tertiary COVID care centre</t>
  </si>
  <si>
    <t>Single dose vaccinated and non-vaccinated hospitalized COVID-19 patients</t>
  </si>
  <si>
    <t>ChAdOx1 vs No vaccine</t>
  </si>
  <si>
    <t>Analysis by age</t>
  </si>
  <si>
    <t>Delta dominant, Alpha circulating but decreases</t>
  </si>
  <si>
    <t>Evangelou, N., Garjani, A., Patel, S., Bharkhada, D., Rashid, W., Coles, A., Law, G. 2021. Impact of mass vaccination on SARS-CoV-2 infections among the total multiple sclerosis population receiving immunomodulatory disease-modifying therapies in England ResearchSquare, #volume#(#issue#): #Pages#.</t>
  </si>
  <si>
    <t>Impact of mass vaccination on SARS-CoV-2 infections among the total multiple sclerosis population receiving immunomodulatory disease-modifying therapies in England</t>
  </si>
  <si>
    <t>Nikos Evangelou</t>
  </si>
  <si>
    <t>https://www.researchsquare.com/article/rs-1016584/v1</t>
  </si>
  <si>
    <t>10.21203/rs.3.rs-1016584/v1</t>
  </si>
  <si>
    <t>11/2020 to 08/2021</t>
  </si>
  <si>
    <t>NHSE/I and UK Health Security Agency (previously known as Public Health England) on SARS-CoV-2 test results for all people with MS taking a DMT in England. e Office for National Statistics.  UKHSA database</t>
  </si>
  <si>
    <t>People with multiple sclerosis (MS), an autoimmune disorder of the central nervous system,  using immunomodulatory disease-modifying therapies (DMTs)</t>
  </si>
  <si>
    <t>Alpha dominant (March - June),  Delta dominant (June - August)</t>
  </si>
  <si>
    <t>Kalligeros, M., Shehadeh, F., Mylona, E. K., Kaczynski, M., Kalagara, S., Atalla, E., Tsikala Vafea, M., Mylonakis, E. 2021. Clinical Outcomes of Adult Patients Hospitalized with COVID-19 after Vaccination Tropical medicine and infectious disease, 6(4): #Pages#.</t>
  </si>
  <si>
    <t>Clinical Outcomes of Adult Patients Hospitalized with COVID-19 after Vaccination</t>
  </si>
  <si>
    <t>Markos Kalligeros</t>
  </si>
  <si>
    <t>https://pubmed.ncbi.nlm.nih.gov/34698280/</t>
  </si>
  <si>
    <t>10.3390/tropicalmed6040175</t>
  </si>
  <si>
    <t>01/01/2021 to 04/04/ 2021</t>
  </si>
  <si>
    <t>Rhode Island Hospital (RIH), The Miriam Hospital, or Newport Hospital, in Rhode Island</t>
  </si>
  <si>
    <t>Adults hospitalized patients (â‰¥18 years old) with a primary diagnosis of COVID-19 and a positive RT-PCR</t>
  </si>
  <si>
    <t>56+</t>
  </si>
  <si>
    <t>unvaccinated vs partial vs full vaccination</t>
  </si>
  <si>
    <t>Adjusted for age, race, gender, obesity, van Walraven comorbidity score, Dexamethasone, and Remdesivir use.</t>
  </si>
  <si>
    <t>Alpha increasing in prevalence</t>
  </si>
  <si>
    <t>Katherine, J. Siddle, Lydia, A. Krasilnikova, Gage, K. Moreno, Stephen, F. Schaffner, Johanna, Vostok, Nicholas, A. Fitzgerald, Jacob, E. Lemieux, Nikolaos, Barkas, Christine, Loreth, Ivan, Specht, Christopher, H. Tomkins-Tinch, Jillian, Silbert, Beau, Schaeffer, Bradford, P. Taylor, Bryn, Loftness, Hillary, Johnson, Petra, L. Schubert, Hanna, M. Shephard, Matthew, Doucette, Timelia, Fink, Andrew, S. Lang, Stephanie, Baez, John, Beauchamp, Scott, Hennigan, Erika, Buzby, Stephanie, Ash, Jessica, Brown, Selina, Clancy, Seana, Cofsky, Luc, Gagne, Joshua, Hall, Rachel, Harrington, Gabrielle, L. Gionet, Katherine, C. DeRuff, Megan, E. Vodzak, Gordon, C. Adams, Sabrina, T. Dobbins, Sarah, D. Slack, Steven, K. Reilly, Lisa, M. Anderson, Michelle, C. Cipicchio, Matthew, T. DeFelice, Jonna, L. Grimsby, Scott, E. Anderson, Brendan, S. Blumenstiel, James, C. Meldrim, Heather, M. Rooke, Gina, Vicente, Natasha, L. Smith, Katelyn, S. Messer, Faye, L. Reagan, Zoe, M. Mandese, Matthew, D. Lee, Marianne, C. Ray, Marissa, E. Fisher, Maesha, A. Ulcena, Corey, M. Nolet, Sean, E. English, Katie, L. Larkin, Kyle, Vernest, Sushma, Chaluvadi, Deirdre, Arvidson, Maurice, Melchiono, Theresa, Covell, Vaira, Harik, Taylor, Brock-Fisher, Molly, Dunn, Amanda, Kearns, William, P. Hanage, Clare, Bernard, Anthony, Philippakis, Niall, J. Lennon, Stacey, B. Gabriel, Glen, R. Gallagher, Sandra, Smole, Lawrence, C. Madoff, Catherine, M. Brown, Daniel, J. Park, Bronwyn, L. MacInnis, Pardis, C. Sabeti 2021. Evidence of transmission from fully vaccinated individuals in a large outbreak of the SARS-CoV-2 Delta variant in Provincetown, Massachusetts medRxiv, #volume#(#issue#): #Pages#.</t>
  </si>
  <si>
    <t>Evidence of transmission from fully vaccinated individuals in a large outbreak of the SARS-CoV-2 Delta variant in Provincetown, Massachusetts</t>
  </si>
  <si>
    <t>Katherine J Siddle</t>
  </si>
  <si>
    <t>https://pubmed.ncbi.nlm.nih.gov/34704102/</t>
  </si>
  <si>
    <t>10.1101/2021.10.20.21265137</t>
  </si>
  <si>
    <t>09/07/2021 to 02/08/2021</t>
  </si>
  <si>
    <t>State and local authorities identified cases linked to the Provincetown outbreak using travel history and exposure data from the state COVID-19 surveillance system</t>
  </si>
  <si>
    <t>Cases identified in an outbreak</t>
  </si>
  <si>
    <t>median =43</t>
  </si>
  <si>
    <t>Effectiveness : Outbreak study,Genetic sequencing : Transmission and phylogenetic analysis of outbreak</t>
  </si>
  <si>
    <t>Delta variant accounted for 99% of sequenced outbreak-associated cases</t>
  </si>
  <si>
    <t>Klavs, I., Serdt, M., UÄakar, V., GrgiÄ-Vitek, M., Fafangel, M., Mrzel, M., Berlot, L., Glavan, U., Vrh, M., Kustec, T., Simoniti, M., Kotnik Kevorkijan, B., Lejko Zupanc, T., Network, Episari, Members of the, Episari Network 2021. Enhanced national surveillance of severe acute respiratory infections (SARI) within COVID-19 surveillance, Slovenia, weeks 13 to 37 2021 Euro surveillance : bulletin Europeen sur les maladies transmissibles = European communicable disease bulletin, 26(42): #Pages#.</t>
  </si>
  <si>
    <t>Enhanced national surveillance of severe acute respiratory infections (SARI) within COVID-19 surveillance, Slovenia, weeks 13 to 37 2021</t>
  </si>
  <si>
    <t>Irena Klavs</t>
  </si>
  <si>
    <t>https://www.eurosurveillance.org/content/10.2807/1560-7917.ES.2021.26.42.2100937</t>
  </si>
  <si>
    <t>10.2807/1560-7917.ES.2021.26.42.2100937</t>
  </si>
  <si>
    <t>29/03/2021 to 19/09/2021</t>
  </si>
  <si>
    <t>Slovenian Central Population Registry (CPR), surveillance of severe acute respiratory infections (SARI), known as EPISARI</t>
  </si>
  <si>
    <t>Slovenia</t>
  </si>
  <si>
    <t>A SARI case was defined as any case of infection resulting in hospital admission. SARI COVID-19 case was defined as a SARI case with a positive S test result at admission</t>
  </si>
  <si>
    <t>Ecological study</t>
  </si>
  <si>
    <t>Alpha dominant (March - July), Delta increased from July- Sept.</t>
  </si>
  <si>
    <t>Marc, Chadeau-Hyam, Haowei, Wang, Oliver, Eales, David, J. Haw, Barbara, Bodinier, Matthew, Whitaker, Caroline, E. Walters, Kylie, E. C. Ainslie, Christina, J. Atchison, Claudio, Fronterre, Peter, J. Diggle, Andrew, Page, Alex, Trotter, Deborah, Ashby, Wendy, Barclay, Graham, P. Taylor, Graham, Cooke, Helen, Ward, Ara, Darzi, Steven, Riley, Christl, A. Donnelly, Paul, Elliott 2021. REACT-1 study round 14: High and increasing prevalence of SARS-CoV-2 infection among school-aged children during September 2021 and vaccine effectiveness against infection in England medRxiv, #volume#(#issue#): #Pages#.</t>
  </si>
  <si>
    <t>22/10/2021</t>
  </si>
  <si>
    <t>REACT-1 study round 14: High and increasing prevalence of SARS-CoV-2 infection among school-aged children during September 2021 and vaccine effectiveness against infection in England</t>
  </si>
  <si>
    <t>Marc Chadeau-Hyam</t>
  </si>
  <si>
    <t>https://www.medrxiv.org/content/10.1101/2021.10.14.21264965v1</t>
  </si>
  <si>
    <t>10.1101/2021.10.14.21264965</t>
  </si>
  <si>
    <t>09/09/2021 to 27/09/2021 and 24/06/2021 to 12/07/2021</t>
  </si>
  <si>
    <t>REACT study; National Health Service (NHS) COVID-19 vaccine database</t>
  </si>
  <si>
    <t>18 to 64 for vaccine effectiveness</t>
  </si>
  <si>
    <t>BNT162b2 mRNA (Pfizer/BioNTech),mRNA-1273 (Moderna),ChAdOx1-S viral vector (Oxford-AZ),COVID-19 vaccine (no details reported)</t>
  </si>
  <si>
    <t>unvaccinated vs vaccinated *BNT162b2 or mRNA1273 or ChAdOx1 or COVID019 vs No vaccine.</t>
  </si>
  <si>
    <t>Adjusted for round, and sequentially for age,sex, and additionally for index of multiple deprivation, region and ethnicity</t>
  </si>
  <si>
    <t>All positive virus samples analysed correspond to the Delta variant</t>
  </si>
  <si>
    <t>Mason, T. F. D., Whitston, M., Hodgson, J., Watkinson, R. E., Lau, Y. S., Abdulrazeg, O., Sutton, M. 2021. Effects of BNT162b2 mRNA vaccine on COVID-19 infection and hospitalisation amongst older people: matched case control study for England BMC medicine, 19(1): 275.</t>
  </si>
  <si>
    <t>Effects of BNT162b2 mRNA vaccine on COVID-19 infection and hospitalisation amongst older people: matched case control study for England</t>
  </si>
  <si>
    <t>Thomas F D Mason</t>
  </si>
  <si>
    <t>https://pubmed.ncbi.nlm.nih.gov/34663326/</t>
  </si>
  <si>
    <t>10.1186/s12916-021-02149-4</t>
  </si>
  <si>
    <t>08/12/2020 to 03/02/2021</t>
  </si>
  <si>
    <t>NHS England &amp; Improvement, Public Health England and the Office for National Statistics</t>
  </si>
  <si>
    <t>80-83 years, vaccinated, not living in a care home; 72-79 years old, unvaccinated</t>
  </si>
  <si>
    <t>131, 236</t>
  </si>
  <si>
    <t>72 to 83 years</t>
  </si>
  <si>
    <t>BNT162b2 vs No vaccine</t>
  </si>
  <si>
    <t>1:1 exact matching  to account for several factors associated with exposure and outcomes: gender; area of residence; small area deprivation; ethnic group; health status; living arrangements; seasonal influenza vaccine history since April 2020; and emergency hospital stays in the previous 2 months</t>
  </si>
  <si>
    <t>"widespread transmission of the B.1.1.7 variant shortly after the study population was vaccinated"</t>
  </si>
  <si>
    <t>Mhawish, H., Mady, A., Alaklobi, F., Aletreby, W., Asad, T., Alodat, M., Alharthy, A., Abdulrahman, B., Almahwi, S., Memish, Z. A. 2021. Comparison of severity of immunized versus non-immunized COVID-19 patients admitted to ICU: A prospective observational study Annals of medicine and surgery (2012), #volume#(#issue#): 102951.</t>
  </si>
  <si>
    <t>15/10/2021</t>
  </si>
  <si>
    <t>Comparison of severity of immunized versus non-immunized COVID-19 patients admitted to ICU: A prospective observational study</t>
  </si>
  <si>
    <t>Huda Mhawish</t>
  </si>
  <si>
    <t>https://pubmed.ncbi.nlm.nih.gov/34667593/</t>
  </si>
  <si>
    <t>10.1016/j.amsu.2021.102951</t>
  </si>
  <si>
    <t>01/01/2021 to 30/06/2021</t>
  </si>
  <si>
    <t>ICU of King Saud Medical City (KSMC)</t>
  </si>
  <si>
    <t>Hospitalized COVID-19 patients in the ICU</t>
  </si>
  <si>
    <t>Adjusted for age and gender</t>
  </si>
  <si>
    <t>Data not available</t>
  </si>
  <si>
    <t>Mittelman, M., Magen, O., Barda, N., Dagan, N., Oster, H. S., Leader, A., Balicer, R. 2021. Effectiveness of the BNT162b2mRNA Covid-19 Vaccine in Patients with Hematological Neoplasms Blood, #volume#(#issue#): #Pages#.</t>
  </si>
  <si>
    <t>Effectiveness of the BNT162b2mRNA Covid-19 Vaccine in Patients with Hematological Neoplasms in a Nationwide Mass Vaccination Setting</t>
  </si>
  <si>
    <t>Moshe Mittelman</t>
  </si>
  <si>
    <t>https://pubmed.ncbi.nlm.nih.gov/34662390/</t>
  </si>
  <si>
    <t>10.1182/blood.2021013768</t>
  </si>
  <si>
    <t>Patients with hematological neoplasms</t>
  </si>
  <si>
    <t>median:70</t>
  </si>
  <si>
    <t>Data on patients with hematological neoplasms after two vaccine doses were extracted and matched 1:1 with vaccinated controls.</t>
  </si>
  <si>
    <t>Matched by age bins of 5 years, sex, town of residence,
number of influenza vaccinations during the preceding 5 years (0, 1, 2+),
pregnancy status and bins of the total number of coexisting conditions (0-1, 2-
3, 4+) that had been identified by the Centers for Disease Control and
Prevention (CDC) as risk factors for severe covid-19 as of December 20,
2020</t>
  </si>
  <si>
    <t>During 2021, Alpha and Delta circulating at different levels</t>
  </si>
  <si>
    <t>Muhsen, K., Maimon, N., Mizrahi, A., Bodenneimer, O., Cohen, D., Maimon, M., Grotto, I., Dagan, R. 2021. Effectiveness of BNT162b2 mRNA COVID-19 vaccine against acquisitions of SARS-CoV-2 among health care workers in long-term care facilities: a prospective cohort study Clinical infectious diseases : an official publication of the Infectious Diseases Society of America, #volume#(#issue#): #Pages#.</t>
  </si>
  <si>
    <t>Effectiveness of BNT162b2 mRNA COVID-19 vaccine against acquisitions of SARS-CoV-2 among health care workers in long-term care facilities: a prospective cohort study</t>
  </si>
  <si>
    <t>https://pubmed.ncbi.nlm.nih.gov/34698808/</t>
  </si>
  <si>
    <t>10.1093/cid/ciab918</t>
  </si>
  <si>
    <t>09/2020 to 11/04/2021</t>
  </si>
  <si>
    <t>Data were obtained through Senior Shield program on demographics, results of the RT-PCR tests, and COVID-19 immunization.</t>
  </si>
  <si>
    <t>Health care workers in long-term care facilities, aged 16-65</t>
  </si>
  <si>
    <t>16 to 65; mean= 46.2</t>
  </si>
  <si>
    <t>Adjusted for potential confounders that might affect vaccine uptake (socio-demographics) and residential COVID-19 incidence, and matching on calendar time, during a period with marked fluctuations in disease.</t>
  </si>
  <si>
    <t>Alpha variant (B.1.1.7) SARS-CoV-2 variant was predominant</t>
  </si>
  <si>
    <t>Otavio, T. Ranzani, Amanda, A. B. Silva, Igor, T. Peres, Bianca, B. P. Antunes, Thiago, W. Gonzaga-da-Silva, Daniel, R. Soranz, Jose, Cerbino-Neto, Silvio, Hamacher, Fernando, A. Bozza 2021. One-dose ChAdOx1 nCoV-19 Vaccine Effectiveness Against Symptomatic COVID-19 in a vulnerable community in Rio de Janeiro, Brazil: test-negative design study medRxiv, #volume#(#issue#): #Pages#.</t>
  </si>
  <si>
    <t>One-dose ChAdOx1 nCoV-19 Vaccine Effectiveness Against Symptomatic COVID-19 in a vulnerable community in Rio de Janeiro, Brazil: test-negative design study</t>
  </si>
  <si>
    <t>https://www.medrxiv.org/content/10.1101/2021.10.16.21265095v1</t>
  </si>
  <si>
    <t>10.1101/2021.10.16.21265095</t>
  </si>
  <si>
    <t>17/01/2021 to  14/09/ 2021</t>
  </si>
  <si>
    <t>The community-program testing database with the vaccination campaign database using a unique identifier (CPF, Cadastro de Pessoas FÃ­sicas)</t>
  </si>
  <si>
    <t>Residents of Rio de Janeiro's favelas</t>
  </si>
  <si>
    <t>mean: 38</t>
  </si>
  <si>
    <t>Adjusted by time of epidemic using a restricted cubic spline on day of the year, and subsequently
adjusted by age (restricted cubic spline), sex, self-reported race, MarÃ© residence (three different
regions - north, center and south), occupation, whether the RT-PCR was from routine testing or
spontaneous walking, and for six chronic comorbidities.</t>
  </si>
  <si>
    <t>Mixed Gamma and Delta dominance during study period</t>
  </si>
  <si>
    <t>Peter, NordstrÃ¶m, Marcel, Ballin, Anna, NordstrÃ¶m 2021. Effectiveness of Covid-19 Vaccination Against Risk of Symptomatic Infection, Hospitalization, and Death Up to 9 Months: A Swedish Total-Population Cohort Study SSRN, #volume#(#issue#): #Pages#.</t>
  </si>
  <si>
    <t>25/10/2021</t>
  </si>
  <si>
    <t>Effectiveness of Covid-19 Vaccination Against Risk of Symptomatic Infection, Hospitalization, and Death Up to 9 Months: A Swedish Total-Population Cohort Study</t>
  </si>
  <si>
    <t>Peter Nordstrom</t>
  </si>
  <si>
    <t>https://papers.ssrn.com/sol3/papers.cfm?abstract_id=3949410</t>
  </si>
  <si>
    <t>10.2139/ssrn.3949410</t>
  </si>
  <si>
    <t>12/01/2021 to 4/10/2021</t>
  </si>
  <si>
    <t>Swedish nationwide registries</t>
  </si>
  <si>
    <t>Residents of Sweden</t>
  </si>
  <si>
    <t>mean=53</t>
  </si>
  <si>
    <t>BNT162b2 or mRNA-1273 or ChAdOx1 vs No vaccine; BNT162b2 vs No vaccine, mRNA-1273 vs No vaccine, ChAdOx1 vs No vaccine, different times post vaccination</t>
  </si>
  <si>
    <t>Adjusted for age and baseline date (date of second dose of vaccine), r age, baseline date, sex, home maker service, place of birth, education, and comorbidities. Also match on birth year, sex and municipality.</t>
  </si>
  <si>
    <t>"The results apply primarily to the Delta variant of the virus, according to sequencing analyses presented by the Public Health Agency of Sweden"</t>
  </si>
  <si>
    <t>Rivasi, G., Bulgaresi, M., Mossello, E., Buscemi, P., Lorini, C., Balzi, D., Barucci, R., Del Lungo, I., Gangemi, S., Giardini, S., Piga, C., Barghini, E., Boni, S., Bulli, G., Carrai, P., Crociani, A., Faraone, A., Lo Forte, A., Martella, L., Pupo, S., Fortini, G., Marozzi, I., Bandini, G., Cosma, C., Stacchini, L., Vaccaro, G., Baggiani, L., Landini, G., Bonaccorsi, G., Ungar, A., Benvenuti, E. 2021. Course and Lethality of SARS-CoV-2 Epidemic in Nursing Homes after Vaccination in Florence, Italy Vaccines, 9(10): #Pages#.</t>
  </si>
  <si>
    <t>Course and Lethality of SARS-CoV-2 Epidemic in Nursing Homes after Vaccination in Florence, Italy</t>
  </si>
  <si>
    <t>Rivasi G</t>
  </si>
  <si>
    <t>https://www.mdpi.com/2076-393X/9/10/1174</t>
  </si>
  <si>
    <t>10.3390/vaccines9101174</t>
  </si>
  <si>
    <t>27/12/2020 to 31/03/2021</t>
  </si>
  <si>
    <t>Nursing Homes in the Florence Health District</t>
  </si>
  <si>
    <t>Nursing home  residents who are SARS-CoV-2 positive during post-vaccination period (December- March 2021)</t>
  </si>
  <si>
    <t>median: 86</t>
  </si>
  <si>
    <t>Effectiveness : SARS-CoV-2 cases, symptomatic COVID-19 disease, hospitalisation, COVID-19 death</t>
  </si>
  <si>
    <t>BNT162b2 1 dose vs 2 dose vs No vaccine</t>
  </si>
  <si>
    <t>Age, sex and vaccination status (for mortality outcome)</t>
  </si>
  <si>
    <t>Alpha was the most common VOC at the time of the study, but wasn't greater than 50%</t>
  </si>
  <si>
    <t>Rovida, F., Cassaniti, I., Paolucci, S., Percivalle, E., Sarasini, A., Piralla, A., Giardina, F., Sammartino, J. C., Ferrari, A., Bergami, F., Muzzi, A., Novelli, V., Meloni, A., Cutti, S., Grugnetti, A. M., Grugnetti, G., Rona, C., Daglio, M., Marena, C., Triarico, A., Lilleri, D., Baldanti, F. 2021. SARS-CoV-2 vaccine breakthrough infections with the alpha variant are asymptomatic or mildly symptomatic among health care workers Nature communications, 12(1): 6032.</t>
  </si>
  <si>
    <t>SARS-CoV-2 vaccine breakthrough infections with the alpha variant are asymptomatic or mildly symptomatic among health care workers</t>
  </si>
  <si>
    <t>https://pubmed.ncbi.nlm.nih.gov/34654808/</t>
  </si>
  <si>
    <t>10.1038/s41467-021-26154-6</t>
  </si>
  <si>
    <t>18/01/2021 to 19/04/2021</t>
  </si>
  <si>
    <t>Italian Center (Fondazione IRCCS Policlinico San Matteo, Pavia)</t>
  </si>
  <si>
    <t>vaccinated and non-vaccinated healthcare workers</t>
  </si>
  <si>
    <t>Shohei, Yamamoto, Kenji, Maeda, Kouki, Matsuda, Akihito, Tanaka, Kumi, Horii, Kaori, Okudera, Junko, S. Takeuchi, Tetsuya, Mizoue, Maki, Konishi, Mitsuru, Ozeki, Haruhito, Sugiyama, nobuyoshi, Aoyanagi, Hiroaki, Mitsuya, Wataru, Sugiura, Norio, Ohmagari 2021. COVID-19 breakthrough infections and pre-infection neutralizing antibody medRxiv, #volume#(#issue#): #Pages#.</t>
  </si>
  <si>
    <t>COVID-19 breakthrough infections and pre-infection neutralizing antibody</t>
  </si>
  <si>
    <t>Shohei Yamamoto</t>
  </si>
  <si>
    <t>https://www.medrxiv.org/content/10.1101/2021.10.20.21265301v1</t>
  </si>
  <si>
    <t>10.1101/2021.10.20.21265301</t>
  </si>
  <si>
    <t>06/2021 to 09/2021</t>
  </si>
  <si>
    <t>National Center for Global Health and Medicine (NCGM), comprised of two hospitals and
affiliated facilities</t>
  </si>
  <si>
    <t>Participants  included must have completed two doses of the vaccination, while excluded if those who had a history of COVID-19</t>
  </si>
  <si>
    <t>median=29</t>
  </si>
  <si>
    <t>Adjustment using the Bonferroni method for multiple tests. Matched on  worksite, sex, age,
the interval between the second vaccination and blood sampling, and the propensity score, which was
created based on body mass index, occupational exposure risk of SARS-CoV-2, and several infection
prevention/risk behaviors.</t>
  </si>
  <si>
    <t>Simona, Iftimie, Ana, F. Lopez-Azcona, Maria Jose, Lozano-Olmo, Anna, Hernandez-Aguilera, Salvador, Sarra-Moreto, Jorge, Joven, Jordi, Camps, Antoni, Castro 2021. Differential features of the fifth wave of COVID-19 associated with vaccination and the Delta variant in a reference hospital in Catalonia, Spain medRxiv, #volume#(#issue#): #Pages#.</t>
  </si>
  <si>
    <t>Differential features of the fifth wave of COVID-19 associated with vaccination and the Delta variant in a reference hospital in Catalonia, Spain</t>
  </si>
  <si>
    <t>Simona Iftimie</t>
  </si>
  <si>
    <t>https://www.medrxiv.org/content/10.1101/2021.10.14.21264933v1</t>
  </si>
  <si>
    <t>10.1101/2021.10.14.21264933</t>
  </si>
  <si>
    <t>14/03/2020 to 15/09/2021</t>
  </si>
  <si>
    <t>Hospital Universitari de Sant Joan</t>
  </si>
  <si>
    <t>Individuals treated at the center, either hospitalized or attended to in theEmergency Department, with lab confirmed diagnosis of SARS-CoV-2 infection</t>
  </si>
  <si>
    <t>200 (fifth wave)</t>
  </si>
  <si>
    <t>median=38.2 in the fifth wave</t>
  </si>
  <si>
    <t>Delta variant dominant</t>
  </si>
  <si>
    <t>Steven, M. Brunelli, Scott, Sibbel, Steph, Karpinski, Gilbert, Marlowe, Adam, G. Walker, Jeffrey, Giullian, David Van, Wyck, Tara, Kelley, Rachael, Lazar, Meredith, L. Zywno, Jeffrey, J. Connaire, Amy, Young, Francesca, Tentori 2021. Comparative Effectiveness of BNT162b2 versus Ad26.COV2.S for the Prevention of COVID-19 among Dialysis Patients medRxiv, #volume#(#issue#): #Pages#.</t>
  </si>
  <si>
    <t>Comparative Effectiveness of BNT162b2 versus Ad26.COV2.S for the Prevention of COVID-19 among Dialysis Patients</t>
  </si>
  <si>
    <t>Brunelli SM</t>
  </si>
  <si>
    <t>https://www.medrxiv.org/content/10.1101/2021.10.21.21265339v1</t>
  </si>
  <si>
    <t>10.1101/2021.10.21.21265339</t>
  </si>
  <si>
    <t>01/01/2021 to 28/09/2021</t>
  </si>
  <si>
    <t>Electronic health records, no additional details provided</t>
  </si>
  <si>
    <t>Dialysis patients &gt;=18 years</t>
  </si>
  <si>
    <t>Effectiveness : Confirmed RT-PCR cases,Immunogenicity : Antibody response (only Ad26.COV2.S. vaccinated)</t>
  </si>
  <si>
    <t>*BNT162b2 vs  Ad26.COV2.S
*BNT162b2 vs  Ad26.COV2.S, without history of COVID-19
* BNT162b2 (2 doses) vs  Ad26.COV2.S
*BNT162b2 (2 doses) vs  Ad26.COV2.S, without history of COVID-19</t>
  </si>
  <si>
    <t>Age, race, US state of residence, calendar week of first vaccine receipt, and history of COVID-19 (matching)</t>
  </si>
  <si>
    <t>Alpha and Delta were VOC at the time of the study (from outbreak.info)</t>
  </si>
  <si>
    <t>Waldman, S. E., Buehring, T., Escobar, D. J., Gohil, S. K., Gonzales, R., Huang, S. S., Olenslager, K., Prabaker, K. K., Sandoval, T., Yim, J., Yokoe, D. S., Cohen, S. H. 2021. Secondary Cases of Delta-Variant COVID-19 Among Vaccinated Healthcare Workers with Breakthrough Infections is Rare Clinical infectious diseases : an official publication of the Infectious Diseases Society of America, #volume#(#issue#): #Pages#.</t>
  </si>
  <si>
    <t>Secondary Cases of Delta-Variant COVID-19 Among Vaccinated Healthcare Workers with Breakthrough Infections is Rare</t>
  </si>
  <si>
    <t>Waldman SE</t>
  </si>
  <si>
    <t>https://academic.oup.com/cid/advance-article/doi/10.1093/cid/ciab916/6409806</t>
  </si>
  <si>
    <t>10.1093/cid/ciab916</t>
  </si>
  <si>
    <t>01/06/2021 to 26/07/2021</t>
  </si>
  <si>
    <t>Four large academic medical centers in the University of California system</t>
  </si>
  <si>
    <t>Effectiveness : breakthrough infection,</t>
  </si>
  <si>
    <t>Quote: "Delta variant (B.1.617.2) rapidly became the dominant coronavirus disease 2019 (COVID-19) strain, increasing from 6.0% to 84% of cases between 5/31/21 to 7/31/21"</t>
  </si>
  <si>
    <t>Hitchings, M. D. T., Ranzani, O. T., Dorion, M., D'Agostini, T. L., de Paula, R. C., de Paula, O. F. P., de Moura Villela, E. F., Torres, M. S. S., de Oliveira, S. B., Schulz, W., Almiron, M., Said, R., de Oliveira, R. D., Silva, P. V., de AraÃºjo, W. N., Gorinchteyn, J. C., Andrews, J. R., Cummings, D. A. T., Ko, A. I., Croda, J. 2021. Effectiveness of ChAdOx1 vaccine in older adults during SARS-CoV-2 Gamma variant circulation in SÃ£o Paulo Nature communications, 12(1): 6220.</t>
  </si>
  <si>
    <t>28/10/2021</t>
  </si>
  <si>
    <t>Effectiveness of ChAdOx1 vaccine in older adults during SARS-CoV-2 Gamma variant circulation in SÃ£o Paulo</t>
  </si>
  <si>
    <t>https://pubmed.ncbi.nlm.nih.gov/34711813/</t>
  </si>
  <si>
    <t>10.1038/s41467-021-26459-6</t>
  </si>
  <si>
    <t>17/01/2021 to 02/07/2021</t>
  </si>
  <si>
    <t>SES-SP laboratory testing registry (GAL), the national surveillance databases for acute respiratory illness (ARI) (eSUS) and severe ARI (SIVEP-Gripe), and the SES-SP vaccination registry (Vacina JÃ¡), containing Covid-19 vaccine information for all individuals vaccinated in SaÌƒo Paulo State</t>
  </si>
  <si>
    <t>adults aged â‰¥60 years</t>
  </si>
  <si>
    <t>ChAdOx1 (1 and 2 doses) vs No vaccine,</t>
  </si>
  <si>
    <t>Matched by date of RT-PCR testing (Â±3 days), age (in 5-year bands), sex, self-reported race (brown, black, yellow, white, or indigenous)34, municipality of residence, and prior ARI.  Adjusted for the number of reported comorbidities, previous positive SARS-CoV-2 RT-PCR or antigen test, and age as a continuous variable because we used 5-year age bands as a matching factor.</t>
  </si>
  <si>
    <t>Gamma variant was dominant during study period</t>
  </si>
  <si>
    <t>Kojima, N, Roshani, A, Brobeck, M, Baca, A, Klausner, J, D. 2021. ncidence of severe acute respiratory sÃ­ndrome coronavirus-2 infection among previously infected or vaccinated employees #journal#, #volume#(#issue#): #Pages#.</t>
  </si>
  <si>
    <t>Incidence of Severe Acute Respiratory Syndrome Coronavirus-2 infection among previously infected or vaccinated employees</t>
  </si>
  <si>
    <t>N Kojima</t>
  </si>
  <si>
    <t>https://www.medrxiv.org/content/10.1101/2021.07.03.21259976v2</t>
  </si>
  <si>
    <t>10.1101/2021.07.03.21259976</t>
  </si>
  <si>
    <t>08/05/2020 to 15/12/2020 (unvaccinated)  to 01/07/2021 (vaccinated)</t>
  </si>
  <si>
    <t>Electronic laboratory information system for Curative, a SARS-CoV-2 testing company.</t>
  </si>
  <si>
    <t>Workforce of a SARS-COV-2 testing company</t>
  </si>
  <si>
    <t>Median: 29.0 years</t>
  </si>
  <si>
    <t>BNT162b2 or mRNA-1273 vs No vaccine</t>
  </si>
  <si>
    <t>Study dates are too broad for a VOC &gt;50% overall.</t>
  </si>
  <si>
    <t>Mor, O., Zuckerman, N. S., Hazan, I., Fluss, R., Ash, N., Ginish, N., Mendelson, E., Alroy-Preis, S., Freedman, L., Huppert, A. 2021. BNT162b2 vaccine effectiveness was marginally affected by theÂ SARS-CoV-2Â beta variant in fully vaccinated individuals Journal of clinical epidemiology, #volume#(#issue#): #Pages#.</t>
  </si>
  <si>
    <t>BNT162b2 vaccine effectiveness was marginally affected by the SARS-CoV-2 beta variant in fully vaccinated individuals</t>
  </si>
  <si>
    <t>https://pubmed.ncbi.nlm.nih.gov/34715314/</t>
  </si>
  <si>
    <t>10.1016/j.jclinepi.2021.10.011</t>
  </si>
  <si>
    <t>Israeli Ministry of Health's databases.</t>
  </si>
  <si>
    <t>Residents of Israel</t>
  </si>
  <si>
    <t>mean: 36.0 (unvaccinated); mean of 55.8 and 61.1 (vaccinated groups)</t>
  </si>
  <si>
    <t>city/town/village of residence (as a random effect), date of taking the swab sample (in four categories: 1-31 Jan 2021; 1-14 Feb 2021; 15-28 Feb 2021; 1-31 Mar 2021), subpopulation (Arab, Jewish ultra-orthodox, other), and age group (16-44, 45-64, 65-79, â‰¥80y)</t>
  </si>
  <si>
    <t>Shrestha, Nabin K., Burke, Patrick C., Nowacki, Amy S., Terpeluk, Paul, Gordon, Steven M. 2021. Necessity of COVID-19 vaccination in previously infected individuals medRxiv, #volume#(#issue#): 2021.06.01.21258176.</t>
  </si>
  <si>
    <t>19/07/2021</t>
  </si>
  <si>
    <t>Necessity of COVID-19 vaccination in previously infected individuals</t>
  </si>
  <si>
    <t>Nabin K. Shrestha</t>
  </si>
  <si>
    <t>https://www.medrxiv.org/content/10.1101/2021.06.01.21258176v3</t>
  </si>
  <si>
    <t>10.1101/2021.06.01.21258176</t>
  </si>
  <si>
    <t>16/12/2020 to 15/05/2021</t>
  </si>
  <si>
    <t>Cleveland Clinic Health System in Ohio</t>
  </si>
  <si>
    <t>All employees of the Cleveland Clinic Health System</t>
  </si>
  <si>
    <t>mean=39 (previously infected); mean=42 (not previously in fected)</t>
  </si>
  <si>
    <t>BNT162b2 or mRNA-1273 vs No vaccine; BNT162b2 or mRNA-1273 vs previous vs no previous infection</t>
  </si>
  <si>
    <t>Adjusted for the phase of the epidemic</t>
  </si>
  <si>
    <t>Acharya, S., Mahindra, G. 2021. Protection offered by COVID-19 vaccines in reducing SARS-CoV-2 infection frequency; severity and mortality, among Indian Healthcare Workers: Multicenter, pan-Fortis study ResearchSquare, #volume#(#issue#): #Pages#.</t>
  </si>
  <si>
    <t>08/11/2021</t>
  </si>
  <si>
    <t>Protection offered by COVID-19 vaccines in reducing SARS-CoV-2 infection frequency; severity and mortality, among Indian Healthcare Workers: Multicenter, pan-Fortis study</t>
  </si>
  <si>
    <t>Subrat Acharya</t>
  </si>
  <si>
    <t>https://www.researchsquare.com/article/rs-1056314/v1</t>
  </si>
  <si>
    <t>10.21203/rs.3.rs-1056314/v1</t>
  </si>
  <si>
    <t>16/01/2021 to 15/05/2021</t>
  </si>
  <si>
    <t>27 Fortis Hospital databases; Fortis Hospitals records across 11 Indian states</t>
  </si>
  <si>
    <t>Doctors/ Nurses/ Paramedics (technicians/ housekeeping/ security)/ Administrators</t>
  </si>
  <si>
    <t>Mean = Doctors (43); Nurses (31); Paramedics (36); Administrators (37)</t>
  </si>
  <si>
    <t>ChAdOx1 or BBV-152 partial vs fully vaccinated vs general population</t>
  </si>
  <si>
    <t>stratified analysis only among covid cases (by age/gender)</t>
  </si>
  <si>
    <t>During study period Alpha and Beta &lt;50%;  Delta  present during study period, &gt;50% after April</t>
  </si>
  <si>
    <t>Al-Aly, Z., Bowe, B., Xie, Y. 2021. Long Covid after Breakthrough COVID-19: the post-acute sequelae of breakthrough COVID-19 ResearchSquare, #volume#(#issue#): #Pages#.</t>
  </si>
  <si>
    <t>15/11/2021</t>
  </si>
  <si>
    <t>Long Covid after Breakthrough COVID-19: the post-acute sequelae of breakthrough COVID-19</t>
  </si>
  <si>
    <t>Ziyad Al-Aly</t>
  </si>
  <si>
    <t>https://www.researchsquare.com/article/rs-1062160/v1</t>
  </si>
  <si>
    <t>10.21203/rs.3.rs-1062160/v1</t>
  </si>
  <si>
    <t>01/02/2021 to 26/10/2021.</t>
  </si>
  <si>
    <t>United States Veterans Health Administration (VHA)_x000D_
electronic health databases</t>
  </si>
  <si>
    <t>Veterans of the US armed forces from  a nationally integrated network of healthcare systems that includes more than 1,415 healthcare facilities.</t>
  </si>
  <si>
    <t>16,035 (vaccinated/covid-19  cases); 48,536 (unvaccinated/covid-19 cases); Control_x000D_
(N=3,569,525)</t>
  </si>
  <si>
    <t>Mean=66.6</t>
  </si>
  <si>
    <t>Breakthrough COVID-19 vs Control burden</t>
  </si>
  <si>
    <t>Models were adjusted for age, race, ADI, the number in the year prior to testing positive of outpatient visits, inpatient visits, unique medication prescriptions, and routine blood chemistry panels, prior history of receiving an influenza vaccination, smoking status, anxiety, cancer, cardiovascular disease, cerebrovascular disease, chronic kidney disease, dementia, depression, type 2 diabetes mellitus, chronic obstructive pulmonary disease, and peripheral artery disease, systolic blood pressure, and body mass index (BMI), as well as algorithmically selected high dimensional variables.</t>
  </si>
  <si>
    <t>Alpha &gt;50% ; June onwards Delta  detected &gt;50%</t>
  </si>
  <si>
    <t>Barda, N., Dagan, N., Cohen, C., HernÃ¡n, M. A., Lipsitch, M., Kohane, I. S., Reis, B. Y., Balicer, R. D. 2021. Effectiveness of a third dose of the BNT162b2 mRNA COVID-19 vaccine for preventing severe outcomes in Israel: an observational study Lancet (London, England), #volume#(#issue#): #Pages#.</t>
  </si>
  <si>
    <t>29/10/2021</t>
  </si>
  <si>
    <t>Effectiveness of a third dose of the BNT162b2 mRNA COVID-19 vaccine for preventing severe outcomes in Israel: an observational study</t>
  </si>
  <si>
    <t>Noam Barda</t>
  </si>
  <si>
    <t>https://pubmed.ncbi.nlm.nih.gov/34756184/</t>
  </si>
  <si>
    <t>10.1016/S0140-6736(21)02249-2</t>
  </si>
  <si>
    <t>30/06/2020 to  23/09/2021</t>
  </si>
  <si>
    <t>Clalit Health Services database</t>
  </si>
  <si>
    <t>Israeli population</t>
  </si>
  <si>
    <t>Median =52</t>
  </si>
  <si>
    <t>BNT162b2 (2 dose) vs (3 dose)</t>
  </si>
  <si>
    <t>Adjusted for various possible confounders, including comorbidities and behavioural factors, and within subgroups defined by strata of age, sex, and number of comorbidities.</t>
  </si>
  <si>
    <t>Alpha variant dominant (&gt;50%) from mid January 2021 to beginning of June 2021; Delta variant dominant &gt;50% after July</t>
  </si>
  <si>
    <t>Bierle, D. M., Ganesh, R., Razonable, R. R. 2021. Breakthrough COVID-19 and casirivimab-imdevimab treatment during a SARS-CoV-2 B1.617.2 (Delta) surge Journal of clinical virology : the official publication of the Pan American Society for Clinical Virology, 145(#issue#): 105026.</t>
  </si>
  <si>
    <t>Breakthrough COVID-19 and casirivimab-imdevimab treatment during a SARS-CoV-2 B1.617.2 (Delta) surge</t>
  </si>
  <si>
    <t>Dennis M Bierle</t>
  </si>
  <si>
    <t>https://pubmed.ncbi.nlm.nih.gov/34775142/</t>
  </si>
  <si>
    <t>10.1016/j.jcv.2021.105026</t>
  </si>
  <si>
    <t>Electronic Health Records of the Mayo Clinic</t>
  </si>
  <si>
    <t>Patients with COVID-19</t>
  </si>
  <si>
    <t>Mean=46.5</t>
  </si>
  <si>
    <t>COVID vaccine vs. No vaccine</t>
  </si>
  <si>
    <t>Delta variant was predominantly circulating in Minnesota and upper Midwest at the time of this study</t>
  </si>
  <si>
    <t>Bozio, C. H., Grannis, S. J., Naleway, A. L., Ong, T. C., Butterfield, K. A., DeSilva, M. B., Natarajan, K., Yang, D. H., Rao, S., Klein, N. P., Irving, S. A., Dixon, B. E., Dascomb, K., Liao, I. C., Reynolds, S., McEvoy, C., Han, J., Reese, S. E., Lewis, N., Fadel, W. F., Grisel, N., Murthy, K., Ferdinands, J., Kharbanda, A. B., Mitchell, P. K., Goddard, K., Embi, P. J., Arndorfer, J., Raiyani, C., Patel, P., Rowley, E. A., Fireman, B., Valvi, N. R., Griggs, E. P., Levy, M. E., Zerbo, O., Porter, R. M., Birch, R. J., Blanton, L., Ball, S. W., Steffens, A., Olson, N., Williams, J., Dickerson, M., McMorrow, M., Schrag, S. J., Verani, J. R., Fry, A. M., Azziz-Baumgartner, E., Barron, M., Gaglani, M., Thompson, M. G., Stenehjem, E. 2021. Laboratory-Confirmed COVID-19 Among Adults Hospitalized with COVID-19-Like Illness with Infection-Induced or mRNA Vaccine-Induced SARS-CoV-2 Immunity - Nine States, January-September 2021 MMWR. Morbidity and mortality weekly report, 70(44): 1539-1544.</t>
  </si>
  <si>
    <t>05/11/2021</t>
  </si>
  <si>
    <t>Laboratory-Confirmed COVID-19 Among Adults Hospitalized with COVID-19-Like Illness with Infection-Induced or mRNA Vaccine-Induced SARS-CoV-2 Immunity - Nine States, January-September 2021</t>
  </si>
  <si>
    <t>Catherine H Bozio</t>
  </si>
  <si>
    <t>https://pubmed.ncbi.nlm.nih.gov/34735425/</t>
  </si>
  <si>
    <t>10.15585/mmwr.mm7044e1</t>
  </si>
  <si>
    <t>01/2021 to 09/2021</t>
  </si>
  <si>
    <t>VISION Network.  Vaccination status was documented in electronic health records and immunization registries.</t>
  </si>
  <si>
    <t>Patients hospitalized for COVID-19â€“like illness</t>
  </si>
  <si>
    <t>BNT162b2 or mRNA1273 vs No vaccine</t>
  </si>
  <si>
    <t>Adjusted for age, geographic region, calendar time , and local virus circulation, and weighted based on propensity to be in the vaccinated category</t>
  </si>
  <si>
    <t>Delta variant accounted for &gt;50% of sequenced isolates in each medical facilityâ€™s state</t>
  </si>
  <si>
    <t>Brittany Rife, Magalis, Shannan, Rich, Massimiliano, S. Tagliamonte, Carla, Mavian, Melanie, N. Cash, Alberto, Riva, Simone, Marini, David Moraga, Amador, Yanping, Zhang, Jerne, Shapiro, Amelia, Horine, Petr, Starostik, Maura, Pieretti, Samantha, Vega, Ana Paula, Lacombe, Jessica, Salinas, Mario, Stevenson, Paul, Myers, John Glenn, Morris, Jr., Michael, Lauzardo, Mattia, Prosperi, Marco, Salemi 2021. SARS-CoV-2 Delta vaccine breakthrough transmissibility in Alachua, Florida medRxiv, #volume#(#issue#): #Pages#.</t>
  </si>
  <si>
    <t>11/11/2021</t>
  </si>
  <si>
    <t>SARS-CoV-2 Delta vaccine breakthrough transmissibility in Alachua, Florida</t>
  </si>
  <si>
    <t>Brittany Rife Magalis</t>
  </si>
  <si>
    <t>https://www.medrxiv.org/content/10.1101/2021.11.10.21266134v1</t>
  </si>
  <si>
    <t>10.1101/2021.11.10.21266134</t>
  </si>
  <si>
    <t>10/2020 to 07/2021</t>
  </si>
  <si>
    <t>UFHealth Shands Hospital Gainesville and testing sites of UF_x000D_
PathLabs in Gainesville</t>
  </si>
  <si>
    <t>Vaccine breakthrough cases (individuals who were PCR-positive for SARS-CoV-2 and â‰¥14 days after the second dose of Pfizer or Moderna or first dose of Janssen/J&amp;J. )</t>
  </si>
  <si>
    <t>Mean=36.7</t>
  </si>
  <si>
    <t>Effectiveness : no comparative data,Genetic sequencing : Phylogenetic and viral load analysis</t>
  </si>
  <si>
    <t>Adjusted analysis between VL and age, gender, race, ethnicity, or_x000D_
vaccine type in the sample</t>
  </si>
  <si>
    <t>Castaldi, S., Zani, S., Lai, A., Zehender, G., Bergna, A., Boriello, C. R., Cereda, D. 2021. COVID-19: an outbreak in a nursing home in spring 2021 Acta bio-medica : Atenei Parmensis, 92(S6): e2021445.</t>
  </si>
  <si>
    <t>COVID-19: an outbreak in a nursing home in spring 2021</t>
  </si>
  <si>
    <t>Silvana Castaldi</t>
  </si>
  <si>
    <t>https://pubmed.ncbi.nlm.nih.gov/34739467/</t>
  </si>
  <si>
    <t>10.23750/abm.v92iS6.12231</t>
  </si>
  <si>
    <t>01/01/2021 to 09/05/2021</t>
  </si>
  <si>
    <t>Regional Surveillance System for Infectious Diseases of Lombardia Region</t>
  </si>
  <si>
    <t>Nursing home residents and health care workers</t>
  </si>
  <si>
    <t>Mean= 88.8 (residents); 47.1 (HCWs)</t>
  </si>
  <si>
    <t>BNT162b2 vs No vaccine; symptomatic vs asymptomatic</t>
  </si>
  <si>
    <t>Alpha variant (lineage B.1.1.7) of SARSCoV-2 was identified for all.</t>
  </si>
  <si>
    <t>Christensen, P. A., Olsen, R. J., Long, S. W., Subedi, S., Davis, J. J., Hodjat, P., Walley, D. R., Kinskey, J. C., Ojeda Saavedra, M., Pruitt, L., Reppond, K., Shyer, M. N., Cambric, J., Gadd, R., Thakur, R. M., Batajoo, A., Mangham, R., Pena, S., Trinh, T., Yerramilli, P., Nguyen, M., Olson, R., Snehal, R., Gollihar, J., Musser, J. M. 2021. Delta variants of SARS-CoV-2 cause significantly increased vaccine breakthrough COVID-19 cases in Houston, Texas The American journal of pathology, #volume#(#issue#): #Pages#.</t>
  </si>
  <si>
    <t>10/11/2021</t>
  </si>
  <si>
    <t>Paul A Christensen</t>
  </si>
  <si>
    <t>https://pubmed.ncbi.nlm.nih.gov/34774517/</t>
  </si>
  <si>
    <t>10.1016/j.ajpath.2021.10.019</t>
  </si>
  <si>
    <t>01/01/2021 to 20/09/2021</t>
  </si>
  <si>
    <t>Houston Methodist hospital system electronic records</t>
  </si>
  <si>
    <t>COVID-19 patients</t>
  </si>
  <si>
    <t>Median=47</t>
  </si>
  <si>
    <t>vaccinated vs unvaccinated; Delta vs other VOCs</t>
  </si>
  <si>
    <t>de Gier, B., Andeweg, S., Backer, J. A., surveillance, Rivm Covid-, epidemiology, team, HahnÃ©, S. J., van den Hof, S., de Melker, H. E., Knol, M. J., surveillance, Rivm Covid-, epidemiology, team 2021. Vaccine effectiveness against SARS-CoV-2 transmission to household contacts during dominance of Delta variant (B.1.617.2), the Netherlands, August to September 2021 Euro surveillance : bulletin Europeen sur les maladies transmissibles = European communicable disease bulletin, 26(44): #Pages#.</t>
  </si>
  <si>
    <t>04/11/2021</t>
  </si>
  <si>
    <t>Vaccine effectiveness against SARS-CoV-2 transmission to household contacts during dominance of Delta variant (B.1.617.2), the Netherlands, August to September 2021</t>
  </si>
  <si>
    <t>https://www.ncbi.nlm.nih.gov/pmc/articles/PMC8569927/</t>
  </si>
  <si>
    <t>10.2807/1560-7917.ES.2021.26.44.2100977</t>
  </si>
  <si>
    <t>29/05/2021 to 24/09/2021</t>
  </si>
  <si>
    <t>Data extracted from the national infectious disease notification registry</t>
  </si>
  <si>
    <t>Person with a positive SARS-CoV-2 PCR</t>
  </si>
  <si>
    <t>4,921 index cases, n= 7,771 contacts</t>
  </si>
  <si>
    <t>12-75+</t>
  </si>
  <si>
    <t>Effectiveness : Trasnmission/secondary attack rate</t>
  </si>
  <si>
    <t>Unvaccinated vs partial vs full vaccinated</t>
  </si>
  <si>
    <t>Adjusted for age group of the index case and contact and for week of notification of the index case.</t>
  </si>
  <si>
    <t>Deepmala, Maurya, Arundeep, Kaur, Farrukh, Faraz, Shruti, Tandon, Anju, Rana, Shekhar, Grover 2021. Assessment of breakthrough infections among post-vaccinated healthcare workers in a Tertiary Dental Hospital in New Delhi, India medRxiv, #volume#(#issue#): #Pages#.</t>
  </si>
  <si>
    <t>16/11/2021</t>
  </si>
  <si>
    <t>Assessment of breakthrough infections among post-vaccinated healthcare workers in a Tertiary Dental Hospital in New Delhi, India</t>
  </si>
  <si>
    <t>Deepamala Maurya</t>
  </si>
  <si>
    <t>https://www.medrxiv.org/content/10.1101/2021.11.15.21266333v1</t>
  </si>
  <si>
    <t>10.1101/2021.11.15.21266333</t>
  </si>
  <si>
    <t>16/01/2021 to 31/07/2021</t>
  </si>
  <si>
    <t>Tertiary dental care teaching hospital</t>
  </si>
  <si>
    <t>HCWs (including students and employees)</t>
  </si>
  <si>
    <t>18-60</t>
  </si>
  <si>
    <t>vaccinated vs unvaccinated; Between different vaccine types; Between first and second dose</t>
  </si>
  <si>
    <t>Alpha, Beta and delta present during study period, but at varying levels of prevalence.</t>
  </si>
  <si>
    <t>Embi, P. J., Levy, M. E., Naleway, A. L., Patel, P., Gaglani, M., Natarajan, K., Dascomb, K., Ong, T. C., Klein, N. P., Liao, I. C., Grannis, S. J., Han, J., Stenehjem, E., Dunne, M. M., Lewis, N., Irving, S. A., Rao, S., McEvoy, C., Bozio, C. H., Murthy, K., Dixon, B. E., Grisel, N., Yang, D. H., Goddard, K., Kharbanda, A. B., Reynolds, S., Raiyani, C., Fadel, W. F., Arndorfer, J., Rowley, E. A., Fireman, B., Ferdinands, J., Valvi, N. R., Ball, S. W., Zerbo, O., Griggs, E. P., Mitchell, P. K., Porter, R. M., Kiduko, S. A., Blanton, L., Zhuang, Y., Steffens, A., Reese, S. E., Olson, N., Williams, J., Dickerson, M., McMorrow, M., Schrag, S. J., Verani, J. R., Fry, A. M., Azziz-Baumgartner, E., Barron, M. A., Thompson, M. G., DeSilva, M. B. 2021. Effectiveness of 2-Dose Vaccination with mRNA COVID-19 Vaccines Against COVID-19-Associated Hospitalizations Among Immunocompromised Adults - Nine States, January-September 2021 MMWR. Morbidity and mortality weekly report, 70(44): 1553-1559.</t>
  </si>
  <si>
    <t>Effectiveness of 2-Dose Vaccination with mRNA COVID-19 Vaccines Against COVID-19-Associated Hospitalizations Among Immunocompromised Adults - Nine States, January-September 2021</t>
  </si>
  <si>
    <t>Peter J Embi</t>
  </si>
  <si>
    <t>https://pubmed.ncbi.nlm.nih.gov/34735426/</t>
  </si>
  <si>
    <t>10.15585/mmwr.mm7044e3</t>
  </si>
  <si>
    <t>VISION Network, a collaboration between CDC and seven U.S. health care systems and research centers with integrated medical, laboratory, and vaccination records</t>
  </si>
  <si>
    <t>Immunocompromised  and immunocompetent adults hospitalized with COVID-19â€“like illness</t>
  </si>
  <si>
    <t>Unvaccinated vs vaccinated; Between different mRNA vaccines; immunocompetent vs immunocompromised</t>
  </si>
  <si>
    <t>Adjusted for age, geographic region, calendar time (days from January 1 to hospitalization), and local virus circulation in the community where each partner site was located and weighted for inverse propensity to be vaccinated or unvaccinated</t>
  </si>
  <si>
    <t>Delta variant accounted for â‰¥50% of sequenced isolates within each siteâ€™s state</t>
  </si>
  <si>
    <t>Enny, S. PaixÃ£o, Kerry, L. M. Wong, FlÃ¡via JÃ´se, O. Alves, Vinicius de AraÃºjo, Oliveira, Thiago, Cerqueira-Silva, Juracy Bertoldo, JÃºnior, Tales Mota, Machado, Elzo Pereira Pinto, JÃºnior, Viviane, Boaventura, Gerson, O. Penna, Guilherme, Werneck, Laura, C. Rodrigues, Neil, Pearce, Mauricio Lima, Barreto, Manoel, Barral-Netto 2021. Effectiveness of the CoronaVac Vaccine in Prevention of Symptomatic and Progression to Severe COVID-19 in Pregnant Women in Brazil SSRN, #volume#(#issue#): #Pages#.</t>
  </si>
  <si>
    <t>12/11/2021</t>
  </si>
  <si>
    <t>Effectiveness of the CoronaVac Vaccine in Prevention of Symptomatic and Progression to Severe COVID-19 in Pregnant Women in Brazil</t>
  </si>
  <si>
    <t>Enny S. PaixÃ£o</t>
  </si>
  <si>
    <t>https://papers.ssrn.com/sol3/papers.cfm?abstract_id=3962119</t>
  </si>
  <si>
    <t>10.2139/ssrn.3962119</t>
  </si>
  <si>
    <t>15/03/2021 to 05/10/2021</t>
  </si>
  <si>
    <t>The national surveillance system for RT-PCR test for Covid-19 (e-SUS Notifica); the information system for severe acute respiratory illness (SIVEP-Gripe) and the national immunisation system (SIPNI).</t>
  </si>
  <si>
    <t>All pregnant women aged 18 to 49 years in Brazil</t>
  </si>
  <si>
    <t>18-49</t>
  </si>
  <si>
    <t>CoronaVac partial vaccination vs  full vaccination vs No vaccine</t>
  </si>
  <si>
    <t>Adjusted for age, ethnicity,presence of registered comorbidities, geography (region), index of deprivation (quintile).</t>
  </si>
  <si>
    <t>Gamma pre-dominant; Delta from July 2021 onwards increased in prevalence to &gt;50%</t>
  </si>
  <si>
    <t>Gomes, D., Beyerlein, A., Katz, K., Hoelscher, G., Nennstiel, U., Liebl, B., Ãœberla, K., von Kries, R. 2021. Is the BNT162b2 COVID-19 vaccine effective in elderly populations? Results from population data from Bavaria, Germany PloS one, 16(11): e0259370.</t>
  </si>
  <si>
    <t>Is the BNT162b2 COVID-19 vaccine effective in elderly populations? Results from population data from Bavaria, Germany</t>
  </si>
  <si>
    <t>Delphina Gomes</t>
  </si>
  <si>
    <t>https://pubmed.ncbi.nlm.nih.gov/34739520/</t>
  </si>
  <si>
    <t>10.1371/journal.pone.0259370</t>
  </si>
  <si>
    <t>09/01/2021 to 11/04/2021</t>
  </si>
  <si>
    <t>The Bavarian Health and Food Safety Authority (LGL)  data bank</t>
  </si>
  <si>
    <t>Persons aged â‰¥80 years</t>
  </si>
  <si>
    <t>80+ ; Mean=86.1</t>
  </si>
  <si>
    <t>Adjusted by sex, stratified by age groups</t>
  </si>
  <si>
    <t>Alpha &gt;50%; Beta &lt;50%</t>
  </si>
  <si>
    <t>Johan, H. Thygesen, Christopher, R. Tomlinson, Sam, Hollings, Mehrdad, A. Mizani, Alex, Handy, Ashley, Akbari, Amitava, Banerjee, Jennifer, A. Cooper, Alvina, G. Lai, Kezhi, Li, Bilal, A. Mateen, Naveed, Sattar, Reecha, Sofat, Ana, Torralbo, Honghan, Wu, Angela, Wood, Jonathan, A. C. Sterne, Christina, Pagel, William, Whiteley, Cathie, Sudlow, Harry, Hemingway, Spiros, Denaxas, Consortium, Cvd-Covid-Uk 2021. Understanding COVID-19 trajectories from a nationwide linked electronic health record cohort of 56 million people: phenotypes, severity, waves &amp; vaccination medRxiv, #volume#(#issue#): #Pages#.</t>
  </si>
  <si>
    <t>09/11/2021</t>
  </si>
  <si>
    <t>Understanding COVID-19 trajectories from a nationwide linked electronic health record cohort of 56 million people: phenotypes, severity, waves &amp; vaccination</t>
  </si>
  <si>
    <t>Johan H Thygesen</t>
  </si>
  <si>
    <t>https://www.medrxiv.org/content/10.1101/2021.11.08.21265312v1</t>
  </si>
  <si>
    <t>10.1101/2021.11.08.21265312</t>
  </si>
  <si>
    <t>23/01/2020 to 31/05/2021</t>
  </si>
  <si>
    <t>8 linked National Health Service (NHS) datasets from the population of England available within the NHS Digital Trusted Research Environment (TRE) accessed through the CVD-COVID-UK / COVID-IMPACT Consortium</t>
  </si>
  <si>
    <t>Residents of England registered with a General Practitioner with a valid pseudo-identifier enabling data linkage and minimum 28 days of follow up time</t>
  </si>
  <si>
    <t>&lt;18 - 70+</t>
  </si>
  <si>
    <t>Unvaccinated vs vaccinated; Between different severities of covid-19 disease; Between different pandemic waves</t>
  </si>
  <si>
    <t>Alpha dominant (&gt;50%) from Oct to July;  Delta dominant after April (&gt;50%)</t>
  </si>
  <si>
    <t>John, B. V., Deng, Y., Khakoo, N. S., Taddei, T. H., Kaplan, D. E., Dahman, B. 2021. COVID-19 Vaccination Is Associated with Reduced SARS CoV2 Infection and Death in Liver Transplant Recipients Gastroenterology, #volume#(#issue#): #Pages#.</t>
  </si>
  <si>
    <t>07/11/2021</t>
  </si>
  <si>
    <t>COVID-19 Vaccination Is Associated with Reduced SARS CoV2 Infection and Death in Liver Transplant Recipients</t>
  </si>
  <si>
    <t>Binu V John</t>
  </si>
  <si>
    <t>https://pubmed.ncbi.nlm.nih.gov/34758352/</t>
  </si>
  <si>
    <t>10.1053/j.gastro.2021.11.001</t>
  </si>
  <si>
    <t>15/12/2020 to 12/9/2021</t>
  </si>
  <si>
    <t>Veterans Outcomes and Costs Associated with Liver Disease (VOCAL) cohort using ICD codes</t>
  </si>
  <si>
    <t>Liver transplant recipients (&gt;18yrs) in active care</t>
  </si>
  <si>
    <t>Median=68</t>
  </si>
  <si>
    <t>BNT162b2 or mRNA1273 vs No vaccine or Ad26.COV2.S or partial mRNA vaccination</t>
  </si>
  <si>
    <t>Logistic regression adjusted by the covariates of age group, sex, current Smoking, kidney transplantation, co-morbidities including chronic obstructive pulmonary disease and hypertension, primary immunosuppression, and anti-metabolite therapy in patients who received vaccinations vs. unvaccinated controls.</t>
  </si>
  <si>
    <t>Alpha and Delta variants dominant, but vary in prevalence during study period</t>
  </si>
  <si>
    <t>Jostein, Starrfelt, Eirik Alnes, Buanes, Lene Kristine, Juvet, Trude Marie, Lyngstad, Gunnar Oyvind Isaksson, Ro, Lamprini, Veneti, Hinta, Meijerink 2021. Age and product dependent vaccine effectiveness against SARS-CoV-2 infection and hospitalisation among adults in Norway: a national cohort study, January to September 2021 medRxiv, #volume#(#issue#): #Pages#.</t>
  </si>
  <si>
    <t>Age and product dependent vaccine effectiveness against SARS-CoV-2 infection and hospitalisation among adults in Norway: a national cohort study, January â€“ September 2021</t>
  </si>
  <si>
    <t>Jostein Starrfelt</t>
  </si>
  <si>
    <t>https://www.medrxiv.org/content/10.1101/2021.11.12.21266222v1</t>
  </si>
  <si>
    <t>10.1101/2021.11.12.21266222</t>
  </si>
  <si>
    <t>01/01/2021 to 27/09/2021</t>
  </si>
  <si>
    <t>Data from the Norwegian National Preparedness_x000D_
registry for COVID-19 (BeredtC19) which contains individual-level data from national central health registries, national clinical registries, and other national administrative registries.</t>
  </si>
  <si>
    <t>Norwegian individuals (â‰¥18 years by end 2021) with a valid national identity number and registered in the National Population Registry as living in Norway.</t>
  </si>
  <si>
    <t>unvaccinated vs partial vs fully vaccinated; Between different vaccine products</t>
  </si>
  <si>
    <t>Adjusted for age, sex, pre-existing medical conditions, living in Oslo/Viken,_x000D_
country of birth, and crowded living conditions</t>
  </si>
  <si>
    <t>From early February 2021, the Alpha variant (B1.1.7) was the dominant circulating strain in Norway, being replaced by the Delta variant (B.1.617.2) by July 2021.</t>
  </si>
  <si>
    <t>Laith, J. Abu-Raddad, Hiam, Chemaitelly, Houssein, H. Ayoub, Patrick, J. Tang, Mohammad Rubayet, Hasan, Peter, Coyle, Hadi M, Yassine, Fatiha, Benslimane, Hebah, A. Al-Khatib, Zaina, Al-Kanaani, Einas Al, Kuwari, Andrew, Jeremijenko, Anvar Hassan, Kaleeckal, Ali Nizar, Latif, Riyazuddin Mohammad, Shaik, Hanan, F. Abdul Rahim, Gheyath, Nasrallah, Mohamed Ghaith Al, Kuwari, Adeel, A. Butt, Hamad Eid Al, Romaihi, Mohamed, H. Al-Thani, Abdullatif Al, Khal, Roberto, Bertollini 2021. Protection offered by mRNA-1273 versus BNT162b2 vaccines against SARS-CoV-2 infection and severe COVID-19 in Qatar medRxiv, #volume#(#issue#): #Pages#.</t>
  </si>
  <si>
    <t>13/11/2021</t>
  </si>
  <si>
    <t>Protection offered by mRNA-1273 versus BNT162b2 vaccines against SARS-CoV-2 infection and severe COVID-19 in Qatar</t>
  </si>
  <si>
    <t>https://www.medrxiv.org/content/10.1101/2021.11.12.21266250v1</t>
  </si>
  <si>
    <t>10.1101/2021.11.12.21266250</t>
  </si>
  <si>
    <t>21/12/2020 to 20/10/2021</t>
  </si>
  <si>
    <t>Federated databases for SARS-CoV-2 infection compiled at Hamad Medical Corporation.</t>
  </si>
  <si>
    <t>Resident population of Qatar that are vaccinated</t>
  </si>
  <si>
    <t>Dose 1 vs dose 2;  mRNA-1273 vs BNT162b2</t>
  </si>
  <si>
    <t>Subgroup analyses were performed; adjusted for 5-year age group, sex, nationality group, and calendar week of dose 1 and calendar week of the second dose</t>
  </si>
  <si>
    <t>Study only included vaccinated participants</t>
  </si>
  <si>
    <t>Levine-Tiefenbrun, M., Yelin, I., Alapi, H., Katz, R., Herzel, E., Kuint, J., Chodick, G., Gazit, S., Patalon, T., Kishony, R. 2021. Viral loads of Delta-variant SARS-CoV-2 breakthrough infections after vaccination and booster with BNT162b2 Nature medicine, #volume#(#issue#): #Pages#.</t>
  </si>
  <si>
    <t>02/11/2021</t>
  </si>
  <si>
    <t>Viral loads of Delta-variant SARS-CoV-2 breakthrough infections after vaccination and booster with BNT162b2</t>
  </si>
  <si>
    <t>Matan Levine-Tiefenbrun</t>
  </si>
  <si>
    <t>https://pubmed.ncbi.nlm.nih.gov/34728830/</t>
  </si>
  <si>
    <t>10.1038/s41591-021-01575-4</t>
  </si>
  <si>
    <t>28/06/2021 to 09/09/2021</t>
  </si>
  <si>
    <t>Maccabi Healthcare Services</t>
  </si>
  <si>
    <t>Adults over the age of 20 with positive SARS-COV-2 test</t>
  </si>
  <si>
    <t>Mean= 40 (unvaccinated); 42 (fully vaccinated); 58.6 (Booster)</t>
  </si>
  <si>
    <t>unvaccinated vs vaccinated vs booster</t>
  </si>
  <si>
    <t>Multivariate linear regression analysis adjusting for age and sex</t>
  </si>
  <si>
    <t>Delta was the dominant variant in Israel (over 93%)</t>
  </si>
  <si>
    <t>No relevant outcomes;  Outcome measured=CT values of PCR positive patients</t>
  </si>
  <si>
    <t>Lim, P., Mokhtar, S., Shahar, H., Azman, A. 2021. Lower COVID-19 mortality rate among fully vaccinated population compared to no vaccinated population, Malaysia ResearchSquare, #volume#(#issue#): #Pages#.</t>
  </si>
  <si>
    <t>Lower COVID-19 mortality rate among fully vaccinated population compared to no vaccinated population, Malaysia</t>
  </si>
  <si>
    <t>Poh Ying Lim</t>
  </si>
  <si>
    <t>https://www.epistemonikos.org/documents/fd55492f680cdf1aa237143a57296f11bb44dffe</t>
  </si>
  <si>
    <t>10.21203/rs.3.rs-1043594/v1</t>
  </si>
  <si>
    <t>24/02/2021 to 2/10/2021 (Accessed 8/10/2021)</t>
  </si>
  <si>
    <t>Ministry of Health (MOH);Ministry of Science, Technology &amp; Innovation (MOSTI) and COVID-19 Immunisation Task Force (CITF)</t>
  </si>
  <si>
    <t>Malaysia</t>
  </si>
  <si>
    <t>Residents of Malaysia</t>
  </si>
  <si>
    <t>12+</t>
  </si>
  <si>
    <t>BNT162b2 mRNA (Pfizer/BioNTech),ChAdOx1-S viral vector (Oxford-AZ),Inactivated vaccine (Sinovac),Ad5-nCoV viral vector (CanSino)</t>
  </si>
  <si>
    <t>Unvaccinated vs partial vs fully vaccinated</t>
  </si>
  <si>
    <t>Alpha present at low levels; Beta dominant (&gt;50%); Delta became dominant after Jnne (&gt;50%)</t>
  </si>
  <si>
    <t>Lopez, A., Kosnik, R., Blanc, P. D., Taylor, B. R., Guntur, S. 2021. Testing for SARS-CoV-2 in Symptomatic Vaccinated and Unvaccinated Health Care Workers During the Delta Variant Surge Journal of occupational and environmental medicine, #volume#(#issue#): #Pages#.</t>
  </si>
  <si>
    <t>Testing for SARS-CoV-2 in Symptomatic Vaccinated and Unvaccinated Health Care Workers During the Delta Variant Surge</t>
  </si>
  <si>
    <t>Anthony Lopez</t>
  </si>
  <si>
    <t>https://pubmed.ncbi.nlm.nih.gov/34775397/</t>
  </si>
  <si>
    <t>10.1097/JOM.0000000000002431</t>
  </si>
  <si>
    <t>01/07/2021 to 25/08/2021</t>
  </si>
  <si>
    <t>Employee Health Service COVID-19 case reporting at the San Francisco Veterans Affairs Health Care_x000D_
System (SFVAHCS)</t>
  </si>
  <si>
    <t>Employees of Health Service at the San Francisco Veterans Affairs Health Care who were under investigation for illness</t>
  </si>
  <si>
    <t>Delta variant surge during study period</t>
  </si>
  <si>
    <t>Maltezou, H. C., Panagopoulos, P., Sourri, F., Giannouchos, T. V., Raftopoulos, V., Gamaletsou, M. N., Karapanou, A., Koukou, D. M., Koutsidou, A., Peskelidou, E., Papanastasiou, K., Souliotis, K., Lourida, A., Sipsas, N. V., Hatzigeorgiou, D. 2021. COVID-19 vaccination significantly reduces morbidity and absenteeism among healthcare personnel: A prospective multicenter study Vaccine, #volume#(#issue#): #Pages#.</t>
  </si>
  <si>
    <t>26/11/2021</t>
  </si>
  <si>
    <t>COVID-19 vaccination significantly reduces morbidity and absenteeism among healthcare personnel: A prospective multicenter study</t>
  </si>
  <si>
    <t>Helena C Maltezou</t>
  </si>
  <si>
    <t>https://pubmed.ncbi.nlm.nih.gov/34740473/</t>
  </si>
  <si>
    <t>10.1016/j.vaccine.2021.10.054</t>
  </si>
  <si>
    <t>15/11/2020 to 18/04/2021</t>
  </si>
  <si>
    <t>Five tertiary-care hospitals across Greece</t>
  </si>
  <si>
    <t>Persons employed in healthcare facilities, regardless of direct contact with patients or biological specimens</t>
  </si>
  <si>
    <t>Mean=42.3</t>
  </si>
  <si>
    <t>All models controlled for HCP age, gender, profession and influenza vaccination status.</t>
  </si>
  <si>
    <t>Alpha (&gt;50%), Beta and Delta (&gt;50%) variants, present at different levels of prevalence during study period.</t>
  </si>
  <si>
    <t>Non-comparative study; This is a descriptive study</t>
  </si>
  <si>
    <t>McNamara, L. A., Wiegand, R. E., Burke, R. M., Sharma, A. J., Sheppard, M., Adjemian, J., Ahmad, F. B., Anderson, R. N., Barbour, K. E., Binder, A. M., Dasgupta, S., Dee, D. L., Jones, E. S., Kriss, J. L., Lyons, B. C., McMorrow, M., Payne, D. C., Reses, H. E., Rodgers, L. E., Walker, D., Verani, J. R., Schrag, S. J. 2021. Estimating the early impact of the US COVID-19 vaccination programme on COVID-19 cases, emergency department visits, hospital admissions, and deaths among adults aged 65 years and older: an ecological analysis of national surveillance data Lancet (London, England), #volume#(#issue#): #Pages#.</t>
  </si>
  <si>
    <t>03/11/2021</t>
  </si>
  <si>
    <t>Estimating the early impact of the US COVID-19 vaccination programme on COVID-19 cases, emergency department visits, hospital admissions, and deaths among adults aged 65 years and older: an ecological analysis of national surveillance data</t>
  </si>
  <si>
    <t>Lucy A McNamara</t>
  </si>
  <si>
    <t>https://pubmed.ncbi.nlm.nih.gov/34741818/</t>
  </si>
  <si>
    <t>10.1016/S0140-6736(21)02226-1</t>
  </si>
  <si>
    <t>01/11/2020 to 10/04/2021</t>
  </si>
  <si>
    <t>COVID-19 Case Report Form and the National Notifiable Diseases Surveillance System through the CDC; Unified Hospital Dataset;National Vital Statistics System</t>
  </si>
  <si>
    <t>adults aged 50 years and older</t>
  </si>
  <si>
    <t>16,489,614 (total COVID-19 cases)</t>
  </si>
  <si>
    <t>50 - 75+</t>
  </si>
  <si>
    <t>Incidence in covid cases during the pre-vaccine vs post-vaccine rollout periods</t>
  </si>
  <si>
    <t>Controls for possible confounding by geographically associated variables, such as differences in COVID-19 transmission patterns, mitigation measures, or adherence to COVID-19 prevention guidelines. Jurisdiction-level models also incorporate jurisdiction-specific coverage cutpoints to account for differences in roll-out at the jurisdiction level versus the national level.</t>
  </si>
  <si>
    <t>Alpha, Beta and Gamma present during study priod; Alpha dominant (&gt;50%); Delta became dominant after July (&gt;50%)</t>
  </si>
  <si>
    <t>Mizrahi, B., Lotan, R., Kalkstein, N., Peretz, A., Perez, G., Ben-Tov, A., Chodick, G., Gazit, S., Patalon, T. 2021. Correlation of SARS-CoV-2-breakthrough infections to time-from-vaccine Nature communications, 12(1): 6379.</t>
  </si>
  <si>
    <t>Correlation of SARS-CoV-2-breakthrough infections to time-from-vaccine</t>
  </si>
  <si>
    <t>Barak Mizrahi</t>
  </si>
  <si>
    <t>https://pubmed.ncbi.nlm.nih.gov/34737312/</t>
  </si>
  <si>
    <t>10.1038/s41467-021-26672-3</t>
  </si>
  <si>
    <t>01/07/2021 to 27/07/2021</t>
  </si>
  <si>
    <t>Data from Maccabi Healthcare Services (MHS)</t>
  </si>
  <si>
    <t>MHS members over the age of 16 who received the second dose of the vaccine</t>
  </si>
  <si>
    <t>16-60+</t>
  </si>
  <si>
    <t>Effectiveness : Incidence of breakthrough infections</t>
  </si>
  <si>
    <t>SARS-CoV-2-breakthrough infections between Early and Late Vaccine groups</t>
  </si>
  <si>
    <t>Adjusted for number of PCR tests and underlying comorbidities including obesity, cardiovascular disease, diabetes, hypertension, chronic kidney disease, cancer, COPD, IBD, and immunosuppression conditions.</t>
  </si>
  <si>
    <t>Delta variant was the dominant strain in Israel during the study period</t>
  </si>
  <si>
    <t>Study only includes vaccinated persons</t>
  </si>
  <si>
    <t>Narayan, P., Ts, S. K., Bv, M. M., Ghorai, P. A., Devi, E. R., Shetty, P. 2021. Uptake And Impact of Vaccination Against COVID-19 among Healthcare Workers- Evidence from a Multicentre Study American journal of infection control, #volume#(#issue#): #Pages#.</t>
  </si>
  <si>
    <t>Uptake And Impact of Vaccination Against COVID-19 among Healthcare Workers- Evidence from a Multicentre Study</t>
  </si>
  <si>
    <t>Pradeep Narayan</t>
  </si>
  <si>
    <t>https://pubmed.ncbi.nlm.nih.gov/34774894/</t>
  </si>
  <si>
    <t>10.1016/j.ajic.2021.10.036</t>
  </si>
  <si>
    <t>Hospital databases</t>
  </si>
  <si>
    <t>Healthcare workers across 20 different hospitals</t>
  </si>
  <si>
    <t>mean= 38.3</t>
  </si>
  <si>
    <t>Unvaccinated vs fully vaccinated</t>
  </si>
  <si>
    <t>Alpha and Delta (&gt;50%)</t>
  </si>
  <si>
    <t>Study did not account for any confounders in the design or analysis; No stratification or sub group analysis on data</t>
  </si>
  <si>
    <t>Ng, O. T., Koh, V., Chiew, C. J., Marimuthu, K., Thevasagayam, N. M., Mak, T. M., Chua, J. K., Ong, S. S. H., Lim, Y. K., Ferdous, Z., Johari, A. K. B., Chen, M. I., Maurer-Stroh, S., Cui, L., Lin, R. T. P., Tan, K. B., Cook, A. R., Leo, P. Y., Lee, P. V. J. 2021. Impact of Delta Variant and Vaccination on SARS-CoV-2 Secondary Attack Rate Among Household Close Contacts The Lancet regional health. Western Pacific, 17(#issue#): 100299.</t>
  </si>
  <si>
    <t>01/11/2021</t>
  </si>
  <si>
    <t>Impact of Delta Variant and Vaccination on SARS-CoV-2 Secondary Attack Rate Among Household Close Contacts</t>
  </si>
  <si>
    <t>Oon Tek Ng</t>
  </si>
  <si>
    <t>https://pubmed.ncbi.nlm.nih.gov/34746899/</t>
  </si>
  <si>
    <t>10.1016/j.lanwpc.2021.100299</t>
  </si>
  <si>
    <t>01/09/2020 to 31/05/ 2021</t>
  </si>
  <si>
    <t>Ministry of Health (MOH) contact tracing database</t>
  </si>
  <si>
    <t>Household close-contacts of all locally-acquired COVID-19 cases in Singapore</t>
  </si>
  <si>
    <t>Median =36 (Delta variant); 35 for non-Delta variant</t>
  </si>
  <si>
    <t>Unvaccinated vs vaccinated vs partial vaccination</t>
  </si>
  <si>
    <t>Adjusted for the age and gender of both index case and contact, the vaccine status of the index case, and the number of days of exposure from symptom onset or notification of the index to his or her isolation in a healthcare facility</t>
  </si>
  <si>
    <t>niamh, allen, Melissa, Brady, Una Ni, Riain, Niall, Conlon, Domegan, L. Isa, Isidro Carrion, Martin, Cathal, Walsh, Lorraine, Doherty, Colm, Kerr, Eibhlin, Higgins, Colm, Bergin, Catherine, Fleming 2021. Prevalence of Antibodies to SARS-CoV-2 following natural infection and vaccination in Irish Hospital Healthcare Workers; changing epidemiology as the pandemic progresses medRxiv, #volume#(#issue#): #Pages#.</t>
  </si>
  <si>
    <t>Prevalence of Antibodies to SARS-CoV-2 following natural infection and vaccination in Irish Hospital Healthcare Workers; changing epidemiology as the pandemic progresses</t>
  </si>
  <si>
    <t>Niamh Allen</t>
  </si>
  <si>
    <t>https://www.medrxiv.org/content/10.1101/2021.11.04.21265921v1</t>
  </si>
  <si>
    <t>10.1101/2021.11.04.21265921</t>
  </si>
  <si>
    <t>Tertiary referral hospital in the south inner city of Dublin and Galway</t>
  </si>
  <si>
    <t>hospital healthcare workers</t>
  </si>
  <si>
    <t>Median: 40</t>
  </si>
  <si>
    <t>Effectiveness : Breakthrough infections,Immunogenicity : Seroprevalence of antibodies to SARS-CoV-2</t>
  </si>
  <si>
    <t>Adjusted relative risk for : working in Hospital 1 , being a healthcare assistant of_x000D_
African or other black background ,  education, being a nurse, daily contact with COVID-19 patients, daily contact with patients without suspected or confirmed COVID-19, age , being male  and living with other HCW</t>
  </si>
  <si>
    <t>ALphas (&gt;50%); Delta (&lt;10%)</t>
  </si>
  <si>
    <t>Study only includes COVID+ patients; This study is focused on antibody responses, COVID-19 symptoms and PCR</t>
  </si>
  <si>
    <t>This study is focused on antibody responses, COVID-19 symptoms and PCR_x000D_
test results were self-reported post vaccination</t>
  </si>
  <si>
    <t>Nick, Andrews, Julia, Stowe, Freja, Kirsebom, Charlotte, Gower, Mary, Ramsay, Jamie Lopez, Bernal 2021. Effectiveness of BNT162b2 (Comirnaty, Pfizer-BioNTech) COVID-19 booster vaccine against covid-19 related symptoms in England: test negative case-control study medRxiv, #volume#(#issue#): #Pages#.</t>
  </si>
  <si>
    <t>Effectiveness of BNT162b2 (Comirnaty, Pfizer-BioNTech) COVID-19 booster vaccine against covid-19 related symptoms in England: test negative case-control study</t>
  </si>
  <si>
    <t>https://www.medrxiv.org/content/10.1101/2021.11.15.21266341v1</t>
  </si>
  <si>
    <t>10.1101/2021.11.15.21266341</t>
  </si>
  <si>
    <t>The National Immunisation Management System (NIMS)</t>
  </si>
  <si>
    <t>Symptomatic adults over 50 years of age</t>
  </si>
  <si>
    <t>50-80+</t>
  </si>
  <si>
    <t>Unvaccinated vs vaccinated vs vaccinated+booster</t>
  </si>
  <si>
    <t>Adjusted in logistic regression models for age (5 year bands), sex, index ofmultiple deprivation (quintile), ethnic group, care home residence status, geographic region (nhsregion), period (calendar week of onset), health and social care worker status, clinical risk group status, clinically extremely vulnerable, severely immunosuppressed, and previously testing positive</t>
  </si>
  <si>
    <t>Alpha dominant (&gt;50%)</t>
  </si>
  <si>
    <t>Pani, A., Cento, V., Vismara, C., Campisi, D., Di Ruscio, F., Romandini, A., Senatore, M., Schenardi, P. A., Gagliardi, O. M., Giroldi, S., Zoppini, L., Moreno, M., Corradin, M., Epis, O. M., Ughi, N., Cuppari, I., Crocchiolo, R., Merli, M., Bosio, M., Rossini, S., Puoti, M., Scaglione, F. 2021. Results of the RENAISSANCE Study: REsponse to BNT162b2 COVID-19 vacciNe-short- And long-term Immune reSponSe evAluatioN in health Care workErs Mayo Clinic proceedings, #volume#(#issue#): #Pages#.</t>
  </si>
  <si>
    <t>Results of the RENAISSANCE Study: REsponse to BNT162b2 COVID-19 vacciNeâ€”short- And long-term Immune reSponSe evAluatioN in health Care workErs</t>
  </si>
  <si>
    <t>Arianna Pani</t>
  </si>
  <si>
    <t>https://pubmed.ncbi.nlm.nih.gov/34736776/</t>
  </si>
  <si>
    <t>10.1016/j.mayocp.2021.08.013</t>
  </si>
  <si>
    <t>01/02/2021 to 06/06/2021</t>
  </si>
  <si>
    <t>ASST Grande Ospedale Metropolitano</t>
  </si>
  <si>
    <t>fully vaccinated healthcare workers with no history of lab-confirmed COVID-19</t>
  </si>
  <si>
    <t>Median= 48</t>
  </si>
  <si>
    <t>Adjusted for age and sex</t>
  </si>
  <si>
    <t>The B.1.1.7 has been the dominant variant of concern (VOC) circulating in the Lombardy region since February 2021 (when our study was initiated) and progressively increased in prevalence from 64% to 89.1% in May 18, 2021</t>
  </si>
  <si>
    <t>Non-comparative study; The study only included vaccinated participants</t>
  </si>
  <si>
    <t>Papagoras, C., Fragoulis, G. E., Zioga, N., Simopoulou, T., Deftereou, K., Kalavri, E., Zampeli, E., Gerolymatou, N., Kataxaki, E., Melissaropoulos, K., Panopoulos, S., Fragiadaki, K., Evangelatos, G., Bournia, V. K., Arida, A., Karamanakos, A., Pappa, M., Panagiotopoulos, A., Koutsianas, C., Mparouta, G., Dimitroulas, T., Liossis, S. N., Tektonidou, M. G., Kravvariti, E., Kougkas, N., Georgiou, P., Voulgari, P., Elezoglou, A., Bogdanos, D. P., Vassilopoulos, D., Sfikakis, P. P. 2021. Better outcomes of COVID-19 in vaccinated compared to unvaccinated patients with systemic rheumatic diseases Annals of the rheumatic diseases, #volume#(#issue#): #Pages#.</t>
  </si>
  <si>
    <t>Better outcomes of COVID-19 in vaccinated compared to unvaccinated patients with systemic rheumatic diseases</t>
  </si>
  <si>
    <t>Charalampos Papagoras</t>
  </si>
  <si>
    <t>https://pubmed.ncbi.nlm.nih.gov/34758975/</t>
  </si>
  <si>
    <t>10.1136/annrheumdis-2021-221539</t>
  </si>
  <si>
    <t>01/03/2020 to 31/08/ 2021</t>
  </si>
  <si>
    <t>Registry operated by the Greek Rheumatology Society</t>
  </si>
  <si>
    <t>Patients with  systemic rheumatic diseases with COVID-19 (vaccinated and unvaccinated)</t>
  </si>
  <si>
    <t>Mean=51.3</t>
  </si>
  <si>
    <t>delta variant became prevalent in Greece after the first week of July 2021</t>
  </si>
  <si>
    <t>Pascucci, D., Nurchis, M. C., Sapienza, M., Castrini, F., Beccia, F., D'Ambrosio, F., Grossi, A., Castagna, C., Pezzullo, A. M., Zega, M., Staiti, D., De Simone, F. M., Mores, N., Cambieri, A., Vetrugno, G., Damiani, G., Laurenti, P. 2021. Evaluation of the Effectiveness and Safety of the BNT162b2 COVID-19 Vaccine in the Vaccination Campaign among the Health Workers of Fondazione Policlinico Universitario Agostino Gemelli IRCCS International journal of environmental research and public health, 18(21): #Pages#.</t>
  </si>
  <si>
    <t>Evaluation of the Effectiveness and Safety of the BNT162b2 COVID-19 Vaccine in the Vaccination Campaign among the Health Workers of Fondazione Policlinico Universitario Agostino Gemelli IRCCS</t>
  </si>
  <si>
    <t>Domenico Pascucci</t>
  </si>
  <si>
    <t>https://pubmed.ncbi.nlm.nih.gov/34769618/</t>
  </si>
  <si>
    <t>10.3390/ijerph182111098</t>
  </si>
  <si>
    <t>28/12/2020 to 31/03/2021</t>
  </si>
  <si>
    <t>Hospital records; national pharmacovigilance network for FPG.</t>
  </si>
  <si>
    <t>Health staff working at Fondazione Policlinico Universitario Agostino Gemelli IRCCS (FPG)</t>
  </si>
  <si>
    <t>18+; 20-76</t>
  </si>
  <si>
    <t>A multivariate logistic regression was run to investigate the factors, such as gender, age, and occupation, influencing the likelihood towards vaccination.</t>
  </si>
  <si>
    <t>Frequent lineage during study periods the B.1.1.7 (i.e., alpha)</t>
  </si>
  <si>
    <t>Singanayagam, A., Hakki, S., Dunning, J., Madon, K. J., Crone, M. A., Koycheva, A., Derqui-Fernandez, N., Barnett, J. L., Whitfield, M. G., Varro, R., Charlett, A., Kundu, R., Fenn, J., Cutajar, J., Quinn, V., Conibear, E., Barclay, W., Freemont, P. S., Taylor, G. P., Ahmad, S., Zambon, M., Ferguson, N. M., Lalvani, A., Investigators, Ataccc Study 2021. Community transmission and viral load kinetics of the SARS-CoV-2 delta (B.1.617.2) variant in vaccinated and unvaccinated individuals in the UK: a prospective, longitudinal, cohort study The Lancet. Infectious diseases, #volume#(#issue#): #Pages#.</t>
  </si>
  <si>
    <t>Community transmission and viral load kinetics of the SARS-CoV-2 delta (B.1.617.2) variant in vaccinated and unvaccinated individuals in the UK: a prospective, longitudinal, cohort study</t>
  </si>
  <si>
    <t>https://pubmed.ncbi.nlm.nih.gov/34756186/</t>
  </si>
  <si>
    <t>10.1016/S1473-3099(21)00648-4</t>
  </si>
  <si>
    <t>13/09/2020 to 15/09/2021</t>
  </si>
  <si>
    <t>UK contract-tracing system; Assessment of Transmission and Contagiousness of COVID-19 in Contacts cohort study; date of exposure for non-household contacts was obtained from Public Health England; COVID-19 vaccination history was determined from the UK National Immunisation Management System, general practitioner records, and self-reporting by study participants.</t>
  </si>
  <si>
    <t>Community contacts of SARS-CoV-2 cases and index cases identified via the UK contract-tracing system</t>
  </si>
  <si>
    <t>602 (community contacts);  19 (COVID-19 index cases)</t>
  </si>
  <si>
    <t>Effectiveness : secondary attack rate (SAR),Genetic sequencing : viral load kinetics analysis to detect differences in the peak viral load, viral growth rate, and viral decline rate</t>
  </si>
  <si>
    <t>BNT1262b2 or ChAdOx1 or Sinovac partial vs fully vs No vaccine; pre-alpha, alpha, and delta periods</t>
  </si>
  <si>
    <t>Stock, S., Carruthers, J., Calvert, C., Denny, C., Donaghy, J., Goulding, A., Hopcroft, L., Hopkins, L., McLaughlin, T., Pan, J., Shi, T., Taylor, J., Agrawal, U., Auyeung, B., Katikireddi, S., McCowan, C., Murray, J., Simpson, C., Robertson, C., Vasileiou, E., Sheikh, A., Wood, R. 2021. COVID-19 vaccination rates and SARS-CoV-2 infection in pregnant women in Scotland ResearchSquare, #volume#(#issue#): #Pages#.</t>
  </si>
  <si>
    <t>COVID-19 vaccination rates and SARS-CoV-2 infection in pregnant women in Scotland</t>
  </si>
  <si>
    <t>Sarah Stock</t>
  </si>
  <si>
    <t>https://www.researchsquare.com/article/rs-1051010/v1</t>
  </si>
  <si>
    <t>10.21203/rs.3.rs-1051010/v1</t>
  </si>
  <si>
    <t>National, prospective dynamic cohort (the COVID-19 in Pregnancy in Scotland (COPS) study; a_x000D_
sub-study of EAVE II (Early Pandemic Evaluation and Enhanced Surveillance of COVID-19).</t>
  </si>
  <si>
    <t>All women who were pregnant on, or became pregnant after, March 1, 2020</t>
  </si>
  <si>
    <t>18-44</t>
  </si>
  <si>
    <t>Effectiveness,Safety : Adverse reactions</t>
  </si>
  <si>
    <t>BNT162b2 or mRNA1273 or ChAdOx1 partial vs fully vs No vaccine</t>
  </si>
  <si>
    <t>Alpha and Delta variant dominated at different levels during study period</t>
  </si>
  <si>
    <t>Tenforde, M. W., Self, W. H., Adams, K., Gaglani, M., Ginde, A. A., McNeal, T., Ghamande, S., Douin, D. J., Talbot, H. K., Casey, J. D., Mohr, N. M., Zepeski, A., Shapiro, N. I., Gibbs, K. W., Files, D. C., Hager, D. N., Shehu, A., Prekker, M. E., Erickson, H. L., Exline, M. C., Gong, M. N., Mohamed, A., Henning, D. J., Steingrub, J. S., Peltan, I. D., Brown, S. M., Martin, E. T., Monto, A. S., Khan, A., Hough, C. L., Busse, L. W., Ten Lohuis, C. C., Duggal, A., Wilson, J. G., Gordon, A. J., Qadir, N., Chang, S. Y., Mallow, C., Rivas, C., Babcock, H. M., Kwon, J. H., Halasa, N., Chappell, J. D., Lauring, A. S., Grijalva, C. G., Rice, T. W., Jones, I. D., Stubblefield, W. B., Baughman, A., Womack, K. N., Rhoads, J. P., Lindsell, C. J., Hart, K. W., Zhu, Y., Olson, S. M., Kobayashi, M., Verani, J. R., Patel, M. M., Influenza, Other Viruses in the Acutely Ill, Network 2021. Association Between mRNA Vaccination and COVID-19 Hospitalization and Disease Severity JAMA, #volume#(#issue#): #Pages#.</t>
  </si>
  <si>
    <t>23/11/2021</t>
  </si>
  <si>
    <t>Association Between mRNA Vaccination and COVID-19 Hospitalization and Disease Severity</t>
  </si>
  <si>
    <t>https://pubmed.ncbi.nlm.nih.gov/34734975/</t>
  </si>
  <si>
    <t>10.1001/jama.2021.19499</t>
  </si>
  <si>
    <t>Demographic, clinical, and laboratory data were collected by trained personnel through standardized participant (or proxy) interviews and medical record reviews.</t>
  </si>
  <si>
    <t>case patients were those hospitalized with COVID-19 and control patients were those hospitalized for other reasons.</t>
  </si>
  <si>
    <t>Median=59 years</t>
  </si>
  <si>
    <t>BNT162b2 or mRNA1273 vs No vaccine; immunocompetent vs immunocompromised among vaccinated vs unvaccinated</t>
  </si>
  <si>
    <t>Multivariable logistic regression adjusted for the following covariables: age, sex, race and ethnicity, and number of medical comorbidities by category</t>
  </si>
  <si>
    <t>Baum, U., Poukka, E., Palmu, A. A., Salo, H., Lehtonen, T. O., Leino, T. 2021. Effectiveness of vaccination against SARS-CoV-2 infection and Covid-19 hospitalisation among Finnish elderly and chronically ill-An interim analysis of a nationwide cohort study PloS one, 16(11): e0258704.</t>
  </si>
  <si>
    <t>18/11/2021</t>
  </si>
  <si>
    <t>Effectiveness of vaccination against SARS-CoV-2 infection and Covid-19 hospitalisation among Finnish elderly and chronically ill-An interim analysis of a nationwide cohort study</t>
  </si>
  <si>
    <t>Ulrike Baum</t>
  </si>
  <si>
    <t>https://pubmed.ncbi.nlm.nih.gov/34793476/</t>
  </si>
  <si>
    <t>10.1371/journal.pone.0258704</t>
  </si>
  <si>
    <t>27/12/2020 to 24/05/2021</t>
  </si>
  <si>
    <t>Population Information System; Care Register for Health Care and the Register of Primary Health Care Visits; Special Reimbursement Register and Prescription Centre database; Prescription Centre database</t>
  </si>
  <si>
    <t>Elderly and the chronically ill in Finland. Conditions included active cancer treatment, organ or stem cell transplant, severe disorders of the immune system, severe chronic renal, liver or pulmonary disease, type 1 and type 2 diabetes mellitus, Down syndrome, severe heart disease, neurological illness or condition affecting breathing, immunosuppressive drug therapy for autoimmune disease, adrenal gland disorders, sleep apnea and psychotic disorders</t>
  </si>
  <si>
    <t>901,092  (elderly) and 774,526 (chronically ill)</t>
  </si>
  <si>
    <t>16- 70+</t>
  </si>
  <si>
    <t>BNT162b2 or mRNA1273 vs No vaccine; ChAdOx1 vs No vaccine; For all 3 vaccines: Between first and second dose and different time points after first dose</t>
  </si>
  <si>
    <t>Adjusted for age group, sex, presence of medical conditions and residence in Helsinki-Uusimaa hospital district.</t>
  </si>
  <si>
    <t>Alpha was the predominant SARS-CoV-2 variant; Beta caused only 5% of the infections</t>
  </si>
  <si>
    <t>Gharpure, R., Sami, S., Vostok, J., Johnson, H., Hall, N., Foreman, A., Sabo, R. T., Schubert, P. L., Shephard, H., Brown, V. R., Brumfield, B., Ricaldi, J. N., Conley, A. B., Zielinski, L., Malec, L., Newman, A. P., Chang, M., Finn, L. E., Stainken, C., Mangla, A. T., Eteme, P., Wieck, M., Green, A., Edmundson, A., Reichbind, D., Brown, V., QuiÃ±ones, L., Longenberger, A., Hess, E., Gumke, M., Manion, A., Thomas, H., Barrios, C. A., Koczwara, A., Williams, T. W., Pearlowitz, M., Assoumou, M., Senisse Pajares, A. F., Dishman, H., Schardin, C., Wang, X., Stephens, K., Moss, N. S., Singh, G., Feaster, C., Webb, L. M., Krueger, A., Dickerson, K., Dewart, C., Barbeau, B., Salmanson, A., Madoff, L. C., Villanueva, J. M., Brown, C. M., Laney, A. S. 2021. Multistate Outbreak of SARS-CoV-2 Infections, Including Vaccine Breakthrough Infections, Associated with Large Public Gatherings, United States Emerging infectious diseases, 28(1): #Pages#.</t>
  </si>
  <si>
    <t>Multistate Outbreak of SARS-CoV-2 Infections, Including Vaccine Breakthrough Infections, Associated with Large Public Gatherings, United States</t>
  </si>
  <si>
    <t>Radhika Gharpure</t>
  </si>
  <si>
    <t>https://wwwnc.cdc.gov/eid/article/28/1/21-2220_article</t>
  </si>
  <si>
    <t>10.3201/eid2801.212220</t>
  </si>
  <si>
    <t>05/07/2021 to  31/07/2021</t>
  </si>
  <si>
    <t>COVID-19 surveillance systems (capturing demographic data, previous COVID-19 illness, underlying medical conditions, vaccination history, symptoms, and clinical outcomes)</t>
  </si>
  <si>
    <t>Persons who resided in or traveled to Provincetown MA; (57%) were Massachusetts residents and  (43%) were visitors from 20 US states</t>
  </si>
  <si>
    <t>Infants,Children,Adolescents,Adults,Elderly,Older people</t>
  </si>
  <si>
    <t>most were 19â€“49 years of age; range of &lt;12 to &gt;75</t>
  </si>
  <si>
    <t>BNT162b2 or mRNA1273 or Ad26.COV2.S vs Non-fully vaccinated or No vaccine ; Between different vaccine products</t>
  </si>
  <si>
    <t>Sequencing.  Genomic sequencing of primary case specimens identified the B.1.617.2 (Delta) variant of SARS-CoV-2 in 364 (98%) of 371 sequenced specimens, the AY.3 sublineage (Delta) in 1 (0.3%), the AY.4 sublineage (Delta) in 3 (0.8%), and P.1 (Gamma) in 3 (0.8%).</t>
  </si>
  <si>
    <t>Giddings, R., Krutikov, M., Palmer, T., Fuller, C., Azmi, B., Shrotri, M., Irwin-Singer, A., Tut, G., Moss, P., Copas, A., Shallcross, L. 2021. Changes in COVID-19 outbreak severity and duration in long-term care facilities following vaccine introduction, England, November 2020 to June 2021 Euro surveillance : bulletin Europeen sur les maladies transmissibles = European communicable disease bulletin, 26(46): #Pages#.</t>
  </si>
  <si>
    <t>26/11/2011</t>
  </si>
  <si>
    <t>Changes in COVID-19 outbreak severity and duration in long-term care facilities following vaccine introduction, England, November 2020 to June 2021</t>
  </si>
  <si>
    <t>Rebecca Giddings</t>
  </si>
  <si>
    <t>https://pubmed.ncbi.nlm.nih.gov/34794537/</t>
  </si>
  <si>
    <t>10.2807/1560-7917.ES.2021.26.46.2100995</t>
  </si>
  <si>
    <t>11/2020 to 06/2021</t>
  </si>
  <si>
    <t>National surveillance datasets; National Immunisation_x000D_
Management Service (NIMS); Hospital episode statistics (HES); Care Quality Commission (CQC); Capacity tracker; CQC mortality dataset</t>
  </si>
  <si>
    <t>Long-term care facilities (LTCF)  staff and residents from a range of providers in England</t>
  </si>
  <si>
    <t>330 LTCFs; Median number staff per LTCF (n=45); Median number residents (n=36)</t>
  </si>
  <si>
    <t>Residents: 65+ Staff: NR</t>
  </si>
  <si>
    <t>Effectiveness : Outbreaks</t>
  </si>
  <si>
    <t>Between different time periods</t>
  </si>
  <si>
    <t>DElta variant present during study period</t>
  </si>
  <si>
    <t>Glampson, B., Brittain, J., Kaura, A., Mulla, A., Mercuri, L., Brett, S. J., Aylin, P., Sandall, T., Goodman, I., Redhead, J., Saravanakumar, K., Mayer, E. K. 2021. Assessing COVID-19 Vaccine Uptake and Effectiveness Through the North West London Vaccination Program: Retrospective Cohort Study JMIR public health and surveillance, 7(9): e30010.</t>
  </si>
  <si>
    <t>17/10/2021</t>
  </si>
  <si>
    <t>Assessing COVID-19 Vaccine Uptake and Effectiveness Through the North West London Vaccination Program: Retrospective Cohort Study</t>
  </si>
  <si>
    <t>08/12/2020 to 24/02/2021</t>
  </si>
  <si>
    <t>Gold Command COVID-19 response in NWL (North West London) included the pre-established Whole System Integrated Care (WSIC) data collated; GP primary care systems</t>
  </si>
  <si>
    <t>Adults older than 16 years, eligible to be offered a COVID-19_x000D_
vaccine and registered with a GP</t>
  </si>
  <si>
    <t>BNT162b2 or ChAdOx1 vs No vaccine: time to testing positive; BNT162b2 vs No vaccine; ChAdOx1 vs No vaccine; BNT162b2 vs ChAdOx1</t>
  </si>
  <si>
    <t>Adjusting for age, gender, ethnicity, IMD, and vaccine manufacturer ( for COVID-19 infection outcome).</t>
  </si>
  <si>
    <t>John, Iskander, Jamie, K. Frost, Sharon, Russell, Jaspal, Ahluwalia, Emily, Ward, Shane, Steiner, Dana, Thomas, Paul, Michaud 2021. Effectiveness of Vaccination Against Reported SARS-CoV-2 Infection in United States Coast Guard Personnel Between May and August 2021: A Time-Series Analysis medRxiv, #volume#(#issue#): #Pages#.</t>
  </si>
  <si>
    <t>21/11/2021</t>
  </si>
  <si>
    <t>Effectiveness of Vaccination against Reported SARS-CoV-2 Infection in United States Coast Guard Personnel between May and August 2021: A Time-Series Analysis</t>
  </si>
  <si>
    <t>John Iskander</t>
  </si>
  <si>
    <t>https://www.medrxiv.org/content/10.1101/2021.11.19.21266537v1</t>
  </si>
  <si>
    <t>10.1101/2021.11.19.21266537</t>
  </si>
  <si>
    <t>05/2021 to 09/2021</t>
  </si>
  <si>
    <t>The Coast Guard Personnel Accountability and Assessment System (CGPAAS) (immunization registry)</t>
  </si>
  <si>
    <t>United States Coast Guard (CG) military (Active Duty and Reserve) and civilian members</t>
  </si>
  <si>
    <t>17-45+</t>
  </si>
  <si>
    <t>BNT162b2 or mRNA1272 or Ad26.COV2.S vs partial or no vaccination; BNT162b2 vs mRNA1273 vs Ad26.COV2.S</t>
  </si>
  <si>
    <t>Age-stratified VE analyses</t>
  </si>
  <si>
    <t>Delta variant was becoming predominant during study period</t>
  </si>
  <si>
    <t>Jozef, Dingemans, Brian, M. J. W. van der Veer, Koen, M. F. Gorgels, Volker, Hackert, Audrey, Y. J. Hensels, Casper, D. J. den Heijer, Christian, J. P. A. Hoebe, Paul, H. M. Savelkoul, Lieke, B. van Alphen 2021. Investigating SARS-CoV-2 breakthrough infections per variant and vaccine type medRxiv, #volume#(#issue#): #Pages#.</t>
  </si>
  <si>
    <t>24/11/2021</t>
  </si>
  <si>
    <t>Investigating SARS-CoV-2 breakthrough infections per variant and vaccine type</t>
  </si>
  <si>
    <t>Jozef Dingemans</t>
  </si>
  <si>
    <t>https://www.medrxiv.org/content/10.1101/2021.11.22.21266676v1</t>
  </si>
  <si>
    <t>10.1101/2021.11.22.21266676</t>
  </si>
  <si>
    <t>All post-vaccination breakthrough infections described were investigated by the Public Health Service South Limburg,</t>
  </si>
  <si>
    <t>Cases were defined as patients who were fully vaccinated against SARS-CoV-2 who had onset of COVID-19 related symptoms and subsequently tested positive by real-time polymerase chain reaction (RT-PCR) or antigen test for SARS-COV-2.</t>
  </si>
  <si>
    <t>Median=45; 18-96</t>
  </si>
  <si>
    <t>Effectiveness : Breakthrough cases; CT values and symptoms,Genetic sequencing</t>
  </si>
  <si>
    <t>Between different variants and different vaccine products</t>
  </si>
  <si>
    <t>Mor, S., Vicki, M., Rachel, W. M. 2021. Changes in infectivity, severity and vaccine effectiveness against delta COVID-19 variant ten months into the vaccination program: The Israeli case Preventive medicine, #volume#(#issue#): 106890.</t>
  </si>
  <si>
    <t>17/11/2021</t>
  </si>
  <si>
    <t>Changes in infectivity, severity and vaccine effectiveness against delta COVID-19 variant ten months into the vaccination program: The Israeli case</t>
  </si>
  <si>
    <t>Mor Saban</t>
  </si>
  <si>
    <t>https://pubmed.ncbi.nlm.nih.gov/34800471/</t>
  </si>
  <si>
    <t>10.1016/j.ypmed.2021.106890</t>
  </si>
  <si>
    <t>27/02/2020 to 16/10/2021</t>
  </si>
  <si>
    <t>Israeli Ministry of Health's open COVID 19 database</t>
  </si>
  <si>
    <t>Entire population of Israel</t>
  </si>
  <si>
    <t>1,319,902 cases</t>
  </si>
  <si>
    <t>BNT162b2 1 dose vs 2 doses vs No vaccine</t>
  </si>
  <si>
    <t>Delta present during study period</t>
  </si>
  <si>
    <t>Naleway, A. L., Groom, H. C., Crawford, P. M., Salas, S. B., Henninger, M. L., Donald, J. L., Smith, N., Thompson, M. G., Blanton, L. H., Bozio, C. H., Azziz-Baumgartner, E. 2021. Incidence of SARS-CoV-2 Infection, Emergency Department Visits, and Hospitalizations Because of COVID-19 Among Persons Aged â‰¥12 Years, by COVID-19 Vaccination Status - Oregon and Washington, July 4-September 25, 2021 MMWR. Morbidity and mortality weekly report, 70(46): 1608-1612.</t>
  </si>
  <si>
    <t>19/11/2021</t>
  </si>
  <si>
    <t>Incidence of SARS-CoV-2 Infection, Emergency Department Visits, and Hospitalizations Because of COVID-19 Among Persons Aged â‰¥12 Years, by COVID-19 Vaccination Status - Oregon and Washington, July 4-September 25, 2021</t>
  </si>
  <si>
    <t>Allison L Naleway</t>
  </si>
  <si>
    <t>https://pubmed.ncbi.nlm.nih.gov/34793417/</t>
  </si>
  <si>
    <t>10.15585/mmwr.mm7046a4</t>
  </si>
  <si>
    <t>04/07/2021 to 25/09/2021</t>
  </si>
  <si>
    <t>Kaiser Permanente Northwest (KPNW); KPNW electronic medical record, health insurance claims, and the Oregon state immunization information system</t>
  </si>
  <si>
    <t>members aged â‰¥12 years of a large integrated health care delivery system in Oregon and Washington</t>
  </si>
  <si>
    <t>344,848 (vaccinated); 137,616 (unvaccinated)</t>
  </si>
  <si>
    <t>BNT162b2 or mRNA1273 or Ad26.COV2.S vs No vaccine</t>
  </si>
  <si>
    <t>Poisson regression models with log link function, overall and within demographic subgroups. Rates were stratified by COVID-19 vaccination status, vaccine product, age, sex, race, and ethnicity, and 95% CIs were calculated assuming the Poisson distribution.</t>
  </si>
  <si>
    <t>During this period  Delta variant in widespread circulation</t>
  </si>
  <si>
    <t>Rafael, A. Irizarry, MÃ³nica, M. Robles-FontÃ¡n, Elvis, G. Nieves, Iris, Cardona-Gerena 2021. Time-Varying Effectiveness of Three COVID-19 Vaccines in Puerto Rico SSRN, #volume#(#issue#): #Pages#.</t>
  </si>
  <si>
    <t>Time-Varying Effectiveness of Three COVID-19 Vaccines in Puerto Rico</t>
  </si>
  <si>
    <t>Rafael A. Irizarry</t>
  </si>
  <si>
    <t>https://papers.ssrn.com/sol3/papers.cfm?abstract_id=3957118</t>
  </si>
  <si>
    <t>10.2139/ssrn.3957118</t>
  </si>
  <si>
    <t>15/12/2020 to 15/10/2021</t>
  </si>
  <si>
    <t>Data collected by the Puerto Rico Department of Health</t>
  </si>
  <si>
    <t>Puerto Rico</t>
  </si>
  <si>
    <t>Residents of Puerto Rico 12 years and older</t>
  </si>
  <si>
    <t>2,276,966 (fully vaccinated)</t>
  </si>
  <si>
    <t>12-65+</t>
  </si>
  <si>
    <t>Effectiveness : Time-varying vaccine effectiveness; Waning effectiveness against infection</t>
  </si>
  <si>
    <t>BNT126b2 vs mRNA1273 vs Ad26.COV2.S;  Unvaccinated vs vaccination</t>
  </si>
  <si>
    <t>Statistical models that adjusted for time-varying incidence rates and age group</t>
  </si>
  <si>
    <t>After June 15, 2021,  the Delta variant dominated</t>
  </si>
  <si>
    <t>Sibbel, S., McKeon, K., Luo, J., Wendt, K., Walker, A., Kelley, T., Lazar, R., Zywno, M., Connaire, J., Tentori, F., Young, A., Brunelli, S. 2021. Real-World Effectiveness and Immunogenicity of BNT162b2 and mRNA-1273 SARS-CoV2 Vaccines in Patients on Hemodialysis Journal of the American Society of Nephrology : JASN, #volume#(#issue#): #Pages#.</t>
  </si>
  <si>
    <t>Real-World Effectiveness and Immunogenicity of BNT162b2 and mRNA-1273 SARS-CoV2 Vaccines in Patients on Hemodialysis</t>
  </si>
  <si>
    <t>Scott Sibbel</t>
  </si>
  <si>
    <t>https://pubmed.ncbi.nlm.nih.gov/34789546/</t>
  </si>
  <si>
    <t>10.1681/ASN.2021060778</t>
  </si>
  <si>
    <t>01/01/2021 to 25/02/2021</t>
  </si>
  <si>
    <t>Data were derived from the dialysis organizationâ€™s electronic health records; Socioeconomic indicators were derived_x000D_
from the 2020 US census and linked by zip code.</t>
  </si>
  <si>
    <t>Population of adult hemodialysis patients in the United States</t>
  </si>
  <si>
    <t>12,169 (vaccinated); 44,377 (unvaccinated)</t>
  </si>
  <si>
    <t>Mean=69</t>
  </si>
  <si>
    <t>BNT162b2 vs No vaccine; mRNA1273 vs No vaccine</t>
  </si>
  <si>
    <t>Vaccinated patients and controls were also matched on the basis of prior COVID-19 diagnosis, as well as on propensity score based on age, diabetes status, sex, race, dialysis attendance on index date, and body mass_x000D_
index. Weights were estimated by a pooled logistic model in which censoring events were the dependent variable and predicted on the basis of exposure status, age, female sex, race, prior COVID-19 history, Charlson comorbidity index score, diabetes, body mass index, community poverty level, community unemployment rates,_x000D_
community housing vacancy rates, and community high school graduate rates.</t>
  </si>
  <si>
    <t>Alpha present, but not &gt;50% (outbreak.info)</t>
  </si>
  <si>
    <t>Desai D, Khan AR, Soneja M, Mittal A, Naik S, Kodan P, Mandal A, Maher GT, Kumar R, Agarwal A, Gowda NR, H V, Kumar P, Pandey S, Pandey RM, Kumar A, Ray A, Jorwal P, Nischal N, Choudhary A, Brijwal M, Madan K, Lodha R, Sinha S, Dar L, Wig N, Guleria R 2021. Effectiveness of an inactivated virus-based SARS-CoV-2 vaccine, BBV152, in India: a test-negative, case-control study. The Lancet. Infectious diseases, #volume#(#issue#): #Pages#.</t>
  </si>
  <si>
    <t>23/1//2021</t>
  </si>
  <si>
    <t>Effectiveness of an inactivated virus-based SARS-CoV-2 vaccine, BBV152, in India: a test-negative, case-control study</t>
  </si>
  <si>
    <t>Devashish Desai</t>
  </si>
  <si>
    <t>https://pubmed.ncbi.nlm.nih.gov/34826383/</t>
  </si>
  <si>
    <t>10.1016/S1473-3099(21)00674-5</t>
  </si>
  <si>
    <t>15/04/2021 to 15/05/2021</t>
  </si>
  <si>
    <t>Data were retrieved from records of the institute sample collection facility and vaccination centre</t>
  </si>
  <si>
    <t>Employees of the tertiary care hospital who had symptoms suggestive of COVID-19</t>
  </si>
  <si>
    <t>&lt;30 - 60+</t>
  </si>
  <si>
    <t>BBV-152 1 dose vs 2 doses vs no vaccine.</t>
  </si>
  <si>
    <t>Adjusted for age, gender, previous SARS-CoV-2 infection, level of occupational exposure, and 10-day period of testing.</t>
  </si>
  <si>
    <t>delta variant of SARS-CoV-2, which was the predominant variant of concern during the second wave of the COVID-19 pandemic in India.</t>
  </si>
  <si>
    <t>Sharma P, Mishra S, Basu S, Kumar R, Tanwar N 2021. Breakthrough Infection With Severe Acute Respiratory Syndrome Coronavirus 2 Among Healthcare Workers in Delhi: A Single-Institution Study. Cureus, 13(10): e19070.</t>
  </si>
  <si>
    <t>27/10/2021</t>
  </si>
  <si>
    <t>Breakthrough Infection With Severe Acute Respiratory Syndrome Coronavirus 2 Among Healthcare Workers in Delhi: A Single-Institution Study</t>
  </si>
  <si>
    <t>Pragya Sharma</t>
  </si>
  <si>
    <t>https://pubmed.ncbi.nlm.nih.gov/34824945/</t>
  </si>
  <si>
    <t>10.7759/cureus.19070</t>
  </si>
  <si>
    <t>31/05/2021 to 06/06/ 2021</t>
  </si>
  <si>
    <t>Registration records of all the healthcare workers vaccinated at the Covaxin administration site; records of the medical interns affiliated to the Maulana Azad Medical College (MAMC)</t>
  </si>
  <si>
    <t>Healthcare workers who had received a least one dose of a COVID-19 vaccine mostly providing healthcare services at the largest dedicated tertiary care COVID-19 hospital in_x000D_
Delhi</t>
  </si>
  <si>
    <t>mean:29.1</t>
  </si>
  <si>
    <t>BBV-152 vs ChAdOx1 nCoV-19</t>
  </si>
  <si>
    <t>B.1.617.2 (Delta) and B.1.1.7 (Alpha) dominant during study period</t>
  </si>
  <si>
    <t>Motos A, LÃ³pez-GavÃ­n A, Riera J, Ceccato A, FernÃ¡ndez-Barat L, Bermejo-Martin JF, Ferrer R, de Gonzalo-Calvo D, MenÃ©ndez R, PÃ©rez-Arnal R, GarcÃ­a-Gasulla D, Rodriguez A, PeÃ±uelas O, Ãngel Lorente J, Almansa R, Gabarrus A, Marin-Corral J, Ricart P, Roche-Campo F, Sancho Chinesta S, Socias L, BarbÃ© F, Torres A, CIBERESUCICOVID Project (COV20/00110, ISCIII) 2021. Higher frequency of comorbidities in fully vaccinated patients admitted to icu due to severe covid-19: a prospective, multicenter, observational study. The European respiratory journal, #volume#(#issue#): #Pages#.</t>
  </si>
  <si>
    <t>25/11/2021</t>
  </si>
  <si>
    <t>Higher frequency of comorbidities in fully vaccinated patients admitted to icu due to severe covid-19: a prospective, multicenter, observational study</t>
  </si>
  <si>
    <t>Anna Motos</t>
  </si>
  <si>
    <t>https://pubmed.ncbi.nlm.nih.gov/34824059/</t>
  </si>
  <si>
    <t>10.1183/13993003.02275-2021</t>
  </si>
  <si>
    <t>25/01/2021 to 14/09/2021</t>
  </si>
  <si>
    <t>CIBERESUCICOVID consortium</t>
  </si>
  <si>
    <t>COVID-19 patients admitted to seven Spanish ICUs for_x000D_
severe COVID-19</t>
  </si>
  <si>
    <t>Median =68.0 (vaccinated); 65.0 (unvaccinated)</t>
  </si>
  <si>
    <t>All VOC present, but only 392 sequencing samples analysed</t>
  </si>
  <si>
    <t>Thiruvengadam R, Awasthi A, Medigeshi G, Bhattacharya S, Mani S, Sivasubbu S, Shrivastava T, Samal S, Rathna Murugesan D, Koundinya Desiraju B, Kshetrapal P, Pandey R, Scaria V, Kumar Malik P, Taneja J, Binayke A, Vohra T, Zaheer A, Rathore D, Ahmad Khan N, Shaman H, Ahmed S, Kumar R, Deshpande S, Subramani C, Wadhwa N, Gupta N, Pandey AK, Bhattacharya J, Agrawal A, Vrati S, Bhatnagar S, Garg PK, Department of Biotechnology India Consortium for COVID-19 research 2021. Effectiveness of ChAdOx1 nCoV-19 vaccine against SARS-CoV-2 infection during the delta (B.1.617.2) variant surge in India: a test-negative, case-control study and a mechanistic study of post-vaccination immune responses. The Lancet. Infectious diseases, #volume#(#issue#): #Pages#.</t>
  </si>
  <si>
    <t>Effectiveness of ChAdOx1 nCoV-19 vaccine against SARS-CoV-2 infection during the delta (B.1.617.2) variant surge in India: a test-negative, case-control study and a mechanistic study of post-vaccination immune responses</t>
  </si>
  <si>
    <t>https://pubmed.ncbi.nlm.nih.gov/34838183/</t>
  </si>
  <si>
    <t>10.1016/S1473-3099(21)00680-0</t>
  </si>
  <si>
    <t>01/04/2021 to  31/05/2021</t>
  </si>
  <si>
    <t>Data on participants were obtained from cases and controls through a telephone questionnaire</t>
  </si>
  <si>
    <t>Individuals who attended Employee State Insurance Corporation Medical College (ESICMC) Hospital (Faridabad, India) or Translational Health Science and Technology Institute (Faridabad, India) which are large COVID-19 testing centers</t>
  </si>
  <si>
    <t>4360: 2379 cases; 1981 controls</t>
  </si>
  <si>
    <t>Median=35 (cases); 32 (controls)</t>
  </si>
  <si>
    <t>ChAdOx1 nCoV-19 vs No vaccine</t>
  </si>
  <si>
    <t>Adjusted for age, sex, risk of exposure and vaccination status</t>
  </si>
  <si>
    <t>VokÃ³ Z, Kiss Z, SurjÃ¡n G, SurjÃ¡n O, Barcza Z, PÃ¡lyi B, Formanek-Balku E, MolnÃ¡r GA, Herczeg R, Gyenesei A, Miseta A, KollÃ¡r L, Wittmann I, MÃ¼ller C, KÃ¡sler M 2021. Nationwide effectiveness of five SARS-CoV-2 vaccines in Hungary - The HUN-VE study. Clinical microbiology and infection : the official publication of the European Society of Clinical Microbiology and Infectious Diseases, #volume#(#issue#): #Pages#.</t>
  </si>
  <si>
    <t>Nationwide effectiveness of five SARS-CoV-2 vaccines in Hungary - The HUN-VE study</t>
  </si>
  <si>
    <t>ZoltÃ¡n VokÃ³</t>
  </si>
  <si>
    <t>https://pubmed.ncbi.nlm.nih.gov/34838783/</t>
  </si>
  <si>
    <t>10.1016/j.cmi.2021.11.011</t>
  </si>
  <si>
    <t>22 /01/2021 to 10/06/2021</t>
  </si>
  <si>
    <t>National Public Health Center (NPHC)</t>
  </si>
  <si>
    <t>Hungary</t>
  </si>
  <si>
    <t>vaccinated Hungarian residents aged 16 years and older</t>
  </si>
  <si>
    <t>BNT162b2 mRNA (Pfizer/BioNTech),mRNA-1273 (Moderna),ChAdOx1-S viral vector (Oxford-AZ),BBV-152 inactivated (Bharat Biotech),Gam-COVID-Vac (Gamaleya)</t>
  </si>
  <si>
    <t>BNT162b2 vs No vaccine; mRNA1273 vs No vaccine; ChAdOx1 vs No vaccine; BBIP-CorV vs No vaccine; Gam-COVID vs No vaccine</t>
  </si>
  <si>
    <t>Mixed effect negative binomial regression models were used to derive adjusted incidence rate ratios (IRRs) with 95% confidence intervals (CIs) for each outcome adjusted for age group, sex, and calendar day .</t>
  </si>
  <si>
    <t>Zhao S, Lou J, Cao L, Chong KC, Zee BCY, Chan PKS, Wang MH 2021. Differences in the case fatality risks associated with SARS-CoV-2 Delta and non-Delta variants in relation to vaccine coverage: An early ecological study in the United Kingdom. Infection, genetics and evolution : journal of molecular epidemiology and evolutionary genetics in infectious diseases, #volume#(#issue#): 105162.</t>
  </si>
  <si>
    <t>Differences in the case fatality risks associated with SARS-CoV-2 Delta and non-Delta variants in relation to vaccine coverage: An early ecological study in the United Kingdom</t>
  </si>
  <si>
    <t>Shi Zhao</t>
  </si>
  <si>
    <t>https://pubmed.ncbi.nlm.nih.gov/34843993/</t>
  </si>
  <si>
    <t>10.1016/j.meegid.2021.105162</t>
  </si>
  <si>
    <t>04/2021 to 07/2021</t>
  </si>
  <si>
    <t>World Health Organization (WHO) COVID-19 surveillance platform; vaccination coverage from https://ourworldindata.org/covid-vaccinations;</t>
  </si>
  <si>
    <t>Entire population</t>
  </si>
  <si>
    <t>Compared the relationships between vaccine coverage and CFRs of Delta or non-Delta variants</t>
  </si>
  <si>
    <t>Variant-specific delay-adjusted case fatality ratio (CFR)</t>
  </si>
  <si>
    <t>Samuel Clifford, Pauline Waight, Jada Hackman, Stephane Hue, Charlotte M Gower, Freja CM Kirsebom, Catriona Skarnes, Louise Letley, Jamie Lopez Bernal, Nick Andrews, Stefan Flasche, Elizabeth Miller 2021. Effectiveness of BNT162b2 and ChAdOx1 against SARS-CoV-2 household transmission - a prospective cohort study in England medRxiv, #volume#(#issue#): #Pages#.</t>
  </si>
  <si>
    <t>Effectiveness of BNT162b2 and ChAdOx1 against SARS-CoV-2 household transmission: a prospective cohort study in England</t>
  </si>
  <si>
    <t>Samuel Clifford</t>
  </si>
  <si>
    <t>https://www.medrxiv.org/content/10.1101/2021.11.24.21266401v2</t>
  </si>
  <si>
    <t>10.1101/2021.11.24.21266401</t>
  </si>
  <si>
    <t>02/02/2021 to 10/09/2021</t>
  </si>
  <si>
    <t>National Immunisation Management System (NIMS)</t>
  </si>
  <si>
    <t>Household contacts and index cases identified by community testing</t>
  </si>
  <si>
    <t>213 (index cases) and 312 (contacts)</t>
  </si>
  <si>
    <t>18 to 65+; Median =48 (Index case)</t>
  </si>
  <si>
    <t>BNT162b2 vs ChAdOx1 1 dose and 2 doses; BNT162b2 or ChAdOx1 vs Alpha or Delta variant; unvaccinated vs vaccinated with 1 or 2 doses</t>
  </si>
  <si>
    <t>Adjusted for age, vaccination history and variant.</t>
  </si>
  <si>
    <t>Patalon T, Gazit S, Pitzer VE, Prunas O, Warren JL, Weinberger DM 2021. Odds of Testing Positive for SARS-CoV-2 Following Receipt of 3 vs 2 Doses of the BNT162b2 mRNA Vaccine. JAMA internal medicine, #volume#(#issue#): #Pages#.</t>
  </si>
  <si>
    <t>30/1//2021</t>
  </si>
  <si>
    <t>Odds of Testing Positive for SARS-CoV-2 Following Receipt of 3 vs 2 Doses of the BNT162b2 mRNA Vaccine</t>
  </si>
  <si>
    <t>https://pubmed.ncbi.nlm.nih.gov/34846533/</t>
  </si>
  <si>
    <t>10.1001/jamainternmed.2021.7382</t>
  </si>
  <si>
    <t>01/08/2021 to 04/10/2021</t>
  </si>
  <si>
    <t>National centralized database of Maccabi Healthcare Services</t>
  </si>
  <si>
    <t>Members of Maccabi Healthcare Services 40 years and older</t>
  </si>
  <si>
    <t>40+</t>
  </si>
  <si>
    <t>BNT162b2 2 doses vs 3 doses; Time after booster</t>
  </si>
  <si>
    <t>Adjusted for vaccination history, time-varying infection risk, comorbidities (diabetes, immunosuppression status, BMI â‰¥30, CVD)</t>
  </si>
  <si>
    <t>Delta variant was the dominant strain in Israel at the time of study</t>
  </si>
  <si>
    <t>Israel A, Merzon E, SchÃ¤ffer AA, Shenhar Y, Green I, Golan-Cohen A, Ruppin E, Magen E, Vinker S 2021. Elapsed time since BNT162b2 vaccine and risk of SARS-CoV-2 infection: test negative design study. BMJ (Clinical research ed.), 375(#issue#): e067873.</t>
  </si>
  <si>
    <t>24/1//2021</t>
  </si>
  <si>
    <t>Elapsed time since BNT162b2 vaccine and risk of SARS-CoV-2 infection: test negative design study</t>
  </si>
  <si>
    <t>https://pubmed.ncbi.nlm.nih.gov/34819275/</t>
  </si>
  <si>
    <t>10.1136/bmj-2021-067873</t>
  </si>
  <si>
    <t>15/05/2021 to 17/09/2021</t>
  </si>
  <si>
    <t>Electronic health records of a large state mandated_x000D_
healthcare organisation, Israel</t>
  </si>
  <si>
    <t>Adults aged â‰¥18 years who had received a reverse_x000D_
transcription polymerase chain reaction (RT-PCR) test_x000D_
between 15 May 2021 and 17 September 2021, at_x000D_
least three weeks after their second vaccine injection,_x000D_
had not received a third vaccine injection, and had no_x000D_
history of covid-19 infection.</t>
  </si>
  <si>
    <t>Between different time points (weaning over time)</t>
  </si>
  <si>
    <t>controls were  matched for week of testing, age category, and demographic group (ultra-orthodox Jews, individuals of Arab ancestry, and the general population). Conditional logistic regression was adjusted for age,_x000D_
sex, socioeconomic status, and comorbid conditions.</t>
  </si>
  <si>
    <t>Most of the new infections were caused by the delta variant (B.1.617.2) of SARS-CoV-2 (93% of 113 isolates sent for sequencing in the Leumit Health Services organisation)</t>
  </si>
  <si>
    <t>de Souza WM, Muraro SP, Souza GF, Amorim MR, Sesti-Costa R, Mofatto LS, Forato J, Barbosa PP, Toledo-Teixeira DA, Bispo-Dos-Santos K, Parise PL, Brunetti NS, Moreira JCO, Costa VA, Cardozo DM, Moretti ML, Barros-Mazon S, Marchesi GF, Ambrosio C, Spilki FR, Almeida VC, Vieira AS, Zambon L, Farias AS, Addas-Carvalho M, Benites BD, Marques RE, Sabino EC, Zuben ABV, Weaver SC, Faria NR, Granja F, Angerami RN, ProenÃ§a-MÃ³dena JL 2021. Clusters of SARS-CoV-2 Lineage B.1.1.7 Infection after Vaccination with Adenovirus-Vectored and Inactivated Vaccines. Viruses, 13(11): #Pages#.</t>
  </si>
  <si>
    <t>Clusters of SARS-CoV-2 Lineage B.1.1.7 Infection after Vaccination with Adenovirus-Vectored and Inactivated Vaccines</t>
  </si>
  <si>
    <t>William M de Souza</t>
  </si>
  <si>
    <t>https://pubmed.ncbi.nlm.nih.gov/34834934/</t>
  </si>
  <si>
    <t>10.3390/v13112127</t>
  </si>
  <si>
    <t>24/03/2021 to 29/03/2021</t>
  </si>
  <si>
    <t>Electronic medical records</t>
  </si>
  <si>
    <t>Residents and employees at least18yrs of age of convent and a long-term care (LTC) facility in Campinas city, SÃ£o Paulo State, Brazil</t>
  </si>
  <si>
    <t>26 (Outbreak A); 52 (Outbreak B)</t>
  </si>
  <si>
    <t>ChAdOx1-S viral vector (Oxford-AZ),Ad26.COV2.S viral vector (Janssen),Inactivated vaccine (Sinovac)</t>
  </si>
  <si>
    <t>Ad26.COV2.S or ChAdOx1 or Sinovac (1 dose) vs No vaccine;  ChAdOx1 or Sinovac (2 dose) vs No vaccine;</t>
  </si>
  <si>
    <t>Lippi G, Mattiuzzi C 2021. Primary COVID-19 vaccine cycle and booster doses efficacy: analysis of Italian nationwide vaccination campaign ResearchSquare, #volume#(#issue#): #Pages#.</t>
  </si>
  <si>
    <t>30/11/2021</t>
  </si>
  <si>
    <t>Primary COVID-19 vaccine cycle and booster doses efficacy: analysis of Italian nationwide vaccination campaign</t>
  </si>
  <si>
    <t>Giuseppe Lippi</t>
  </si>
  <si>
    <t>https://www.researchsquare.com/article/rs-1116534/v1</t>
  </si>
  <si>
    <t>10.21203/rs.3.rs-1116534/v1</t>
  </si>
  <si>
    <t>27/12/2020 to 19/11/2021</t>
  </si>
  <si>
    <t>Italian National Institute of Health - official ISS data</t>
  </si>
  <si>
    <t>Residents of Italy</t>
  </si>
  <si>
    <t>45.6 million</t>
  </si>
  <si>
    <t>BNT162b2 or mRNA1273 or ChAdOx1 or Ad26.COV2.S vaccinated &lt;6 months vs &gt; 6 months vs booster vs No vaccine</t>
  </si>
  <si>
    <t>No information on adjustment for confounders provided.</t>
  </si>
  <si>
    <t>The length of the database collection (Dec 2020 to Nov 2021) does not allow for determination of which VOC was &gt;50% of the cases</t>
  </si>
  <si>
    <t>Stijn P. Andeweg, Harry Vennema, Irene Veldhuijzen, Naomi Smorenburg, Dennis Schmitz, Florian Zwagemaker, - SeqNeth Molecular surveillance group, - RIVM COVID-19 Molecular epidemiology group, Arianne B. van Gageldonk-Lafeber, Susan J.M. Hahne, Chantal Reusken, Mirjam J. Knol, Dirk Eggink 2021. Increased risk of infection with SARS-CoV-2 Beta, Gamma, and Delta variant compared to Alpha variant in vaccinated individuals medRxiv, #volume#(#issue#): #Pages#.</t>
  </si>
  <si>
    <t>Increased risk of infection with SARS-CoV-2 Beta, Gamma, and Delta variant compared to Alpha variant in vaccinated individuals</t>
  </si>
  <si>
    <t>Stijn P. Andeweg</t>
  </si>
  <si>
    <t>https://www.medrxiv.org/content/10.1101/2021.11.24.21266735v1</t>
  </si>
  <si>
    <t>10.1101/2021.11.24.21266735</t>
  </si>
  <si>
    <t>03/2021 to 08/2021</t>
  </si>
  <si>
    <t>National surveillance database</t>
  </si>
  <si>
    <t>SARS-CoV-2 positive cases</t>
  </si>
  <si>
    <t>Unvaccinated (with or without previous infection) vs partial vs fully vaccinated; Between Gamma vs Beta vs Delta; Between different vaccine products</t>
  </si>
  <si>
    <t>Adjusted for week of sampling, sex and 10-year age group.</t>
  </si>
  <si>
    <t>Sunil Kumar D.R., Srividya J, Apoorva E Patel, Vidya R 2021. Covid-19 vaccination coverage and break through infections in urban slums of Bengaluru, India: A cross sectional study. medRxiv, #volume#(#issue#): #Pages#.</t>
  </si>
  <si>
    <t>Covid-19 vaccination coverage and break through infections in urban slums of Bengaluru, India: A cross sectional study</t>
  </si>
  <si>
    <t>Sunil Kumar</t>
  </si>
  <si>
    <t>https://www.medrxiv.org/content/10.1101/2021.11.21.21262716v1</t>
  </si>
  <si>
    <t>10.1101/2021.11.21.21262716</t>
  </si>
  <si>
    <t>Indian census 2011; Urban Health and Training_x000D_
Centre (UHTC)</t>
  </si>
  <si>
    <t>Adults aged 18 years and above, residing for more than 1 year in the above-mentioned urban slums and willing to participate in the study</t>
  </si>
  <si>
    <t>Covishield or Covaxin1 dose vs 2 dose;  Covishield vs Covaxin</t>
  </si>
  <si>
    <t>Delta dominant (&gt;50%)</t>
  </si>
  <si>
    <t>Aditya Sharma, Gina Oda, Mark Holodniy 2021. Effectiveness of a third dose of BNT162b2 or mRNA-1273 vaccine for preventing post-vaccination COVID-19 infection: an observational study medRxiv, #volume#(#issue#): #Pages#.</t>
  </si>
  <si>
    <t>Effectiveness of a third dose of BNT162b2 or mRNA-1273 vaccine for preventing post-vaccination COVID-19 infection: an observational study</t>
  </si>
  <si>
    <t>https://www.medrxiv.org/content/10.1101/2021.11.29.21266777v1</t>
  </si>
  <si>
    <t>10.1101/2021.11.29.21266777</t>
  </si>
  <si>
    <t>01/01/2021 to 25/11/2021</t>
  </si>
  <si>
    <t>Electronic health records from the Veterans Health Administration (VHA)</t>
  </si>
  <si>
    <t>An individual had to have received the second dose_x000D_
of BNT162b2 or mRNA-1273 at least 6 months (180 days) before recruitment</t>
  </si>
  <si>
    <t>Median =72</t>
  </si>
  <si>
    <t>3rd dose BNT162b2 or mRNA1273 vs primary series; Different vaccine products</t>
  </si>
  <si>
    <t>Individuals were matched on multiple demographic and clinical covariates: age, sex, race/ethnicity, calendar month of completing the primary series, comorbidities (summarized by the Charlson comorbidity index),_x000D_
number of SARS-CoV-2 PCR tests received and history of positive SARS-CoV-2 PCR test in the 90 days_x000D_
before recruitment, and state of residence. Estimates were also stratified by age group and Charlson comorbidity score</t>
  </si>
  <si>
    <t>Alpha dominant (&gt;50%); Gamma present between Apil - August; Delta (&gt;50%) after July</t>
  </si>
  <si>
    <t>Paul M McKeigue, David McAllister, Chris Robertson, Diane Stockton, Helen Colhoun 2021. Reinfection with SARS-CoV-2: outcome, risk factors and vaccine efficacy in a Scottish cohort medRxiv, #volume#(#issue#): #Pages#.</t>
  </si>
  <si>
    <t>Reinfection with SARS-CoV-2: outcome, risk factors and vaccine efficacy in a Scottish cohort</t>
  </si>
  <si>
    <t>https://www.medrxiv.org/content/10.1101/2021.11.23.21266574v1</t>
  </si>
  <si>
    <t>10.1101/2021.11.23.21266574</t>
  </si>
  <si>
    <t>01/03/2020 to 22/09/2021</t>
  </si>
  <si>
    <t>The Scottish population register, the national vaccination database, registers of teachers and health care workers, the list of those designated as clinically extremely vulnerable (eligible for shielding), the Electronic Communication of Surveillance in Scotland database (ECOSS) of_x000D_
test results, a database of hospitalisations (RAPID) that is updated daily, dispensed prescriptions in primary care and death registrations.</t>
  </si>
  <si>
    <t>Individuals in Scotland alive 90 days after a positive test for SARS-CoV-2</t>
  </si>
  <si>
    <t>152,655 (cases), 1177827 (non-cases)</t>
  </si>
  <si>
    <t>Median=55.5 (cases); 38 (non-cases)</t>
  </si>
  <si>
    <t>COVID-19 vaccine (no details) 1 dose vs 2 doses vs No vaccine</t>
  </si>
  <si>
    <t>Matched with up to 10 controls from the general populations based on  age, sex and general practice, alive on the day that the case first tested positive, and had not tested positive by that date. Cox regression with tests as timescale to adjust for differential testing rates; Time-invariant covariates in these models included variables_x000D_
 previously reported as associated with severe COVID-19 in Scotland [4,6]: baseline age, sex, care home residence, occupation, and clinical risk category as a factor with three levels: no risk condition, moderate risk condition, clinically extremely vulnerable.</t>
  </si>
  <si>
    <t>Delta became the dominant variant in Scotland during May-June 2021</t>
  </si>
  <si>
    <t>Di Fusco M, Moran MM, Cane A, Curcio D, Khan F, Malhotra D, Surinach A, Miles A, Swerdlow D, McLaughlin JM, Nguyen JL 2021. Evaluation of COVID-19 vaccine breakthrough infections among immunocompromised patients fully vaccinated with BNT162b2. Journal of medical economics, 24(1): 1248-1260.</t>
  </si>
  <si>
    <t>https://www.tandfonline.com/doi/full/10.1080/13696998.2021.2002063</t>
  </si>
  <si>
    <t>10.1080/13696998.2021.2002063</t>
  </si>
  <si>
    <t>10/12/2020 to 8/07/2021</t>
  </si>
  <si>
    <t>Individuals with various immunocompromised (IC) conditions who had been vaccinated with the BNT162b2 vaccine, &gt;16 years, no diagnosis of COVID-19</t>
  </si>
  <si>
    <t>4,375,051 (778,106 IC; 3,596,945 non-IC)</t>
  </si>
  <si>
    <t>16+; Median=58 (IC), 45 (non-IC)</t>
  </si>
  <si>
    <t>BNT162b2 in IC vs non-IC patients;</t>
  </si>
  <si>
    <t>Delta dominant during study period</t>
  </si>
  <si>
    <t>Victoria Jane Hall, Sarah Foulkes, Ferdinando Insalata, Ayoub Saei, Peter Kirwan, Ana Atti, Edgar Wellington, Jameel Khawam, Katie Munro, Michelle Cole, Caio Tranquillini, Andrew Taylor-Kerr, Nipunadi Hettiarachchi, Davina Calbraith, Noshin Sajedi, Iain Milligan, Yrene Themistocleous, Diane Corrigan, Lisa Cromey, Lesley Price, Sally Stewart, Elen de Lacy, Chris Norman, Ezra Linley, Ashley D Otter, Amanda Semper, Jacqueline Hewson, Silvia D'Arcangelo, - The SIREN Study Group, Meera A Chand, Colin S Brown, Tim Brooks, Jamin Islam, Andre Charlett, Susan Hopkins 2021. Effectiveness and durability of protection against future SARS-CoV-2 infection conferred by COVID-19 vaccination and previous infection; findings from the UK SIREN prospective cohort study of healthcare workers March 2020 to September 2021 medRxiv, #volume#(#issue#): #Pages#.</t>
  </si>
  <si>
    <t>01/12/2021</t>
  </si>
  <si>
    <t>Effectiveness and durability of protection against future SARS-CoV-2 infection conferred by COVID-19 vaccination and previous infection; findings from the UK SIREN prospective cohort study of healthcare workers March 2020 to September 2021</t>
  </si>
  <si>
    <t>Victoria Hall</t>
  </si>
  <si>
    <t>https://www.medrxiv.org/content/10.1101/2021.11.29.21267006v1</t>
  </si>
  <si>
    <t>10.1101/2021.11.29.21267006</t>
  </si>
  <si>
    <t>07/12/2020 to 21/09/2021</t>
  </si>
  <si>
    <t>SIREN study; United Kingdom Health Security Agency (UKHSA); national COVID-19 registries</t>
  </si>
  <si>
    <t>UK healthcare  workers 18+ undergoing routine asymptomatic PCR testing</t>
  </si>
  <si>
    <t>Median = 46 (&lt;25 - 65+)</t>
  </si>
  <si>
    <t>BNT162b2 (1 dose) vs (2 doses) vs No vaccine; ChAdOx1 (1 dose) vs (2 doses) vs No vaccine;  BNT162b2 vs ChAdOx1; Time since vaccine</t>
  </si>
  <si>
    <t>Adjusted Vaccine Effectiveness, model adjusted for time since vaccination and previous infection status (time since previous infection) and constant predictors: age, gender, ethnicity, comorbidities, workplace setting, frequency of contact with COVID-19 patients, geographical area (of workplace).</t>
  </si>
  <si>
    <t>Delta variant was the predominant circulating strain</t>
  </si>
  <si>
    <t>Amit, Sharon, Regev-Yochay, Gili, Afek, Arnon, Kreiss, Yitshak, Leshem, Eyal 2021. Early rate reductions of SARS-CoV-2 infection and COVID-19 in BNT162b2 vaccine recipients #journal#, 397(10277): 875.</t>
  </si>
  <si>
    <t>06/03/2021</t>
  </si>
  <si>
    <t>Early rate reductions of SARS-CoV-2 infection_x000D_
and COVID-19 in BNT162b2 vaccine recipients</t>
  </si>
  <si>
    <t>Sharon Amit</t>
  </si>
  <si>
    <t>https://v2dis-prod.evidencepartners.com/Generic/getAttachment2.php?id=1474</t>
  </si>
  <si>
    <t>10.1016/S0140-6736(21)00448-7</t>
  </si>
  <si>
    <t>19/12/2020 to 24/01/ 2021</t>
  </si>
  <si>
    <t>Human Resources department at Sheba Medical Centre.</t>
  </si>
  <si>
    <t>Vaccine-eligible HCWs</t>
  </si>
  <si>
    <t>BNT126b2 vs No vaccine; different times after first dose</t>
  </si>
  <si>
    <t>Adjusted for community exposure</t>
  </si>
  <si>
    <t>Britton, Amadea, Slifka, Kara M Jacobs, Edens, Chris, Nanduri, Srinivas Acharya, Bart, Stephen M, Shang, Nong, Harizaj, Adora, Armstrong, Jillian, Xu, Kerui, Ehrlich, Hanna Y 2021. Effectiveness of the Pfizer-BioNTech COVID-19 vaccine among residents of two skilled nursing facilities experiencing COVID-19 outbreaksâ€”Connecticut, December 2020â€“February 2021 #journal#, 70(11): 396.</t>
  </si>
  <si>
    <t>19/03/2021</t>
  </si>
  <si>
    <t>Effectiveness of the Pfizer-BioNTech COVID-19 Vaccine Among Residents of Two Skilled Nursing Facilities Experiencing COVID-19 Outbreaks â€” Connecticut, December 2020â€“February 2021</t>
  </si>
  <si>
    <t>Amadea Britton</t>
  </si>
  <si>
    <t>https://www.cdc.gov/mmwr/volumes/70/wr/mm7011e3.htm</t>
  </si>
  <si>
    <t>21/12/2020 to 12/02/2021</t>
  </si>
  <si>
    <t>Data from electronic medical record</t>
  </si>
  <si>
    <t>Skilled nursing facility (SNF) residents</t>
  </si>
  <si>
    <t>&lt;60 - 85+</t>
  </si>
  <si>
    <t>BNT126b2 (1 dose) vs (2 doses) vs No vaccine</t>
  </si>
  <si>
    <t>Use of a time-to-event analysis was necessary to adjust for expected heterogeneity in risk for infection across the investigation period attributable to underlying outbreak dynamics.</t>
  </si>
  <si>
    <t>No sequencing data available for this period from Outbreak.info</t>
  </si>
  <si>
    <t>Yelin, Idan, Katz, Rachel, Herzel, Esma, Berman-Zilberstein, Tamar, Ben-Tov, Amir, Kuint, Jacob, Gazit, Sivan, Patalon, Tal, Chodick, Gabriel, Kishony, Roy 2021. Associations of the BNT162b2 COVID-19 vaccine effectiveness with patient age and comorbidities at daily resolution #journal#, #volume#(#issue#): #Pages#.</t>
  </si>
  <si>
    <t>Associations of the BNT162b2 COVID-19 vaccine effectiveness with patient age and comorbidities</t>
  </si>
  <si>
    <t>Idan Yelin</t>
  </si>
  <si>
    <t>https://www.medrxiv.org/content/10.1101/2021.03.16.21253686v1</t>
  </si>
  <si>
    <t>10.1101/2021.03.16.21253686</t>
  </si>
  <si>
    <t>01/12/2020 to 25/02/2021</t>
  </si>
  <si>
    <t>Maccabi Healthcare Services (MHS) electronic health records</t>
  </si>
  <si>
    <t>Maccabi Healthcare Services members 16+</t>
  </si>
  <si>
    <t>1.79 million</t>
  </si>
  <si>
    <t>16-90</t>
  </si>
  <si>
    <t>adjusting for spatial and temporal patterns of the epidemic and for patient-specific characteristics such as age, sex and comorbidities</t>
  </si>
  <si>
    <t>Alpha expected to be common variant</t>
  </si>
  <si>
    <t>Fabiani, Massimo, Ramigni, Mauro, Gobbetto, Valentina, Mateo-Urdiales, Alberto, Pezzotti, Patrizio, Piovesan, Cinzia 2021. Effectiveness of the Comirnaty (BNT162b2, BioNTech/Pfizer) vaccine in preventing SARS-CoV-2 infection among healthcare workers, Treviso province, Veneto region, Italy, 27 December 2020 to 24 March 2021 #journal#, 26(17): 2100420.</t>
  </si>
  <si>
    <t>29/04/2021</t>
  </si>
  <si>
    <t>Effectiveness of the Comirnaty (BNT162b2, BioNTech/Pfizer) vaccine in preventing SARS-CoV-2 infection among healthcare workers, Treviso province, Veneto region, Italy, 27 December 2020 to 24 March 2021</t>
  </si>
  <si>
    <t>Massimo Fabiani</t>
  </si>
  <si>
    <t>https://www.eurosurveillance.org/content/10.2807/1560-7917.ES.2021.26.17.2100420</t>
  </si>
  <si>
    <t>10.2807/1560-7917.ES.2021.26.17.2100420</t>
  </si>
  <si>
    <t>27/12/2020 to 24/03/2021</t>
  </si>
  <si>
    <t>Local COVID-19 surveillance database</t>
  </si>
  <si>
    <t>Frontline HCW employed at the local health unit</t>
  </si>
  <si>
    <t>Mean=47.1</t>
  </si>
  <si>
    <t>BNT162b2 (1 dose) vs (2 doses) vs No vaccine</t>
  </si>
  <si>
    <t>VE adjusted for sex, age group, professional category, work context, and starting week of exposure.</t>
  </si>
  <si>
    <t>Alpha dominant</t>
  </si>
  <si>
    <t>Abu-Raddad, Laith J., Chemaitelly, Hiam, Butt, Adeel A. 2021/05/05. Effectiveness of the BNT162b2 Covid-19 Vaccine against the B.1.1.7 and B.1.351 Variants New England Journal of Medicine, 385(2): 187.</t>
  </si>
  <si>
    <t>Effectiveness of the BNT162b2 Covid-19 Vaccine against the B.1.1.7 and B.1.351 Variants</t>
  </si>
  <si>
    <t>Laith J Abu-Raddad</t>
  </si>
  <si>
    <t>https://www.nejm.org/doi/10.1056/NEJMc2104974</t>
  </si>
  <si>
    <t>10.1056/NEJMc2104974</t>
  </si>
  <si>
    <t>01/02/2021 to 31/03/2021</t>
  </si>
  <si>
    <t>Centralized and standardized national SARS-CoV-2 databases compiled at Hamad Medical Corporation (HMC);national, federated databases</t>
  </si>
  <si>
    <t>People living in Qatar</t>
  </si>
  <si>
    <t>&lt;30 to 70+</t>
  </si>
  <si>
    <t>BNT162b2 (1 dose) vs (2 doses) vs No vaccine' BNT162b2 vs different variants</t>
  </si>
  <si>
    <t>Cases and controls were matched one to-one by age, sex, nationality, and reason for PCR testing</t>
  </si>
  <si>
    <t>Pilishvili, Tamara, Fleming-Dutra, Katherine E, Farrar, Jennifer L, Gierke, Ryan, Mohr, Nicholas M, Talan, David A, Krishnadasan, Anusha, Harland, Karisa K, Smithline, Howard A, Hou, Peter C 2021. Interim Estimates of Vaccine Effectiveness of Pfizer-BioNTech and Moderna COVID-19 Vaccines Among Health Care Personnelâ€”33 US Sites, Januaryâ€“March 2021 #journal#, 70(20): 753.</t>
  </si>
  <si>
    <t>21/05/2021</t>
  </si>
  <si>
    <t>Interim Estimates of Vaccine Effectiveness of Pfizer-BioNTech and Moderna COVID-19 Vaccines Among Health Care Personnel â€” 33 U.S. Sites, Januaryâ€“March 2021</t>
  </si>
  <si>
    <t>https://www.cdc.gov/mmwr/volumes/70/wr/mm7020e2.htm</t>
  </si>
  <si>
    <t>10.15585/mmwr.mm7020e2</t>
  </si>
  <si>
    <t>Medical records, (e.g., vaccine card, state registry, or medical record)</t>
  </si>
  <si>
    <t>HCWs with the potential for exposure to SARS-CoV-2 through direct patient contact or for indirect exposure (e.g., through infectious materials) were eligible for enrollment</t>
  </si>
  <si>
    <t>623 (case-patients) and 1,220 (controls)</t>
  </si>
  <si>
    <t>Median=38 (16-69) cases; 37 (19-76) controls</t>
  </si>
  <si>
    <t>BNT162b2 or mRNA1273 (1 dose) vs (2 doses) vs No vaccine</t>
  </si>
  <si>
    <t>Adjusted for age, race, and presence of underlying conditions:</t>
  </si>
  <si>
    <t>No data</t>
  </si>
  <si>
    <t>Ismail, SA, Vilaplana, TG, Elgohari, S 2021. Effectiveness of BNT162b2 mRNA and ChAdOx1 adenovirus vector COVID-19 vaccines on risk of hospitalisation among older adults in England: an observational study using surveillance data #journal#, #volume#(#issue#): #Pages#.</t>
  </si>
  <si>
    <t>10/03/2021</t>
  </si>
  <si>
    <t>Effectiveness of BNT162b2 mRNA and ChAdOx1 adenovirus vector COVID-19 vaccines on risk of hospitalisation among older adults in England: an observational study using surveillance data</t>
  </si>
  <si>
    <t>Sharif A. Ismail</t>
  </si>
  <si>
    <t>https://khub.net/documents/135939561/430986542/Effectiveness+of+BNT162b2+mRNA+and+ChAdOx1+adenovirus+vector+COVID-19+vaccines+on+risk+of+hospitalisation+among+older+adults+in+England.pdf/9e18c525-dde6-5ee4-1537-91427798686b</t>
  </si>
  <si>
    <t>08/12/2020 to 18/04/2021</t>
  </si>
  <si>
    <t>Severe Acute Respiratory Infection (SARI); Watch surveillance system run by Public Health England (PHE), through which participating NHS acute hospital trusts submit daily patient-level data on laboratory-confirmed COVID-19 admissions.</t>
  </si>
  <si>
    <t>adults aged 70 and over hospitalised with COVID-19</t>
  </si>
  <si>
    <t>ChAdOx1 or  BNT162b2 (1 dose) vs (2 doses) vs No vaccine; ChAdOx1 (1 dose) vs (2 doses) vs No vaccine; BNT162b2 (1 dose) vs (2 doses) vs No vaccine; ChAdOx1 vs BNT162b2</t>
  </si>
  <si>
    <t>Confounding factors accounted for  through matching (e.g. vulnerability proxied using care home_x000D_
residency), but also by stratifying by age.</t>
  </si>
  <si>
    <t>Salo, Jussipekka, HÃ¤gg, Milla, Kortelainen, Mika, Leino, Tuija, Saxell, Tanja, Siikanen, Markku, SÃ¤Ã¤ksvuori, Lauri 2021/01/01. The indirect effect of mRNA-based Covid-19 vaccination on unvaccinated household members medRxiv, #volume#(#issue#): 2021.05.27.21257896.</t>
  </si>
  <si>
    <t>10/07/2021</t>
  </si>
  <si>
    <t>The indirect effect of mRNA-based Covid-19 vaccination on unvaccinated household members</t>
  </si>
  <si>
    <t>Jussipekka Salo</t>
  </si>
  <si>
    <t>https://www.medrxiv.org/content/10.1101/2021.05.27.21257896v2</t>
  </si>
  <si>
    <t>10.1101/2021.05.27.21257896</t>
  </si>
  <si>
    <t>27/12/2020 to  24/03/2021</t>
  </si>
  <si>
    <t>National database merged with administrative_x000D_
full-population datasets that include information on each personâ€™s occupation and unique identifiers for spouses_x000D_
and children living in the same household</t>
  </si>
  <si>
    <t>Healthcare workers and their spouses and children living in the same household</t>
  </si>
  <si>
    <t>3-18; working age of HCW</t>
  </si>
  <si>
    <t>The estimates were adjusted for the state of the epidemic (calendar time), age and sex.</t>
  </si>
  <si>
    <t>Alpha dominant (&gt;50%); Beta present</t>
  </si>
  <si>
    <t>Azamgarhi, Tariq, Hodgkinson, Michelle, Shah, Ashik, Skinner, John A., Hauptmannova, Iva, Briggs, Tim W. R., Warren, Simon 2021. BNT162b2 vaccine uptake and effectiveness in UK healthcare workers â€“ a single centre cohort study #journal#, 12(1): 3698.</t>
  </si>
  <si>
    <t>17/06/2021</t>
  </si>
  <si>
    <t>BNT162b2 vaccine uptake and effectiveness in UK healthcare workers â€“ a single centre cohort study</t>
  </si>
  <si>
    <t>Tariq Azamgarhi</t>
  </si>
  <si>
    <t>https://www.nature.com/articles/s41467-021-23927-x#citeas</t>
  </si>
  <si>
    <t>10.1038/s41467-021-23927-x</t>
  </si>
  <si>
    <t>15/01/2021 to 26/02/2021</t>
  </si>
  <si>
    <t>National Immunisation and Vaccination System (NIVS); Human resource records containing baseline characteristics including age, gender, ethnicity and job role were collected for all HCWs; Cases were identified using Occupational Health records.</t>
  </si>
  <si>
    <t>16-55+</t>
  </si>
  <si>
    <t>BNT162b2 (single dose) vs No vaccine</t>
  </si>
  <si>
    <t>Analyses were adjusted for age, sex, staff group, ethnicity and underlying COVID-19 rate.</t>
  </si>
  <si>
    <t>Baum, Ulrike, Poukka, Eero, Palmu, Arto A., Salo, Heini, Lehtonen, Toni O., Leino, Tuija 2021/01/01. Effectiveness of vaccination against SARS-CoV-2 infection and Covid-19 hospitalization among Finnish elderly and chronically ill â€“ An interim analysis of a nationwide cohort study medRxiv, #volume#(#issue#): 2021.06.21.21258686.</t>
  </si>
  <si>
    <t>28/11/2021</t>
  </si>
  <si>
    <t>Effectiveness of vaccination against SARS-CoV-2 infection and Covid-19 hospitalization among Finnish elderly and chronically ill â€“ An interim analysis of a nationwide cohort study</t>
  </si>
  <si>
    <t>https://www.medrxiv.org/content/10.1101/2021.06.21.21258686v1</t>
  </si>
  <si>
    <t>10.1101/2021.06.21.21258686</t>
  </si>
  <si>
    <t>National registers; diagnostic data in the Care Register for Health Care and the Register of Primary Health Care Visits</t>
  </si>
  <si>
    <t>2 population-based study cohorts included  Finnish elderly aged 70+ years and the chronically ill aged 16â€“69 years</t>
  </si>
  <si>
    <t>901,092 (elderly) and 774,526 (chronically ill)</t>
  </si>
  <si>
    <t>16-70+</t>
  </si>
  <si>
    <t>Unvaccinated vs first dose vs second dose</t>
  </si>
  <si>
    <t>Adjusted for age group, sex, presence of medical conditions,  predisposing to severe Covid-19, residence in the most affected hospital district Helsinki-Uusimaa (1.7 million inhabitants), and residence in long-term care (elderly only)</t>
  </si>
  <si>
    <t>Alpha was the predominant SARS-CoV-2 variant causing 60â€“70% of all SARS-CoV-2 infections</t>
  </si>
  <si>
    <t>Whitaker, HJ, Tsang, RS, Byford, R, Andrews, NJ, Sherlock, J, Pillai, PS 2021. Pfizer-BioNTech and Oxford AstraZeneca COVID-19 vaccine effectiveness and immune response among individuals in clinical risk groups. pre-print. 2021 #journal#, #volume#(#issue#): #Pages#.</t>
  </si>
  <si>
    <t>Pfizer-BioNTech and Oxford AstraZeneca COVID-19 vaccine_x000D_
effectiveness and immune response among individuals in clinical risk groups</t>
  </si>
  <si>
    <t>Heather J Whitaker</t>
  </si>
  <si>
    <t>https://khub.net/documents/135939561/430986542/RCGP+VE+riskgroups+paper.pdf/a6b54cd9-419d-9b63-e2bf-5dc796f5a91f</t>
  </si>
  <si>
    <t xml:space="preserve">  NR</t>
  </si>
  <si>
    <t>GP electronic health record data, sentinel virology swabbing and sentinel antibody testing within a cohort of over 700 general practices across England</t>
  </si>
  <si>
    <t>Individuals in risk groups and those advised to shield</t>
  </si>
  <si>
    <t>Unvaccinated vs dose 1 vs dose 2; Between different vaccine products</t>
  </si>
  <si>
    <t>Adjustments were made for: age group (in 5-year bands, then 90+), sex, ethnicity, index of multiple_x000D_
deprivation (IMD) quintile, GP record indicating prior COVID-19, large household (&lt;10, divided into_x000D_
those with a median age &lt;70 and â‰¥70 years old), GP consultation rate quartile, comorbidity,_x000D_
shielding recommendation, and latest smoking status.</t>
  </si>
  <si>
    <t>Tande, Aaron J., Pollock, Benjamin D., Shah, Nilay D., Binnicker, Matthew, Berbari, Elie F. 2021. mRNA Vaccine Effectiveness Against Asymptomatic SARS-CoV-2 Infection Over a Seven-Month Period Infection Control &amp; Hospital Epidemiology, #volume#(#issue#): 1-7.</t>
  </si>
  <si>
    <t>mRNA Vaccine Effectiveness Against Asymptomatic SARS-CoV-2 Infection Over a Seven-Month Period</t>
  </si>
  <si>
    <t>Aaron J. Tande</t>
  </si>
  <si>
    <t>https://pubmed.ncbi.nlm.nih.gov/34486511/</t>
  </si>
  <si>
    <t>10.1017/ice.2021.399</t>
  </si>
  <si>
    <t>01/01/2021 to 15/08/2021</t>
  </si>
  <si>
    <t>Electronic health records</t>
  </si>
  <si>
    <t>Study included all consecutive, preprocedural/surgical adult (â‰¥18 years old) patients residing in Minnesota</t>
  </si>
  <si>
    <t>18+; Median=60</t>
  </si>
  <si>
    <t>BNT126b2 1 dose vs 2 dose vs No vaccine; mRNA1273 1 dose vs 2 dose vs No vaccine; Between different vaccine products</t>
  </si>
  <si>
    <t>Mixed effect model adjusting for age, gender, race/ethnicity, calendar time (January-March 2021 versus_x000D_
April-May 2021 versus June-August 15, 2021), repeated patient screenings, and an interaction_x000D_
term between calendar time and vaccination status</t>
  </si>
  <si>
    <t>Alpha (&gt;50%) dominant during study period; Beta present; Delta dominant (&gt;50%) post July</t>
  </si>
  <si>
    <t>Skowronski, Danuta M, Setayeshgar, Solmaz, Zou, Macy, Prystajecky, Natalie, Tyson, John R, Sbihi, Hind, Fjell, Chris D, Galanis, Eleni, Naus, Monika, Patrick, David M, Adam, Shiraz El, Ahmed, May, Kim, Shinhye, Henry, Bonnie, Hoang, Linda M N, Sadarangani, Manish, Jassem, Agatha N, Krajden, Mel 2021/01/01. Comparative single-dose mRNA and ChAdOx1 vaccine effectiveness against SARS-CoV-2, including early variants of concern: a test-negative design, British Columbia, Canada medRxiv, #volume#(#issue#): 2021.09.20.21263875.</t>
  </si>
  <si>
    <t>Comparative single-dose mRNA and ChAdOx1 vaccine effectiveness against SARS-CoV-2, including early variants of concern: a test-negative design, British Columbia, Canada</t>
  </si>
  <si>
    <t>https://www.medrxiv.org/content/10.1101/2021.09.20.21263875v1</t>
  </si>
  <si>
    <t>10.1101/2021.09.20.21263875</t>
  </si>
  <si>
    <t>04/04/2021 to 22/05/2021</t>
  </si>
  <si>
    <t>Provincial database captures all RT-PCR testing; provincial immunization registry; notifiable disease list</t>
  </si>
  <si>
    <t>Adults 50-69-years-old</t>
  </si>
  <si>
    <t>7,116 (test positive cases) and 60,958 (test-negative controls)</t>
  </si>
  <si>
    <t>50-69; Median=60</t>
  </si>
  <si>
    <t>BNT162b2 mRNA (Pfizer/BioNTech),mRNA-1273 (Moderna),ChAdOx1-S viral vector (Oxford-AZ),ChAdOx1 nCoV-19 viral vector (Serum Institute of India)</t>
  </si>
  <si>
    <t>Between different vaccine products; Between different time points post vaccination; Between different variants</t>
  </si>
  <si>
    <t>Adjusted models included age, gender, epidemiological week and health authority (HA).</t>
  </si>
  <si>
    <t>Arregoces, Leonardo, FernÃ¡ndez, JuliÃ¡n, Rojas-Botero, Maylen, Palacios-Clavijo, AndrÃ©s Felipe, Galvis, Maryory, RincÃ³n, Luz Emilse, Pinto-Alvarez, Mariana, Ruiz Gomez, Fernando, Trejo-Valdivia, Belem 2021. Effectiveness of COVID-19 Vaccines in Preventing Hospitalizations and Deaths in Colombia: A Pair-Matched, National-Wide Cohort Study in Older Adults #journal#, #volume#(#issue#): #Pages#.</t>
  </si>
  <si>
    <t>19/10/2021</t>
  </si>
  <si>
    <t>Effectiveness of COVID-19 Vaccines in Preventing Hospitalizations and Deaths in Colombia: A Pair-Matched, National-Wide Cohort Study in Older Adults</t>
  </si>
  <si>
    <t>Leonardo Arregoces</t>
  </si>
  <si>
    <t>https://papers.ssrn.com/sol3/papers.cfm?abstract_id=3944059</t>
  </si>
  <si>
    <t>10.2139/ssrn.3944059</t>
  </si>
  <si>
    <t>11/03/2021 to  11/08/2021</t>
  </si>
  <si>
    <t>Data used in this study is regularly collected by the Ministry of Health and Social Protection of Colombia and the National Institute of Health.</t>
  </si>
  <si>
    <t>Colombia</t>
  </si>
  <si>
    <t>fully vaccinated individuals 60 years and above</t>
  </si>
  <si>
    <t>60-80+</t>
  </si>
  <si>
    <t>Ad26.COV2.S vs No vaccine; BNT162b2 vs No vaccine; ChAdOx1nCoV-19 vs No vaccine; CoronaVac vs No vaccine; Between different vaccine products</t>
  </si>
  <si>
    <t>Adjusted for age, sex, affiliation regime to the Colombian health system, cancer, diabetes, hypertension, kidney disease, and number of PCR-antigen reported tests, with a random effect for municipality of residence. The reference group corresponds to people who have not received any dose of the COVID-19 vaccine.</t>
  </si>
  <si>
    <t>Mu</t>
  </si>
  <si>
    <t>Mu variant (B.1.621) was the most prevalent in Colombia during this study period</t>
  </si>
  <si>
    <t>Olson, Samantha M, Newhams, Margaret M, Halasa, Natasha B, Price, Ashley M, Boom, Julie A, Sahni, Leila C, Irby, Katherine, Walker, Tracie C, Schwartz, Stephanie P, Pannaraj, Pia S 2021. Effectiveness of Pfizer-BioNTech mRNA Vaccination Against COVID-19 Hospitalization Among Persons Aged 12-18 Years-United States, June-September 2021. #journal#, 70(42): 1483.</t>
  </si>
  <si>
    <t>Effectiveness of Pfizer-BioNTech mRNA Vaccination Against COVID-19 Hospitalization Among Persons Aged 12-18 Years - United States, June-September 2021</t>
  </si>
  <si>
    <t>Samantha M Olson</t>
  </si>
  <si>
    <t>https://pubmed.ncbi.nlm.nih.gov/34673751/</t>
  </si>
  <si>
    <t>10.15585/mmwr.mm7042e1</t>
  </si>
  <si>
    <t>01/06/2021 to 30/09/2021</t>
  </si>
  <si>
    <t>State vaccination registries, electronic medical records, or other sources (including documentation from pediatricians) at 19 pediatric hospitals in 16 states</t>
  </si>
  <si>
    <t>Laboratory-confirmed case-patients hospitalized with COVID-19 and hospitalized controls without COVID-19</t>
  </si>
  <si>
    <t>464; (179 case patients and 285 controls)</t>
  </si>
  <si>
    <t>12-18; Median=15</t>
  </si>
  <si>
    <t>BNT126b2 vs No vaccine</t>
  </si>
  <si>
    <t>Models were adjusted for U.S. Census region, calendar month of admission, age, sex, and race/ethnicity</t>
  </si>
  <si>
    <t>B.1.617.2 (Delta) was the predominant variant.</t>
  </si>
  <si>
    <t>Chin, Elizabeth T., Leidner, David, Zhang, Yifan, Long, Elizabeth, Prince, Lea, Li, Ying, Andrews, Jason R., Studdert, David M., Goldhaber-Fiebert, Jeremy D., Salomon, Joshua A. 2021/10/20. Effectiveness of the mRNA-1273 Vaccine during a SARS-CoV-2 Delta Outbreak in a Prison New England Journal of Medicine, #volume#(#issue#): #Pages#.</t>
  </si>
  <si>
    <t>Effectiveness of the mRNA-1273 Vaccine during a SARS-CoV-2 Delta Outbreak in a Prison</t>
  </si>
  <si>
    <t>https://pubmed.ncbi.nlm.nih.gov/34670040/</t>
  </si>
  <si>
    <t>10.1056/NEJMc2114089</t>
  </si>
  <si>
    <t>16/07/2021 to 15/08/2021</t>
  </si>
  <si>
    <t>CDCR electronic health record system</t>
  </si>
  <si>
    <t>Men incarcerated at the Sierra Conservation Center (SCC) in Jamestown, California</t>
  </si>
  <si>
    <t>mRNA1273 vs No vaccine</t>
  </si>
  <si>
    <t>Estimates were adjusted for prison facility of residence, and outcomes were evaluated within the total cohort regardless of testing status.</t>
  </si>
  <si>
    <t>Reis, Ben Y., Barda, Noam, Leshchinsky, Michael, Kepten, Eldad, HernÃ¡n, Miguel A., Lipsitch, Marc, Dagan, Noa, Balicer, Ran D. 2021/10/20. Effectiveness of BNT162b2 Vaccine against Delta Variant in Adolescents New England Journal of Medicine, 385(22): 2101.</t>
  </si>
  <si>
    <t>Effectiveness of BNT162b2 Vaccine against Delta Variant in Adolescents</t>
  </si>
  <si>
    <t>Ben Y. Reis</t>
  </si>
  <si>
    <t>https://www.nejm.org/doi/10.1056/NEJMc2114290</t>
  </si>
  <si>
    <t>10.1056/NEJMc2114290</t>
  </si>
  <si>
    <t>08/06/2021 to  14/09/2021</t>
  </si>
  <si>
    <t>Electronic medical records of Clalit Health Services (CHS)</t>
  </si>
  <si>
    <t>Adolescents between the ages of 12 and 18 years who had no_x000D_
prior SARS-CoV-2 infection noted in their electronic medical record and who had been vaccinated between June 8 and September 14, 2021</t>
  </si>
  <si>
    <t>94,354 (vaccine recipients)  matched with 94,354 (unvaccinated controls)</t>
  </si>
  <si>
    <t>BNT126b2 vs No vaccine; first dose vs second dose</t>
  </si>
  <si>
    <t>Adolescents vaccinated  were matched to unvaccinated adolescents . Matching factors included age (in 1 year bins), sex,population sector (General Jewish, Arab or Ultraorthodox Jewish), geostatistical living_x000D_
area (a small town or a neighborhood within a large city), whether or not the individual_x000D_
has at least one CDC risk factor for severe COVID-19,4 and the number of influenza_x000D_
vaccinations received in the last 5 years.</t>
  </si>
  <si>
    <t>Andrews, N., Stowe, J., Kirsebom, F., Toffa, S., Rickeard, T., Gallagher, E., ... &amp; Bernal, J. L. (2021). Effectiveness of COVID-19 vaccines against the Omicron (B. 1.1. 529) variant of concern. medRxiv.</t>
  </si>
  <si>
    <t>14/12/2021</t>
  </si>
  <si>
    <t>Effectiveness of COVID-19 vaccines against the Omicron (B.1.1.529) variant of concern</t>
  </si>
  <si>
    <t>https://www.medrxiv.org/content/10.1101/2021.12.14.21267615v1</t>
  </si>
  <si>
    <t>10.1101/2021.12.14.21267615</t>
  </si>
  <si>
    <t>27/11/2021 to 06/12/2021</t>
  </si>
  <si>
    <t>Individuals with positive PCR and LFT tests, and those with negative Pillar 2 (community based self testing)PCR tests
from symptomatic individuals.</t>
  </si>
  <si>
    <t>56,439 (cases); 130,867 (controls)</t>
  </si>
  <si>
    <t>16 - 60+</t>
  </si>
  <si>
    <t>2 doses of vaccination vs booster; monicron vs delta</t>
  </si>
  <si>
    <t xml:space="preserve">Vaccine effectiveness was adjusted in logistic regression models for age (5 year bands up to age 60,
then everyone age 60+), sex, index of multiple deprivation (quintile), ethnic group, geographic region
(NHS region), period (day of test), health and social care worker status, clinical risk group status,
clinically extremely vulnerable, and previously testing positive. </t>
  </si>
  <si>
    <t>Delta, Omicron</t>
  </si>
  <si>
    <t>Hansen, C. H., Schelde, A. B., Moustsen-Helms, I. R., Emborg, H. D., Krause, T. G., Moelbak, K., &amp; Valentiner-Branth, P. (2021). Vaccine effectiveness against SARS-CoV-2 infection with the Omicron or Delta variants following a two-dose or booster BNT162b2 or mRNA-1273 vaccination series: A Danish cohort study. medRxiv.</t>
  </si>
  <si>
    <t>23/12/2021</t>
  </si>
  <si>
    <t>Vaccine effectiveness against SARS-CoV-2 infection with the Omicron or Delta variants following a two-dose or booster BNT162b2 or mRNA-1273 vaccination series: A Danish cohort study</t>
  </si>
  <si>
    <t>Christian Holm Hansen</t>
  </si>
  <si>
    <t>https://www.medrxiv.org/content/10.1101/2021.12.20.21267966v3</t>
  </si>
  <si>
    <t xml:space="preserve">10.1101/2021.12.20.21267966 </t>
  </si>
  <si>
    <t>20/11/2021 tp 12/12 2021</t>
  </si>
  <si>
    <t>Danish nationwide registries</t>
  </si>
  <si>
    <t>Danish residents ≥12
years</t>
  </si>
  <si>
    <t>Between different vaccine products; Delta vs Omicron; Time since vaccination; 2 dose vaccination vs booster</t>
  </si>
  <si>
    <t>VE estimates adjusted for 10-year age groups, sex and region (five
geographical regions)</t>
  </si>
  <si>
    <t>Sheikh, A, Kerr, S, Woolhouse, M, McMenamin, J &amp; Robertson, C 2021 'Severity of Omicron variant of
concern and vaccine effectiveness against symptomatic disease: national cohort with nested test negative
design study in Scotland'.</t>
  </si>
  <si>
    <t>22/12/2021</t>
  </si>
  <si>
    <t>Severity of Omicron variant of concern and vaccine effectiveness against symptomatic disease: national cohort with nested test negative design study in Scotland</t>
  </si>
  <si>
    <t>https://www.research.ed.ac.uk/en/publications/severity-of-omicron-variant-of-concern-and-vaccine-effectiveness-/fingerprints/</t>
  </si>
  <si>
    <t>01/11/2021 to 21/12/2021</t>
  </si>
  <si>
    <t>Early Pandemic Evaluation and Enhanced Surveillance of COVID-19 (EAVE II);Vaccination data were available
from general practices and the Turas Vaccination Management Tool (TVMT); laboratory data from ECOSS</t>
  </si>
  <si>
    <t>All patients who tested positive/individuals with incident symptomatic infections</t>
  </si>
  <si>
    <t>Unvaccinated vs partial vs fully vs third dose/booster; Omicron vs delta</t>
  </si>
  <si>
    <t>Adjustment was made for health board, sex and deprivation, whether the individual had tested previously tested positive at any time before the specimen date, and number
of QCOVID clinical risk groups (0, 1, 2, 3, 4, 5+), and whether the individual was recorded as being: (i) immunosuppressed; or (ii) in a shielding category.</t>
  </si>
  <si>
    <t>Goga, A., Bekker, L. G., Garret, N., Reddy, T., Yende-Zuma, N., Fairall, L., ... &amp; Gray, G. (2021). Breakthrough Covid-19 infections during periods of circulating Beta, Delta and Omicron variants of concern, among health care workers in the Sisonke Ad26. COV2. S vaccine trial, South Africa. medRxiv.</t>
  </si>
  <si>
    <t>Breakthrough Covid-19 infections during periods of circulating Beta, Delta and Omicron variants of concern, among health care workers in the Sisonke Ad26.COV2.S vaccine trial, South Africa</t>
  </si>
  <si>
    <t>Ameena Goga</t>
  </si>
  <si>
    <t>https://www.medrxiv.org/content/10.1101/2021.12.21.21268171v2</t>
  </si>
  <si>
    <t>10.1101/2021.12.21.21268171</t>
  </si>
  <si>
    <t>17/02/2021 to 15/12/2021</t>
  </si>
  <si>
    <t>Sisonke trial data; Covid-19 Notifiable Medical Conditions Sentinel Surveillance (NMCSS) master list,
DATCOV (COVID-19 related hospitalizations) list and National Population Register.</t>
  </si>
  <si>
    <t>South Africa</t>
  </si>
  <si>
    <t>Sub-Saharan Africa</t>
  </si>
  <si>
    <t>Health care workers (vaccinated cases only)</t>
  </si>
  <si>
    <t xml:space="preserve">Between different periods of circulating variants </t>
  </si>
  <si>
    <t>Beta, Delta, Omicron</t>
  </si>
  <si>
    <t>Beta, Delta and Omicron were circulating during study period</t>
  </si>
  <si>
    <t>Eggink, D., Andeweg, S. P., Vennema, H., van Maarseveen, N., Vermaas, K., Vlaemynck, B., ... &amp; Knol, M. J. (2021). Increased risk of infection with SARS-CoV-2 Omicron compared to Delta in vaccinated and previously infected individuals, the Netherlands, 22 November to 19 December 2021. medRxiv.</t>
  </si>
  <si>
    <t>21/12/2021</t>
  </si>
  <si>
    <t>Increased risk of infection with SARS-CoV-2 Omicron compared to Delta in vaccinated and previously infected individuals, the Netherlands, 22 November to 19 December 2021</t>
  </si>
  <si>
    <t>Dirk Eggink</t>
  </si>
  <si>
    <t>https://www.medrxiv.org/content/10.1101/2021.12.20.21268121v1</t>
  </si>
  <si>
    <t>10.1101/2021.12.20.21268121</t>
  </si>
  <si>
    <t xml:space="preserve">22/11/2021 to 19/12/2021 </t>
  </si>
  <si>
    <t>Two large diagnostic laboratories analyzing specimens from national community
testing</t>
  </si>
  <si>
    <t xml:space="preserve">SARS-CoV-2 positive individuals </t>
  </si>
  <si>
    <t>12-80+</t>
  </si>
  <si>
    <t>Unvaccinated vs fully vaccinted vs previous infection</t>
  </si>
  <si>
    <t>Adjusting for testing date (natural cubic spline with 3
knots), 10-year age group and sex.</t>
  </si>
  <si>
    <t>Collie S, Champion J, Moultrie H, Bekker LG, Gray G. Effectiveness of BNT162b2 Vaccine against Omicron Variant in South Africa. N Engl J Med. 2021 Dec 29. doi: 10.1056/NEJMc2119270. Epub ahead of print. PMID: 34965358.</t>
  </si>
  <si>
    <t>29/12/2021</t>
  </si>
  <si>
    <t>Effectiveness of BNT162b2 Vaccine against Omicron Variant in South Africa</t>
  </si>
  <si>
    <t>Shirley Collie</t>
  </si>
  <si>
    <t>https://www.nejm.org/doi/full/10.1056/NEJMc2119270</t>
  </si>
  <si>
    <t>10.1056/NEJMc2119270</t>
  </si>
  <si>
    <t>15/11/2021 to 07/12/2021</t>
  </si>
  <si>
    <t>Discovery Health</t>
  </si>
  <si>
    <t>PCR results obtained from patients who had been hospitalized in Gauteng province</t>
  </si>
  <si>
    <t>78,173 (PCR tests analysed)</t>
  </si>
  <si>
    <t>Omicron period vs non-omicron period</t>
  </si>
  <si>
    <t>Adjustment for confounders of age, sex, previous Covid-19 infection, surveillance week, geographic location, and the number of CDC risk factors.</t>
  </si>
  <si>
    <t>Genomic sequences by variant type in South Africa by calendar date (Source:
Network for Genomic Surveillance in South Africa)</t>
  </si>
  <si>
    <t>Public Health England. (2021). SARS-CoV-2 variants of concern and variants under investigation in England. technical briefing 12.</t>
  </si>
  <si>
    <t>31/12/2021</t>
  </si>
  <si>
    <t>SARS-CoV-2 variants of concern and variants under investigation in England.  Technical briefing: Update on hospitalisation and vaccine effectiveness for Omicron VOC-21NOV-01 (B.1.1.529)</t>
  </si>
  <si>
    <t>UKHSA Variant Technical Group</t>
  </si>
  <si>
    <t>https://assets.publishing.service.gov.uk/government/uploads/system/uploads/attachment_data/file/1044481/Technical-Briefing-31-Dec-2021-Omicron_severity_update.pdf</t>
  </si>
  <si>
    <t>27/11/2021 to 24/12/2021</t>
  </si>
  <si>
    <t>Symptomatic cases diagnosed in the community, followed by a hospital admission</t>
  </si>
  <si>
    <t>2 doses vaccination vs booster dose;  Omicron vs Delta, Time post vaccination</t>
  </si>
  <si>
    <t>Adjusting for age, gender, previous positive test, region, ethnicity, clinically extremely vulnerable status, risk group status and period</t>
  </si>
  <si>
    <t>Annalee, Yassi, Stephen, Barker, Karen, Lockhart, Jennifer, M. Grant, Arnold Ikedichi, Okpani, Stacy, Sprague, Muzimkhulu, Zungu, Stan, Lubin, Chad Kim, Sing 2021. Healthcare worker risk of COVID-19: A 20-month analysis of protective measures from vaccination and beyond medRxiv, #volume#(#issue#): #Pages#.</t>
  </si>
  <si>
    <t>Healthcare worker risk of COVID-19: A 20-month analysis of protective measures from vaccination and beyond</t>
  </si>
  <si>
    <t>https://www.medrxiv.org/content/10.1101/2021.12.02.21267190v2</t>
  </si>
  <si>
    <t>10.1101/2021.12.02.21267190</t>
  </si>
  <si>
    <t>01/03/2020 to  11/11/2021</t>
  </si>
  <si>
    <t>Workplace Health IndicatorTracking and Evaluation (WHITEâ„¢) database</t>
  </si>
  <si>
    <t>HCWs broadly  included anyone in any role employed/contracted by VCH who provided in-person service  or in homes or
 community during the study period.</t>
  </si>
  <si>
    <t>1.12 million person-days</t>
  </si>
  <si>
    <t>unvaccinated vs vaccinated; Between dose schedules</t>
  </si>
  <si>
    <t>Adjusted for pandemic week (epi week), age group and residence</t>
  </si>
  <si>
    <t>Alpha (&gt;50%); Gamma (20%); Delta from July 202 was &gt;50%</t>
  </si>
  <si>
    <t>Bruxvoort, K. J., Sy, L. S., Qian, L., Ackerson, B. K., Luo, Y., Lee, G. S., Tian, Y., Florea, A., Takhar, H. S., Tubert, J. E., Talarico, C. A., Tseng, H. F. 2021. Real-world effectiveness of the mRNA-1273 vaccine against COVID-19: Interim results from a prospective observational cohort study Lancet Regional Health. Americas, #volume#(#issue#): 100134.</t>
  </si>
  <si>
    <t>Real-world effectiveness of the mRNA-1273 vaccine against COVID-19: Interim results from a prospective observational cohort study</t>
  </si>
  <si>
    <t>Katia J Bruxvoort</t>
  </si>
  <si>
    <t>https://pubmed.ncbi.nlm.nih.gov/34849505/</t>
  </si>
  <si>
    <t>10.1016/j.lana.2021.100134</t>
  </si>
  <si>
    <t>18/12/2020 to 31/06/2021</t>
  </si>
  <si>
    <t>Kaiser Permanente Southern California (KPSC) health care system</t>
  </si>
  <si>
    <t>Members of Kaiser Permanente Southern California (KPSC) for â‰¥12 months prior to index date.  The index date was defined as the date of receipt of the second dose of mRNA-1273 for vaccinated individuals and their matched unvaccinated counterparts.</t>
  </si>
  <si>
    <t>352,878 (vaccinated) and 352,878 (unvaccinated)</t>
  </si>
  <si>
    <t>Adjusted for covariates age, sex, race/ethnicity, frailty index (in quartiles), history of COVID-19 infection, history of SARS-CoV-2 molecular test, number of outpatient and virtual visits, preventive care, Medicaid, neighborhood median household income, KPSC physician/employee status, medical center area.</t>
  </si>
  <si>
    <t>Alpha,Beta,Gamma,Eta,Iota,Kappa,Lambda,Epsilon (B.1.427, B.1.429),Mu</t>
  </si>
  <si>
    <t>Grant, R., Charmet, T., Schaeffer, L., Galmiche, S., Madec, Y., Von Platen, C., ChÃ©ny, O., Omar, F., David, C., Rogoff, A., Paireau, J., Cauchemez, S., Carrat, F., Septfons, A., Levy-Bruhl, D., Mailles, A., Fontanet, A. 2021. Impact of SARS-CoV-2 Delta variant on incubation, transmission settings and vaccine effectiveness: Results from a nationwide case-control study in France The Lancet regional health. Europe, #volume#(#issue#): 100278.</t>
  </si>
  <si>
    <t>Impact of SARS-CoV-2 Delta variant on incubation, transmission settings and vaccine effectiveness: Results from a nationwide case-control study in France</t>
  </si>
  <si>
    <t>Rebecca Grant</t>
  </si>
  <si>
    <t>https://pubmed.ncbi.nlm.nih.gov/34849500/</t>
  </si>
  <si>
    <t>10.1016/j.lanepe.2021.100278</t>
  </si>
  <si>
    <t>23/05/2021 and 13/08/2021</t>
  </si>
  <si>
    <t>Caisse Nationale d'Assurance Maladie (CNAM) database</t>
  </si>
  <si>
    <t>SARS-CoV-2 infected cases and non-infected controls</t>
  </si>
  <si>
    <t>12,634 (cases); 5,560 (controls)</t>
  </si>
  <si>
    <t>ChAdOx1-S viral vector (Oxford-AZ),mRNA vaccine (no details reported)</t>
  </si>
  <si>
    <t>mRNA vaccine 1 dose vs 2 doses vs 1 dose AZ and 1 dose mRNA vs No vaccine; Past infection vs without past infection;</t>
  </si>
  <si>
    <t>Adjusted for matching factors: age, sex, region, population density and calendar week.</t>
  </si>
  <si>
    <t>Hollinghurst, J., North, L., Perry, M., Akbari, A., Gravenor, M. B., Lyons, R. A., Fry, R. 2021. COVID-19 infection risk amongst 14,104 vaccinated care home residents: a national observational longitudinal cohort study in Wales, UK, December 2020-March 2021 Age and ageing, #volume#(#issue#): #Pages#.</t>
  </si>
  <si>
    <t>COVID-19 infection risk amongst 14,104 vaccinated care home residents: a national observational longitudinal cohort study in Wales, UK, December 2020-March 2021</t>
  </si>
  <si>
    <t>https://pubmed.ncbi.nlm.nih.gov/34850818/</t>
  </si>
  <si>
    <t>10.1093/ageing/afab223</t>
  </si>
  <si>
    <t>04/12/2020 to 04/03/2021</t>
  </si>
  <si>
    <t>SAIL Databank ; COVID Vaccine Dataset (CVD)</t>
  </si>
  <si>
    <t>Vaccinated older care home residents</t>
  </si>
  <si>
    <t>Mean=85; 60+</t>
  </si>
  <si>
    <t>Adjusted age, sex, frailty, prior SARS-CoV-2 infections and vaccination type.</t>
  </si>
  <si>
    <t>Meo, S. A., Fahad Al-Jassir, F., Al-Qahtani, S., Albarrak, R., Usmani, A. M., Klonoff, D. C. 2021. Effect of Pfizer/BioNTech and Oxford/AstraZeneca vaccines against COVID-19 morbidity and mortality in real-world settings at countrywide vaccination campaign in Saudi Arabia European review for medical and pharmacological sciences, 25(22): 7185-7191.</t>
  </si>
  <si>
    <t>Effect of Pfizer/BioNTech and Oxford/AstraZeneca vaccines against COVID-19 morbidity and mortality in real-world settings at countrywide vaccination campaign in Saudi Arabia</t>
  </si>
  <si>
    <t>S A Meo</t>
  </si>
  <si>
    <t>https://pubmed.ncbi.nlm.nih.gov/34859883/</t>
  </si>
  <si>
    <t>10.26355/eurrev_202111_27271</t>
  </si>
  <si>
    <t>02/03/2020 to 08/09/2021</t>
  </si>
  <si>
    <t>Ministry of Health of Saudi Arabia website and the World
Health Organization (WHO).</t>
  </si>
  <si>
    <t>Residents of Saudi Arabia</t>
  </si>
  <si>
    <t>34.2 million</t>
  </si>
  <si>
    <t>Nicolay, N., Innocenti, F., BeautÃ©, J., UÄakar, V., GrgiÄ Vitek, M., Poukka, E., Hannila-Handelberg, T., Gauci, C., Melillo, T., Georgakopoulou, T., Jarkovsky, J., Slezak, P., Delgado-Sanz, C., Olmedo-LucerÃ³n, C., Suija, H., Liausediene, R., O'Lorcain, P., Murphy, N., Peralta-Santos, A., Casaca, P., Gregoriou, I., Bundle, N., Spiteri, G., Ravasi, G. 2021. Initial assessment of the COVID-19 vaccination's impact on case numbers, hospitalisations and deaths in people aged 80 years and older, 15 EU/EEA countries, December 2020 to May 2021 Euro surveillance : bulletin Europeen sur les maladies transmissibles = European communicable disease bulletin, 26(48): #Pages#.</t>
  </si>
  <si>
    <t>Initial assessment of the COVID-19 vaccination's impact on case numbers, hospitalisations and deaths in people aged 80 years and older, 15 EU/EEA countries, December 2020 to May 2021</t>
  </si>
  <si>
    <t>Nathalie Nicolay</t>
  </si>
  <si>
    <t>https://pubmed.ncbi.nlm.nih.gov/34857068/</t>
  </si>
  <si>
    <t>10.2807/1560-7917.ES.2021.26.48.2101030</t>
  </si>
  <si>
    <t>European Surveillance System (TESSy)</t>
  </si>
  <si>
    <t>Austria,Cyprus,Czech Republic,Estonia,Finland,Greece,Ireland,Italy,Latvia,Lithuania,Malta,Portugal,Slovenia,Spain,Sweden</t>
  </si>
  <si>
    <t>Elderly population (80+) and general population (25-59 as reference group)</t>
  </si>
  <si>
    <t>Adults,Older people</t>
  </si>
  <si>
    <t>80+; 25-59</t>
  </si>
  <si>
    <t>BNT162b2 or mRNA1273 or ChAdOx1 or Ad26.COV2.S 1 dose vs 2 doses</t>
  </si>
  <si>
    <t>Adjusting for cumulative vaccine uptake for â€˜at least one doseâ€™ and separately for â€˜full vaccinationâ€™ , reporting country</t>
  </si>
  <si>
    <t>Each country would have a different prevalance of variant</t>
  </si>
  <si>
    <t>Raham, T. 2021. Influence of Covid-19 Vaccination Coverage on Case Fatality Rate ResearchSquare, #volume#(#issue#): #Pages#.</t>
  </si>
  <si>
    <t>Influence of Covid-19 Vaccination Coverage on Case Fatality Rate</t>
  </si>
  <si>
    <t>Tareef Fadhil Raham</t>
  </si>
  <si>
    <t>https://www.researchsquare.com/article/rs-1115386/v1</t>
  </si>
  <si>
    <t>10.21203/rs.3.rs-1115386/v1</t>
  </si>
  <si>
    <t>1-WHO Coronavirus Disease (COVID-19) Dashboard With Vaccination Data | WHO Coronavirus (COVID-19) Dashboard With Vaccination Data
2- Coronavirus (COVID-19) Vaccinations - Statistics and Research - Our World in Data
3-Covid-19 vaccine tracker: View vaccinations by country (cnn.com)
4- Information and public services for the Island of Jersey
Coronavirus (COVID-19) (gov.je)</t>
  </si>
  <si>
    <t>Bahrain,Canada,Chile,Israel,Qatar,Serbia,Switzerland,United Kingdom (UK),United States of America (USA)</t>
  </si>
  <si>
    <t>Western Europe,Latin America and Caribbean,Middle East and North Africa</t>
  </si>
  <si>
    <t>All countries / territories (16) that implemented Covid-19 vaccination 100 days or more prior to April 3, 2021</t>
  </si>
  <si>
    <t>Each country would have a different variant prevalance</t>
  </si>
  <si>
    <t>Reischig, T., Kacer, M., Vlas, T., Drenko, P., Kielberger, L., Machova, J., Topolcan, O., Kucera, R., Kormunda, S. 2021. Insufficient response to mRNA SARS-CoV-2 vaccine and high incidence of severe COVID-19 in kidney transplant recipients during pandemic American journal of transplantation : official journal of the American Society of Transplantation and the American Society of Transplant Surgeons, #volume#(#issue#): #Pages#.</t>
  </si>
  <si>
    <t>Insufficient response to mRNA SARS-CoV-2 vaccine and high incidence of severe COVID-19 in kidney transplant recipients during pandemic</t>
  </si>
  <si>
    <t>Tomas Reischig</t>
  </si>
  <si>
    <t>https://pubmed.ncbi.nlm.nih.gov/34860470/</t>
  </si>
  <si>
    <t>10.1111/ajt.16902</t>
  </si>
  <si>
    <t>09/2020 to 06/2021</t>
  </si>
  <si>
    <t>Charles University Teaching Hospital, Pilsen</t>
  </si>
  <si>
    <t>Adult kidney transplant recipients</t>
  </si>
  <si>
    <t>Mean=58</t>
  </si>
  <si>
    <t>Effectiveness,Safety,Immunogenicity : Humoral and cytokine response</t>
  </si>
  <si>
    <t>Wu, J. T., La, J., Branch-Elliman, W., Huhmann, L. B., Han, S. S., Parmigiani, G., Tuck, D. P., Brophy, M. T., Do, N. V., Lin, A. Y., Munshi, N. C., Fillmore, N. R. 2021. Association of COVID-19 Vaccination With SARS-CoV-2 Infection in Patients With Cancer: A US Nationwide Veterans Affairs Study JAMA oncology, #volume#(#issue#): #Pages#.</t>
  </si>
  <si>
    <t>Association of COVID-19 Vaccination With SARS-CoV-2 Infection in Patients With Cancer: A US Nationwide Veterans Affairs Study</t>
  </si>
  <si>
    <t>Julie Tsu-Yu Wu</t>
  </si>
  <si>
    <t>https://pubmed.ncbi.nlm.nih.gov/34854921/</t>
  </si>
  <si>
    <t>10.1001/jamaoncol.2021.5771</t>
  </si>
  <si>
    <t>15/12/2020 to 04/05/2021</t>
  </si>
  <si>
    <t>VA Corporate Data Warehouse (CDW)</t>
  </si>
  <si>
    <t>Veteran's Affairs patients (Adults) with solid tumors or hematologic cancer who received systemic cancer-directed therapy</t>
  </si>
  <si>
    <t>Vaccinated (29,152); Unvaccinated (29,152)</t>
  </si>
  <si>
    <t>Median=74.1</t>
  </si>
  <si>
    <t>Matched 1:1 with unvaccinated or not yet vaccinated controls based on age, race and ethnicity, VA facility, rurality of home address, cancer type, and treatment type/timing. Adjusting for all variables used in matching except for VA facility and cancer type and Matched Vaccinated and Unvaccinated Cohorts Stratified by Cancer Category</t>
  </si>
  <si>
    <t>WollschlÃ¤ger, D., Gianicolo, E., Blettner, M., Hamann, R., Herm-Stapelberg, N., Schoeps, M. 2021. Association of COVID-19 mortality with COVID-19 vaccination rates in Rhineland-Palatinate (Germany) from calendar week 1 to 20 in the year 2021: a registry-based analysis European journal of epidemiology, #volume#(#issue#): #Pages#.</t>
  </si>
  <si>
    <t>Association of COVID-19 mortality with COVID-19 vaccination rates in Rhineland-Palatinate (Germany) from calendar week 1 to 20 in the year 2021: a registry-based analysis</t>
  </si>
  <si>
    <t>Daniel WollschlÃ¤ger</t>
  </si>
  <si>
    <t>https://link.springer.com/article/10.1007/s10654-021-00825-6</t>
  </si>
  <si>
    <t>10.1007/s10654-021-00825-6</t>
  </si>
  <si>
    <t>Rhineland-Palatinate Statistical Office; Robert Koch Institute; Division of Vaccine Documentation of the Cancer Registry Rhineland-Palatinate</t>
  </si>
  <si>
    <t>Residents of the Rhineland-Palatinate region</t>
  </si>
  <si>
    <t>15-80+</t>
  </si>
  <si>
    <t>Partial vs fully vaccinated; covid-19 fatality over time and different age groups/gender</t>
  </si>
  <si>
    <t>Adjusted odds ratios for the sex-specifcproportion of COVID-19 fatalities formed by each age
group, and for the sex-specifc proportion of reported SARSCoV-2 infections formed by
each age group</t>
  </si>
  <si>
    <t>Arbel, R., Hammerman, A., Sergienko, R., Friger, M., Peretz, A., Netzer, D., Yaron, S. 2021. BNT162b2 Vaccine Booster and Mortality Due to Covid-19 The New England journal of medicine, #volume#(#issue#): #Pages#.</t>
  </si>
  <si>
    <t>BNT162b2 Vaccine Booster and Mortality Due to Covid-19</t>
  </si>
  <si>
    <t>Ronen Arbel</t>
  </si>
  <si>
    <t>https://www.nejm.org/doi/full/10.1056/NEJMoa2115624</t>
  </si>
  <si>
    <t>10.1056/NEJMoa2115624</t>
  </si>
  <si>
    <t>06/08/2021 to 29/09/2021</t>
  </si>
  <si>
    <t>Clalit Health Services electronic medical records</t>
  </si>
  <si>
    <t>All Clalit Health Services (CHS)  members who were 50 years of age or older who had received 2 doses of BNT162b2 at least 5 months earlier</t>
  </si>
  <si>
    <t>BNT162b2 2 doses vs booster</t>
  </si>
  <si>
    <t>Adjustment for sociodemographic factors and coexisting conditions known to affect mortality due to COVID-19 (Age, Male sex, Socioeconomic status, Diabetes, Chronic obstructive pulmonary disease, Chronic kidney failure, Ischemic heart disease, Chronic heart failure, Obesity, Lung cancer, History of cerebrovascular accident,
History of transient ischemic attack, History of smoking)</t>
  </si>
  <si>
    <t>Kislaya, I., Rodrigues, E. F., Borges, V., Gomes, J. P., Sousa, C., Almeida, J. P., Peralta-Santos, A., Nunes, B., Group, Pt-Covid- 2021. Comparative Effectiveness of Coronavirus Vaccine in Preventing Breakthrough Infections among Vaccinated Persons Infected with Delta and Alpha Variants Emerging infectious diseases, 28(2): #Pages#.</t>
  </si>
  <si>
    <t>Comparative Effectiveness of Coronavirus Vaccine in Preventing Breakthrough Infections among Vaccinated Persons Infected with Delta and Alpha Variants</t>
  </si>
  <si>
    <t>https://wwwnc.cdc.gov/eid/article/28/2/21-1789_article</t>
  </si>
  <si>
    <t>10.3201/eid2802.211789</t>
  </si>
  <si>
    <t>17/05/2021 to 04/07/2021</t>
  </si>
  <si>
    <t>Electronic national vaccination register; National Epidemiologic Surveillance Information System</t>
  </si>
  <si>
    <t>RT-PCRâ€“positive cases reported in Portugal age 40+</t>
  </si>
  <si>
    <t>BNT162b2 or mRNA1273 1 dose vs 2 doses vs No vaccine;  B.1.617.2 (Delta) vs B.1.1.7 (Alpha);</t>
  </si>
  <si>
    <t>Conditional logistic regression matched by the week of diagnosis and adjusted for age group and sex to estimate confounder-adjusted odds of having been infected by SARS-CoV-2 and vaccinated among Delta case-patients compared with Alpha case-patients</t>
  </si>
  <si>
    <t>Ausenda, Machado, Irina, Kislaya, Ana Paula, Rodrigues, Duarte, Sequeira, Joao, Lima, Camila, Cruz, Pedro Pinto, Leite, Carlos, Dias, Baltazar, Nunes 2021. COVID-19 vaccine effectiveness against laboratory confirmed symptomatic SARS-CoV-2 infection, COVID-19 related hospitalizations and deaths, among individuals aged 65 years or more in Portugal: a cohort study based on data-linkage of national registries February-September 2021 medRxiv, #volume#(#issue#): #Pages#.</t>
  </si>
  <si>
    <t>COVID-19 vaccine effectiveness against laboratory confirmed symptomatic SARS-CoV-2 infection, COVID-19 related hospitalizations and deaths, among individuals aged 65 years or more in Portugal: a cohort study based on data-linkage of national registries February-September 2021</t>
  </si>
  <si>
    <t>Ausenda Machado</t>
  </si>
  <si>
    <t>https://www.medrxiv.org/content/10.1101/2021.12.10.21267619v1</t>
  </si>
  <si>
    <t>10.1101/2021.12.10.21267619</t>
  </si>
  <si>
    <t>02/2021 to 09/2021</t>
  </si>
  <si>
    <t>Nationwide electronic health registries: NHSU, the national vaccination registry, the National Information System for Epidemiologic Surveillance, the National Death Registry, the Primary Information System, the Primary Care Clinical Monitoring System of COVID-19 Patients in Home Isolated, the National Database of Medicine and Treatment Prescriptions and the National Database of Hospital Discharges.</t>
  </si>
  <si>
    <t>Resident in Portugal mainland age 65 and over</t>
  </si>
  <si>
    <t>BNT162b2 or mRNA1273 vs No vaccine; ChAdOx1 vs No vaccine; Different time points/weaning over time</t>
  </si>
  <si>
    <t>Adjusted for age group, sex, municipality level EDI quintile, number of chronic conditions, number of SARS-CoV-2 tests in 2020 and uptake of influenza or pneumococcal vaccine in previous 3 years of study period.</t>
  </si>
  <si>
    <t>Predominant circulating variant was the B.1.7.1 (alpha variant), B.1.617.2 (delta variant) that became predominant in June 2021</t>
  </si>
  <si>
    <t>McGarry, B. E., Barnett, M. L., Grabowski, D. C., Gandhi, A. D. 2021. Nursing Home Staff Vaccination and Covid-19 Outcomes The New England journal of medicine, #volume#(#issue#): #Pages#.</t>
  </si>
  <si>
    <t>Nursing Home Staff Vaccination and Covid-19 Outcomes</t>
  </si>
  <si>
    <t>Brian E McGarry</t>
  </si>
  <si>
    <t>https://pubmed.ncbi.nlm.nih.gov/34879189/</t>
  </si>
  <si>
    <t>10.1056/NEJMc2115674</t>
  </si>
  <si>
    <t>13/06/2021 to  22/08/2021</t>
  </si>
  <si>
    <t>Centers for Medicare and Medicaid Services (CMS) COVID-19 Nursing Home Data database</t>
  </si>
  <si>
    <t>Residents and staff of nursing homes</t>
  </si>
  <si>
    <t>12,364 nursing homes</t>
  </si>
  <si>
    <t>Between resident vs staff;  time-variant community incidence of COVID-19 cases;  between low
and high staff vaccination facilities</t>
  </si>
  <si>
    <t>Adjustment for resident vaccination rates, previous Covid-19 infection rates
among staff and residents, facility characteristics, and county</t>
  </si>
  <si>
    <t>Alpha (&gt;50%) till July; Best (&lt;50%); Delta (&gt;50%) from mid-JUne onwards</t>
  </si>
  <si>
    <t>Ludek, Berec, Martin, Smid, Lenka, Pribylova, Ondrej, Majek, Tomas, Pavlik, Jiri, Jarkovsky, Milan, Zajicek, Jakub, Weiner, Tamara, Barusova, Jan, Trnka 2021. Real-life protection provided by vaccination, booster doses and previous infection against covid-19 infection, hospitalisation or death over time in the Czech Republic: a whole country retrospective view medRxiv, #volume#(#issue#): #Pages#.</t>
  </si>
  <si>
    <t>Real-life protection provided by vaccination, booster doses and previous infection against covid-19 infection, hospitalisation or death over time in the Czech Republic: a whole country retrospective view</t>
  </si>
  <si>
    <t>LudÄ›k Berec</t>
  </si>
  <si>
    <t>https://www.medrxiv.org/content/10.1101/2021.12.10.21267590v1</t>
  </si>
  <si>
    <t>10.1101/2021.12.10.21267590</t>
  </si>
  <si>
    <t>01/03/2020 to 20/11/2021</t>
  </si>
  <si>
    <t>Czech National Information System of Infectious Diseases
(ISID)</t>
  </si>
  <si>
    <t>Czech Republic</t>
  </si>
  <si>
    <t>Residents of the Czech Republic</t>
  </si>
  <si>
    <t>0-85+</t>
  </si>
  <si>
    <t>BNT162b2 vs No vaccine; mRNA1273 vs No vaccine; ChAdOx1 vs No vaccine; Ad26.COV2.S vs No vaccine; Between different vaccine products; VE over time; primary vaccination (any) vs BNT162b2 or mRNA1273 booster.</t>
  </si>
  <si>
    <t>Adjusted for sex, age, vaccine type and vaccination status.</t>
  </si>
  <si>
    <t>Levin-Rector, A., Firestein, L., McGibbon, E., Sell, J., Lim, S., Lee, E. H., Weiss, D., Geevarughese, A., Zucker, J. R., Greene, S. K. 2021. Reduced Odds of SARS-CoV-2 Reinfection after Vaccination among New York City Adults, June-August 2021 medRxiv, #volume#(#issue#): #Pages#.</t>
  </si>
  <si>
    <t>Reduced Odds of SARS-CoV-2 Reinfection after Vaccination among New York City Adults, Juneâ€“August 2021</t>
  </si>
  <si>
    <t>Alison Levin-Rector</t>
  </si>
  <si>
    <t>https://www.medrxiv.org/content/10.1101/2021.12.09.21267203v1</t>
  </si>
  <si>
    <t>10.1101/2021.12.09.21267203</t>
  </si>
  <si>
    <t>15/06/2021 to 31/08/2021</t>
  </si>
  <si>
    <t>Routine public health surveillance and vital statistics monitoring by DOHMH</t>
  </si>
  <si>
    <t>NYC residents who tested positive for SARS-CoV-2 in 2020 and did not have evidence of reinfection after 3 months.</t>
  </si>
  <si>
    <t>18-75+</t>
  </si>
  <si>
    <t>BNT126b2 or mRNA1273 or Ad.COV2.S partial vaccination vs full vaccination vs No vaccine; BNT1262b2 vs mRNA1273 vs AD.COV2.S.</t>
  </si>
  <si>
    <t>Matched (1:3) on age, sex, timing of initial positive test in 2020, and neighborhood poverty level. A sensitivity analysis was performed to assess potential selection and confounding bias by using a case-control weighted target maximum likelihood estimation method (CCW-TMLE)</t>
  </si>
  <si>
    <t>Delta was the predominant variant</t>
  </si>
  <si>
    <t>Botton, J., Dray-Spira, R., Baricault, B., Drouin, J., Bertrand, M., Jabagi, M. J., Weill, A., Zureik, M. 2021. Reduced risk of severe COVID-19 in more than 1.4 million elderly people aged 75Â years and older vaccinated with mRNA-based vaccines Vaccine, #volume#(#issue#): #Pages#.</t>
  </si>
  <si>
    <t>Reduced risk of severe COVID-19 in more than 1.4 million elderly people aged 75 years and older vaccinated with mRNA-based vaccines</t>
  </si>
  <si>
    <t>JÃ©rÃ©mie Botton</t>
  </si>
  <si>
    <t>https://pubmed.ncbi.nlm.nih.gov/34924220/</t>
  </si>
  <si>
    <t>10.1016/j.vaccine.2021.12.009</t>
  </si>
  <si>
    <t>27/12/2020 to 20/03/2021</t>
  </si>
  <si>
    <t>French National Health Data System (SNDS, SystÃ¨me National des DonnÃ©es de SantÃ©) linked to the national COVID-19 vaccination database called VAC-SI</t>
  </si>
  <si>
    <t>Elderly people vaccinated during the first two months of the vaccination campaign in France</t>
  </si>
  <si>
    <t>N = 2,023,680 (Unvaccinated); N = 1,095,820 (Vaccinated)</t>
  </si>
  <si>
    <t>75+; Mean=82.4</t>
  </si>
  <si>
    <t>BNT126b2 or mRNA1273 1 dose vs 2 doses vs No vaccine;</t>
  </si>
  <si>
    <t>Adjustment for age, sex, region, type of residence by matching and for other variables of Table 1 (including comorbidities) using inverse probability of treatment weighting.</t>
  </si>
  <si>
    <t>Brandal, L. T., MacDonald, E., Veneti, L., Ravlo, T., Lange, H., Naseer, U., Feruglio, S., Bragstad, K., Hungnes, O., Ã˜deskaug, L. E., Hagen, F., Hanch-Hansen, K. E., Lind, A., Watle, S. V., Taxt, A. M., Johansen, M., Vold, L., Aavitsland, P., NygÃ¥rd, K., Madslien, E. H. 2021. Outbreak caused by the SARS-CoV-2 Omicron variant in Norway, November to December 2021 Euro surveillance : bulletin Europeen sur les maladies transmissibles = European communicable disease bulletin, 26(50): #Pages#.</t>
  </si>
  <si>
    <t>16/12/2021</t>
  </si>
  <si>
    <t>Outbreak caused by the SARS-CoV-2 Omicron variant in Norway, November to December 2021</t>
  </si>
  <si>
    <t>Lin T Brandal</t>
  </si>
  <si>
    <t>https://www.eurosurveillance.org/content/10.2807/1560-7917.ES.2021.26.50.2101147</t>
  </si>
  <si>
    <t>10.2807/1560-7917.ES.2021.26.50.2101147</t>
  </si>
  <si>
    <t>11/2021 to 12/2021</t>
  </si>
  <si>
    <t>Outbreak at a party on 26 November 2021</t>
  </si>
  <si>
    <t>Attendees of a holdiay party</t>
  </si>
  <si>
    <t>Mean=39, range 26-68</t>
  </si>
  <si>
    <t>Omicron (B.1.1.529)</t>
  </si>
  <si>
    <t>Brunner-Ziegler, S., Spath, T., Kornek, G., KÃ¶nig, F., Parschalk, B., Schnetzinger, M., StraÃŸl, R. P., Savic, R., Foit, A., Resch, H., Thalhammer, F. 2021. SARS-CoV-2 vector and m-RNA based vaccines with respect to postvaccination infections among staff of a tertiary care hospital Clinical microbiology and infection : the official publication of the European Society of Clinical Microbiology and Infectious Diseases, #volume#(#issue#): #Pages#.</t>
  </si>
  <si>
    <t>13/12/2021</t>
  </si>
  <si>
    <t>SARS-CoV-2 vector and m-RNA based vaccines with respect to postvaccination infections among staff of a tertiary care hospital</t>
  </si>
  <si>
    <t>Sophie Brunner-Ziegler</t>
  </si>
  <si>
    <t>https://pubmed.ncbi.nlm.nih.gov/34915073/</t>
  </si>
  <si>
    <t>10.1016/j.cmi.2021.11.023</t>
  </si>
  <si>
    <t>General Hospital of Vienna</t>
  </si>
  <si>
    <t>Employees with a positive SARS-CoV-2 test result after at least one vaccination dose</t>
  </si>
  <si>
    <t>Median=40.5</t>
  </si>
  <si>
    <t>BNT162b2 or ChAdOx1 1 dose vs 2 doses vs no vaccine; BNT126b2 vs ChAdOx1</t>
  </si>
  <si>
    <t>Person-time at risk adjusted monthly rates for SARS-CoV-2 postvaccination infections</t>
  </si>
  <si>
    <t>Bruxvoort, K. J., Sy, L. S., Qian, L., Ackerson, B. K., Luo, Y., Lee, G. S., Tian, Y., Florea, A., Aragones, M., Tubert, J. E., Takhar, H. S., Ku, J. H., Paila, Y. D., Talarico, C. A., Tseng, H. F. 2021. Effectiveness of mRNA-1273 against delta, mu, and other emerging variants of SARS-CoV-2: test negative case-control study BMJ (Clinical research ed.), 375(#issue#): e068848.</t>
  </si>
  <si>
    <t>15/12/2021</t>
  </si>
  <si>
    <t>Effectiveness of mRNA-1273 against delta, mu, and other emerging variants of SARS-CoV-2: test negative case-control study</t>
  </si>
  <si>
    <t>Katia J Bruxvoor</t>
  </si>
  <si>
    <t>https://pubmed.ncbi.nlm.nih.gov/34911691/</t>
  </si>
  <si>
    <t>10.1136/bmj-2021-068848</t>
  </si>
  <si>
    <t>01/03/ 2021 to 27/07/2021</t>
  </si>
  <si>
    <t>Kaiser Permanente Southern California healthcare system; data are imported daily into membersâ€™ electronic health records from external sources, including the California Immunization Registry (CAIR); CalVax (Cal Poly Pomona mass vaccination site), Care Everywhere (system on the Epic electronic health record</t>
  </si>
  <si>
    <t>Adult KPSC members with a SARS-CoV-2 positive test
sent for whole genome sequencing or a negative test
from 1 March 2021 to 27 July 2021</t>
  </si>
  <si>
    <t>mRNA1273 1 dose vs 2 doses vs no vaccine; Between different variants</t>
  </si>
  <si>
    <t>Matched 1:5 to test negative controls on age, sex, race/ethnicity, and specimen collection dateAnalyses were adjusted for potential confounders; body mass index, smoking, Charlson comorbidity score, frailty index, pregnancy, history of SARS-CoV-2 infection, number of outpatient and virtual visits, number of emergency department visits, preventive care, medical center area, month of specimen collection, and specimen type.</t>
  </si>
  <si>
    <t>Gram, M. A., Nielsen, J., Schelde, A. B., Nielsen, K. F., Moustsen-Helms, I. R., SÃ¸rensen, A. K. B., Valentiner-Branth, P., Emborg, H. D. 2021. Vaccine effectiveness against SARS-CoV-2 infection, hospitalization, and death when combining a first dose ChAdOx1 vaccine with a subsequent mRNA vaccine in Denmark: A nationwide population-based cohort study PLoS medicine, 18(12): e1003874.</t>
  </si>
  <si>
    <t>17/12/2021</t>
  </si>
  <si>
    <t>Vaccine effectiveness against SARS-CoV-2 infection, hospitalization, and death when combining a first dose ChAdOx1 vaccine with a subsequent mRNA vaccine in Denmark: A nationwide population-based cohort study</t>
  </si>
  <si>
    <t>https://pubmed.ncbi.nlm.nih.gov/34919548/</t>
  </si>
  <si>
    <t>10.1371/journal.pmed.1003874</t>
  </si>
  <si>
    <t>09/02/2021 to 23/06/2021</t>
  </si>
  <si>
    <t>Danish Civil Registration System (CRS)</t>
  </si>
  <si>
    <t>Residents in Denmark</t>
  </si>
  <si>
    <t>0-105+</t>
  </si>
  <si>
    <t>ChAdOx1 1 dose vs no vaccine; ChAdOx1 and (BNT126b2 or mRNA1273) vs no vaccine</t>
  </si>
  <si>
    <t>Adjusted for calendar time as underlying time and for sex, age, comorbidity, country of origin, and hospital admission.</t>
  </si>
  <si>
    <t>Ioannou, G. N., Locke, E. R., O'Hare, A. M., Bohnert, A. S. B., Boyko, E. J., Hynes, D. M., Berry, K. 2021. COVID-19 Vaccination Effectiveness Against Infection or Death in a National U.S. Health Care System : A Target Trial Emulation Study Annals of internal medicine, #volume#(#issue#): #Pages#.</t>
  </si>
  <si>
    <t>COVID-19 Vaccination Effectiveness Against Infection or Death in a National U.S. Health Care System : A Target Trial Emulation Study</t>
  </si>
  <si>
    <t>George N Ioannou</t>
  </si>
  <si>
    <t>https://pubmed.ncbi.nlm.nih.gov/34928700/</t>
  </si>
  <si>
    <t>10.7326/M21-3256</t>
  </si>
  <si>
    <t>11/12/2020 to 30/06/2021</t>
  </si>
  <si>
    <t>A's Corporate Data Warehouse, a relational database of VA enrollees' comprehensive electronic health records, including the VA COVID-19 Shared Data Resource, VA Information Resource Center.</t>
  </si>
  <si>
    <t>Persons receiving care in the Veterans Affairs health care system</t>
  </si>
  <si>
    <t>18+, mean 68.7</t>
  </si>
  <si>
    <t>BNT126b2 or mRNA1273 1 dose vs 2 doses vs no vaccine; different time periods after each dose</t>
  </si>
  <si>
    <t>Matched to unvaccinated controls  according to demographic, clinical, and geographic
characteristics. Adjusted for all of the covariates</t>
  </si>
  <si>
    <t>Alpha predominant</t>
  </si>
  <si>
    <t>Junqing, Xie, shuo, feng, Xintong, Li, Ester Gea, Mallorqui, Albert, Prats-Uribe, Daniel, Prieto-Alhambra 2021. Comparative effectiveness of the BNT162b2 vs ChAdOx1 vaccine against Covid-19 medRxiv, #volume#(#issue#): #Pages#.</t>
  </si>
  <si>
    <t>Comparative effectiveness of the BNT162b2 vs ChAdOx1 vaccine against Covid-19</t>
  </si>
  <si>
    <t>Junqing xie</t>
  </si>
  <si>
    <t>https://www.medrxiv.org/content/10.1101/2021.12.18.21268039v1</t>
  </si>
  <si>
    <t>10.1101/2021.12.18.21268039</t>
  </si>
  <si>
    <t>01/12/2020 to 18/10/2021</t>
  </si>
  <si>
    <t>UK Biobank (UKBB) cohort;primary care electronic health records, hospital admissions data from Hospital Episode Statistics (HES), and Covid-19 tests from Public Health England (PHE)</t>
  </si>
  <si>
    <t>Adults aged 50 years and older</t>
  </si>
  <si>
    <t>BNT162b2 1 dose vs 2 doses; ChAdOx1 1 dose vs 2 doses; BNT162b2 vs ChAdOx1</t>
  </si>
  <si>
    <t>Adjusted for covariates; Study covariates included socio-demographics (age, sex, ethnicity), socio-economic status (index of multiple deprivations, education levels), physical measurements (body mass index), healthcare resource use (prescribed medications and the number of hospital admissions three years before the vaccination date), and comorbidities. The calendar</t>
  </si>
  <si>
    <t>Delta variant was predominant</t>
  </si>
  <si>
    <t>Kertes, J., Gez, S. B., Saciuk, Y., Supino-Rosin, L., Stein, N. S., Mizrahi-Reuveni, M., Zohar, A. E. 2021. Effectiveness of mRNA BNT162b2 Vaccine 6 Months after Vaccination among Patients in Large Health Maintenance Organization, Israel Emerging infectious diseases, 28(2): #Pages#.</t>
  </si>
  <si>
    <t>Effectiveness of mRNA BNT162b2 Vaccine 6 Months after Vaccination among Patients in Large Health Maintenance Organization, Israel</t>
  </si>
  <si>
    <t>https://wwwnc.cdc.gov/eid/article/28/2/21-1834_article</t>
  </si>
  <si>
    <t>10.3201/eid2802.211834</t>
  </si>
  <si>
    <t>11/01/2021 to 07/07/2021</t>
  </si>
  <si>
    <t>Data from the Maccabi Healthcare Services database</t>
  </si>
  <si>
    <t>All HMO members who as of June 9, 2021, were &gt;7 days postâ€’second vaccination dose and had no previous positive PCR result in this component of the study.</t>
  </si>
  <si>
    <t>N=821,231 (Jan-Feb); N=601,867 (Mar -May)</t>
  </si>
  <si>
    <t>&lt;18 - 75+</t>
  </si>
  <si>
    <t>Between vaccination periods; between different sub groups</t>
  </si>
  <si>
    <t>Stratified data; logistic regression model (Table 5) for  socioeconomic status, age group, vaccination period, sex, and heart disease.</t>
  </si>
  <si>
    <t>Laith, J. Abu-Raddad, Hiam, Chemaitelly, Houssein, H. Ayoub, Hadi M, Yassine, Fatiha, Benslimane, Heba, A. Al Khatib, Patrick, Tang, Mohammad Rubayet, Hasan, Peter, Coyle, Zaina Al, Kanaani, Einas Al, Kuwari, Andrew, Jeremijenko, Anvar Hassan, Kaleeckal, Ali Nizar, Latif, Riyazuddin Mohammad, Shaik, Hanan, F. Abdul Rahim, Gheyath, Nasrallah, Mohamed Ghaith Al, Kuwari, Adeel, A. Butt, Hamad Eid Al, Romaihi, Mohamed, H. Al-Thani, Abdullatif Al, Khal, Roberto, Bertollini 2021. Waning of mRNA-1273 vaccine effectiveness against SARS-CoV-2 infection in Qatar medRxiv, #volume#(#issue#): #Pages#.</t>
  </si>
  <si>
    <t>Waning of mRNA-1273 vaccine effectiveness against SARS-CoV-2 infection in Qatar</t>
  </si>
  <si>
    <t>https://www.medrxiv.org/content/10.1101/2021.12.16.21267902v1</t>
  </si>
  <si>
    <t>10.1101/2021.12.16.21267902</t>
  </si>
  <si>
    <t>01/01/2021 to  05/12/2021</t>
  </si>
  <si>
    <t>Nnational, federated SARS-CoV-2 databases</t>
  </si>
  <si>
    <t>107,099( cases); 658,564 (matched controls)</t>
  </si>
  <si>
    <t>mRNA1273 vs no vaccine; Time after partial vs full mRNA1273 vaccination</t>
  </si>
  <si>
    <t>Matched by sex, 10-year age group, nationality, reason for SARS-CoV-2 PCR testing, and calendar week of PCR testing. Sensitivity analysis that adjusted for prior infection and healthcare worker status showed same pattern of waning</t>
  </si>
  <si>
    <t>Beta and Delta variants dominated incidence during the study</t>
  </si>
  <si>
    <t>Lewis, N. M., Naioti, E. A., Self, W. H., Ginde, A. A., Douin, D. J., Talbot, H. K., Casey, J. D., Mohr, N. M., Zepeski, A., Gaglani, M., Ghamande, S. A., McNeal, T. A., Shapiro, N. I., Gibbs, K. W., Files, D. C., Hager, D. N., Shehu, A., Prekker, M. E., Erickson, H. L., Gong, M. N., Mohamed, A., Henning, D. J., Steingrub, J. S., Peltan, I. D., Brown, S. M., Martin, E. T., Hubel, K., Hough, C. L., Busse, L. W., Ten Lohuis, C. C., Duggal, A., Wilson, J. G., Gordon, A. J., Qadir, N., Chang, S. Y., Mallow, C., Rivas, C., Babcock, H. M., Kwon, J. H., Exline, M. C., Halasa, N., Chappell, J. D., Lauring, A. S., Grijalva, C. G., Rice, T. W., Rhoads, J. P., Stubblefield, W. B., Baughman, A., Womack, K. N., Lindsell, C. J., Hart, K. W., Zhu, Y., Schrag, S. J., Kobayashi, M., Verani, J. R., Patel, M. M., Tenforde, M. W. 2021. Effectiveness of mRNA vaccines in preventing COVID-19 hospitalization by age and burden of chronic medical conditions among immunocompetent US adults, March-August 2021 The Journal of infectious diseases, #volume#(#issue#): #Pages#.</t>
  </si>
  <si>
    <t>Effectiveness of mRNA vaccines in preventing COVID-19 hospitalization by age and burden of chronic medical conditions among immunocompetent US adults, March-August 2021</t>
  </si>
  <si>
    <t>Nathaniel M Lewis</t>
  </si>
  <si>
    <t>https://pubmed.ncbi.nlm.nih.gov/34932114/</t>
  </si>
  <si>
    <t>10.1093/infdis/jiab619</t>
  </si>
  <si>
    <t>Influenza and Other Viruses in the Acutely Ill (IVY) Network; electronic medical records (EMRs), state
vaccine registries, provider or pharmacy records, and available CDC vaccination cards, with patient
or proxy self-report of vaccination (including known date and location) during enrollment interviews
considered as vaccinated in the absence of source documentation.</t>
  </si>
  <si>
    <t>Immunocompetent adults</t>
  </si>
  <si>
    <t>Median=54 (cases); 62 (controls); 18-65+</t>
  </si>
  <si>
    <t>BNT162b2 or mRNA1273 vs no vaccine</t>
  </si>
  <si>
    <t>VE adjusted for date of admission (biweekly intervals), age (continuous), sex, self-reported race and ethnicity, burden of underlying conditions (0, 1, 2, or â‰¥3 categories), and US Health and Human Services region of the admitting hospital.</t>
  </si>
  <si>
    <t>Alpha dominant (&gt;50%) and Beta present</t>
  </si>
  <si>
    <t>Linda-Gail, Bekker, Nigel, Garrett, Ameena, Goga, Lara, Fairall, Tarylee, Reddy, Nonhlanhla, Yende-Zuma, Reshma, Kassanje, Shirley, Collie, Ian, Sanne, Andrew, Boulle, Ishen, Seocharan, Imke, Engelbrecht, Mary-Ann, Davies, Jared, Champion, Tommy, Chen, Sarah, Bennett, Selaelo, Mametja, Mabatlo, Semenya, Harry, Moultrie, Tulio de, Oliveira, Richard, Lessells, Cheryl, Cohen, Waasila, Jassat, Michelle, Groome, Ann Von, Gottberg, Engelbert Le, Roux, Kentse, Khuto, Dan, H. Barouch, Mahomed, Hassan, Milani, Wolmarans, Petro, Rousseau, Debbie, Bradshaw, Michelle, Mulder, Opie, Jessica, Vernon, Louw, Barry, Jacobson, Pradeep, Rowji, Jonny, Peter, Azwi, Takalani, Jackline, Odhiambo, Fatima, Mayat, Simbarashe, Takuva, Lawrence, Corey, Glenda, Gray 2021. Effectiveness of the Ad26.Cov2.S Vaccine in Health Care Workers in South Africa SSRN, #volume#(#issue#): #Pages#.</t>
  </si>
  <si>
    <t>20/12/2021</t>
  </si>
  <si>
    <t>Effectiveness of the Ad26.Cov2.S Vaccine in Health Care Workers in South Africa</t>
  </si>
  <si>
    <t>Linda-Gail Bekker</t>
  </si>
  <si>
    <t>https://papers.ssrn.com/sol3/papers.cfm?abstract_id=3979291</t>
  </si>
  <si>
    <t>10.2139/ssrn.3979291</t>
  </si>
  <si>
    <t>17/02/2021 to 17/07/2021</t>
  </si>
  <si>
    <t>Covid-19 Notifiable Medical Conditions Sentinel Surveillance List; DATCOV database; National Population Register</t>
  </si>
  <si>
    <t>Healthcare workers compared to general population</t>
  </si>
  <si>
    <t>215,813 (vaccinated); 215,813 (unvaccinated)</t>
  </si>
  <si>
    <t>18 - 80+</t>
  </si>
  <si>
    <t>Ad26COV2.S vs no vaccine</t>
  </si>
  <si>
    <t>Matching variables were standardised across the two scheme datasets: age, sex, geographical location using district, and total number of risk factors for severe Covid-19. Sensitivity analyses were performed, to explore potential confounders in mismatching or due to differences in health seeking behaviours.</t>
  </si>
  <si>
    <t>Beta and Delta variants were dominated</t>
  </si>
  <si>
    <t>Luo, C. H., Morris, C. P., Sachithanandham, J., Amadi, A., Gaston, D. C., Li, M., Swanson, N. J., Schwartz, M., Klein, E. Y., Pekosz, A., Mostafa, H. H. 2021. Infection with the SARS-CoV-2 Delta Variant is Associated with Higher Recovery of Infectious Virus Compared to the Alpha Variant in both Unvaccinated and Vaccinated Individuals Clinical infectious diseases : an official publication of the Infectious Diseases Society of America, #volume#(#issue#): #Pages#.</t>
  </si>
  <si>
    <t>18/12/2021</t>
  </si>
  <si>
    <t>Infection with the SARS-CoV-2 Delta Variant is Associated with Higher Recovery of Infectious Virus Compared to the Alpha Variant in both Unvaccinated and Vaccinated Individuals</t>
  </si>
  <si>
    <t>Chun Huai Lu</t>
  </si>
  <si>
    <t>https://pubmed.ncbi.nlm.nih.gov/34922338/</t>
  </si>
  <si>
    <t>10.1093/cid/ciab986</t>
  </si>
  <si>
    <t>Hospital and outpatient visits to any Johns Hopkins Medical Institutions Facilities</t>
  </si>
  <si>
    <t>Inpatients and outpatients undergoing standard of care diagnostic or screening testing</t>
  </si>
  <si>
    <t>377 (B1.2), 1482 (Alpha), 785 ( Delta)</t>
  </si>
  <si>
    <t>Median ages= 45 (B.1.2), 36 (Alpha), 38 (Delta)</t>
  </si>
  <si>
    <t>Unvaccinated vs vaccinated; Alpha vs Delta</t>
  </si>
  <si>
    <t>Accounted for confounding  related to CT endpoints</t>
  </si>
  <si>
    <t>Marc, Chadeau-Hyam, Oliver, Eales, Barbara, Bodinier, Haowei, Wang, David, Haw, Matthew, Whitaker, Caroline, E. Walters, Jakob, Jonnerby, Christina, Atchinson, Peter, J. Diggle, Andrew, J. Page, Deborah, Ashby, Wendy, Barclay, Graham, Taylor, Graham, Cooke, Helen, Ward, Ara, Darzi, Christl, A. Donnelly, Paul, Elliott 2021. REACT-1 round 15 final report: Increased breakthrough SARS-CoV-2 infections among adults who had received two doses of vaccine, but booster doses and first doses in children are providing important protection medRxiv, #volume#(#issue#): #Pages#.</t>
  </si>
  <si>
    <t>REACT-1 round 15 final report: Increased breakthrough SARS-CoV-2 infections among adults who had received two doses of vaccine, but booster doses and first doses in children are providing important protection</t>
  </si>
  <si>
    <t>https://www.medrxiv.org/content/10.1101/2021.12.14.21267806v1</t>
  </si>
  <si>
    <t>10.1101/2021.12.14.21267806</t>
  </si>
  <si>
    <t>09/09/2021 to 08/11/2021</t>
  </si>
  <si>
    <t>REACT-1 study; National Health Service (NHS) list of patients NHS register</t>
  </si>
  <si>
    <t>A random cross-section of the population of England</t>
  </si>
  <si>
    <t>12-64 for vaccine status data</t>
  </si>
  <si>
    <t>BNT1262b2 vs mRNA1273 vs ChAdOx1 vs (any 2 vaccines) vs no vaccine at different calendar time points of the pandemic; BNT1262b2 1 dose vs 2 doses vs no vaccine (children only); BNT126b2 2 doses vs 3 doses; ChAdOx1 2 doses vs 3 doses; any vaccines 2 doses vs 3 doses.</t>
  </si>
  <si>
    <t>Adjustments for age and sex, and additionally for Index of Multiple Deprivation
(IMD), region, and ethnicity.</t>
  </si>
  <si>
    <t>Mattiuzzi, C., Lippi, G. 2021. Efficacy of COVID-19 vaccine booster doses in older people ResearchSquare, #volume#(#issue#): #Pages#.</t>
  </si>
  <si>
    <t>Efficacy of COVID-19 vaccine booster doses in older people</t>
  </si>
  <si>
    <t>Camilla Mattiuzzi</t>
  </si>
  <si>
    <t>https://www.researchsquare.com/article/rs-1185254/v1</t>
  </si>
  <si>
    <t>10.21203/rs.3.rs-1185254/v1</t>
  </si>
  <si>
    <t>27/12/2020 to 17/12/2021</t>
  </si>
  <si>
    <t>COVID-19 national integrated surveillance program</t>
  </si>
  <si>
    <t>older people (aged â‰¥80 years)</t>
  </si>
  <si>
    <t>216424 (unvaccinated), 335458 (fully vaccinated less than 5 months), 2385897 (fully vaccinated more than 5 months) and
1549747 (recieved booster)</t>
  </si>
  <si>
    <t>BNT162b2 or mRNA1273 or ChAdOx1 or Ad26.COV2.S vs no vaccine vs BNT1262b2 or mRNA1273 booster.</t>
  </si>
  <si>
    <t>No information on whether OR was adjusted</t>
  </si>
  <si>
    <t>McLean, H. Q., McClure, D. L., King, J. P., Meece, J. K., Pattinson, D., Neumann, G., Kawaoka, Y., Rolfes, M. A., Belongia, E. A. 2021. mRNA COVID-19 vaccine effectiveness against SARS-CoV-2 infection in a prospective community cohort, rural Wisconsin, November 2020-December 2021 medRxiv, #volume#(#issue#): #Pages#.</t>
  </si>
  <si>
    <t>mRNA COVID-19 vaccine effectiveness against SARS-CoV-2 infection in a prospective community cohort, rural Wisconsin, November 2020-December 2021</t>
  </si>
  <si>
    <t>Huong Q McLean</t>
  </si>
  <si>
    <t>https://www.medrxiv.org/content/10.1101/2021.12.14.21267809v1</t>
  </si>
  <si>
    <t>10.1101/2021.12.14.21267809</t>
  </si>
  <si>
    <t>03/11/2020 to 07/12/2021</t>
  </si>
  <si>
    <t>Marshfield Clinic Health System - MCHS electronic health records</t>
  </si>
  <si>
    <t>Participants were randomly sampled community-dwelling individuals</t>
  </si>
  <si>
    <t>12 - 65+</t>
  </si>
  <si>
    <t>BNT1262b2 vs mRNA1273 vs (BNT126b2 or mRNA1273) vs No vaccine</t>
  </si>
  <si>
    <t>Sensitivity analyses excluded persons who self reported or had serologic evidence of prior SARS-CoV-2 infection.</t>
  </si>
  <si>
    <t>VE against the Delta variant was estimated by restricting person-time at risk to the period after June 21, 2021, when &gt;50% of sequenced viruses in Wisconsin were Delta</t>
  </si>
  <si>
    <t>Nguyen, L. B. L., Bauer, R., Lesieur, Z., Galtier, F., Duval, X., Vanhems, P., LainÃ©, F., Tattevin, P., Durier, C., Launay, O., group, Fluvac Study 2021. Vaccine effectiveness against COVID-19 hospitalization in adults in France: a test negative case control study Infectious diseases now, #volume#(#issue#): #Pages#.</t>
  </si>
  <si>
    <t>Vaccine effectiveness against COVID-19 hospitalization in adults in France: A test negative case control study</t>
  </si>
  <si>
    <t>Liem Binh Luong Ngyen</t>
  </si>
  <si>
    <t>https://pubmed.ncbi.nlm.nih.gov/34920180/</t>
  </si>
  <si>
    <t>10.1016/j.idnow.2021.12.002</t>
  </si>
  <si>
    <t>23/12/2020 to 15/06/2021</t>
  </si>
  <si>
    <t>The Inserm Fluvac study, conducted since 2013 in five French hospitals (Paris-Cochin, Paris-Bichat, Rennes, Montpellier, Lyon)</t>
  </si>
  <si>
    <t>Patients hospitalized for influenza-like illness</t>
  </si>
  <si>
    <t>170 for efficacy analysis</t>
  </si>
  <si>
    <t>Median=77 (controls); 66 (cases)</t>
  </si>
  <si>
    <t>Dose 1 vs dose 2</t>
  </si>
  <si>
    <t>Adjusted on other covariates: time, age, and stratified on centers.</t>
  </si>
  <si>
    <t>Puranik, A., Lenehan, P. J., Silvert, E., Niesen, M. J. M., Corchado-Garcia, J., O'Horo, J. C., Virk, A., Swift, M. D., Gordon, J. E., Speicher, L. L., Geyer, H. L., Kremers, W., Halamka, J., Badley, A. D., Venkatakrishnan, A. J., Soundararajan, V. 2021. Comparative effectiveness of mRNA-1273 and BNT162b2 against symptomatic SARS-CoV-2 infection Med (New York, N.Y.), #volume#(#issue#): #Pages#.</t>
  </si>
  <si>
    <t>Comparative effectiveness of mRNA-1273 and BNT162b2 against symptomatic SARS-CoV-2 infection</t>
  </si>
  <si>
    <t>https://pubmed.ncbi.nlm.nih.gov/34927113/</t>
  </si>
  <si>
    <t>10.1016/j.medj.2021.12.002</t>
  </si>
  <si>
    <t>12/2020 to 09/2021</t>
  </si>
  <si>
    <t>Mayo Clinic electronic health record (EHR)</t>
  </si>
  <si>
    <t>Patients presenting to a Mayo clinic with COVID-19 symptoms in  Arizona, Florida, Iowa, Minnesota, or Wisconsin</t>
  </si>
  <si>
    <t>BNT126b2 vs mRNA1273 during different VOC prevalence; BNT126b2 vs mRNA1273 vs Unvaccinated (&lt;10 days after 1st dose);</t>
  </si>
  <si>
    <t>Adjusted for age, sex, race, ethnicity, geography, comorbidities, and calendar time of vaccination
and testing.</t>
  </si>
  <si>
    <t>Alpha and Delta variant dominant at different periods during the study</t>
  </si>
  <si>
    <t>Rafael, A. Irizarry, Monica, M. Robles Fontan 2021. Effectiveness of different booster regimens for preventing infection and adverse outcomes in Puerto Rico medRxiv, #volume#(#issue#): #Pages#.</t>
  </si>
  <si>
    <t>Effectiveness of different booster regimens for preventing infection and adverse outcomes in Puerto Rico</t>
  </si>
  <si>
    <t>M.M. Robles-FontÃ¡n</t>
  </si>
  <si>
    <t>https://www.medrxiv.org/content/10.1101/2021.12.19.21268070v1</t>
  </si>
  <si>
    <t>10.1101/2021.12.19.21268070</t>
  </si>
  <si>
    <t>15/12/2020</t>
  </si>
  <si>
    <t>Data made publicly available by the Puerto Rico Department of Health (PRDH)</t>
  </si>
  <si>
    <t>All laboratory-confirmed SARS-CoV-2 infections in Puerto Rico since COVID vaccination started.</t>
  </si>
  <si>
    <t>All ages</t>
  </si>
  <si>
    <t>Time-varying vaccine effectiveness; BNT1262b2 vs mRNA1273 vs Ad26COV2.S; multiple combinations of initial series and boosters of the three included vaccines.</t>
  </si>
  <si>
    <t>Adjusted for time-varying incidence rates and age group, to estimate time-varying vaccine effectiveness against infection and adverse outcomes</t>
  </si>
  <si>
    <t>Alpha from march to July); Delta from July onwards</t>
  </si>
  <si>
    <t>Yaniv, Lustig, Tal, Gonen, Lilac, Meltzer, Mayan, Gilboa, Victoria, Indenbaum, Carmit, Cohen, Sharon, Amit, Hanaa, Jaber, Ram, Doolman, Keren, Asraf, Carmit, Rubin, Ronen, Fluss, Ella, Mendelson, Laurence, Freedman, Gili, Regev-Yochay, Yitshak, Kreiss 2021. Superior immunogenicity and effectiveness of the 3rd BNT162b2 vaccine dose medRxiv, #volume#(#issue#): #Pages#.</t>
  </si>
  <si>
    <t>Superior immunogenicity and effectiveness of the 3rd BNT162b2 vaccine dose</t>
  </si>
  <si>
    <t>https://www.medrxiv.org/content/10.1101/2021.12.19.21268037v1</t>
  </si>
  <si>
    <t>10.1101/2021.12.19.21268037</t>
  </si>
  <si>
    <t>08/07/2021 to 01/09/2021</t>
  </si>
  <si>
    <t>Sheba HCW COVID Cohort study</t>
  </si>
  <si>
    <t>HCW without history of SARS-CoV-2 infection , who received the second vaccine dose and were eligible to receive the third dose</t>
  </si>
  <si>
    <t>BNT162b2 2 dose vs 3 dose</t>
  </si>
  <si>
    <t>Adjusted for gender, age and period.</t>
  </si>
  <si>
    <t>Yetmar, Z. A., Bhaimia, E., Bierle, D. M., Ganesh, R., Razonable, R. R. 2021. Breakthrough COVID-19 after SARS-CoV-2 vaccination in solid organ transplant recipients: An analysis of symptomatic cases and monoclonal antibody therapy Transplant infectious disease : an official journal of the Transplantation Society, #volume#(#issue#): #Pages#.</t>
  </si>
  <si>
    <t>Breakthrough COVID-19 after SARS-CoV-2 vaccination in solid organ transplant recipients: An analysis of symptomatic cases and monoclonal antibody therapy</t>
  </si>
  <si>
    <t>Zachary A Yetmar</t>
  </si>
  <si>
    <t>https://pubmed.ncbi.nlm.nih.gov/34932874/</t>
  </si>
  <si>
    <t>10.1111/tid.13779</t>
  </si>
  <si>
    <t>Research Electronic Data Capture) tools hosted at Mayo Clinic</t>
  </si>
  <si>
    <t>Adults who underwent solid organ transplantation and were at least 14 days from completing a full SARS-CoV-2 vaccination series at the time of COVID-19 diagnosis</t>
  </si>
  <si>
    <t>18+, Mean= 60.8</t>
  </si>
  <si>
    <t>Different time points of breakthrough COVID-19 cases</t>
  </si>
  <si>
    <t>Alali, W. Q., Ali, L. A., AlSeaidan, M., Al-Rashidi, M. 2021. Effectiveness of BNT162b2 and ChAdOx1 Vaccines against Symptomatic COVID-19 among Healthcare Workers in Kuwait: A Retrospective Cohort Study Healthcare (Basel, Switzerland), 9(12): #Pages#.</t>
  </si>
  <si>
    <t>Effectiveness of BNT162b2 and ChAdOx1 Vaccines against Symptomatic COVID-19 among Healthcare Workers in Kuwait: A Retrospective Cohort Study</t>
  </si>
  <si>
    <t>Walid Q Alali</t>
  </si>
  <si>
    <t>https://pubmed.ncbi.nlm.nih.gov/34946418/</t>
  </si>
  <si>
    <t>10.3390/healthcare9121692</t>
  </si>
  <si>
    <t>24/12/2020 to 15/06/2021</t>
  </si>
  <si>
    <t>Hospital records</t>
  </si>
  <si>
    <t>Kuwait</t>
  </si>
  <si>
    <t>HCWs working at a public secondary hospital in Kuwait</t>
  </si>
  <si>
    <t>20-50+</t>
  </si>
  <si>
    <t>BNT162b2 1 dose vs ChAdOx1 1 dose vs No vaccine; BNT162b2 (1 or 2 doses) vs ChAdOx1 1 dose vs No vaccine;</t>
  </si>
  <si>
    <t>Adjusted for age, sex, and nationality</t>
  </si>
  <si>
    <t>B.1.1.7 (Alpha) variant was detected in Kuwait in January 2021 and could have been the dominant variant during the study period; however, there are no available data in Kuwait to determine the percentage; The B.1.617.2 (Delta) variant was reported in Kuwait in late June 2021 (after the study ended)</t>
  </si>
  <si>
    <t>Ana Cecilia, Ulloa, Sarah, A. Buchan, Nick, Daneman, Kevin Antoine, Brown 2021. Early estimates of SARS-CoV-2 Omicron variant severity based on a matched cohort study, Ontario, Canada medRxiv, #volume#(#issue#): #Pages#.</t>
  </si>
  <si>
    <t>Early estimates of SARS-CoV-2 Omicron variant severity based on a matched cohort study, Ontario, Canada</t>
  </si>
  <si>
    <t>Ana Cecilia Ulloa</t>
  </si>
  <si>
    <t>https://www.medrxiv.org/content/10.1101/2021.12.24.21268382v2</t>
  </si>
  <si>
    <t>10.1101/2021.12.24.21268382</t>
  </si>
  <si>
    <t>22/11/2021 to  25/12/2021</t>
  </si>
  <si>
    <t>Ontarioâ€™s Public Health Case and Contact
Management Solution (CCM)</t>
  </si>
  <si>
    <t>Residents of Ontario</t>
  </si>
  <si>
    <t>29,594 Omicron cases; 22,769 Delta cases overall</t>
  </si>
  <si>
    <t>Median=31; 0-80+</t>
  </si>
  <si>
    <t>COVID-19 vaccine 1 dose vs 2 doses vs 3 doses vs No vaccine;  Between different variants (Omicron vs Delta); time since vaccine dose</t>
  </si>
  <si>
    <t>Cases were matched on gender, age, vaccination status, health region and onset date, time since most recent dose. A sensitivity analysis excluding cases with potential incidental SARS-CoV-2 findings on hospital admission; Stratified estimates of Omicron severity by age, gender, and vaccination status.</t>
  </si>
  <si>
    <t>Delta,Omicron (B.1.1.529)</t>
  </si>
  <si>
    <t>Anna, Ostropolets, George, Hripcsak 2021. COVID-19 vaccination effectiveness rates by week and sources of bias medRxiv, #volume#(#issue#): #Pages#.</t>
  </si>
  <si>
    <t>24/12/2021</t>
  </si>
  <si>
    <t>COVID-19 vaccination effectiveness rates by week and sources of bias</t>
  </si>
  <si>
    <t>Anna Ostropolets</t>
  </si>
  <si>
    <t>https://pubmed.ncbi.nlm.nih.gov/34981073/</t>
  </si>
  <si>
    <t>10.1101/2021.12.22.21268253</t>
  </si>
  <si>
    <t>Columbia University Medical Center data linked to State and City Immunization Registries</t>
  </si>
  <si>
    <t>Residents of New York State</t>
  </si>
  <si>
    <t>10-84+</t>
  </si>
  <si>
    <t>BNT126b2 vs No Vaccine; mRNA1273 vs No vaccine; Ad26.COV2.S vs No vaccine;</t>
  </si>
  <si>
    <t>Analysis used multiple sources of diagnostics to estimate potential bias and confounding following best practices for evidence generation</t>
  </si>
  <si>
    <t>Alpha dominat during study period (&gt;50%); From July onwards Delta appeared (&gt;50%)</t>
  </si>
  <si>
    <t>Bollineni, S., Mahan, L. D., Duncan, P., Mohanka, M. R., Lawrence, A., Joerns, J., Timofte, I., Torres, F., La Hoz, R. M., Kershaw, C. D., Terada, L. S., Kaza, V., Banga, A. 2021. Characteristics and outcomes among vaccinated lung transplant patients with breakthrough COVID-19 Transplant infectious disease : an official journal of the Transplantation Society, #volume#(#issue#): #Pages#.</t>
  </si>
  <si>
    <t>30/12/2021</t>
  </si>
  <si>
    <t>Characteristics and outcomes among vaccinated lung transplant patients with breakthrough COVID-19</t>
  </si>
  <si>
    <t>Srinivas Bollineni</t>
  </si>
  <si>
    <t>https://pubmed.ncbi.nlm.nih.gov/34968012/</t>
  </si>
  <si>
    <t>10.1111/tid.13784</t>
  </si>
  <si>
    <t>01/03/2020 to 25/08/2021</t>
  </si>
  <si>
    <t>UT Southwestern Medical Center</t>
  </si>
  <si>
    <t>Patients with a history of single or bilateral lung transplant who tested positive for SARS-CoV-2</t>
  </si>
  <si>
    <t>Median=54, range 30-62 years (Breakthough cases); 60 (72-73) for historical controls</t>
  </si>
  <si>
    <t>BNT162b2 or mRNA1273 or AD26.COV2.S  vs unvaccinated historical controls</t>
  </si>
  <si>
    <t>Not clearly described, see Table 3 for types of covariates potentially adjusted for</t>
  </si>
  <si>
    <t>Alpha dominant during study period (&gt;50%), Delta after July</t>
  </si>
  <si>
    <t>Callaghan, C. J., Mumford, L., Curtis, R. M. K., Williams, S. V., Whitaker, H., Andrews, N., Lopez Bernal, J., Ushiro-Lumb, I., Pettigrew, G. J., Thorburn, D., Forsythe, J. L. R., Ravanan, R., Organ, Nhsbt, Tissue, Donation, Transplantation Clinical, Team 2022. Real-world Effectiveness of the Pfizer-BioNTech BNT162b2 and Oxford-AstraZeneca ChAdOx1-S Vaccines Against SARS-CoV-2 in Solid Organ and Islet Transplant Recipients Transplantation, #volume#(#issue#): #Pages#.</t>
  </si>
  <si>
    <t>Real-world Effectiveness of the Pfizer-BioNTech BNT162b2 and Oxford-AstraZeneca ChAdOx1-S Vaccines Against SARS-CoV-2 in Solid Organ and Islet Transplant Recipients</t>
  </si>
  <si>
    <t>Chris J Callaghan</t>
  </si>
  <si>
    <t>https://pubmed.ncbi.nlm.nih.gov/34982758/</t>
  </si>
  <si>
    <t>10.1097/TP.0000000000004059</t>
  </si>
  <si>
    <t>01/09/2020 to 31/08/2021</t>
  </si>
  <si>
    <t>Health Service Blood and Transplant (NHSBT) ; National UK Health Security Agency (UKHSA); National Immunisation Management Service; NHS Digital Tracing Service records</t>
  </si>
  <si>
    <t>Immunosuppressed solid organ and islet transplant (SOT) recipients, 16+, resident of England, only received BNT162b2
or ChAdOx1-S vaccines.</t>
  </si>
  <si>
    <t>BNT162b2 or ChAdOx1 1 dose vs 2 doses vs No vaccine; BNT162b2 vs ChAdOx1</t>
  </si>
  <si>
    <t>Adjusted for type of organ received, time since transplant, sex, age, ethnicity, NHS region, vaccination status, and, in some analyses, vaccine type.</t>
  </si>
  <si>
    <t>Cases of laboratory-confirmed SARS-CoV-2 infections peaked in January and again in August 2021 (Figure 3), coinciding with Alpha and Delta variant surge periods in the national population.</t>
  </si>
  <si>
    <t>Cerqueira-Silva, T., Oliveira, V. A., Boaventura, V. S., Pescarini, J. M., JÃºnior, J. B., Machado, T. M., Flores-Ortiz, R., Penna, G. O., Ichihara, M. Y., de Barros, J. V., Barreto, M. L., Werneck, G. L., Barral-Netto, M. 2022. Influence of age on the effectiveness and duration of protection of Vaxzevria and CoronaVac vaccines: A population-based study Lancet Regional Health. Americas, 6(#issue#): 100154.</t>
  </si>
  <si>
    <t>Influence of age on the effectiveness and duration of protection of Vaxzevria and CoronaVac vaccines: A population-based study</t>
  </si>
  <si>
    <t>https://pubmed.ncbi.nlm.nih.gov/34957437/</t>
  </si>
  <si>
    <t>10.1016/j.lana.2021.100154</t>
  </si>
  <si>
    <t>18/01/2021 to 24/07/2021</t>
  </si>
  <si>
    <t>Brazilian administrative datasets - the Brazilian Ministry of Health Department of Informatics; Vaccination
Campaign (SI-PNI), Suspected Cases of Acute Respiratory Infection (e-SUS-Notifica), and Severe Acute Respiratory Infection/Illness (SIVEP-Gripe)</t>
  </si>
  <si>
    <t>Brazilians who received their first COVID-19 vaccine dose between January 18, 2021 and July 24, 2021.</t>
  </si>
  <si>
    <t>&lt;60, 60âˆ’69, 70âˆ’79, 80âˆ’89, and â‰¥90 years</t>
  </si>
  <si>
    <t>ChAdOx1 1 dose vs 2 dose vs "unvaccinated" (&lt;13 days after 1st dose).  CoronaVac 1 dose vs 2 dose vs "unvaccinated" (&lt;13 days after 1st dose).</t>
  </si>
  <si>
    <t>Adjusted for age, sex, region of residence, the month of administration of the first dose, Effective Reproductive
Number at State level (Rt), and municipal deprivation level (IBP).</t>
  </si>
  <si>
    <t>Gamma,Delta,Zeta (P.2)</t>
  </si>
  <si>
    <t>Coggiola, M., Clemente, G., Frammartino, R., Grillo, E., Corradi, A., Corezzi, M., Kakaa, O., Paradisi, E., Tuffanelli, A., Alfonso Pensamiento, M. C., Godono, A., Pira, E. 2021. SARS-CoV-2 infection: efficacy of extensive vaccination of the healthcare workforce in a large Italian hospital La Medicina del lavoro, 112(6): 465-476.</t>
  </si>
  <si>
    <t>SARS-CoV-2 infection: efficacy of extensive vaccination of the healthcare workforce in a large Italian hospital</t>
  </si>
  <si>
    <t>Maurizio Coggiola</t>
  </si>
  <si>
    <t>https://pubmed.ncbi.nlm.nih.gov/34939622/</t>
  </si>
  <si>
    <t>10.23749/mdl.v112i6.12125</t>
  </si>
  <si>
    <t>01/10/2020 to 30/04/2021</t>
  </si>
  <si>
    <t>Hospitalâ€™s Infection Prevention and Control
Unit</t>
  </si>
  <si>
    <t>HCWs, including nonpermanent staff such as medical residents, students, volunteers, specialized technicians; cases of the Province of Turin (matched)</t>
  </si>
  <si>
    <t>BNT162b2 vs no vaccine</t>
  </si>
  <si>
    <t>The risk ratio used to calculate the effectiveness of the vaccine was stated as adjusted, but no details given.</t>
  </si>
  <si>
    <t>Alpha (&gt;50%); Gamma (&lt;50%)</t>
  </si>
  <si>
    <t>Cristina, Menni, Anna, May, Lorenzo, Polidori, Panayiotis, Louca, Jonathan, Wolf, Joan, Capdevila, Sebastien, Ourselin, Claire, J. Steves, Ana, M. Valdes, Tim, D. Spector 2021. COVID-19 Vaccine Waning and Effectiveness and Side Effects of Boosters: A Prospective Community Study From the ZOE COVID Study SSRN, #volume#(#issue#): #Pages#.</t>
  </si>
  <si>
    <t>08/12/2021</t>
  </si>
  <si>
    <t>COVID-19 Vaccine Waning and Effectiveness and Side Effects of Boosters: A Prospective Community Study From the ZOE COVID Study</t>
  </si>
  <si>
    <t>Cristina Menni</t>
  </si>
  <si>
    <t>https://papers.ssrn.com/sol3/papers.cfm?abstract_id=3980542</t>
  </si>
  <si>
    <t>10.2139/ssrn.3980542</t>
  </si>
  <si>
    <t>23/05/2021 to 23/11/2021</t>
  </si>
  <si>
    <t>ZOE COVID Study</t>
  </si>
  <si>
    <t>Users of the ZOE COVID study App the the UK</t>
  </si>
  <si>
    <t>Mean=49.7 (BNT162b2); 54.8 (ChAdOx1_x000D_
nCoV-19); 39 (mRNA-1273); 38 (Unvaccinated); 65.4 (booster)</t>
  </si>
  <si>
    <t>BNT162b2 vs ChAdOx1 vs mRNA-1273 vs No vaccine; BNT162b2 vs ChAdOx1 vs heterologous/homologous booster dose.</t>
  </si>
  <si>
    <t>Adjusted for age,sex, healthcare worker status and comorbidities.</t>
  </si>
  <si>
    <t>Dickerman, B. A., Gerlovin, H., Madenci, A. L., Kurgansky, K. E., Ferolito, B. R., Figueroa MuÃ±iz, M. J., Gagnon, D. R., Gaziano, J. M., Cho, K., Casas, J. P., HernÃ¡n, M. A. 2021. Comparative Effectiveness of BNT162b2 and mRNA-1273 Vaccines in U.S. Veterans The New England journal of medicine, #volume#(#issue#): #Pages#.</t>
  </si>
  <si>
    <t>Comparative Effectiveness of BNT162b2 and mRNA-1273 Vaccines in U.S. Veterans</t>
  </si>
  <si>
    <t>Barbra A Dickerman</t>
  </si>
  <si>
    <t>https://pubmed.ncbi.nlm.nih.gov/34942066/</t>
  </si>
  <si>
    <t>10.1056/NEJMoa2115463</t>
  </si>
  <si>
    <t>04/01/2021 to 20/09/2021</t>
  </si>
  <si>
    <t>Data used in this study come from the electronic health records from the VA Corporate Data Warehouse (CDW), a national repository that combines data from 130 separate VHA clinical and administrative systems.</t>
  </si>
  <si>
    <t>Veteran status, an age of at least 18 years between January 4 and May 14, 2021, no previously documented SARS-CoV-2 infection, no previous Covid-19 vaccination, and a known residential address outside of a long-term care facility</t>
  </si>
  <si>
    <t>219,842 per vaccine group; (439,684 total)</t>
  </si>
  <si>
    <t>18-80+; Median=69 (Alpha period); Median=58.5 (Delta period)</t>
  </si>
  <si>
    <t>BNT162b2 vs mRNA1273; Alpha vs delta period</t>
  </si>
  <si>
    <t>Adjustment for confounding and sound study design, include racially diverse groups, and separately address periods that have predominance of different SARS-CoV-2 variants.</t>
  </si>
  <si>
    <t>Alpha variant was predominant. However, the alpha variant had decreased to a share of 26% of circulating variants in the United States as of June.  The delta variant, which rose from a 68% share as of July 3, 2021, to 99% as of September 18, 2021</t>
  </si>
  <si>
    <t>Duque, M. C., Correa-CÃ¡rdenas, C. A., LondoÃ±o-MÃ©ndez, S., Oliveros, C., PÃ©rez, J., Daza, C. D., Albarracin, L., MÃ¡rquez, E. K., Alvarado, M. T., OrtÃ­z, F. L. S., Romero, Y., Gutierrez-Riveros, S., MÃ©ndez, C. 2021. Epidemiological Indicators of SARS-CoV-2 (COVID-19) and Vaccination Effectiveness on the Report of Positive Cases in the Colombian Army Frontiers in medicine, 8(#issue#): 791761.</t>
  </si>
  <si>
    <t>09/12/2021</t>
  </si>
  <si>
    <t>Epidemiological Indicators of SARS-CoV-2 (COVID-19) and Vaccination Effectiveness on the Report of Positive Cases in the Colombian Army</t>
  </si>
  <si>
    <t>Maria Clara Duque</t>
  </si>
  <si>
    <t>https://pubmed.ncbi.nlm.nih.gov/34957159/</t>
  </si>
  <si>
    <t>10.3389/fmed.2021.791761</t>
  </si>
  <si>
    <t>06/2021</t>
  </si>
  <si>
    <t>SARS-CoV-2 molecular diagnosis database of the Army's Health Directorate and the external network database SisMuestras COVID- 19 (https://apps.ins.gov.co/sismuestras) managed by the National Institute of Health of the Ministry of Health and Social Protection of Colombia</t>
  </si>
  <si>
    <t>Patients reported as positive inside the Army, for all the military health subsystems, which comprise all servicemen, their immediate families (beneficiaries), and retired military.</t>
  </si>
  <si>
    <t>44,219 cases</t>
  </si>
  <si>
    <t>Mean=34</t>
  </si>
  <si>
    <t>Between different geographic areas in the country; cases over time;</t>
  </si>
  <si>
    <t>it was determined that the SARS-CoV-2 lineage B.1.1.7, also known as the variant of concern Alpha, was responsible for these infections</t>
  </si>
  <si>
    <t>Embi, P. J., Levy, M. E., Naleway, A. L., Patel, P., Gaglani, M., Natarajan, K., Dascomb, K., Ong, T. C., Klein, N. P., Liao, I. C., Grannis, S. J., Han, J., Stenehjem, E., Dunne, M. M., Lewis, N., Irving, S. A., Rao, S., McEvoy, C., Bozio, C. H., Murthy, K., Dixon, B. E., Grisel, N., Yang, D. H., Goddard, K., Kharbanda, A. B., Reynolds, S., Raiyani, C., Fadel, W. F., Arndorfer, J., Rowley, E. A., Fireman, B., Ferdinands, J., Valvi, N. R., Ball, S. W., Zerbo, O., Griggs, E. P., Mitchell, P. K., Porter, R. M., Kiduko, S. A., Blanton, L., Zhuang, Y., Steffens, A., Reese, S. E., Olson, N., Williams, J., Dickerson, M., McMorrow, M., Schrag, S. J., Verani, J. R., Fry, A. M., Azziz-Baumgartner, E., Barron, M. A., Thompson, M. G., DeSilva, M. B. 2022. Effectiveness of two-dose vaccination with mRNA COVID-19 vaccines against COVID-19-associated hospitalizations among immunocompromised adults-Nine States, January-September 2021 American journal of transplantation : official journal of the American Society of Transplantation and the American Society of Transplant Surgeons, 22(1): 306-314.</t>
  </si>
  <si>
    <t>Effectiveness of two-dose vaccination with mRNA COVID-19 vaccines against COVID-19-associated hospitalizations among immunocompromised adults-Nine States, January-September 2021</t>
  </si>
  <si>
    <t>https://pubmed.ncbi.nlm.nih.gov/34967121/</t>
  </si>
  <si>
    <t>10.1111/ajt.16641</t>
  </si>
  <si>
    <t>17/01/2021 to 05/09/2021</t>
  </si>
  <si>
    <t>VISION Network</t>
  </si>
  <si>
    <t>Immunocompetent  and  immunocompromised persons aged â‰¥18 years with COVID-19â€“like illness</t>
  </si>
  <si>
    <t>69,116 (Immunocompetent); 20,101 (Immunocompromised)</t>
  </si>
  <si>
    <t>BNT162b2 or mRNA1273 (two doses) vs no vaccine;  BNT162b2 vs no vaccine; mRNA1273 vs no vaccine; immunocompetent vs immunocompromised; Between different clinical conditions</t>
  </si>
  <si>
    <t>VE was adjusted for age, geographic region, calendar time (days from January 1 to hospitalization), and local virus circulation in the community where each partner site was located and weighted for inverse propensity to be vaccinated or unvaccinated (calculated separately for each VE estimate).</t>
  </si>
  <si>
    <t>(Delta) variant predominant during study period</t>
  </si>
  <si>
    <t>Greene, S. K., Levin-Rector, A., McGibbon, E., Baumgartner, J., Devinney, K., Ternier, A., Sell, J., Kahn, R., Kishore, N. 2021. Reduced COVID-19 Hospitalizations among New York City Residents Following Age-Based SARS-CoV-2 Vaccine Eligibility: Evidence from a Regression Discontinuity Design Vaccine: X, #volume#(#issue#): 100134.</t>
  </si>
  <si>
    <t>Reduced COVID-19 Hospitalizations among New York City Residents Following Age-Based SARS-CoV-2 Vaccine Eligibility: Evidence from a Regression Discontinuity Design</t>
  </si>
  <si>
    <t>Sharon K Greene</t>
  </si>
  <si>
    <t>https://pubmed.ncbi.nlm.nih.gov/34961848/</t>
  </si>
  <si>
    <t>10.1016/j.jvacx.2021.100134</t>
  </si>
  <si>
    <t>20/12/2020 to 17/04/2021</t>
  </si>
  <si>
    <t>NYC Department of Health and Mental Hygiene (DOHMH); The supplemental systems for hospitalization data included emergency department syndromic surveillance, regional health information organizations, NYC public hospitals, DOHMHâ€™s electronic death registry system, and remote access to hospitalsâ€™ electronic health record systems, limited only to COVID-19 patients</t>
  </si>
  <si>
    <t>2,027,014 (45â€“64 years); 1,101,467 (65â€“84 years)</t>
  </si>
  <si>
    <t>45â€“84</t>
  </si>
  <si>
    <t>Between different age groups</t>
  </si>
  <si>
    <t>The use of a regression discontinuity design reduces confounding related to other interventions or events affecting  COVID-19 hospitalizations and data was stratified by race/ethnicity and borough of residence.</t>
  </si>
  <si>
    <t>Alpha variant dominant (&lt;50%)</t>
  </si>
  <si>
    <t>Jelissa Katharina, Peter, Fanny, Wegner, Severin, Gsponer, Fabrice, Helfenstein, Tim, Roloff, Rahel, Tarnutzer, Kerstin, Grosheintz, Moritz, Back, Carla, Schaubhut, Sabina, Wagner, Helena, M. B. Seth-Smith, Patrick, Scotton, Maurice, Redondo, Christiane, Beckmann, Tanja, Stadler, Andrea, Salzmann, Henriette, Kurth, Karoline, Leuzinger, Stefano, Bassetti, Roland, Bingisser, Martin, Siegemund, Maja, Weisser, Manuel, Battegay, Sarah Tschudin, Sutter, Aitana, Lebrand, Hans, H. Hirsch, Simon, Fuchs, Adrian, Egli 2021. SARS-CoV-2 vaccine Alpha and Delta variant breakthrough infections are rare and mild, but happen relative early after vaccination medRxiv, #volume#(#issue#): #Pages#.</t>
  </si>
  <si>
    <t>SARS-CoV-2 vaccine Alpha and Delta variant breakthrough infections are rare and mild, but happen relative early after vaccination</t>
  </si>
  <si>
    <t>Jelissa Katharina Peter</t>
  </si>
  <si>
    <t>https://www.medrxiv.org/content/10.1101/2021.12.23.21268324v1</t>
  </si>
  <si>
    <t>10.1101/2021.12.23.21268324</t>
  </si>
  <si>
    <t>28/12/2020 to 25/10/2021</t>
  </si>
  <si>
    <t>Vaccination Monitoring Data Lake (VMDL) of Switzerland and the Corona Vaccination Centre for the Canton of Basel-City.  Data on positive tested individuals with a breakthrough infection were collected through the cantonal contact tracing database.  Clinical information is being collected through the attending physician or nurse.</t>
  </si>
  <si>
    <t>Patients with breakthrough infections in general population of  vaccine recipients. Control groups including all vaccine_x000D_
recipients from the Canton of Basel-City</t>
  </si>
  <si>
    <t>492 (patients with breakthrough infections);  control group 1 (n=126,586) and 2 (n=109,382)</t>
  </si>
  <si>
    <t>Median =45 years (Breakthrough infection cases); 49 years (control group 1);  52 years (control group 2)</t>
  </si>
  <si>
    <t>Effectiveness : Risk factors are associated with the probability of a breakthrough infection</t>
  </si>
  <si>
    <t>BNT126b2 vs mRNA1273 vs ChAdOx1 vs Ad26.COV2.S; Between variants (Alpha vs Delta)</t>
  </si>
  <si>
    <t>The data is stratified for the confounders listed, and multivariate generalized linear model (GLM)  analysed to find patterns and correlations between several variables simultaneously between cases and controls.</t>
  </si>
  <si>
    <t>Jessie, Chung, Sara, Kim, Edward, A. Belongia, Huong, Q. McLean, Jennifer, P. King, Mary Patricia, Nowalk, Richard, K. Zimmerman, Krissy Moehling, Geffel, Emily Toth, Martin, Arnold, Monto, Lois, E. Lamerato, Manjusha, Gaglani, Eric, Hoffman, Marcus, Volz, Michael, L. Jackson, Lisa, A. Jackson, Manish, M. Patel, Brendan, Flannery 2022. Vaccine Effectiveness against COVID-19 among Symptomatic Persons Aged &gt;=12 Years with Reported Contact with COVID-19 Cases, February - September 2021 medRxiv, #volume#(#issue#): #Pages#.</t>
  </si>
  <si>
    <t>01/01/2022</t>
  </si>
  <si>
    <t>Vaccine Effectiveness against COVID-19 among Symptomatic Persons Aged â‰¥12 Years with Reported Contact with COVID-19 Cases, February â€“ September 2021</t>
  </si>
  <si>
    <t>Jessie R Chung</t>
  </si>
  <si>
    <t>https://www.medrxiv.org/content/10.1101/2021.12.30.21267928v1</t>
  </si>
  <si>
    <t>10.1101/2021.12.30.21267928</t>
  </si>
  <si>
    <t>01/02/2021 to 30/09/2021</t>
  </si>
  <si>
    <t>Vaccination data from Pennsylvania were supplied by the Bureau of Health Statistics &amp; Registries, Pennsylvania Department of Health, Harrisburg, Pennsylvania.</t>
  </si>
  <si>
    <t>Symptomatic outpatients reporting acute onset of COVID-19-like illness and tested for SARSCoV-2 infection. Included participants aged â‰¥12 years with illness onset between_x000D_
February 1 and September 30, 2021</t>
  </si>
  <si>
    <t>BNT126b2 or mRNA1273 or Ad26.COV2.S vs no vaccine; BNT126b2 vs mRNA1273 vs no vaccine;  mRNA vaccines vs no vaccines; pre-Delta period vs Delta period;</t>
  </si>
  <si>
    <t>Model adjusted for study site, age in years (continuous), enrollment period (natural cubic spline with 3 percentile knots of interval between January 1, 2021 and illness onset date), and self-reported race/ethnicity.</t>
  </si>
  <si>
    <t>Predominance of the Delta variant in the latter study period</t>
  </si>
  <si>
    <t>Katikireddi, S. V., Cerqueira-Silva, T., Vasileiou, E., Robertson, C., Amele, S., Pan, J., Taylor, B., Boaventura, V., Werneck, G. L., Flores-Ortiz, R., Agrawal, U., Docherty, A. B., McCowan, C., McMenamin, J., Moore, E., Ritchie, L. D., Rudan, I., Shah, S. A., Shi, T., Simpson, C. R., Barreto, M. L., Oliveira, V. A., Barral-Netto, M., Sheikh, A. 2021. Two-dose ChAdOx1 nCoV-19 vaccine protection against COVID-19 hospital admissions and deaths over time: a retrospective, population-based cohort study in Scotland and Brazil Lancet (London, England), #volume#(#issue#): #Pages#.</t>
  </si>
  <si>
    <t>Two-dose ChAdOx1 nCoV-19 vaccine protection against COVID-19 hospital admissions and deaths over time: a retrospective, population-based cohort study in Scotland and Brazil</t>
  </si>
  <si>
    <t>Srinivasa Vittal Katikireddi</t>
  </si>
  <si>
    <t>https://pubmed.ncbi.nlm.nih.gov/34942103/</t>
  </si>
  <si>
    <t>10.1016/S0140-6736(21)02754-9</t>
  </si>
  <si>
    <t>19/05/2021 to 25/10/2021 (Scotland); 18/01/2021 to 25/10/2021 (Brazil)</t>
  </si>
  <si>
    <t>National databases from the EAVE II study in Scotland; and the COVID-19 Vaccination Campaign, Acute Respiratory Infection Suspected Cases, and Severe Acute Respiratory Infection/Illness datasets in Brazil</t>
  </si>
  <si>
    <t>Brazil,Scotland</t>
  </si>
  <si>
    <t>Western Europe,Latin America and Caribbean</t>
  </si>
  <si>
    <t>Cohorts of adults (aged â‰¥18 years) who received two doses of ChAdOx1 nCoV-19</t>
  </si>
  <si>
    <t>1,972,454 (Scotland); 42,558,839 (Brazil)</t>
  </si>
  <si>
    <t>18+; Mean=58 (Scotland); Mean=50 (Brazil)</t>
  </si>
  <si>
    <t>ChAdOx1 vs no vaccine (Scotland) or just after first dose (Brazil).  Delta vs no delta; Time after 2 dose vaccination</t>
  </si>
  <si>
    <t>In Scotland, adjusted for number and types of comorbidities commonly associated with COVID-19 illness, body-mass index, and the number of previous SARS-CoV-2 tests.  In Brazil, macroregion of residence (with interactions between age and time period) and primary reason for vaccination were also adjusted for.</t>
  </si>
  <si>
    <t>In Scotland,  analyses restrcicted to when the delta variant was dominant, whereas in Brazil, the gamma variant was common.</t>
  </si>
  <si>
    <t>Kaur, U., Bala, S., Ojha, B., Pathak, B., Joshi, A., Yadav, A., Singh, A., Kansal, S., Chakrabarti, S. 2021. Patterns and predictors of COVID-19 occurrence and severity in vaccinated priority groups ResearchSquare, #volume#(#issue#): #Pages#.</t>
  </si>
  <si>
    <t>28/12/2021</t>
  </si>
  <si>
    <t>Patterns and predictors of COVID-19 occurrence and severity in vaccinated priority groups</t>
  </si>
  <si>
    <t>https://www.researchsquare.com/article/rs-1204671/v1</t>
  </si>
  <si>
    <t>10.21203/rs.3.rs-1204671/v1</t>
  </si>
  <si>
    <t>02/2021</t>
  </si>
  <si>
    <t>A tertiary teaching and research hospital of north India</t>
  </si>
  <si>
    <t>The enrolled vaccinees were health care workers in the initial phase of study, with subsequent enrolment of elderly in the later phase</t>
  </si>
  <si>
    <t>&lt;40; 40+</t>
  </si>
  <si>
    <t>â€˜confirmedâ€™ and â€˜suspectâ€™ cases vs non cases</t>
  </si>
  <si>
    <t>Alpha and Delta present (both &lt;50%)</t>
  </si>
  <si>
    <t>Lev-Tzion, R., Focht, G., Lujan, R., Mendelovici, A., Friss, C., Greenfeld, S., Kariv, R., Ben-Tov, A., Matz, E., Nevo, D., Barak-Corren, Y., Dotan, I., Turner, D. 2021. COVID-19 vaccine is effective in inflammatory bowel disease patients and is not associated with disease exacerbation Clinical gastroenterology and hepatology : the official clinical practice journal of the American Gastroenterological Association, #volume#(#issue#): #Pages#.</t>
  </si>
  <si>
    <t>COVID-19 vaccine is effective in inflammatory bowel disease patients and is not associated with disease exacerbation</t>
  </si>
  <si>
    <t>Raffi Lev-Tzion</t>
  </si>
  <si>
    <t>https://pubmed.ncbi.nlm.nih.gov/34954338/</t>
  </si>
  <si>
    <t>10.1016/j.cgh.2021.12.026</t>
  </si>
  <si>
    <t>Administrative database of the validated Israeli IBD Research Nucleus (epi-IIRN) cohort.</t>
  </si>
  <si>
    <t>Inflammatory bowel disease (IBD) patients treated with tumor necrosis factor (TNF) inhibitors</t>
  </si>
  <si>
    <t>4946 (Non-IBD);  4946 (IBD)</t>
  </si>
  <si>
    <t>Mean: 31</t>
  </si>
  <si>
    <t>Values were standardized, as appropriate, by dividing the test result by the age and sex adjusted upper/lower normal limit.</t>
  </si>
  <si>
    <t>Alpha dominant (&gt;50%); Beta present (&lt;50%)</t>
  </si>
  <si>
    <t>Maria Pia, Sormani, Irene, Schiavetti, Matilde, Inglese, Luca, Carmisciano, Alice, Laroni, Caterina, Lapucci, Valeria, Visconti, Carlo, Serrati, Ilaria, Gandoglia, Tiziana, Tassinari, Germana, Perego, Giampaolo, Brichetto, Paola, Gazzola, Antonio, Mannironi, Maria Laura, Stromillo, Cinzia, Cordioli, Doriana, Landi, Marinella, Clerico, Elisabetta, Signoriello, Jessica, Frau, Maria Teresa, FerrÃ², Alessia Di, Sapio, Livia, Pasquali, Monica, Ulivelli, Fabiana, Marinelli, Marcello, Manzino, Graziella, Callari, Rosa, Iodice, Giuseppe, Liberatore, Francesca, Caleri, Anna Maria, Repice, Susanna, Cordera, Mario Alberto, Battaglia, Marco, Salvetti, Diego, Franciotta, Antonio, Uccelli 2021. Breakthrough SARS-CoV-2 infections after COVID-19 mRNA vaccination in MS patients on disease modifying therapies medRxiv, #volume#(#issue#): #Pages#.</t>
  </si>
  <si>
    <t>27/12/2021</t>
  </si>
  <si>
    <t>Breakthrough SARS-CoV-2 infections after COVID-19 mRNA vaccination in MS patients on disease modifying therapies</t>
  </si>
  <si>
    <t>Maria Pia Sormani</t>
  </si>
  <si>
    <t>https://www.medrxiv.org/content/10.1101/2021.12.23.21268177v1</t>
  </si>
  <si>
    <t>10.1101/2021.12.23.21268177</t>
  </si>
  <si>
    <t>04/03/2021 to 15/12/2021</t>
  </si>
  <si>
    <t>35 Italian MS centers on patients with MS undergoing the SARS-CoV-2 vaccination</t>
  </si>
  <si>
    <t>Patients with Multiple Sclerosis (pwMS) treated with anti-CD20 or fingolimod</t>
  </si>
  <si>
    <t>Mean=46.1</t>
  </si>
  <si>
    <t>BNT162b2 vs mRNA1273; Between  groups according to treatment with anti-CD20, fingolimod and other drugs</t>
  </si>
  <si>
    <t>Adjusting for age, sex, BMI, EDSS level, disease duration, presence of comorbidities and vaccine type</t>
  </si>
  <si>
    <t>Alpha dominant up to June (&gt;50%); Post July Delta dominant (&gt;50%)</t>
  </si>
  <si>
    <t>Matan, Levine-Tiefenbrun, Idan, Yelin, Hillel, Alapi, Esma, Herzel, Jacob, Kuint, Gabriel, Chodick, Sivan, Gazit, Tal, Patalon, Roy, Kishony 2021. Waning of SARS-CoV-2 booster viral-load reduction effectiveness medRxiv, #volume#(#issue#): #Pages#.</t>
  </si>
  <si>
    <t>Waning of SARS-CoV-2 booster viral-load reduction effectiveness</t>
  </si>
  <si>
    <t>https://www.medrxiv.org/content/10.1101/2021.12.27.21268424v1</t>
  </si>
  <si>
    <t>10.1101/2021.12.27.21268424</t>
  </si>
  <si>
    <t>28/06/2021 to 29/11/2021</t>
  </si>
  <si>
    <t>Centralized database of  Maccabi Healthcare Services (MHS)</t>
  </si>
  <si>
    <t>Anonymized SARS-CoV-2 RTâ€“qPCR Ct values were retrieved for all of the positive samples</t>
  </si>
  <si>
    <t>BNT162b2 (2 doses) vs booster vs no vaccine</t>
  </si>
  <si>
    <t>Adjusting for age, sex and calendric date, Ct values of RdRp gene</t>
  </si>
  <si>
    <t>Delta was the dominant variant in the country (over 93%)</t>
  </si>
  <si>
    <t>Matt, Hitchings, Otavio, Ranzani, Margaret, L. Lind, Murilo, Dorion, Tatiana Long, D'Agostini, Regiane Cardoso de, Paula, Olivia Ferreira Pereira de, Paula, Edlaine Faira Moura de, Villela, Mario Sergio Scaramuzzini, Torres, Silvano Barbosa de, Oliveira, Wade, Schulz, Maria, Almiron, Rodrigo, Said, Roberto Dias de, Oliveira, Patricia Vieira da, Silva, Wildo Navegantes de, Araujo, Jean Carlo, Gorinchteyn, Natalie, E. Dean, Jason, R. Andrews, Derek, A. T. Cummings, Albert, I. Ko, Julio, Croda 2021. Change in COVID-19 risk over time following vaccination with CoronaVac: A test-negative case-control study medRxiv, #volume#(#issue#): #Pages#.</t>
  </si>
  <si>
    <t>Change in COVID-19 risk over time following vaccination with CoronaVac: A test-negative case-control study</t>
  </si>
  <si>
    <t>https://pubmed.ncbi.nlm.nih.gov/34988559/</t>
  </si>
  <si>
    <t>10.1101/2021.12.23.21268335</t>
  </si>
  <si>
    <t>17/01/2021 to 30/09/2021</t>
  </si>
  <si>
    <t>The SÃ£o Paulo State laboratory testing registry (GAL), national surveillance databases covering acute respiratory illness (ARI) (e-SUS) and severe ARI (SIVEP-Gripe), and the SÃ£o Paulo State vaccine registry (Vacina JÃ¡) covering all individuals vaccinated in SÃ£o Paulo State</t>
  </si>
  <si>
    <t>Adults â‰¥18 years old, symptomatic illness, received a positive_x000D_
SARS-CoV-2 RT-PCR test during the study period, received two doses of CoronaVac prior to sample collection.</t>
  </si>
  <si>
    <t>37,929 (cases ); 25,756 (test-negative controls)</t>
  </si>
  <si>
    <t>VE over time (days post second dose vaccination)</t>
  </si>
  <si>
    <t>Conditional logistic regression was adjusted for sex, number of covid-19-associated comorbidities, race, and previous acute respiratory infection. We accounted for the following covariates as potential confounders: age as a linear term, sex, self-reported race (brown, black, yellow, white, or indigenous), prior ARI as a measure of healthcare seeking behaviour, number of COVID-19-associated comorbidities documented at the time of the RT-PCR test (cardiovascular, renal, neurological, haematological, or hepatic comorbidities, diabetes, chronic respiratory disorder, obesity, or immunosuppression; categorised as none, one-two, and three or more).</t>
  </si>
  <si>
    <t>Alpha dominant (&gt;50%) during study period; Delta became dominant (&gt;50%) after  August 2021</t>
  </si>
  <si>
    <t>Mattiuzzi, C., Lippi, G. 2022. Primary COVID-19 vaccine cycle and booster doses efficacy: analysis of Italian nationwide vaccination campaign European journal of public health, #volume#(#issue#): #Pages#.</t>
  </si>
  <si>
    <t>03/01/2022</t>
  </si>
  <si>
    <t>https://pubmed.ncbi.nlm.nih.gov/34978571/</t>
  </si>
  <si>
    <t>10.1093/eurpub/ckab220</t>
  </si>
  <si>
    <t>Official statistics of the COVID19 national integrated surveillance program, published and regularly updated by the_x000D_
Italian National Institute of Health (Istituto Superiore di SanitÃ , ISS)</t>
  </si>
  <si>
    <t>45.6 million ( completed the primary COVID-19 vaccination cycle)</t>
  </si>
  <si>
    <t>NR; &gt;60 (boosters)</t>
  </si>
  <si>
    <t>BNT162b2 or mRNA1273 or ChAdOx1 or Ad26COV2.S vs booster vs no vaccine;  time since vaccination (&lt;6 mos, &gt;6 mos)</t>
  </si>
  <si>
    <t>No information on adjustment for confounders</t>
  </si>
  <si>
    <t>Delta dominant during study period (&gt;50%)</t>
  </si>
  <si>
    <t>Mendola, M., Tonelli, F., Garletti, F. S., Greco, D., Fiscella, M., Cucchi, I., Costa, M. C., Carrer, P. 2021. COVID-19 impact and vaccine effectiveness among healthcare workers of a large University Hospital in Lombardy, Italy La Medicina del lavoro, 112(6): 453-464.</t>
  </si>
  <si>
    <t>COVID-19 impact and vaccine effectiveness among healthcare workers of a large University Hospital in Lombardy, Italy</t>
  </si>
  <si>
    <t>Marco Mendola</t>
  </si>
  <si>
    <t>https://pubmed.ncbi.nlm.nih.gov/34939623/</t>
  </si>
  <si>
    <t>10.23749/mdl.v112i6.11983</t>
  </si>
  <si>
    <t>03/2020 to 05/2021</t>
  </si>
  <si>
    <t>Occupational Health Unit; COVID-19 infection incidence data_x000D_
in the Italian and Milan populations, available_x000D_
at: https://www.epicentro.iss.it/coronavirus/sarscov-2-sorveglianza-dati and at: https://statistichecoronavirus.it/coronavirus-italia/coronaviruslombardia/coronavirus-milano/</t>
  </si>
  <si>
    <t>HCW at the Fatebenefratelli-Sacco University Hospital</t>
  </si>
  <si>
    <t>18-60+; Mean=44.6</t>
  </si>
  <si>
    <t>BNT162b2 vs no vaccine; time to infection</t>
  </si>
  <si>
    <t>Adjusted for potential confounding factors (age, gender, job category)</t>
  </si>
  <si>
    <t>Alpha dominant during study period (&gt;50%); Beta circulating (&lt;50%)</t>
  </si>
  <si>
    <t>Nicholas, Mielke, Steven, Johnson, Amit, Bahl 2022. Fully Vaccinated and Boosted Patients Requiring Hospitalization for COVID-19: an Observational Cohort Analysis medRxiv, #volume#(#issue#): #Pages#.</t>
  </si>
  <si>
    <t>05/01/2021</t>
  </si>
  <si>
    <t>Fully Vaccinated and Boosted Patients Requiring Hospitalization for COVID-19: an Observational Cohort Analysis</t>
  </si>
  <si>
    <t>Nicholas Mielke</t>
  </si>
  <si>
    <t>https://www.medrxiv.org/content/10.1101/2022.01.05.22268626v1</t>
  </si>
  <si>
    <t>10.1101/2022.01.05.22268626</t>
  </si>
  <si>
    <t>12/08/2021 to 06/12/2021</t>
  </si>
  <si>
    <t>Electronic health records (EHR; Epic Systems); Michigan Care Improvement Registry (MICR);  Agency for Healthcare Research and Quality (AHRQ)</t>
  </si>
  <si>
    <t>Adult patients greater than or equal to 18 years of age presenting to the ED and requiring hospital admission with a discharge diagnosis indicating active COVID-19 disease</t>
  </si>
  <si>
    <t>65 (Fully vaccinated &amp; boosted); 2935 (unvaccinated)</t>
  </si>
  <si>
    <t>Median=74.0 (Fully vaccinated &amp; boosted); Median=58.0 (unvaccinated)</t>
  </si>
  <si>
    <t>BNT162b2 or mRNA1273 or Ad26.COV2S (full vaccination and booster) vs no vaccine</t>
  </si>
  <si>
    <t>Study unable to control for confounders that may have affected hospital outcomes when comparing FV&amp;B to UV individuals</t>
  </si>
  <si>
    <t>Paul, A. Christensen, Randall James, Olsen, Scott Wesley, Long, Richard, Snehal, James, J. Davis, Matthew Ojeda, Saavedra, Kristina, Reppond, Madison, N. Shyer, Jessica, Cambric, Ryan, Gadd, Rashi, M. Thakur, Akanksha, Batajoo, Regan, Mangham, Sindy, Pena, Trina, Trinh, Jacob, C. Kinskey, Guy, Williams, Robert, Olson, Jimmy, Golihar, James, M. Musser 2022. Early signals of significantly increased vaccine breakthrough, decreased hospitalization rates, and less severe disease in patients with COVID-19 caused by the Omicron variant of SARS-CoV-2 in Houston, Texas medRxiv, #volume#(#issue#): #Pages#.</t>
  </si>
  <si>
    <t>04/01/2021</t>
  </si>
  <si>
    <t>Early signals of significantly increased vaccine breakthrough, decreased hospitalization rates, and less severe disease in patients with COVID-19 caused by the Omicron variant of SARS-CoV-2 in Houston, Texas</t>
  </si>
  <si>
    <t>Paul A. Christensen</t>
  </si>
  <si>
    <t>https://www.medrxiv.org/content/10.1101/2021.12.30.21268560v2</t>
  </si>
  <si>
    <t>10.1101/2021.12.30.21268560</t>
  </si>
  <si>
    <t>27/11/2021 to 20/12/2021</t>
  </si>
  <si>
    <t>Specimens were obtained from patients registered at Houston Methodist facilities, and institutions in the Houston metropolitan region that use our laboratory services.</t>
  </si>
  <si>
    <t>Majority of individuals had signs or symptoms consistent with COVID-19 disease</t>
  </si>
  <si>
    <t>BNT162b2 or mRNA1273 or Ad26.COV.S 1 dose vs 2 doses vs 3 doses vs no vaccine;  Omicron vs Alpha; Omicron vs Delta.</t>
  </si>
  <si>
    <t>Alpha,Delta,Omicron (B.1.1.529)</t>
  </si>
  <si>
    <t>Paul, Elliott, Barbara, Bodinier, Oliver, Eales, Haowei, Wang, David, Haw, Joshua, Elliott, Matthew, Whitaker, Jakob, Jonnerby, David, Tang, Caroline, E. Walters, Christina, Atchinson, Peter, J. Diggle, Andrew, J. Page, Alex, Trotter, Deborah, Ashby, Wendy, Barclay, Graham, Taylor, Helen, Ward, Ara, Darzi, Graham, Cooke, Marc, Chadeau-Hyam, Christl, A. Donnelly 2021. Rapid increase in Omicron infections in England during December 2021: REACT-1 study medRxiv, #volume#(#issue#): #Pages#.</t>
  </si>
  <si>
    <t>Rapid increase in Omicron infections in England during December 2021: REACT-1 study</t>
  </si>
  <si>
    <t>https://www.medrxiv.org/content/10.1101/2021.12.22.21268252v1</t>
  </si>
  <si>
    <t>10.1101/2021.12.22.21268252</t>
  </si>
  <si>
    <t>09/09/2021 to 14/12/2021</t>
  </si>
  <si>
    <t>The REal-time Assessment of Community Transmissionâ€“1 (REACT-1) study</t>
  </si>
  <si>
    <t>Randomly selected individuals aged 5 years and_x000D_
over in England</t>
  </si>
  <si>
    <t>5-75+</t>
  </si>
  <si>
    <t>Unvaccinated vs partial vs fully vaccinated; 2 doses vs booster</t>
  </si>
  <si>
    <t>Adjusted odds ratios for age, sex, region, employment type, ethnicity, household size, numbers of children in the household, neighborhood deprivation, and urban/rural environment.</t>
  </si>
  <si>
    <t>Pletz, M. W., Trommer, S., Kolanos, S., Rose, N., Kinne, V., Spott, R., Baier, M., Lange, I. 2021. Group Vaccination Five Days before a COVID-19 Outbreak in a Long-Term Care Facility Vaccines, 9(12): #Pages#.</t>
  </si>
  <si>
    <t>Group Vaccination Five Days before a COVID-19 Outbreak in a Long-Term Care Facility</t>
  </si>
  <si>
    <t>Mathias W Pletz</t>
  </si>
  <si>
    <t>https://pubmed.ncbi.nlm.nih.gov/34960196/</t>
  </si>
  <si>
    <t>10.3390/vaccines9121450</t>
  </si>
  <si>
    <t>Long-Term Care Facility</t>
  </si>
  <si>
    <t>Patients of Long-Term Care Facility</t>
  </si>
  <si>
    <t>Median=85</t>
  </si>
  <si>
    <t>Alpha circulating (&lt;50%)</t>
  </si>
  <si>
    <t>Poukka, E., Baum, U., Palmu, A. A., Lehtonen, T. O., Salo, H., Nohynek, H., Leino, T. 2021. Cohort study of Covid-19 vaccine effectiveness among healthcare workers in Finland, December 2020 - October 2021 Vaccine, #volume#(#issue#): #Pages#.</t>
  </si>
  <si>
    <t>Cohort study of Covid-19 vaccine effectiveness among healthcare workers in Finland, December 2020 - October 2021</t>
  </si>
  <si>
    <t>Eero Poukka</t>
  </si>
  <si>
    <t>https://pubmed.ncbi.nlm.nih.gov/34953607/</t>
  </si>
  <si>
    <t>10.1016/j.vaccine.2021.12.032</t>
  </si>
  <si>
    <t>27/12/2020 to 26/10/2021</t>
  </si>
  <si>
    <t>Social and Healthcare Professionals Register; Covid-19 vaccination recorded in the Finnish Vaccination Register; National Infectious Diseases Register and Covid-19-related hospitalization reported to the Care Register for Health Care</t>
  </si>
  <si>
    <t>people licensed to work as HCWs in Finland</t>
  </si>
  <si>
    <t>427 905</t>
  </si>
  <si>
    <t>17-69</t>
  </si>
  <si>
    <t>Unvaccinated vs partial vs fully vaccinated; Between different vaccine products</t>
  </si>
  <si>
    <t>Adjusted for age, sex, presence of medical conditions predisposing to severe Covid-19, and residence in the most affected hospital district Helsinki-Uusimaa</t>
  </si>
  <si>
    <t>Rosenberg, E. S., Dorabawila, V., Easton, D., Bauer, U. E., Kumar, J., Hoen, R., Hoefer, D., Wu, M., Lutterloh, E., Conroy, M. B., Greene, D., Zucker, H. A. 2021. Covid-19 Vaccine Effectiveness in New York State The New England journal of medicine, #volume#(#issue#): #Pages#.</t>
  </si>
  <si>
    <t>Covid-19 Vaccine Effectiveness in New York State</t>
  </si>
  <si>
    <t>https://pubmed.ncbi.nlm.nih.gov/34942067/</t>
  </si>
  <si>
    <t>10.1056/NEJMoa2116063</t>
  </si>
  <si>
    <t>01/05/2021 to 03/09/2021</t>
  </si>
  <si>
    <t>Citywide Immunization Registry (CIR);Immunization Information System (NYSIIS) ;Electronic Clinical Laboratory Reporting System (ECLRS);Health Electronic Response Data System (HERDS)</t>
  </si>
  <si>
    <t>Adults in New York State</t>
  </si>
  <si>
    <t>BNT162b2 vs mRNA1273 vs Ad26.COV2.S vs no vaccine; Between different time periods;</t>
  </si>
  <si>
    <t>Adjusted for census uncertainty</t>
  </si>
  <si>
    <t>Prevalence of the delta variant exceeded 85%</t>
  </si>
  <si>
    <t>Saciuk, Y., Kertes, J., Mandel, M., Hemo, B., Stein, N. S., Zohar, A. E. 2021. Pfizer-BioNTech vaccine effectiveness against Sars-Cov-2 infection: Findings from a large observational study in Israel Preventive medicine, #volume#(#issue#): 106947.</t>
  </si>
  <si>
    <t>Pfizer-BioNTech vaccine effectiveness against Sars-Cov-2 infection: Findings from a large observational study in Israel</t>
  </si>
  <si>
    <t>Yaki Saciuk</t>
  </si>
  <si>
    <t>https://pubmed.ncbi.nlm.nih.gov/34974072/</t>
  </si>
  <si>
    <t>10.1016/j.ypmed.2021.106947</t>
  </si>
  <si>
    <t>18/01/2021 to 25/04/2021</t>
  </si>
  <si>
    <t>Maccabi HealthCare services database</t>
  </si>
  <si>
    <t>Members of Maccabi HealthCare services</t>
  </si>
  <si>
    <t>1.6 million members</t>
  </si>
  <si>
    <t>Adjusting for subject-specific variables: age group, gender, presence of hypertension, diabetes and obesity. GSAs (a smaller area unit, as defined by the Central Bureau of Statistics) and calendar week</t>
  </si>
  <si>
    <t>Alpha dominant suring study period</t>
  </si>
  <si>
    <t>Schmidt, A. L., Labaki, C., Hsu, C. Y., Bakouny, Z., Balanchivadze, N., Berg, S. A., Blau, S., Daher, A., El Zarif, T., Friese, C. R., Griffiths, E. A., Hawley, J. E., Hayes-Lattin, B., Karivedu, V., Latif, T., Mavromatis, B. H., McKay, R. R., Nagaraj, G., Nguyen, R. H., Panagiotou, O. A., Portuguese, A. J., Puc, M., Dutra, M. S., Schroeder, B. A., Thakkar, A., Wulff-Burchfield, E. M., Mishra, S., Farmakiotis, D., Shyr, Y., Warner, J. L., Choueiri, T. K., Covid, Cancer, Consortium 2021. COVID-19 Vaccination and Breakthrough Infections in Patients with Cancer Annals of oncology : official journal of the European Society for Medical Oncology, #volume#(#issue#): #Pages#.</t>
  </si>
  <si>
    <t>COVID-19 vaccination and breakthrough infections in patients with cancer</t>
  </si>
  <si>
    <t>A L Schmidt</t>
  </si>
  <si>
    <t>https://pubmed.ncbi.nlm.nih.gov/34958894/</t>
  </si>
  <si>
    <t>10.1016/j.annonc.2021.12.006</t>
  </si>
  <si>
    <t>01/11/2020 to 31/05/2021</t>
  </si>
  <si>
    <t>International COVID-19 and Cancer Consortium (CCC19) registry captures data on patients with a current or prior history of cancer who develop COVID-19 through a REDCap survey</t>
  </si>
  <si>
    <t>Adult patients (&gt;18 years of age) with current or prior history of invasive cancer and laboratory-confirmed SARS-CoV-2 infection.</t>
  </si>
  <si>
    <t>Median=65.5 (fully vaccintated);68.0 (Partially vaccinated);64 (Unvaccinated)</t>
  </si>
  <si>
    <t>BNT162b2 1 dose vs 2 doses vs no vaccine; mRNA1273 1 dose vs 2 doses vs no vaccine; Ad26.COV2.S vs no vaccine.</t>
  </si>
  <si>
    <t>Adjusted for differences in baseline clinical variables</t>
  </si>
  <si>
    <t>Alpha dominant (&gt;50%); Beta circulating (&lt;50%); Delta dominant after July (&gt;50%)</t>
  </si>
  <si>
    <t>Suah, J. L., Tok, P. S. K., Ong, S. M., Husin, M., Tng, B. H., Sivasampu, S., Thevananthan, T., Appannan, M. R., Muhamad Zin, F., Mohd Zin, S., Yahaya, H., Rusli, N., Ujang, M. F., Mohd Ibrahim, H., Abdullah, N. H., Peariasamy, K. M. 2021. PICK-ing Malaysia's Epidemic Apart: Effectiveness of a Diverse COVID-19 Vaccine Portfolio Vaccines, 9(12): #Pages#.</t>
  </si>
  <si>
    <t>PICK-ing Malaysia's Epidemic Apart: Effectiveness of a Diverse COVID-19 Vaccine Portfolio</t>
  </si>
  <si>
    <t>Jing Lian Suah</t>
  </si>
  <si>
    <t>https://pubmed.ncbi.nlm.nih.gov/34960126/</t>
  </si>
  <si>
    <t>10.3390/vaccines9121381</t>
  </si>
  <si>
    <t>01/04/2021 to 15/09/ 2021</t>
  </si>
  <si>
    <t>(1) the COVID-19 cases line listing, (2) the ICU admissions register, (3) the COVID-19 deaths line listing, and (4) the COVID-19 vaccine recipients line listing</t>
  </si>
  <si>
    <t>Malayasia population with confirmed SARS-CoV-2 infections aged 18+</t>
  </si>
  <si>
    <t>BNT162b2 vs ChAdOx1 vs Sinovac vs No vaccine</t>
  </si>
  <si>
    <t>Adjusted for age, presence of comorbidities, presentation of symptoms, state dummies, and a linear trend term (epidemic day since the start of the cohort). Abbreviations: CI, confidence intervals; COVID-19, coronavirus disease; ICU, intensive care unit; VE, vaccine effectiveness; AZD1222, Oxford-AstraZeneca; BNT162b2, Pfizer-BioNTech; CoronaVac, Sinovac</t>
  </si>
  <si>
    <t>Beta dominant from April to July (&gt;50%);  Delta dominant from June onwards (&gt;50%)</t>
  </si>
  <si>
    <t>Sun, J., Zheng, Q., Madhira, V., Olex, A. L., Anzalone, A. J., Vinson, A., Singh, J. A., French, E., Abraham, A. G., Mathew, J., Safdar, N., Agarwal, G., Fitzgerald, K. C., Singh, N., Topaloglu, U., Chute, C. G., Mannon, R. B., Kirk, G. D., Patel, R. C., National, Covid Cohort Collaborative Consortium 2021. Association Between Immune Dysfunction and COVID-19 Breakthrough Infection After SARS-CoV-2 Vaccination in the US JAMA internal medicine, #volume#(#issue#): #Pages#.</t>
  </si>
  <si>
    <t>Association Between Immune Dysfunction and COVID-19 Breakthrough Infection After SARS-CoV-2 Vaccination in the US</t>
  </si>
  <si>
    <t>Jing Sun</t>
  </si>
  <si>
    <t>https://pubmed.ncbi.nlm.nih.gov/34962505/</t>
  </si>
  <si>
    <t>10.1001/jamainternmed.2021.7024</t>
  </si>
  <si>
    <t>10/12/2020 to 16/09/ 2021</t>
  </si>
  <si>
    <t>National COVID Cohort Collaborative (N3C)</t>
  </si>
  <si>
    <t>Persons who received at least 1 dose of a SARS-CoV-2 vaccine between December 10, 2020, and September 16, 2021; with or without immune dysfunction</t>
  </si>
  <si>
    <t>664 722</t>
  </si>
  <si>
    <t>Median=51</t>
  </si>
  <si>
    <t>BNT162b2 or mRNA1273 or ChAdOx1 or Ad26.COV2.S partial vs full vaccination; Pre-Delta period vs post-Delta period; Time to COVID-19 Breakthrough Infection by different Immune Dysfunction Conditions;</t>
  </si>
  <si>
    <t>Adjusted for study period (preâ€“ or postâ€“Delta variant period, after Delta became the primary strain of SARS-CoV-2 in the US); full vaccination status; COVID-19 infection before vaccination; age, sex, and race and_x000D_
ethnicity; comorbid conditions (0, 1, 2, 3); and geographic region of study site.</t>
  </si>
  <si>
    <t>After June, Delta was the dominant SARS-CoV-2 strain (&gt;50%) in the US during the specific study period reported</t>
  </si>
  <si>
    <t>Thiago, Cerqueira-Silva, Jason, R. Andrews, Viviane, S. Boaventura, Otavio, T. Ranzani, Vinicius de Araujo, Oliveira, Enny, S. Paixao, Juracy, Bertoldo, Jr., Tales Mota, Machado, Matt, D. T. Hitchings, Murilo, Dorion, Margaret, L. Lind, Gerson, O. Penna, Derek, A. T. Cummings, Natalie, E. Dean, Guilherme Loureiro, Werneck, Neil, Pearce, Mauricio, L. Barreto, Albert, I. Ko, Julio, Croda, Manoel, Barral-Netto 2021. Effectiveness of CoronaVac, ChAdOx1, BNT162b2 and Ad26.COV2.S among individuals with prior SARS-CoV-2 infection in Brazil medRxiv, #volume#(#issue#): #Pages#.</t>
  </si>
  <si>
    <t>Effectiveness of CoronaVac, ChAdOx1, BNT162b2 and Ad26.COV2.S among individuals with prior SARS-CoV-2 infection in Brazil</t>
  </si>
  <si>
    <t>https://www.medrxiv.org/content/10.1101/2021.12.21.21268058v1</t>
  </si>
  <si>
    <t>10.1101/2021.12.21.21268058</t>
  </si>
  <si>
    <t>24/02/2020  to  11/11/2021</t>
  </si>
  <si>
    <t>Programa Nacional de ImunizaÃ§Ãµes (PNI);e-SUS Notifica; e Sistema de InformaÃ§Ã£o da VigilÃ¢ncia_x000D_
EpidemiolÃ³gica da Gripe (SIVEP-Gripe)</t>
  </si>
  <si>
    <t>Individuals with a prior positive  test for SARS-CoV-2 who presented again to health facilities with symptomatic illness and were tested for SARS-CoV-2 at least 90 days after their first positive test.</t>
  </si>
  <si>
    <t>30,910 (cases); 196,549 (controls)</t>
  </si>
  <si>
    <t>Effectiveness : symptomatic SARS-CoV-2 re-infection and hospitalization or death following SARS-CoV-2 infection</t>
  </si>
  <si>
    <t>BNT162b2 vs ChAdOx1 vs CoronaVac vs Ad26COV2.S vs no vaccine; time after first dose, second dose, waning immunity.</t>
  </si>
  <si>
    <t>Adjusting for the number of reported chronic comorbidities, pregnancy, postpartum period,_x000D_
self-reported race, days elapsed between first positive test and second test , and whether the individual was hospitalized during their first SARS-CoV-2 infection, for severe outcomes age (as continuous) was also included due to residual confounding.</t>
  </si>
  <si>
    <t>Gamma,Delta,Non-VOC</t>
  </si>
  <si>
    <t>Trunfio, M., Verga, F., Ghisetti, V., Burdino, E., Emanuele, T., Bonora, S., Di Perri, G., Calcagno, A. 2021. Clinical Phenotype and Contagiousness of Early Breakthrough SARS-CoV-2 Infections after BNT162b2 COVID-19 mRNA Vaccine: A Parallel Cohort Study in Healthcare Workers Vaccines, 9(12): #Pages#.</t>
  </si>
  <si>
    <t>Clinical Phenotype and Contagiousness of Early Breakthrough SARS-CoV-2 Infections after BNT162b2 COVID-19 mRNA Vaccine: A Parallel Cohort Study in Healthcare Workers</t>
  </si>
  <si>
    <t>Mattia Trunfio</t>
  </si>
  <si>
    <t>https://pubmed.ncbi.nlm.nih.gov/34960123/</t>
  </si>
  <si>
    <t>10.3390/vaccines9121377</t>
  </si>
  <si>
    <t>27/12/2020 to 01/04/2021</t>
  </si>
  <si>
    <t>Data were recorded by phone interviews following a structured questionnaire and from occupational medicine and laboratory records</t>
  </si>
  <si>
    <t>HCWs of the entire health district ASL CittÃ  di Torino (Turin, Italy) who tested SARS-CoV-2 positive  after receiving BNT162b2 vaccination</t>
  </si>
  <si>
    <t>10 (fully vaccinated); 25 (Partially Vaccinated);  110 (Controls)</t>
  </si>
  <si>
    <t>Median=54 (partially vaccinated); 49 (fully vaccinated)</t>
  </si>
  <si>
    <t>BNT162b2 1 dose vs 2 doses vs no vaccine</t>
  </si>
  <si>
    <t>Adjusting for age, sex, comorbidities, and time between COVID-19 onset and swab collectio</t>
  </si>
  <si>
    <t>Alpha was predominant</t>
  </si>
  <si>
    <t>Whittaker, R., Brathen Kristofferson, A., Valcarcel Salamanca, B., Seppala, E., Golestani, K., Kvale, R., Watle, S., Buanes, E. 2021. Title: Length of hospital stay and risk of intensive care admission and in-hospital death among COVID-19 patients in Norway: a register-based cohort study comparing patients fully vaccinated with an mRNA vaccine to unvaccinated patients medRxiv, #volume#(#issue#): #Pages#.</t>
  </si>
  <si>
    <t>Length of hospital stay and risk of intensive care admission and in-hospital death among COVID-19 patients in Norway: a register-based cohort study comparing patients fully vaccinated with an mRNA vaccine to unvaccinated patients</t>
  </si>
  <si>
    <t>Robert Whittaker</t>
  </si>
  <si>
    <t>https://www.medrxiv.org/content/10.1101/2021.11.05.21265958v2</t>
  </si>
  <si>
    <t>10.1101/2021.11.05.21265958</t>
  </si>
  <si>
    <t>01/02/2021 to  30/11/2021</t>
  </si>
  <si>
    <t>Norwegian national emergency preparedness registry for COVID-19</t>
  </si>
  <si>
    <t>Patients â‰¥18 years hospitalised between 1 February and 30_x000D_
30 November 2021 after a positive SARS-CoV-2 test</t>
  </si>
  <si>
    <t>3,203 patients; Unvaccinated (n=2487) Fully vaccinated (n=716)</t>
  </si>
  <si>
    <t>18+; Median=51 (Unvaccinated); Median=76 (Fully vaccinated)</t>
  </si>
  <si>
    <t>Adjusted for age, sex, county of residence, regional health authority, date of admission, country of birth, virus variant and underlying risk factors</t>
  </si>
  <si>
    <t>The Alpha variant was the predominant circulating variant at the start of the study period, before being superseded by  Delta in early July</t>
  </si>
  <si>
    <t>Yi, S., Kim, J. M., Choe, Y. J., Hong, S., Choi, S., Ahn, S. B., Kim, M., Park, Y. J. 2022. SARS-CoV-2 Delta Variant Breakthrough Infection and Onward Secondary Transmission in Household Journal of Korean medical science, 37(1): e12.</t>
  </si>
  <si>
    <t>SARS-CoV-2 Delta Variant Breakthrough Infection and Onward Secondary Transmission in Household</t>
  </si>
  <si>
    <t>Seonju Yi</t>
  </si>
  <si>
    <t>https://pubmed.ncbi.nlm.nih.gov/34981682/</t>
  </si>
  <si>
    <t>10.3346/jkms.2022.37.e12</t>
  </si>
  <si>
    <t>10/08/2021</t>
  </si>
  <si>
    <t>The Korea Disease Control and Prevention Agency (KDCA) and Jeju Special Self-Governing Provincial Government ; National Immunization Registry</t>
  </si>
  <si>
    <t>South Korea</t>
  </si>
  <si>
    <t>Adult day service center (ADSC) participants, staff and their household members</t>
  </si>
  <si>
    <t>42 participants and 16 staff members</t>
  </si>
  <si>
    <t>&lt;49 - 90+</t>
  </si>
  <si>
    <t>BNT162b2 1 dose vs 2 doses vs no vaccine;</t>
  </si>
  <si>
    <t>Adamson, P. C., Pfeffer, M. A., Arboleda, V. A., Garner, O. B., de St Maurice, A., von Bredow, B., Flint, J., Kruglyak, L., Currier, J. S. 2021. Lower Severe Acute Respiratory Syndrome Coronavirus 2 Viral Shedding Following Coronavirus Disease 2019 Vaccination Among Healthcare Workers in Los Angeles, California Open forum infectious diseases, 8(11): ofab526.</t>
  </si>
  <si>
    <t>Lower Severe Acute Respiratory Syndrome Coronavirus 2 Viral Shedding Following Coronavirus Disease 2019 Vaccination Among Healthcare Workers in Los Angeles, California</t>
  </si>
  <si>
    <t>Paul C Adamson</t>
  </si>
  <si>
    <t>https://pubmed.ncbi.nlm.nih.gov/35005055/</t>
  </si>
  <si>
    <t>10.1093/ofid/ofab526</t>
  </si>
  <si>
    <t>16/12/2020  to 31/03/2021</t>
  </si>
  <si>
    <t>Employee health record database; Testing data were extracted from laboratory databases.</t>
  </si>
  <si>
    <t>UCLA Health employees with a SARS-CoV-2 infection after implementation of a COVID-19 vaccination program</t>
  </si>
  <si>
    <t>Effectiveness : CT values</t>
  </si>
  <si>
    <t>Delta circulating during study period</t>
  </si>
  <si>
    <t>Amanda, Zheutlin, Miles, Ott, Ran, Sun, Natalia Zemlianskaia, Zemlianskaia, Meagan, Rubel, Jennifer, Hayden, Breno, Neri, Tripthi, Kamath, Najat, Khan, Sebastian, Schneeweiss, Khaled, Sarsour 2022. Durability of Protection against COVID-19 Breakthrough Infections and Severe Disease by Vaccines in the United States medRxiv, #volume#(#issue#): #Pages#.</t>
  </si>
  <si>
    <t>06/01/2021</t>
  </si>
  <si>
    <t>Durability of Protection against COVID-19 Breakthrough Infections and Severe Disease by Vaccines in the United States</t>
  </si>
  <si>
    <t>Amanda Zheutlin</t>
  </si>
  <si>
    <t>https://www.medrxiv.org/content/10.1101/2022.01.05.22268648v1</t>
  </si>
  <si>
    <t>10.1101/2022.01.05.22268648</t>
  </si>
  <si>
    <t>01/01/2021 to  07/09/2021</t>
  </si>
  <si>
    <t>Medical and pharmacy claims, laboratory tests and results, and hospital chargemaster data from over 70 sources in the US_x000D_
aggregated by HealthVerity</t>
  </si>
  <si>
    <t>adults aged 18 years or older who were fully vaccinated</t>
  </si>
  <si>
    <t>1,761,498 (Ad26.COV2.S); 7,903,410 (BNT162b2); 7,352,527 (mRNA-1273)</t>
  </si>
  <si>
    <t>Mean=50.9 ( (Ad26.COV2.S); 53.1 (BNT162b2); 56.6 (mRNA-1273)</t>
  </si>
  <si>
    <t>BNT162b2 vs mRNA1273 vs Ad26.COV2.S; time after vaccination</t>
  </si>
  <si>
    <t>Adjusted the model for age, sex, comorbidity score, and geographic location (state)</t>
  </si>
  <si>
    <t>Alpha dominant (&gt;50%); Beta (&lt;50%); Post July Delta dominant (&gt;50%)</t>
  </si>
  <si>
    <t>Ashleigh, Tuite, Nelson, Lee, David, Fisman 2022. Timing of Breakthrough Infection Risk After Vaccination Against SARS-CoV-2 medRxiv, #volume#(#issue#): #Pages#.</t>
  </si>
  <si>
    <t>05/01./2022</t>
  </si>
  <si>
    <t>Timing of Breakthrough Infection Risk After Vaccination Against SARS-CoV-2</t>
  </si>
  <si>
    <t>David N. Fisman</t>
  </si>
  <si>
    <t>https://www.medrxiv.org/content/10.1101/2022.01.04.22268773v1</t>
  </si>
  <si>
    <t>10.1101/2022.01.04.22268773</t>
  </si>
  <si>
    <t>12/2020 to 10/2021</t>
  </si>
  <si>
    <t>Ontario's provinceâ€™s Case and Contact Management (CCM) database; Provinceâ€™s COVaxON dataset</t>
  </si>
  <si>
    <t>individuals who received vaccination against SARS-CoV-2 in_x000D_
Ontario, without record of infection prior to the date of receipt of first vaccine dose.</t>
  </si>
  <si>
    <t>52,948 (cases) and 211,373 (controls)</t>
  </si>
  <si>
    <t>BNT162b2 or mRNA1273 or ChAdOx1 1 dose vs 2 doses vs no vaccine; mRNA-mRNA vs ChAdOx1-ChAdOx1 vs mRNA-ChAdOx1; Different vaccine schedules</t>
  </si>
  <si>
    <t>adjusted for multiple covariates described in Table 2</t>
  </si>
  <si>
    <t>Variant specific cases analysed in studyy</t>
  </si>
  <si>
    <t>Aslam, S., Liu, J., Sigler, R., Syed, R. R., Tu, X. M., Little, S. J., De Gruttola, V. 2022. COVID-19 vaccination is protective of clinical disease in solid organ transplant recipients Transplant infectious disease : an official journal of the Transplantation Society, #volume#(#issue#): #Pages#.</t>
  </si>
  <si>
    <t>05/01/2022</t>
  </si>
  <si>
    <t>COVID-19 vaccination is protective of clinical disease in solid organ transplant recipients</t>
  </si>
  <si>
    <t>https://pubmed.ncbi.nlm.nih.gov/34989104/</t>
  </si>
  <si>
    <t>10.1111/tid.13788</t>
  </si>
  <si>
    <t>1/1/2021 to 8/12/2021</t>
  </si>
  <si>
    <t>local records from University of California San Diego (UCSD)</t>
  </si>
  <si>
    <t>Mean= 56.9</t>
  </si>
  <si>
    <t>BNT162b2 or mRNA1273 or Ad26.COV2.S vs no vaccine</t>
  </si>
  <si>
    <t>Adjusted for age, sex and time of transplantation.</t>
  </si>
  <si>
    <t>66.7% had confirmed or probable delta variant infection as noted in the microbiology results section of the EMR</t>
  </si>
  <si>
    <t>Calvin, J. Chiew, Premikha, M., Wycliffe, E. Wei, Benjamin, Ong, David Chien, Lye, Vernon, J. Lee, Kelvin Bryan, Tan 2022. Vaccine Effectiveness Against COVID-19 Infection Among 12 to 18 year olds in Singapore SSRN, #volume#(#issue#): #Pages#.</t>
  </si>
  <si>
    <t>08/01/2022</t>
  </si>
  <si>
    <t>Vaccine Effectiveness Against COVID-19 Infection Among 12 to 18 year olds in Singapore</t>
  </si>
  <si>
    <t>Calvin J. Chiew</t>
  </si>
  <si>
    <t>https://papers.ssrn.com/sol3/papers.cfm?abstract_id=3996796</t>
  </si>
  <si>
    <t>10.2139/ssrn.3996796</t>
  </si>
  <si>
    <t>01/06/2021 to 20/11/2021</t>
  </si>
  <si>
    <t>Databases maintained by the Ministry of Health</t>
  </si>
  <si>
    <t>Adolescents aged 12 to 18 years old vaccinated with Pfizer-BioNTech/Comirnaty in Singapore</t>
  </si>
  <si>
    <t>BNT162b2 1 dose vs 2 doses vs no vaccine; Time from second dose</t>
  </si>
  <si>
    <t>Adjusting for age, gender, ethnicity, socioeconomic status, time since second dose and daily infection rate.</t>
  </si>
  <si>
    <t>Delta dominant wave during study period</t>
  </si>
  <si>
    <t>Eyre, D. W., Taylor, D., Purver, M., Chapman, D., Fowler, T., Pouwels, K. B., Walker, A. S., Peto, T. E. A. 2022. Effect of Covid-19 Vaccination on Transmission of Alpha and Delta Variants The New England journal of medicine, #volume#(#issue#): #Pages#.</t>
  </si>
  <si>
    <t>Effect of Covid-19 Vaccination on Transmission of Alpha and Delta Variants</t>
  </si>
  <si>
    <t>https://pubmed.ncbi.nlm.nih.gov/34986294/</t>
  </si>
  <si>
    <t>10.1056/NEJMoa2116597</t>
  </si>
  <si>
    <t>02/01/2021 to 02/08/2021</t>
  </si>
  <si>
    <t>National Health Service (NHS) Test and_x000D_
Trace, a contact-tracing and testing service</t>
  </si>
  <si>
    <t>adult contacts of SARS-CoV-2â€“infected adult index patients</t>
  </si>
  <si>
    <t>146,243 (contacts); 108,498 (index cases)</t>
  </si>
  <si>
    <t>18+; median: 34 (index), 43 (contacts)</t>
  </si>
  <si>
    <t>Effectiveness : Transmission to contacts</t>
  </si>
  <si>
    <t>BNT162b2 1 dose vs 2 doses vs no vaccine; ChAdOx1 1 dose vs 2 doses vs no vaccine; Effect of Vaccination of Contact on Transmission between alphas vs delta variant; vaccination status of index patient; vaccination of contact patient.</t>
  </si>
  <si>
    <t>Adjustment:  type of exposure between index patients and contacts (living in the same household_x000D_
or residence, visiting a household, at activities or events, or at the workplace or an educational facility);age, sex, and symptom status; socioeconomic disadvantage; local weekly incidence of SARS-CoV-2 infection ; and calendar time</t>
  </si>
  <si>
    <t>Frederik Plesner, Lyngse, KÃ¥re, MÃ¸lbak, Matt, Denwood, Lasse Engbo, Christiansen, Camilla Holten, MÃ¸ller, Morten, Rasmussen, Arieh Sierrah, Cohen, Marc, Stegger, Jannik, Fonager, Raphael, Sieber, Kirsten, Ellegaard, Claus, Nielsen, Carsten Thure, Kirkeby 2022. Effect of Vaccination on Household Transmission of SARS-CoV-2 Delta VOC medRxiv, #volume#(#issue#): #Pages#.</t>
  </si>
  <si>
    <t>06/01/2022</t>
  </si>
  <si>
    <t>Effect of Vaccination on Household Transmission of SARS-CoV-2 Delta VOC</t>
  </si>
  <si>
    <t>Frederik Plesner Lyngse</t>
  </si>
  <si>
    <t>https://www.medrxiv.org/content/10.1101/2022.01.06.22268841v1</t>
  </si>
  <si>
    <t>10.1101/2022.01.06.22268841</t>
  </si>
  <si>
    <t>21/06/2021 to 09/11/2021</t>
  </si>
  <si>
    <t>Danish register data; Danish Microbiology Database (MiBa); Danish Vaccination Register (DDV)</t>
  </si>
  <si>
    <t>Danish households with 2-6 members where the primary case tested positive with the Delta VOC and where no other_x000D_
82 household member tested positive on the same day.</t>
  </si>
  <si>
    <t>24,693 (primary cases); 53,584 (Secondary cases)</t>
  </si>
  <si>
    <t>(BNT162b2 or mRNA1273 or ChAdOx1) 2 doses or Ad26.COV2.S 1 dose vs no vaccine vs pooled estimate.</t>
  </si>
  <si>
    <t>The regression model included fixed effects controls for age (categorical effects in  5-year age groups) and sex of both the primary and potential secondary cases, and fixed  effects for household size (categorical effects). We also included calendar week fixed effects to control for temporal variation, e.g., behavior, changes in restrictions, vaccination coverage and overall incidence.</t>
  </si>
  <si>
    <t>Sequencing and reported using external data</t>
  </si>
  <si>
    <t>GrgiÄ Vitek, M., Klavs, I., UÄakar, V., Serdt, M., Mrzel, M., Vrh, M., Fafangel, M. 2022. Vaccine effectiveness against severe acute respiratory infections (SARI) COVID-19 hospitalisations estimated from real-world surveillance data, Slovenia, October 2021 Euro surveillance : bulletin Europeen sur les maladies transmissibles = European communicable disease bulletin, 27(1): #Pages#.</t>
  </si>
  <si>
    <t>Vaccine effectiveness against severe acute respiratory infections (SARI) COVID-19 hospitalisations estimated from real-world surveillance data, Slovenia, October 2021</t>
  </si>
  <si>
    <t>Marta GrgiÄ Vitek</t>
  </si>
  <si>
    <t>https://pubmed.ncbi.nlm.nih.gov/34991780/</t>
  </si>
  <si>
    <t>10.2807/1560-7917.ES.2022.27.1.2101110</t>
  </si>
  <si>
    <t>10/2021</t>
  </si>
  <si>
    <t>EPISARI; national Electronic registry of vaccinated individuals and adverse events following immunisation (eRCO); national COVID-19 database</t>
  </si>
  <si>
    <t>Slovenians</t>
  </si>
  <si>
    <t>BNT162b2 or mRNA1273 or ChAdOx1 or Ad26.COV2.S vs no vaccine; BNT162b2 or mRNA1273 vs no vaccine; ChAdOx1 or Ad26.COV2.S vs no vaccine; time since vaccination</t>
  </si>
  <si>
    <t>No information</t>
  </si>
  <si>
    <t>Delta was dominant</t>
  </si>
  <si>
    <t>Heftdal, L. D., Schultz, M., Lange, T., Knudsen, A. D., Fogh, K., Hasselbalch, R. B., Linander, C. B., Kallemose, T., Bundgaard, H., GrÃ¸nbÃ¦k, K., Valentiner-Branth, P., Iversen, K., Nielsen, S. D. 2022. Incidence of positive SARS-CoV-2 PCR after COVID-19 vaccination with up to eight months of follow-up: Real life data from the Capital Region of Denmark Clinical infectious diseases : an official publication of the Infectious Diseases Society of America, #volume#(#issue#): #Pages#.</t>
  </si>
  <si>
    <t>07/01/2022</t>
  </si>
  <si>
    <t>Incidence of positive SARS-CoV-2 PCR after COVID-19 vaccination with up to eight months of follow-up: Real life data from the Capital Region of Denmark</t>
  </si>
  <si>
    <t>Line Dam Heftdal</t>
  </si>
  <si>
    <t>https://pubmed.ncbi.nlm.nih.gov/35015858/</t>
  </si>
  <si>
    <t>10.1093/cid/ciac012</t>
  </si>
  <si>
    <t>27/12/2020  to 14/09/2021</t>
  </si>
  <si>
    <t>Danish National Registries</t>
  </si>
  <si>
    <t>Individuals and HCW in the Capital Region of Denmark</t>
  </si>
  <si>
    <t>Mean=41.6</t>
  </si>
  <si>
    <t>BNT162b2 1 dose vs 2 doses vs no vaccine; time after dose</t>
  </si>
  <si>
    <t>Alpha variant was the predominant strain in Denmark until the middle of June 2020 when the Delta variant took over</t>
  </si>
  <si>
    <t>Jose Rafael, Teran-Tinedo, Jesus, Gonzalez-Rubio, Alberto, Najera, Andrea, Castany-Faro, Maria de las Nieves Contreras de, Blas, Isabel Maria, Garcia, Lourdes, Lopez-Mellado, Miguel, Lorente-Gonzalez, Patricia, Perez-Garvin, Galaxia, Sacristan-Crespo, Miguel, Suarez-Ortiz, Lydia, Jimenez-Diaz, Juan, D. Navarro-Lopez, Pedro, Landete 2022. Clinical Characteristics and Respiratory Care in Hospitalized Vaccinated SARS-CoV-2 Patients SSRN, #volume#(#issue#): #Pages#.</t>
  </si>
  <si>
    <t>Clinical Characteristics and Respiratory Care in Hospitalized Vaccinated SARS-CoV-2 Patients</t>
  </si>
  <si>
    <t>Jose Rafael Teran-Tinedo</t>
  </si>
  <si>
    <t>https://papers.ssrn.com/sol3/papers.cfm?abstract_id=4001791</t>
  </si>
  <si>
    <t>10.2139/ssrn.4001791</t>
  </si>
  <si>
    <t>01/07/2021 to 30/09/2021</t>
  </si>
  <si>
    <t>electronic clinical records at  â€œEnfermera Isabel Zendalâ€ Emergencies Hospital (HEEIZ), Madrid (Spain)</t>
  </si>
  <si>
    <t>Hospitalized patients with PCR-confirmed SARS-CoV-2_x000D_
infection</t>
  </si>
  <si>
    <t>Median=41 (unvaccinated); 61 (vaccinated); age range: 18-96 years</t>
  </si>
  <si>
    <t>unclear</t>
  </si>
  <si>
    <t>Li, X., Chan, J. M., Lam, B., Lung, D. C., Lung, K. C., Chow, C. K., Tam, T., Chiu, K. H., Hung, L. L., Hung, I. F., Cheng, V. C., To, K. K., Yuen, K. Y. 2022. COVID-19 mRNA vaccines delay the onset of breakthrough infections with less radiographic abnormalities Clinical infectious diseases : an official publication of the Infectious Diseases Society of America, #volume#(#issue#): #Pages#.</t>
  </si>
  <si>
    <t>04/01/2022</t>
  </si>
  <si>
    <t>COVID-19 mRNA vaccines delay the onset of breakthrough infections with less radiographic abnormalities</t>
  </si>
  <si>
    <t>Xin Li</t>
  </si>
  <si>
    <t>https://pubmed.ncbi.nlm.nih.gov/34984442/</t>
  </si>
  <si>
    <t>10.1093/cid/ciab1062</t>
  </si>
  <si>
    <t>16/05/2021 to 04/11/2021</t>
  </si>
  <si>
    <t>Electronic records of e Hospital Authority(HA).</t>
  </si>
  <si>
    <t>All in-bound travelers arriving from overseas with laboratory confirmed COVID-19</t>
  </si>
  <si>
    <t>253 cases</t>
  </si>
  <si>
    <t>BNT162b2 mRNA (Pfizer/BioNTech),mRNA-1273 (Moderna),Inactivated vaccine (Sinovac)</t>
  </si>
  <si>
    <t>BNT162b2 or mRNA1273 vs CoronaVac</t>
  </si>
  <si>
    <t>Delta variant comprised the majority of cases sequenced</t>
  </si>
  <si>
    <t>Malhotra, S., Mani, K., Lodha, R., Bakhshi, S., Mathur, V. P., Gupta, P., Kedia, S., Sankar, J., Kumar, P., Kumar, A., Ahuja, V., Sinha, S., Guleria, R., Consortium, Covid Reinfection AIIMS, Dua, A., Ahmad, S., Sathiyamoorthy, R., Sharma, A., Sakya, T., Gaur, V., Chaudhary, S., Sharma, S., Madan, D., Gupta, A., Virmani, S., Gupta, A., Yadav, N., Sachdeva, S., Sharma, S., Singh, S., Pandey, A., Singh, M., Jhurani, D., Sarkar, S., Lokade, A. K., Mohammad, A., Pandit, S., Dubey, R., Singh, A. K., Gohar, N., Soni, D., Bhattacharyya, A., Rai, S., Tummala, S., Gupta, I., Shukla, S. 2022. SARS-CoV-2 Reinfection Rate and Estimated Effectiveness of the Inactivated Whole Virion Vaccine BBV152 Against Reinfection Among Health Care Workers in New Delhi, India JAMA network open, 5(1): e2142210.</t>
  </si>
  <si>
    <t>SARS-CoV-2 Reinfection Rate and Estimated Effectiveness of the Inactivated Whole Virion Vaccine BBV152 Against Reinfection Among Health Care Workers in New Delhi, India</t>
  </si>
  <si>
    <t>Sumit Malhotra</t>
  </si>
  <si>
    <t>https://pubmed.ncbi.nlm.nih.gov/34994793/</t>
  </si>
  <si>
    <t>10.1001/jamanetworkopen.2021.42210</t>
  </si>
  <si>
    <t>16/01/2021 to 18/06/2021</t>
  </si>
  <si>
    <t>Web-based electronic form (Google) completed by participants and telephone interview by data collection personnel</t>
  </si>
  <si>
    <t>Employees (including faculty; scientists and research staff; nursing personnel; and administrative and support staff, including sanitation and security personnel) and students enrolled in the institute in 2020 and 2021.</t>
  </si>
  <si>
    <t>&lt;25 to &gt;45</t>
  </si>
  <si>
    <t>Effectiveness : VE against re-infection</t>
  </si>
  <si>
    <t>BBV-152 1 dose vs 2 doses vs no vaccine;  Any re-infection vs symptomatic re-infection vs asymptomatic re-infection</t>
  </si>
  <si>
    <t>Adjusting for significant unbalanced baseline characteristics such as age (categorized as &lt;25, 25-44, and 45 years), sex (female and male), type of HCW (faculty, scientist, and/or research staff; nursing staff; junior or senior resident, paramedical and/or support staff; and  student or administrative and/or clerical staff).</t>
  </si>
  <si>
    <t>Predominant spread of the Delta variant during study period</t>
  </si>
  <si>
    <t>Matthew, W. Reynolds, Alex, Secora, Alice, Joules, Lisa, Albert, Emma, Brinkley, Tom, Kwon, Christina, D. Mack, Stephen, Toovey, Nancy, Dreyer 2022. Evaluating Real-World COVID-19 Vaccine Effectiveness Using a Test-Negative Case-Control Design medRxiv, #volume#(#issue#): #Pages#.</t>
  </si>
  <si>
    <t>Evaluating Real-World COVID-19 Vaccine Effectiveness Using a Test-Negative Case-Control Design</t>
  </si>
  <si>
    <t>Matthew W Reynolds</t>
  </si>
  <si>
    <t>https://www.medrxiv.org/content/10.1101/2022.01.06.22268726v1</t>
  </si>
  <si>
    <t>10.1101/2022.01.06.22268726</t>
  </si>
  <si>
    <t>01/03/2021 to  16/09/2021</t>
  </si>
  <si>
    <t>Self-reported data from the COVID-19 Active Research Experience (CARE) registryâ€™s community-based on-line registry</t>
  </si>
  <si>
    <t>Participants voluntarily submit their COVID testing and vaccination status online.  They are unpaid and recruited primarily through social media.</t>
  </si>
  <si>
    <t>18-60+; Mean=46.4</t>
  </si>
  <si>
    <t>BNT162b2 or mRNA1273 or Ad26.COV2.S partial vs full vs no vaccine</t>
  </si>
  <si>
    <t>Adjusted by  race , gender, age , education , ethnicity , access to COVID-19 vaccine , vaccination rate; medical conditions.</t>
  </si>
  <si>
    <t>Alpha (&gt;50%); Beta (&lt;50%); Post July Delta (&gt;50%)</t>
  </si>
  <si>
    <t>Matthew, W. Reynolds, Yiqiong, Xie, Kendall, B. Knuth, Christina, D. Mack, Emma, Brinkley, Stephen, Toovey, Nancy, A. Dreyer 2022. COVID-19 vaccination breakthrough infections in a real-world setting: Using community reporters to evaluate vaccine effectiveness medRxiv, #volume#(#issue#): #Pages#.</t>
  </si>
  <si>
    <t>11/01/2022</t>
  </si>
  <si>
    <t>COVID-19 vaccination breakthrough infections in a real-world setting: Using community reporters to evaluate vaccine effectiveness</t>
  </si>
  <si>
    <t>https://www.medrxiv.org/content/10.1101/2022.01.11.22268736v1</t>
  </si>
  <si>
    <t>10.1101/2022.01.11.22268736</t>
  </si>
  <si>
    <t>15/12/2020 to 16/09/2021</t>
  </si>
  <si>
    <t>Web-based registry, the COVID-19 Active Registry Experience (CARE, see www.helpstopcovid19.com).</t>
  </si>
  <si>
    <t>Community-based participants</t>
  </si>
  <si>
    <t>Alpha dominant (&gt;50%); Beta (&lt;50%); Post July Delta (&gt;50%)</t>
  </si>
  <si>
    <t>Mattiuzzi, C., Lippi, G. 2022. COVID-19 vaccination is highly effective to prevent SARS-CoV-2 circulation ResearchSquare, #volume#(#issue#): #Pages#.</t>
  </si>
  <si>
    <t>COVID-19 vaccination is highly effective to prevent SARS-CoV-2 circulation</t>
  </si>
  <si>
    <t>https://www.researchsquare.com/article/rs-1227382/v1</t>
  </si>
  <si>
    <t>10.21203/rs.3.rs-1227382/v1</t>
  </si>
  <si>
    <t>Weekly official report of the Italian National Institute of Health</t>
  </si>
  <si>
    <t>Citizens of Italy</t>
  </si>
  <si>
    <t>39.9 million (vaccinated)</t>
  </si>
  <si>
    <t>BNT162b2 or mRNA1273 or ChAdOx1 or Ad26.COV2.S primary series vs booster vs No vaccine;</t>
  </si>
  <si>
    <t>Delta dominant since July 2021 (&gt;50%)</t>
  </si>
  <si>
    <t>Ottavia, Prunas, Daniel, M. Weinberger, Virginia, E. Pitzer, Sivan, Gazit, Tal, Patalon 2022. Waning Effectiveness of the BNT162b2 Vaccine Against Infection in Adolescents medRxiv, #volume#(#issue#): #Pages#.</t>
  </si>
  <si>
    <t>Waning Effectiveness of the BNT162b2 Vaccine Against Infection in Adolescents</t>
  </si>
  <si>
    <t>Ottavia Prunas</t>
  </si>
  <si>
    <t>https://pubmed.ncbi.nlm.nih.gov/35018389/</t>
  </si>
  <si>
    <t>10.1101/2022.01.04.22268776</t>
  </si>
  <si>
    <t>15/06/2021 to  08/12/2021</t>
  </si>
  <si>
    <t>Centralized computerized database of Maccabi Healthcare Services (MHS)</t>
  </si>
  <si>
    <t>Cases: individuals aged 12 to 16 with a positive PCR test. Controls: adolescents who had not tested positive previously.</t>
  </si>
  <si>
    <t>Control (n=226,201)	Case (n=11,822)</t>
  </si>
  <si>
    <t>12-16; Mean=14</t>
  </si>
  <si>
    <t>BNT162b2 1 dose vs 2 doses vs no vaccine; Different time points after dose 1 vs dose 2 vs no vaccine</t>
  </si>
  <si>
    <t>Matched by residential socioeconomic status and biological sex. Adjusted for potential differences in health-seeking behavior and for obesity</t>
  </si>
  <si>
    <t>Delta (B.1.617.2) variant was dominant</t>
  </si>
  <si>
    <t>Peter, NordstrÃ¶m, Marcel, Ballin, Anna, NordstrÃ¶m 2022. Risk of SARS-CoV-2 Reinfection and COVID-19 Hospitalisation in Individuals With Natural- and Hybrid Immunity: A Retrospective, Total Population Cohort Study in Sweden SSRN, #volume#(#issue#): #Pages#.</t>
  </si>
  <si>
    <t>Risk of SARS-CoV-2 Reinfection and COVID-19 Hospitalisation in Individuals With Natural- and Hybrid Immunity: A Retrospective, Total Population Cohort Study in Sweden</t>
  </si>
  <si>
    <t>https://papers.ssrn.com/sol3/papers.cfm?abstract_id=4000584</t>
  </si>
  <si>
    <t>10.2139/ssrn.4000584</t>
  </si>
  <si>
    <t>20/03/2020 to 4/09/2021</t>
  </si>
  <si>
    <t>SmiNet register; Swedish National Inpatient Register</t>
  </si>
  <si>
    <t>Sweden population</t>
  </si>
  <si>
    <t>Mean=40 (cohort 1 and 3); 41 (cohort 2)</t>
  </si>
  <si>
    <t>BNT162b2 or mRNA1273 or ChAdOx1 1 dose vs Natural immunity (no vaccine, no previous infection); BNT162b2 or mRNA1273 2 doses vs ChAdOx1 2 doses vs Natural immunity (no vaccine, no previous infection);</t>
  </si>
  <si>
    <t>Adjusted for age, baseline date, sex, marital status, homemaker service, place of birth, education, and comorbidities</t>
  </si>
  <si>
    <t>Premikha, M., Calvin, J. Chiew, Wycliffe, E. Wei, Yee-Sin, Leo, Benjamin, Ong, David Chien, Lye, Vernon, J. Lee, Kelvin Bryan, Tan 2022. Comparative Effectiveness of mRNA and Inactivated Whole Virus Vaccines against COVID-19 Infection and Severe Disease in Singapore SSRN, #volume#(#issue#): #Pages#.</t>
  </si>
  <si>
    <t>Comparative Effectiveness of mRNA and Inactivated Whole Virus Vaccines against COVID-19 Infection and Severe Disease in Singapore</t>
  </si>
  <si>
    <t>Premikha M</t>
  </si>
  <si>
    <t>https://papers.ssrn.com/sol3/papers.cfm?abstract_id=3995282</t>
  </si>
  <si>
    <t>10.2139/ssrn.3995282</t>
  </si>
  <si>
    <t>1/10/2021 to 21/11/2021</t>
  </si>
  <si>
    <t>Official databases maintained by the Ministry of Health, Singapore</t>
  </si>
  <si>
    <t>individuals aged 20 years and above who had received two doses under the National Vaccination Programme in Singapore</t>
  </si>
  <si>
    <t>20-80+</t>
  </si>
  <si>
    <t>BNT162b2 mRNA (Pfizer/BioNTech),mRNA-1273 (Moderna),Inactivated vaccine (Sinovac),BBV-152 inactivated (Bharat Biotech)</t>
  </si>
  <si>
    <t>BNT162b2 vs mRNA1273 vs Sinovac vs BBIBP-CorV</t>
  </si>
  <si>
    <t>Adjusted for age group, gender, ethnicity, housing type, time from second vaccination dose (in months) and_x000D_
 date of notification using Poisson regression.</t>
  </si>
  <si>
    <t>Delta dominant variant in circulation</t>
  </si>
  <si>
    <t>Sharon, Tan, Rachael, Pung, Lin-Fa, Wang, David Chien, Lye, Benjamin, Ong, Alex, R. Cook, Kelvin Bryan, Tan 2022. Protection of Homologous and Heterologous Vaccine Boosters Against COVID-19 in Singapore SSRN, #volume#(#issue#): #Pages#.</t>
  </si>
  <si>
    <t>Protection of Homologous and Heterologous Vaccine Boosters Against COVID-19 in Singapore</t>
  </si>
  <si>
    <t>Sharon Tan</t>
  </si>
  <si>
    <t>https://papers.ssrn.com/sol3/papers.cfm?abstract_id=3995101</t>
  </si>
  <si>
    <t>10.2139/ssrn.3995101</t>
  </si>
  <si>
    <t>15/09/2021 to  30/10/2021</t>
  </si>
  <si>
    <t>National dataset of both vaccinations and confirmed SARS-CoV-2 infections and disease severity reported to the Ministry of Health</t>
  </si>
  <si>
    <t>individuals aged 60 years and above who were eligible to receive vaccine boosters</t>
  </si>
  <si>
    <t>60-89</t>
  </si>
  <si>
    <t>BNT162b2 primary series vs mRNA1273 primary series vs BNT162b2 heterologous booster vs mRNA1273 heterologous booster vs BNT162b2 homologous booster vs mRNA173 homologous booster; boosters over time</t>
  </si>
  <si>
    <t>Adjusting for covariates age-group (60-69, 70-79, 80+), date of second dose, ethnicity, gender, housing type, date of SARS-CoV-2 infection</t>
  </si>
  <si>
    <t>Spitzer, A., Angel, Y., Marudi, O., Zeltser, D., Saiag, E., Goldshmidt, H., Goldiner, I., Stark, M., Halutz, O., Gamzu, R., Slobodkin, M., Amrami, N., Feigin, E., Elbaz, M., Furman, M., Bronstein, Y., Chikly, A., Eshkol, A., Furer, V., Mayer, T., Meijer, S., Melloul, A., Mizrahi, M., Yakubovsky, M., Rosenberg, D., Safir, A., Spitzer, L., Taleb, E., Elkayam, O., Silberman, A., Eviatar, T., Elalouf, O., Levinson, T., Pozyuchenko, K., Itzhaki-Alfia, A., Sprecher, E., Ben-Ami, R., Henig, O. 2022. Association of a Third Dose of BNT162b2 Vaccine With Incidence of SARS-CoV-2 Infection Among Health Care Workers in Israel JAMA, #volume#(#issue#): #Pages#.</t>
  </si>
  <si>
    <t>10/01/2022</t>
  </si>
  <si>
    <t>Association of a Third Dose of BNT162b2 Vaccine With Incidence of SARS-CoV-2 Infection Among Health Care Workers in Israel</t>
  </si>
  <si>
    <t>Avishay Spitzer</t>
  </si>
  <si>
    <t>https://pubmed.ncbi.nlm.nih.gov/35006256/</t>
  </si>
  <si>
    <t>10.1001/jama.2021.23641</t>
  </si>
  <si>
    <t>08/08/2021 to  20/09/2021</t>
  </si>
  <si>
    <t>Tel-Aviv Sourasky Medical Center, a tertiary medical center in Tel Aviv, Israel.  Hospitalâ€™s information systems database and from a questionnaire completed by the participants at enrollment.</t>
  </si>
  <si>
    <t>Immunocompetent health care workers</t>
  </si>
  <si>
    <t>Median=44; 36-52 (IQR)</t>
  </si>
  <si>
    <t>BNT162b2 Primary vaccination series (2 doses) vs BNT162b2 primary series vaccination (2 doses)  + booster</t>
  </si>
  <si>
    <t>Adjustment for multiple confounders (Supplement table 2)</t>
  </si>
  <si>
    <t>Uzun, O., Akpolat, T., Varol, A., Turan, S., Bektas, S. G., Cetinkaya, P. D., Dursun, M., Bakan, N., Ketencioglu, B. B., Bayrak, M., Baris, S. A., Guner, R., Gunal, O., Nural, S., Deniz, P. P., Toprak, O. B., Ozkan, G., Gumus, A., Kerget, F., Ercelik, M., Ataoglu, O., Yuksel, A., Ates, G., Kutsoylu, O. E., Kose, N., Kizilirmak, D., Keskin, S., Gultekin, O., Coskun, N., Yilmaz, E. S., Uslu, S., Basyigit, Ä°, Ergan, B., Deveci, F., Yakar, M. N., Zuhur, C., Sagcan, G., Yuce, Z. T., Kuluozturk, M., Sezgin, M. E., Sezgin, E. N. A., Havlucu, Y., Cuhadaroglu, C., Kilinc, O., Boyaci, H., Altunay, H., Akti, M., Dursun, Z. B., Kalem, A. K., Isik, S. A., Akyildiz, L., Aykac, N., Almaz, M. S., Kokturk, N., Itil, O. 2022. COVID-19: vaccination vs. hospitalization Infection, #volume#(#issue#): #Pages#.</t>
  </si>
  <si>
    <t>COVID-19: vaccination vs. hospitalization</t>
  </si>
  <si>
    <t>Oguz Uzun</t>
  </si>
  <si>
    <t>https://pubmed.ncbi.nlm.nih.gov/34984646/</t>
  </si>
  <si>
    <t>10.1007/s15010-021-01751-1</t>
  </si>
  <si>
    <t>01/08/2021 to  10/08/2021</t>
  </si>
  <si>
    <t>Turkish Ministry of Health</t>
  </si>
  <si>
    <t>Hospitalized patients</t>
  </si>
  <si>
    <t>Mean =59.7</t>
  </si>
  <si>
    <t>BNT162b2 mRNA (Pfizer/BioNTech),Inactivated vaccine (Sinovac)</t>
  </si>
  <si>
    <t>Relationship between the number of comorbidities and intensive care hospitalizations</t>
  </si>
  <si>
    <t>Delta dominant</t>
  </si>
  <si>
    <t>VÃ¢nia, Gaio, Adriana, Silva, Palmira, Amaral, JoÃ£o Faro, Viana, Pedro Pinto, Leite, Carlos Matias, Dias, Irina, Kislaya, Baltazar, Nunes, Ausenda, Machado 2022. COVID-19 vaccine effectiveness among healthcare workers in Portugal: results from a hospital-based cohort study, December 2020 to November 2021 medRxiv, #volume#(#issue#): #Pages#.</t>
  </si>
  <si>
    <t>COVID-19 vaccine effectiveness among healthcare workers in Portugal: results from a hospital-based cohort study, December 2020 to November 2021</t>
  </si>
  <si>
    <t>VÃ¢nia Gaio</t>
  </si>
  <si>
    <t>https://www.medrxiv.org/content/10.1101/2022.01.07.22268889v1</t>
  </si>
  <si>
    <t>10.1101/2022.01.07.22268889</t>
  </si>
  <si>
    <t>12/2020 to 11/2021</t>
  </si>
  <si>
    <t>National health registries</t>
  </si>
  <si>
    <t>HCW (all professional categories), eligible for vaccination against COVID-19, from two central hospitals in the Lisbon and Tagus Valley and Centre regions of mainland Portugal</t>
  </si>
  <si>
    <t>18-70</t>
  </si>
  <si>
    <t>BNT162b2 or mRNA1273 or ChAdOx1 partial vs full vs no vaccine</t>
  </si>
  <si>
    <t>Adjusted for symptomatic infection,  with time-dependent vaccine exposure, age group , sex (male/female), self-reported chronic disease and occupational exposure to COVID-19 diagnosed patients</t>
  </si>
  <si>
    <t>Whitaker, H. J., Tsang, R. S., Byford, R., Andrews, N. J., Sherlock, J., Pillai, P. S., Williams, J., Button, E., Campbell, H., Sinnathamby, M., Victor, W., Anand, S., Linley, E., Hewson, J., S, D. Archangelo, Otter, A. D., Ellis, J., Hobbs, R. F., Howsam, G., Zambon, M., Ramsay, M., Brown, K. E., de Lusignan, S., Amirthalingam, G., Bernal, J. L. 2022. Pfizer-BioNTech and Oxford AstraZeneca COVID-19 vaccine effectiveness and immune response among individuals in clinical risk groups The Journal of infection, #volume#(#issue#): #Pages#.</t>
  </si>
  <si>
    <t>Pfizer-BioNTech and Oxford AstraZeneca COVID-19 vaccine effectiveness and immune response among individuals in clinical risk groups</t>
  </si>
  <si>
    <t>https://pubmed.ncbi.nlm.nih.gov/34990709/</t>
  </si>
  <si>
    <t>10.1016/j.jinf.2021.12.044</t>
  </si>
  <si>
    <t>07/12/2020 to 16/05/2021</t>
  </si>
  <si>
    <t>GP electronic health record data, sentinel virology swabbing and antibody testing</t>
  </si>
  <si>
    <t>Population of interest were individuals in risk groups and those advised to shield.</t>
  </si>
  <si>
    <t>16-64 and 65+</t>
  </si>
  <si>
    <t>BNT162b2 1 dose vs 2 doses vs no vaccine; ChAdOx1 1 dose vs 2 doses vs no vaccine; BNT162b2 or ChAdOx1 dose 1 vs dose 2 vs no vaccine</t>
  </si>
  <si>
    <t>Adjusted analyses for demographic and clinical variables included only those with complete data. Adjustments were made for: age group , sex, ethnicity, index of multiple deprivation (IMD) quintile, GP record indicating prior COVID-19, large household, GP consultation rate quartile, comorbidity, shielding recommendation, and latest smoking status.</t>
  </si>
  <si>
    <t>Alpha-variant dominant period</t>
  </si>
  <si>
    <t>Al Kaabi, N., Oulhaj, A., Al Hosani, F. I., Al Mazrouei, S., Najim, O., Hussein, S. E., Abdalla, J. S., Fasihuddin, M. S., Hassan, A. A., Elghazali, G., Al Rumaithi, A., Al Azazi, J., Weber, S., Beiram, R., Parekh, K. A., Sheek-Hussein, M., Yang, Y., Xiaoming, Y., Quliang, J., Eltantawy, I., Mahmoud, S., Koshy, A., Xiao, P., Ganesan, S., Elamin, W., Zaher, W. 2022. The incidence of COVID-19 infection following emergency use authorization of BBIBP-CORV inactivated vaccine in frontline workers in the United Arab Emirates Scientific reports, 12(1): 490.</t>
  </si>
  <si>
    <t>11/12/2022</t>
  </si>
  <si>
    <t>The incidence of COVID-19 infection following emergency use authorization of BBIBP-CORV inactivated vaccine in frontline workers in the United Arab Emirates</t>
  </si>
  <si>
    <t>Nawal Al Kaabi</t>
  </si>
  <si>
    <t>https://pubmed.ncbi.nlm.nih.gov/35017530/</t>
  </si>
  <si>
    <t>10.1038/s41598-021-04244-1</t>
  </si>
  <si>
    <t>14/09/2020  to 21/12/2020</t>
  </si>
  <si>
    <t>SEHA healthcare facilities in Abu Dhabi (UAE)</t>
  </si>
  <si>
    <t>United Arab Emirates</t>
  </si>
  <si>
    <t>Eligible individuals were fully vaccinated frontline individuals (including but not limited to health care workers, police staff and blue-collar labourerâ€™s) at an increased risk of infection with SARS COV2. This included healthy adults 18 years and older with no history of COVID-19 infection.</t>
  </si>
  <si>
    <t>Mean=38</t>
  </si>
  <si>
    <t>Effectiveness,Safety,Immunogenicity : Seroconversion</t>
  </si>
  <si>
    <t>No data available from outbreak.info/</t>
  </si>
  <si>
    <t>Alejandro, Jara, Eduardo, A. Undurraga, JosÃ©, R. Zubizarreta, Cecilia, Gonzalez, Alejandra, Pizarro, Johanna, Acevedo, Katherinne, Leo, Fabio, Paredes, Tomas, Bralic, Veronica, Vergara, Marcelo, Mosso, Francisco, Leon, Ignacio, Parot, Paulina, Leighton, Pamela, Suarez, Juan Carlos, Rios, Heriberto, GarcÃ­a-Escorza, Rafael, Araos 2022. Effectiveness of Homologous and Heterologous Booster Shots for an Inactivated SARS-CoV-2 Vaccine: A Large-Scale Observational Study SSRN, #volume#(#issue#): #Pages#.</t>
  </si>
  <si>
    <t>13/01/2022</t>
  </si>
  <si>
    <t>Effectiveness of Homologous and Heterologous Booster Shots for an Inactivated SARS-CoV-2 Vaccine: A Large-Scale Observational Study</t>
  </si>
  <si>
    <t>https://papers.ssrn.com/sol3/papers.cfm?abstract_id=4005130</t>
  </si>
  <si>
    <t>10.2139/ssrn.4005130</t>
  </si>
  <si>
    <t>02/02/2021 to 10/11/2021</t>
  </si>
  <si>
    <t>Fondo Nacional de Salud (FONASA)- administrative healthcare data.  Aggregate data on vaccination and Covid-19 incidence are publicly available at_x000D_
https://github.com/MinCiencia/Datos-COVID19/</t>
  </si>
  <si>
    <t>Participants aged 16 or older affiliated with the Fondo Nacional de Salud (FONASA)</t>
  </si>
  <si>
    <t>11.2 million</t>
  </si>
  <si>
    <t>(BNT162b2 booster vs ChAdOx1 booster vs CoronaVac booster) following CoronaVac primary series vs no vaccine;</t>
  </si>
  <si>
    <t>Adjusted for age, sex, 16 regions of residence, income, nationality, and whether the patient had underlying_x000D_
conditions that have been associated with severe Covid-19.</t>
  </si>
  <si>
    <t>Delta was predominant variant during study period</t>
  </si>
  <si>
    <t>Andrews, N., Tessier, E., Stowe, J., Gower, C., Kirsebom, F., Simmons, R., Gallagher, E., Thelwall, S., Groves, N., Dabrera, G., Myers, R., Campbell, C. N. J., Amirthalingam, G., Edmunds, M., Zambon, M., Brown, K., Hopkins, S., Chand, M., Ladhani, S. N., Ramsay, M., Lopez Bernal, J. 2022. Duration of Protection against Mild and Severe Disease by Covid-19 Vaccines The New England journal of medicine, #volume#(#issue#): #Pages#.</t>
  </si>
  <si>
    <t>12/01/2022</t>
  </si>
  <si>
    <t>Duration of Protection against Mild and Severe Disease by Covid-19 Vaccines</t>
  </si>
  <si>
    <t>https://pubmed.ncbi.nlm.nih.gov/35021002/</t>
  </si>
  <si>
    <t>10.1056/NEJMoa2115481</t>
  </si>
  <si>
    <t>08/12/2020 to 01/10/2021</t>
  </si>
  <si>
    <t>Data on all positive PCR tests between 08 December 2020, and 01 October 2021 were extracted. Data on all recorded negative community tests were also extracted for this period. Only persons who had undergone testing within 10 days after symptom onset were included.</t>
  </si>
  <si>
    <t>1,706,743 (test postive cases); 4,349,930 (test negative cases/controls)</t>
  </si>
  <si>
    <t>BNT162b2 vs ChAdOx1; BNT162b2 time after 2nd dose; ChAdOx1 time after 2nd dose;   Alpha vs Delta</t>
  </si>
  <si>
    <t>Vaccine effectiveness was adjusted in logistic regression models for age, sex, index of multiple_x000D_
deprivation, ethnic group, care home residence status (for analyses including adults aged &gt;=65_x000D_
years), geographic region, period (calendar week), health and social care worker status (for analyses_x000D_
with adults aged &lt;65 years), and clinical risk group (only available for &lt;65 year-olds) or a clinically_x000D_
extremely vulnerable group</t>
  </si>
  <si>
    <t>Cardona, A., Villegas, S., Lopez, M., Maya, M., Ortiz-Restrepo, C., Hernandez-Ortiz, O., Ciuoderis, K., Perez, L., Betancour, I., MuÃ±oz, C., Bustamante, L., Rangel, A., Osorio, J., Hernandez-Ortiz, J., Anderson, M., Averhoff, F., Cloherty, G. 2021. SARS-CoV-2 Vaccinated Breakthrough Infections With Fatal and Critical Outcomes in the Department of Antioquia, Colombia ResearchSquare, #volume#(#issue#): #Pages#.</t>
  </si>
  <si>
    <t>SARS-CoV-2 Vaccinated Breakthrough Infections With Fatal and Critical Outcomes in the Department of Antioquia, Colombia</t>
  </si>
  <si>
    <t>Andres Cardona</t>
  </si>
  <si>
    <t>https://www.researchsquare.com/article/rs-963938/v1</t>
  </si>
  <si>
    <t>10.21203/rs.3.rs-963938/v1</t>
  </si>
  <si>
    <t>09/2021</t>
  </si>
  <si>
    <t>COVID-19 diagnostic network of Antioquia, and the samples were processed for PCR testing and viral RNA sequencing in the One-Health Genomic Laboratory (OHGL</t>
  </si>
  <si>
    <t>Inhabitants of Antioquia, Colombia s with confirmed immunization (partial and complete) that are diagnosed as positive to SARS-CoV-2</t>
  </si>
  <si>
    <t>63-96</t>
  </si>
  <si>
    <t>Effectiveness : Breakthrough infections i,Genetic sequencing : Phylogenetic analysis</t>
  </si>
  <si>
    <t>Alpha,Gamma,Delta,Lambda,Mu,B.1.625</t>
  </si>
  <si>
    <t>Iyad Sultan, M. D., Abdelghani Tbakhi, M. D., Osama Abuatta, M. D., Sawsan Mubarak Rn, MSc, Osama Alsmadi Ph, D., Adib Edilbi, M. D., Ruba Al-Ani, M. D., Manar Makhlouf, R. N., Rawan Hajir, R. N., Omar Khresat, R. N., Majeda A Al Ruzeieh Rn, PhD, Hikmat Abdelrazeq, M. D., Asem Mansour, M. D. 2022. Distinct Vaccine Efficacy Rates Among Health Care Workers During a COVID-19 Outbreak in Jordan medRxiv, #volume#(#issue#): #Pages#.</t>
  </si>
  <si>
    <t>16/01/2022</t>
  </si>
  <si>
    <t>Distinct Vaccine Efficacy Rates Among Health Care Workers During a COVID-19 Outbreak in Jordan</t>
  </si>
  <si>
    <t>Iyad Sultan</t>
  </si>
  <si>
    <t>https://www.medrxiv.org/content/10.1101/2022.01.15.22269356v1</t>
  </si>
  <si>
    <t>10.1101/2022.01.15.22269356</t>
  </si>
  <si>
    <t>15/01/2021 to 30/09/2021</t>
  </si>
  <si>
    <t>The King Hussein Cancer Center (KHCC)</t>
  </si>
  <si>
    <t>Jordan</t>
  </si>
  <si>
    <t>Mean=34.1</t>
  </si>
  <si>
    <t>BNT162b2 mRNA (Pfizer/BioNTech),ChAdOx1-S viral vector (Oxford-AZ),BBV-152 inactivated (Bharat Biotech),Gam-COVID-Vac (Gamaleya)</t>
  </si>
  <si>
    <t>BNT162b2 or ChAdOx1 or BBIBP-CorV or Gam-COVID-Vac partial vs full vs no vaccine; BNT162b2 vs ChAdOx1 vs BBIBP-CorV vs Gam-COVID-Vac; with or without previous infection;</t>
  </si>
  <si>
    <t>Jing Lian, Suah, Masliyana, Husin, Peter Seah Keng, Tok, Boon Hwa, Tng, Thevesh, Thevananthan, Ee Vien, Low, Maheshwara Rao, Appannan, Faizah Muhamad, Zin, Shahanizan Mohd, Zin, Hazlina, Yahaya, Kalaiarasu, M. Peariasamy, Sheamini, Sivasampu 2022. Waning COVID-19 Vaccine Effectiveness for BNT162b2 and CoronaVac in Malaysia: An Observational Study medRxiv, #volume#(#issue#): #Pages#.</t>
  </si>
  <si>
    <t>Waning COVID-19 Vaccine Effectiveness for BNT162b2 and CoronaVac in Malaysia: An Observational Study</t>
  </si>
  <si>
    <t>https://www.medrxiv.org/content/10.1101/2022.01.15.22269326v1</t>
  </si>
  <si>
    <t>10.1101/2022.01.15.22269326</t>
  </si>
  <si>
    <t>09/2021 to 11/2021</t>
  </si>
  <si>
    <t>National COVID-19 surveillance system - Malaysia national electronic COVID-19 cases register</t>
  </si>
  <si>
    <t>All confirmed COVID-19 cases aged 18 and above, with confirmatory test dates of between 1 September 2021 and 30 September 2021 who were vaccinated in the 'early' or 'late' group. Comparison cohort was from census data.</t>
  </si>
  <si>
    <t>BNT162b2 vs no vaccine; CoronaVac vs no vaccine;  those vaccinated in April to June 2021 (â€˜earlyâ€™ group) vs those vaccinated in July to August 2021 (â€˜lateâ€™ group)</t>
  </si>
  <si>
    <t>Vaccine effectiveness over time is estimated using a logistic regression, adjusting for_x000D_
(i) age as a continuous variable, (ii) presence of comorbidities, (iii) sex, (iv) nationality, and (v) state.</t>
  </si>
  <si>
    <t>Delta predominant variant during study period</t>
  </si>
  <si>
    <t>John, B. V., Deng, Y., Schwartz, K. B., Taddei, T. H., Kaplan, D. E., Martin, P., Chao, H. H., Dahman, B. 2022. Post-Vaccination COVID-19 Infection is Associated with Reduced Mortality in Patients With Cirrhosis Hepatology (Baltimore, Md.), #volume#(#issue#): #Pages#.</t>
  </si>
  <si>
    <t>Post-Vaccination COVID-19 Infection is Associated with Reduced Mortality in Patients With Cirrhosis</t>
  </si>
  <si>
    <t>https://pubmed.ncbi.nlm.nih.gov/35023206/</t>
  </si>
  <si>
    <t>10.1002/hep.32337</t>
  </si>
  <si>
    <t>01/03/2020 to 01/06/2021</t>
  </si>
  <si>
    <t>Veterans Health System using national data extracted from_x000D_
the Veterans Outcomes and Costs Associated with Liver disease (VOCAL) cohort</t>
  </si>
  <si>
    <t>All patients with cirrhosis in the VOCAL cohort aged 18 years or_x000D_
older diagnosed with SARS CoV2 infection</t>
  </si>
  <si>
    <t>254 (Vaccinated); 508 (Unvaccinated)</t>
  </si>
  <si>
    <t>Median=64</t>
  </si>
  <si>
    <t>BNT162b2 or mRNA1273 or Ad26.COV2.S vs no vaccine;</t>
  </si>
  <si>
    <t>Adjusting for potential confounders</t>
  </si>
  <si>
    <t>Alpha was the predominant strain in the US during the study dates</t>
  </si>
  <si>
    <t>Leshem, E., Gonen, T., Hoffman, T., Barsisat, A., Kreiss, Y., Regev-Yochay, G. 2022. Low rate of transmission to triple-vaccinated contacts of an imported case of SARS-CoV-2 omicron infection: A contact tracing study in Israel Journal of travel medicine, #volume#(#issue#): #Pages#.</t>
  </si>
  <si>
    <t>18/01/2022</t>
  </si>
  <si>
    <t>Low rate of transmission to triple-vaccinated contacts of an imported case of SARS-CoV-2 omicron infection: A contact tracing study in Israel</t>
  </si>
  <si>
    <t>Eyal Leshem</t>
  </si>
  <si>
    <t>https://pubmed.ncbi.nlm.nih.gov/35041008/</t>
  </si>
  <si>
    <t>10.1093/jtm/taac003</t>
  </si>
  <si>
    <t>Sheba Medical Center (SMC)</t>
  </si>
  <si>
    <t>Frontline workers and patients exposed to a pre-symptomatic physician</t>
  </si>
  <si>
    <t>51 primary contacts; 10 family contacts</t>
  </si>
  <si>
    <t>Median=49 (boosted); 37 (unboosted); 33 (Recovered/boosted); 36 (Recovered/unvaccinated)</t>
  </si>
  <si>
    <t>Contact Tracing Investigation</t>
  </si>
  <si>
    <t>BNT162b2 2 doses vs BNT162b2 3 doses vs recovered and boosted vs recovered unvaccinated</t>
  </si>
  <si>
    <t>Lin, D. Y., Gu, Y., Wheeler, B., Young, H., Holloway, S., Sunny, S. K., Moore, Z., Zeng, D. 2022. Effectiveness of Covid-19 Vaccines over a 9-Month Period in North Carolina The New England journal of medicine, #volume#(#issue#): #Pages#.</t>
  </si>
  <si>
    <t>Effectiveness of Covid-19 Vaccines over a 9-Month Period in North Carolina</t>
  </si>
  <si>
    <t>https://pubmed.ncbi.nlm.nih.gov/35020982/</t>
  </si>
  <si>
    <t>10.1056/NEJMoa2117128</t>
  </si>
  <si>
    <t>11/12/2020 to 08/09/2021</t>
  </si>
  <si>
    <t>North Carolina Covid-19 Surveillance System and the Covid-19 Vaccine Management System</t>
  </si>
  <si>
    <t>North Carolina residents</t>
  </si>
  <si>
    <t>BNT162b2 vs mRNA1273 vs Ad26.COV2.S; Months since First Dose;</t>
  </si>
  <si>
    <t>Adjust for potential confounding by individual characteristics and geographic location</t>
  </si>
  <si>
    <t>Delta variant was surging mid-June to mid-July. Alpha variant was circulating earlier in the study, reaching &gt;50% from April to June 2021 (outbreak.info)</t>
  </si>
  <si>
    <t>Lippi, G., Mattiuzzi, C., Henry, B. 2022. Real-world analysis of age-dependent efficacy of COVID-19 vaccination ResearchSquare, #volume#(#issue#): #Pages#.</t>
  </si>
  <si>
    <t>Real-world analysis of age-dependent efficacy of COVID-19 vaccination</t>
  </si>
  <si>
    <t>https://www.researchsquare.com/article/rs-1248612/v1</t>
  </si>
  <si>
    <t>10.21203/rs.3.rs-1248612/v1</t>
  </si>
  <si>
    <t>Italian National Institute of Health (Istituto Superiore di SanitÃ , ISS</t>
  </si>
  <si>
    <t>37.668 million (fully vaccinated); 8.102 million (boostered); 6.660 million (unvaccinated)</t>
  </si>
  <si>
    <t>(BNT162b2 or mRNA1273 or ChAdOx1 or Ad26.COV2.S) &lt;4 months vs &gt; 4 months vs booster dose</t>
  </si>
  <si>
    <t>Alpha dominant (Jan-July 2021); Delta dominant post-July 2021</t>
  </si>
  <si>
    <t>Mayrand, L., Allou, N., Colliac ChiriÃ©, F. 2022. COVID-19 cluster in vaccinated healthcare workers in Mayotte Infectious diseases now, #volume#(#issue#): #Pages#.</t>
  </si>
  <si>
    <t>14/01/2022</t>
  </si>
  <si>
    <t>COVID-19 cluster in vaccinated healthcare workers in Mayotte</t>
  </si>
  <si>
    <t>L Mayrand</t>
  </si>
  <si>
    <t>https://pubmed.ncbi.nlm.nih.gov/35038610/</t>
  </si>
  <si>
    <t>10.1016/j.idnow.2022.01.001</t>
  </si>
  <si>
    <t>26/10/2021 to 31/10/2021</t>
  </si>
  <si>
    <t>Hospital Center in Mayotte</t>
  </si>
  <si>
    <t>Mayotte</t>
  </si>
  <si>
    <t>All individuals living at the Iris intern apartment complex in Mayotte (HCW and their spouses)</t>
  </si>
  <si>
    <t>Median=27</t>
  </si>
  <si>
    <t>Naleway, A. L., Grant, L., Caban-Martinez, A. J., Wesley, M. G., Burgess, J. L., Groover, K., Gaglani, M., Yoon, S. K., Tyner, H. L., Meece, J., Kuntz, J. L., Yoo, Y. M., Schaefer-Solle, N., Olsho, L. E. W., Gerald, J. K., Rose, S., Thiese, M. S., Lundgren, J., Groom, H. C., Mak, J., Louzado Feliciano, P., Edwards, L. J., Lutrick, K., Dunnigan, K., Phillips, A. L., Lamberte, J. M., Noriega, R., Sokol, B. E., Odean, M., Ellingson, K. D., Smith, M., Hegmann, K. T., Respet, K., Dickerson, M., Cruz, A., Fleary, D. E., Murthy, K., Hunt, A., Azziz-Baumgartner, E., Gallimore-Wilson, D., Harder, J. A., Odame-Bamfo, L., Viergutz, J., Arvay, M., Jones, J. M., Mistry, P., Thompson, M. G., Fowlkes, A. L. 2022. Incidence of SARS-CoV-2 infection among COVID-19 vaccinated and unvaccinated healthcare personnel, first responders, and other essential and frontline workers: Eight US locations, January-September 2021 Influenza and other respiratory viruses, #volume#(#issue#): #Pages#.</t>
  </si>
  <si>
    <t>Incidence of SARS-CoV-2 infection among COVID-19 vaccinated and unvaccinated healthcare personnel, first responders, and other essential and frontline workers: Eight US locations, January-September 2021</t>
  </si>
  <si>
    <t>https://pubmed.ncbi.nlm.nih.gov/35023288/</t>
  </si>
  <si>
    <t>10.1111/irv.12956</t>
  </si>
  <si>
    <t>HEROES-RECOVER Network includes Arizona Healthcare, Emergency Response, and Other Essential Workers Surveillance Study (HEROES)</t>
  </si>
  <si>
    <t>Frontline HCW</t>
  </si>
  <si>
    <t>18-50+</t>
  </si>
  <si>
    <t>BNT162b2 vs mRNA1273 vs Ad26.COV2.S full vaccination vs no vaccine</t>
  </si>
  <si>
    <t>Adjusted for factors significantly associated with infection in univariate analysis, including site, occupation, and reported direct contact and facemask use.</t>
  </si>
  <si>
    <t>Delta dominant during last 3 months of study period (mid Jun to earlySept); Alpha was dominant &gt;50% for April to June</t>
  </si>
  <si>
    <t>Olson, S. M., Newhams, M. M., Halasa, N. B., Price, A. M., Boom, J. A., Sahni, L. C., Pannaraj, P. S., Irby, K., Walker, T. C., Schwartz, S. P., Maddux, A. B., Mack, E. H., Bradford, T. T., Schuster, J. E., Nofziger, R. A., Cameron, M. A., Chiotos, K., Cullimore, M. L., Gertz, S. J., Levy, E. R., Kong, M., Cvijanovich, N. Z., Staat, M. A., Kamidani, S., Chatani, B. M., Bhumbra, S. S., Bline, K. E., Gaspers, M. G., Hobbs, C. V., Heidemann, S. M., Maamari, M., Flori, H. R., Hume, J. R., Zinter, M. S., Michelson, K. N., Zambrano, L. D., Campbell, A. P., Patel, M. M., Randolph, A. G., Overcoming Covid, Investigators 2022. Effectiveness of BNT162b2 Vaccine against Critical Covid-19 in Adolescents The New England journal of medicine, #volume#(#issue#): #Pages#.</t>
  </si>
  <si>
    <t>Effectiveness of BNT162b2 Vaccine against Critical Covid-19 in Adolescents</t>
  </si>
  <si>
    <t>https://pubmed.ncbi.nlm.nih.gov/35021004/</t>
  </si>
  <si>
    <t>10.1056/NEJMoa2117995</t>
  </si>
  <si>
    <t>30/05/2021 to 25/10/2021</t>
  </si>
  <si>
    <t>Hospital admission logs and electronic medical records</t>
  </si>
  <si>
    <t>Case patients : adolescents 12-18 years,  hospitalized with Covid-19 as the primary reason for admission or who had a clinical syndrome consistent with acute Covid-19.  Eligible controls were selected from among patients in closest proximity to the ward.</t>
  </si>
  <si>
    <t>445 (case patients) and 777 (controls)</t>
  </si>
  <si>
    <t>BNT162b2 (partial or full) vs no vaccine</t>
  </si>
  <si>
    <t>Adjusted models for the U.S. Census region, calendar date of admission, age, sex, and race or ethnic group</t>
  </si>
  <si>
    <t>Delta predominant during study period</t>
  </si>
  <si>
    <t>Sabet, F., Gauthier, B., Siddiqui, M., Wilmer, A., Prystajecky, N., Rydings, P., Andrews, M., Pollock, S. 2021. COVID-19 outbreak in a long-term care facility in Kelowna, British Columbia after rollout of COVID-19 vaccine in March 2021 Canada communicable disease report = Releve des maladies transmissibles au Canada, 47(12): 543-552.</t>
  </si>
  <si>
    <t>COVID-19 outbreak in a long-term care facility in Kelowna, British Columbia after rollout of COVID-19 vaccine in March 2021</t>
  </si>
  <si>
    <t>Fatemeh Sabet</t>
  </si>
  <si>
    <t>https://pubmed.ncbi.nlm.nih.gov/35018142/</t>
  </si>
  <si>
    <t>10.14745/ccdr.v47i12a05</t>
  </si>
  <si>
    <t>25/02/2021 to 05/05/2021</t>
  </si>
  <si>
    <t>Panorama, the British Columbia Public Health Communicable Disease Unitâ€™s integrated records system</t>
  </si>
  <si>
    <t>Residents and staff at the long term care facility</t>
  </si>
  <si>
    <t>30-90+</t>
  </si>
  <si>
    <t>BNT162b2 partial vs full vs no vaccine</t>
  </si>
  <si>
    <t>Serrano-Coll, H., Miller, H., GuzmÃ¡n, C., Rivero, R., Gastelbondo, B., Miranda, J., Galeano, K., MontaÃ±a-Restrepo, J., Mattar, S. 2022. Effectiveness of the CoronaVacÂ® vaccine in a region of the Colombian Amazon, was herd immunity achieved? Tropical diseases, travel medicine and vaccines, 8(1): 2.</t>
  </si>
  <si>
    <t>15/01/2022</t>
  </si>
  <si>
    <t>Effectiveness of the CoronaVacÂ® vaccine in a region of the Colombian Amazon, was herd immunity achieved?</t>
  </si>
  <si>
    <t>HÃ©ctor Serrano-Coll</t>
  </si>
  <si>
    <t>https://pubmed.ncbi.nlm.nih.gov/35031076/</t>
  </si>
  <si>
    <t>10.1186/s40794-021-00159-x</t>
  </si>
  <si>
    <t>24/02/2021 to 10/08/2021</t>
  </si>
  <si>
    <t>Secondary sources as a raw database supplied by the Mitu municipalityâ€™s health secretary</t>
  </si>
  <si>
    <t>individuals over 18 years of age vaccinated with 2 doses in the Columbian Amazon</t>
  </si>
  <si>
    <t>83% of their cases were infected with the P.1 variant of SARS- CoV-2.</t>
  </si>
  <si>
    <t>Shin, D. H., Oh, H. S., Jang, H., Lee, S., Choi, B. S., Kim, D. 2022. Analyses of Confirmed COVID-19 Cases Among Korean Military Personnel After Mass Vaccination Journal of Korean medical science, 37(3): e23.</t>
  </si>
  <si>
    <t>17/01/2022</t>
  </si>
  <si>
    <t>Analyses of Confirmed COVID-19 Cases Among Korean Military Personnel After Mass Vaccination</t>
  </si>
  <si>
    <t>Dong Hoon Shin</t>
  </si>
  <si>
    <t>https://pubmed.ncbi.nlm.nih.gov/35040298/</t>
  </si>
  <si>
    <t>10.3346/jkms.2022.37.e23</t>
  </si>
  <si>
    <t>01/08/2021 to  15/09/2021</t>
  </si>
  <si>
    <t>Military records</t>
  </si>
  <si>
    <t>Index cases of confirmed COVID-19 in military units</t>
  </si>
  <si>
    <t>BNT162b2 mRNA (Pfizer/BioNTech),ChAdOx1-S viral vector (Oxford-AZ),Ad26.COV2.S viral vector (Janssen)</t>
  </si>
  <si>
    <t>BNT162b2 or ChAdOx1 or Ad26.COV2.S vs no vaccine</t>
  </si>
  <si>
    <t>Shrestha, N. K., Burke, P. C., Nowacki, A. S., Terpeluk, P., Gordon, S. M. 2022. Necessity of COVID-19 Vaccination in Persons Who Have Already Had COVID-19 Clinical infectious diseases : an official publication of the Infectious Diseases Society of America, #volume#(#issue#): #Pages#.</t>
  </si>
  <si>
    <t>Necessity of COVID-19 Vaccination in Persons Who Have Already Had COVID-19</t>
  </si>
  <si>
    <t>Nabin K Shrestha</t>
  </si>
  <si>
    <t>https://pubmed.ncbi.nlm.nih.gov/35028662/</t>
  </si>
  <si>
    <t>10.1093/cid/ciac022</t>
  </si>
  <si>
    <t>16/12/2020 to 27/12/2021</t>
  </si>
  <si>
    <t>Occupational Health database</t>
  </si>
  <si>
    <t>44 (vaccinated); 39 (not vaccinated)</t>
  </si>
  <si>
    <t>Pre-omicron phase vs Omicron phase; Prior infection vs without prior infection</t>
  </si>
  <si>
    <t>Adjusted associations with time to COVID-19 and time to symptomatic COVID-19</t>
  </si>
  <si>
    <t>Study reports the emergence of Omicron during study period</t>
  </si>
  <si>
    <t>ÅžimÅŸek-Yavuz, S., TunÃ§er, G., AydÄ±n, Ã–, AydÄ±n, M., PehlivanoÄŸlu, F., Tok, Y., MeÅŸe, S., GÃ¼ndÃ¼z, A., GÃ¼Ã§lÃ¼, C., Ã–zdoÄŸan, Ä°, AydÄ±n, B., SoÄŸuksu, P., Benli, A., BaÅŸaran, S., Midilli, K., Eraksoy, H. 2021. Comparison of the Clinical and Laboratory Findings and Outcomes of Hospitalized COVID-19 Patients who Were Vaccinated with Coronavac or Unvaccinated: An Analytical, Cross Sectional Study ResearchSquare, #volume#(#issue#): #Pages#.</t>
  </si>
  <si>
    <t>Comparison of the Clinical and Laboratory Findings and Outcomes of Hospitalized COVID-19 Patients who Were Vaccinated with Coronavac or Unvaccinated: An Analytical, Cross Sectional Study</t>
  </si>
  <si>
    <t>Serap ÅžimÅŸek-Yavuz</t>
  </si>
  <si>
    <t>https://www.researchsquare.com/article/rs-1063869/v1</t>
  </si>
  <si>
    <t>https://orcid.org/0000-0002-4675-169X</t>
  </si>
  <si>
    <t>01/04/2021 to  01/06/2021</t>
  </si>
  <si>
    <t>All epidemiologic, clinical and laboratory data of the patients were recorded in previously prepared forms</t>
  </si>
  <si>
    <t>Hospitalized COVID-19 patients who had at least one dose_x000D_
of Coronovac.</t>
  </si>
  <si>
    <t>Mean=66.44</t>
  </si>
  <si>
    <t>CoronaVac 2 doses vs no vaccine</t>
  </si>
  <si>
    <t>Stock, S. J., Carruthers, J., Calvert, C., Denny, C., Donaghy, J., Goulding, A., Hopcroft, L. E. M., Hopkins, L., McLaughlin, T., Pan, J., Shi, T., Taylor, B., Agrawal, U., Auyeung, B., Katikireddi, S. V., McCowan, C., Murray, J., Simpson, C. R., Robertson, C., Vasileiou, E., Sheikh, A., Wood, R. 2022. SARS-CoV-2 infection and COVID-19 vaccination rates in pregnant women in Scotland Nature medicine, #volume#(#issue#): #Pages#.</t>
  </si>
  <si>
    <t>SARS-CoV-2 infection and COVID-19 vaccination rates in pregnant women in Scotland</t>
  </si>
  <si>
    <t>Sarah J Stock</t>
  </si>
  <si>
    <t>https://pubmed.ncbi.nlm.nih.gov/35027756/</t>
  </si>
  <si>
    <t>10.1038/s41591-021-01666-2</t>
  </si>
  <si>
    <t>01/03/2020 to 31/10/2021</t>
  </si>
  <si>
    <t>COPS database; General practitioner records, general acute hospital discharge records, Scottish Morbidity Record ; maternity hospital discharge records; National Records of Scotland (NRS) statutory live birth registrations; NHS Scotland live births; and NRS statutory stillbirth registrations.</t>
  </si>
  <si>
    <t>130,875 women</t>
  </si>
  <si>
    <t>BNT162b2 or mRNA1273 or ChAdOx1 vs no vaccine</t>
  </si>
  <si>
    <t>Alpha variant dominant from January 2021 and the Delta variant dominant from May 2021</t>
  </si>
  <si>
    <t>Yinong, Young-Xu 2022. Effectiveness of mRNA COVID-19 Vaccines against Omicron among Veterans medRxiv, #volume#(#issue#): #Pages#.</t>
  </si>
  <si>
    <t>Effectiveness of mRNA COVID-19 Vaccines against Omicron among Veterans</t>
  </si>
  <si>
    <t>https://www.medrxiv.org/content/10.1101/2022.01.15.22269360v1</t>
  </si>
  <si>
    <t>10.1101/2022.01.15.22269360</t>
  </si>
  <si>
    <t>01/12/2021 to 14/01/2022</t>
  </si>
  <si>
    <t>Electronic medical record data from the Veterans Health Administration Corporate Data Warehouse</t>
  </si>
  <si>
    <t>Veterans 18+ under the care of the Veterans Health_x000D_
Administration</t>
  </si>
  <si>
    <t>14,868 (cases);  54,347 (test negative controls)</t>
  </si>
  <si>
    <t>BNT162b2 or mRNA1273 Primary series (2 doses) or booster dose vs no vaccine; Delta vs Omicron;</t>
  </si>
  <si>
    <t>Matching on region, sex, number of severe underlying conditions, and age categories (65 or older); Adjusting for additional variables including age and comorbid conditions.</t>
  </si>
  <si>
    <t>During December 2021  at least 70% of new infections were sequenced and found to be Omicron, the rest were Delta</t>
  </si>
  <si>
    <t>Antoine, Vieillard-Baron, Remi, Flicoteaux, Maud, Salmona, djillali, annane, Soufia, Ayed, Elie, Azoulay, Raphael, Bellaiche, Sadek, Beloucif, Enora, Berti, Astrid, Bertier, Sebastien, Besset, MarlÃ¨ne, Bret, Alain, Cariou, Christophe, Carpentier, Oussama, Chaouch, Cyril, Charron, Julien, Charpentier, Cherifa, Cheurfa, Bernard, Cholley, Sebastien, Clerc, Alain, Combes, Benjamin, Chousterman, Yves, Cohen, Jean Michel, Constantin, Charles, Damoisel, Michael, Darmon, Vincent, Degos, Bertrand De Maupeou, D'Ableiges, Sophie, Demeret, Etienne De, Montmollin, Alexandre, Demoule, FranÃ§ois, depret, Jean-Luc, Diehl, Michel, DjibrÃ©, Do, Chung-Hi, Emmanuel, Dudoignon, Jacques, Duranteau, Muriel, Fartoukh, Fabienne, Fieux, Etienne, Gayat, Mael, Gennequin, Bertrand, Guidet, Christophe, Gutton, Sophie, Hamada, Nicholas, Heming, Romain, Jouffroy, Hawa, Keita-Meyer, Olivier, Langeron, Brice, Lortat-Jacob, Jonathan, Marey, Alexandre, Mebazaa, Bruno, Megarbane, Armand Mekontso, Dessap, Jean-Paul, Mira, Julie, Molle, Philippe, Montravers, Capucine, Morelot-Panzini, Safaa, Nemlaghi, Bao-long, Nguyen, Antoine, Parrot, Romain, Pasqualotto, Nicolas, Peron, Lucile, Picard, marc Pineton de, Chambrun, Benjamin, Planquette, Benoit, Plaud, Pons, Stephanie, Christophe, Quesnel, Jean-Herle, Raphalen, Keyvan, Razazi, Jean-Damien, Ricard, Anne, Roche, Benjamin, Rohaut, Damien, Roux, Laurent, Savale, Jennifer, Sobotka, Jean-Louis, Teboul, Jean-Francois, Timsit, Guillaume, Voiriot, Emmanuel, Weiss, Lucille, Wildenberg, Elie, Zogheib, Bruno, Riou, Frederic, Batteux 2022. Epidemiological Characterisation of Omicron Variant Cases in the APHP Critical Care Units SSRN, #volume#(#issue#): #Pages#.</t>
  </si>
  <si>
    <t>28/01/2022</t>
  </si>
  <si>
    <t>Epidemiological characteristics and severity of Omicron variant cases in the APHP critical care units</t>
  </si>
  <si>
    <t>Vieillard-Baron A - The APHP Reality Research Group</t>
  </si>
  <si>
    <t>https://www.medrxiv.org/content/10.1101/2022.01.25.22269839v1</t>
  </si>
  <si>
    <t>10.1101/2022.01.25.22269839v1</t>
  </si>
  <si>
    <t>01/12/2021  to 18/01/2022</t>
  </si>
  <si>
    <t>â€œSystÃ¨me dâ€™Information pour le Suivi des Victimesâ€ (SI-VIC) administrative database</t>
  </si>
  <si>
    <t>Hospitalised patients positive for RT-PCR included in the Reality database</t>
  </si>
  <si>
    <t>Mean ranged from 59 to 63 years</t>
  </si>
  <si>
    <t>Effectiveness : ICU admissions</t>
  </si>
  <si>
    <t>*vaccine vs no vaccine_x000D_
*different variants</t>
  </si>
  <si>
    <t>Age, sex, type of variant, immunosuppression, vaccination status and time between symptom onset (for the  subgroup of critically ill patients with pneumonia only)</t>
  </si>
  <si>
    <t>Delta: 57%		15 Aug 2020	15 Feb 2022; Omicrom: 15%		15 Dec 2020	15 Feb 2022</t>
  </si>
  <si>
    <t>Çağlayan, D., Süner, A. F., Şiyve, N., Güzel, I., Irmak, Ç, Işik, E., Appak, Ö, Çelik, M., Öztürk, G., Çavuş, S. A., Ergör, G., Sayiner, A., Ergör, A., Demiral, Y., Kiliç, B 2022. An analysis of antibody response following the second dose of CoronaVac and humoral response after booster dose with BNT162b2 or CoronaVac among healthcare workers in Turkey Journal of medical virology, #volume#(#issue#): #Pages#.</t>
  </si>
  <si>
    <t>06/02/2022</t>
  </si>
  <si>
    <t>An analysis of antibody response following the second dose of CoronaVac and humoral response after booster dose with BNT162b2 or CoronaVac among healthcare workers in Turkey</t>
  </si>
  <si>
    <t>Derya Ã‡aÄŸlayan</t>
  </si>
  <si>
    <t>https://onlinelibrary.wiley.com/doi/10.1002/jmv.27649</t>
  </si>
  <si>
    <t>10.1002/jmv.27649</t>
  </si>
  <si>
    <t>04/03/2021 to 10/09/2021</t>
  </si>
  <si>
    <t>Dokuz Eylul University Hospital</t>
  </si>
  <si>
    <t>healthcare workers who had completed two doses of CoronaVac vaccine, and within 2 months after the third dose of CoronaVac or BNT162b2</t>
  </si>
  <si>
    <t>20-65; mean 38.7</t>
  </si>
  <si>
    <t>BNT162b2 vs CoronaVac vs booster</t>
  </si>
  <si>
    <t>According to outbreak website: 73% Delta, 2% Alpha, 1% Beta, &lt;0.5 Gamma</t>
  </si>
  <si>
    <t>Laith, J. Abu-Raddad, Hiam, Chemaitelly, Houssein, H. Ayoub, Sawsan, AlMukdad, Patrick, J. Tang, Mohammad Rubayet, Hasan, Peter, Coyle, Hadi M, Yassine, Hebah, A. Al-Khatib, Maria, K. Smatti, Zaina, Al-Kanaani, Einas, Al-Kuwari, Andrew, Jeremijenko, Anvar Hassan, Kaleeckal, Ali Nizar, Latif, Riyazuddin Mohammad, Shaik, Hanan, F. Abdul-Rahim, Gheyath, Nasrallah, Mohamed Ghaith, Al-Kuwari, Adeel, A. Butt, Hamad Eid, Al-Romaihi, Mohamed, H. Al-Thani, Abdullatif, Al-Khal, Roberto, Bertollini 2022. Effectiveness of BNT162b2 and mRNA-1273 COVID-19 boosters against SARS-CoV-2 Omicron (B.1.1.529) infection in Qatar medRxiv, #volume#(#issue#): #Pages#.</t>
  </si>
  <si>
    <t>24/01/2022</t>
  </si>
  <si>
    <t>Effectiveness of BNT162b2 and mRNA-1273 COVID-19 boosters against SARS-CoV-2 Omicron (B.1.1.529) infection in Qatar</t>
  </si>
  <si>
    <t>Abu-Raddad LJ.</t>
  </si>
  <si>
    <t>https://www.medrxiv.org/content/10.1101/2022.01.18.22269452v2</t>
  </si>
  <si>
    <t>10.1101/2022.01.18.22269452v2</t>
  </si>
  <si>
    <t>01/2021 to 01/2022_x000D_
_x000D_
BNT162b2:  01/05/2021 to 01/09/2022_x000D_
mRNA-1273:  01/24/2021 to 01/09/2022</t>
  </si>
  <si>
    <t>Qatar, 'integrated nationwide digital-health information platform'</t>
  </si>
  <si>
    <t>age groups were; 0-19 y;  20-29 y;  30-39 y;  40-49 y;  50-59 y; _x000D_
60-69 y;  70+ y;</t>
  </si>
  <si>
    <t>Median age:_x000D_
BNT162b2:  43 years (IQR, 35-53)_x000D_
mRNA-1273:  40 years (IQR, 33-46)</t>
  </si>
  <si>
    <t>Effectiveness : Vaccine effectiveness = 1âˆ’adjusted hazrad for symptomatic infectionsratio.; COVID-19 infection incidence after vaccine; COVID-19 death - clustered by variant</t>
  </si>
  <si>
    <t>vaccine A (booster dose) vs vaccine B (booster dose)_x000D_
different variants</t>
  </si>
  <si>
    <t>hazard ratio for symptomatic infection was adjusted for sex, age group, nationality group, and calendar week of dose 2</t>
  </si>
  <si>
    <t>_ 74% (Apr 2021-28 Dec 2021)</t>
  </si>
  <si>
    <t>Sara, Y. Tartof, Jeff, M. Slezak, Laura, Puzniak, Vennis, Hong, Fagen, Xie, Bradley, K. Ackerson, Srinivas, R. Valluri, Luis, Jodar, John, M. McLaughlin 2022. BNT162b2 (Pfizerâ€“Biontech) mRNA COVID-19 Vaccine Against Omicron-Related Hospital and Emergency Department Admission in a Large US Health System: A Test-Negative Design SSRN, #volume#(#issue#): #Pages#.</t>
  </si>
  <si>
    <t>BNT162b2 (Pfizerâ€“BioNTech) mRNA COVID-19 vaccine against omicron-related hospital and emergency department admission in a large US health system: a test-negative design</t>
  </si>
  <si>
    <t>https://papers.ssrn.com/sol3/papers.cfm?abstract_id=4011905</t>
  </si>
  <si>
    <t>10.2139/ssrn.4011905</t>
  </si>
  <si>
    <t>01/12/2021 to 11/01/2022</t>
  </si>
  <si>
    <t>Kaiser Permanente Southern California</t>
  </si>
  <si>
    <t>Members â‰¥18 years of age at Kaiser Permanente Southern California  who were admitted to the hospital or ED</t>
  </si>
  <si>
    <t>14 137 encounters</t>
  </si>
  <si>
    <t>BNT162b2 2 doses vs 3 doses vs no vaccine; delta vs omicron</t>
  </si>
  <si>
    <t>Age, sex, race/ethnicity, body mass index, Charlson comorbidity index, and evidence of prior SARS-CoV-2 infection</t>
  </si>
  <si>
    <t>Direct evidence included for 1477 samples; SGTF samples (by RT-PCR) + specimens not tested with the ThermoFisher 140 TaqPath kit that were collected during periods when there was ~95% or greater predominance of a single variant lineage</t>
  </si>
  <si>
    <t>Accorsi, E. K., Britton, A., Fleming-Dutra, K. E., Smith, Z. R., Shang, N., Derado, G., Miller, J., Schrag, S. J., Verani, J. R. 2022. Association Between 3 Doses of mRNA COVID-19 Vaccine and Symptomatic Infection Caused by the SARS-CoV-2 Omicron and Delta Variants JAMA, #volume#(#issue#): #Pages#.</t>
  </si>
  <si>
    <t>21/01/2022</t>
  </si>
  <si>
    <t>Association Between 3 Doses of mRNA COVID-19 Vaccine and Symptomatic Infection Caused by the SARS-CoV-2 Omicron and Delta Variants</t>
  </si>
  <si>
    <t>Emma K. Accorsi</t>
  </si>
  <si>
    <t>https://jamanetwork.com/journals/jama/fullarticle/2788485#:~:text=Meaning%20These%20findings%20suggest%20that,Omicron%20infection%20suggest%20less%20protection</t>
  </si>
  <si>
    <t>10.1001/jama.2022.0470</t>
  </si>
  <si>
    <t>10/12/2021 to 01/01/2022</t>
  </si>
  <si>
    <t>The national Increasing Community Access to Testing (ICATT) platform</t>
  </si>
  <si>
    <t>Adults 18 years or older with COVID-like illness seeking testing for COVID</t>
  </si>
  <si>
    <t>70 155</t>
  </si>
  <si>
    <t>18-65+; mean 40.3</t>
  </si>
  <si>
    <t>Effectiveness : Symptomatic SARS-CoV-2 infection</t>
  </si>
  <si>
    <t>BNT162b2 or mRNA1273 2 doses vs 3 doses vs no vaccine; omicron vs delta</t>
  </si>
  <si>
    <t>Age group, sex, race, ethnicity, testing site HHS region, testing site census tract SVI (dichotomized as 0 to &lt;0.5 and â‰¥0.5-1), and number of underlying chronic conditions</t>
  </si>
  <si>
    <t>Quote: "an Omicron case was defined as presence of S-gene target failure (SGTF) in the test sample and a Delta case as absence of SGTF in the test sample"</t>
  </si>
  <si>
    <t>Boudhabhay, I., Serris, A., Servais, A., Planas, D., Hummel, A., Guery, B., Parize, P., Aguilar, C., Dao, M., Rouzaud, C., Ferriere, E., Knebelmann, B., Sakhi, H., Leruez, M., Joly, D., Schwartz, O., Lanternier, F., Bruel, T. 2022. COVID-19 outbreak in vaccinated patients from a hemodialysis unit: antibody titers as a marker of protection from infection Nephrology, dialysis, transplantation : official publication of the European Dialysis and Transplant Association - European Renal Association, #volume#(#issue#): #Pages#.</t>
  </si>
  <si>
    <t>01/02/ 2022</t>
  </si>
  <si>
    <t>COVID-19 outbreak in vaccinated patients from a hemodialysis unit: antibody titers as a marker of protection from infection</t>
  </si>
  <si>
    <t>Idris Boudhabhay</t>
  </si>
  <si>
    <t>https://academic.oup.com/ndt/advance-article/doi/10.1093/ndt/gfac016/6519271</t>
  </si>
  <si>
    <t>10.1093/ndt/gfac016</t>
  </si>
  <si>
    <t>16/04/2021 to 11/05/2021</t>
  </si>
  <si>
    <t>Necker Hospital, Paris</t>
  </si>
  <si>
    <t>Patients in a hemodialysis unit having an outbreak of SARS-CoV-2 alpha variant</t>
  </si>
  <si>
    <t>median years: 64</t>
  </si>
  <si>
    <t>PCR-based screening identified Alpha SARS-CoV-2 variant in all patients</t>
  </si>
  <si>
    <t>Buchan, S. A., Chung, H., Brown, K. A., Austin, P. C., Fell, D. B., Gubbay, J., Nasreen, S., Schwartz, K. L., Sundaram, M. E., Tadrous, M., Wilson, K., Wilson, S. E., Kwong, J. 2022. Effectiveness of COVID-19 vaccines against Omicron or Delta symptomatic infection and severe outcomes medRxiv, #volume#(#issue#): #Pages#.</t>
  </si>
  <si>
    <t>Effectiveness of COVID-19 vaccines against Omicron or Delta symptomatic infection and severe outcomes</t>
  </si>
  <si>
    <t>Sarah A. Buchan</t>
  </si>
  <si>
    <t>https://www.medrxiv.org/content/10.1101/2021.12.30.21268565v2</t>
  </si>
  <si>
    <t>10.1101/2021.12.30.21268565</t>
  </si>
  <si>
    <t>06/12/2021 to 26/12/2021</t>
  </si>
  <si>
    <t>Canadian provincial databases</t>
  </si>
  <si>
    <t>Symptomatic individuals aged â‰¥18 years with provincial health insurance who had a reverse transcription real-time polymerase chain reaction (PCR) test for SARS-CoV-2</t>
  </si>
  <si>
    <t>134 435</t>
  </si>
  <si>
    <t>BNT162b2 or mRNA1273 or ChAdOx1 2 doses vs 3 doses vs no vaccine; time since dose; Omicron vs Delta</t>
  </si>
  <si>
    <t>Age, sex, public health unit region of residence, number of SARS-CoV-2 PCR tests during the 3 months prior_x000D_
to December 14, 2020, past SARS-CoV-2 infection &gt;90 days prior to index date, comorbidities, influenza vaccination status during the 2019/2020 and/or 2020/2021 influenza seasons, and neighbourhood-level information on median household income, proportion of the working population employed as non-health essential workers, mean number of persons per dwelling, and proportion of the population who self-identify as a visible minority</t>
  </si>
  <si>
    <t>Positive specimens were identified through whole genome sequencing or S-gene target failure (SGTF)</t>
  </si>
  <si>
    <t>Frederik Plesner, Lyngse, Carsten Thure, Kirkeby, Matthew, Denwood, Lasse Engbo, Christiansen, KÃ¥re, MÃ¸lbak, Camilla Holten, MÃ¸ller, Robert Leo, Skov, Tyra Grove, Krause, Morten, Rasmussen, Raphael Niklaus, Sieber, Thor Bech, Johannesen, Troels, Lillebaek, Jannik, Fonager, Anders, Fomsgaard, Frederik Trier, MÃ¸ller, Marc, Stegger, Maria, Overvad, Katja, Spiess, Laust Hvas, Mortensen 2022. Transmission of SARS-CoV-2 Omicron VOC subvariants BA.1 and BA.2: Evidence from Danish Households medRxiv, #volume#(#issue#): #Pages#.</t>
  </si>
  <si>
    <t>30/01/2022</t>
  </si>
  <si>
    <t>Transmission of SARS-CoV-2 Omicron VOC subvariants BA.1 and BA.2: Evidence from Danish Households</t>
  </si>
  <si>
    <t>https://www.medrxiv.org/content/10.1101/2022.01.28.22270044v1</t>
  </si>
  <si>
    <t>10.1101/2022.01.28.22270044</t>
  </si>
  <si>
    <t>20/12/2021 to 18/01/2022</t>
  </si>
  <si>
    <t>Danish register data (Danish Microbiology Database  and the Danish Vaccination Register)</t>
  </si>
  <si>
    <t>Households and individuals in Denmark with positive RT-PCR or antigen tests</t>
  </si>
  <si>
    <t>2122 + 6419 households</t>
  </si>
  <si>
    <t>0-70+</t>
  </si>
  <si>
    <t>Effectiveness : Secondary attack rate</t>
  </si>
  <si>
    <t>BNT162b2 or mRNA1273 or ChAdOx1 or Ad26.COV2.s 2 doses vs 3 doses vs no vaccine; Different omicron strains</t>
  </si>
  <si>
    <t>Age and sex of the potential secondary case, household size (2-6 members), and primary case sample date</t>
  </si>
  <si>
    <t>Whole genome sequencing of positive SARS-CoV-2 samples was performed using short read Illumina technology 81 (Illumina) with the Illumina COVIDSeq Test kit (Illumina).</t>
  </si>
  <si>
    <t>Irina, Kislaya, Andre Peralta, Santos, Vitor, Borges, LuÃ­s, Vieira, Carlos, Sousa, Bibiana, Ferreira, Ana, Pelerito, JoÃ£o Paulo, Gomes, Pedro Pinto, Leite, Baltazar, Nunes 2022. Comparative complete scheme and booster effectiveness of COVID-19 vaccines in preventing SARS-CoV-2 infections with SARS-CoV-2 Omicron (BA.1) and Delta (B.1.617.2) variants medRxiv, #volume#(#issue#): #Pages#.</t>
  </si>
  <si>
    <t>02/02/2022</t>
  </si>
  <si>
    <t>Comparative complete scheme and booster effectiveness of COVID-19 vaccines in preventing SARS-CoV-2 infections with SARS-CoV-2 Omicron (BA.1) and Delta (B.1.617.2) variants</t>
  </si>
  <si>
    <t>https://www.medrxiv.org/content/10.1101/2022.01.31.22270200v1</t>
  </si>
  <si>
    <t>10.1101/2022.01.31.22270200</t>
  </si>
  <si>
    <t>National Epidemiological Surveillance Information System (SINAVE)</t>
  </si>
  <si>
    <t>Individuals aged 12 or more, resident in Portugal mainland_x000D_
eligible for vaccination with positive RT-PCR notified to the mandatory National Epidemiological Surveillance Information System, no history of SARS-CoV2 infection or vaccine booster (if &lt;50).</t>
  </si>
  <si>
    <t>13 134</t>
  </si>
  <si>
    <t>case-case study design</t>
  </si>
  <si>
    <t>Effectiveness : infection breakthrough</t>
  </si>
  <si>
    <t>*omicron versus delta VOC</t>
  </si>
  <si>
    <t>Quote: "SARS-CoV-2 variants were classified by viral whole-genome sequencing (WGS) or inferred for nonsequenced samples based on data on S-gene amplification using the TaqPathâ„¢ Covid 19 CE IVD RTPCR Kit (Thermo Scientificâ„¢) assay"</t>
  </si>
  <si>
    <t>Kuhlmann, C., Mayer, C. K., Claassen, M., Maponga, T., Burgers, W. A., Keeton, R., Riou, C., Sutherland, A. D., Suliman, T., Shaw, M. L., Preiser, W. 2022. Breakthrough infections with SARS-CoV-2 omicron despite mRNA vaccine booster dose Lancet (London, England), #volume#(#issue#): #Pages#.</t>
  </si>
  <si>
    <t>12/02/2022</t>
  </si>
  <si>
    <t>Breakthrough infections with SARS-CoV-2 omicron despite mRNA vaccine booster dose</t>
  </si>
  <si>
    <t>Constanze Kuhlmann</t>
  </si>
  <si>
    <t>https://www.thelancet.com/journals/lancet/article/PIIS0140-6736(22)00090-3/fulltext</t>
  </si>
  <si>
    <t>10.1016/S0140-6736(22)00090-3</t>
  </si>
  <si>
    <t>30/11/2021 to 2/12/2021</t>
  </si>
  <si>
    <t>Cape Town</t>
  </si>
  <si>
    <t>Eastern and Southern Africa</t>
  </si>
  <si>
    <t>German visitors in Cape Town confirmed with confirmed breakthrough infections</t>
  </si>
  <si>
    <t>Mean: 27.7</t>
  </si>
  <si>
    <t>Effectiveness : breakthrough infections</t>
  </si>
  <si>
    <t>Quote: "Viral genome sequences were determined by Oxford Nanopore Technologies (Oxford, UK) sequencing on the GridION using the ARTIC V3 primers set"</t>
  </si>
  <si>
    <t>Thompson, M. G., Natarajan, K., Irving, S. A., Rowley, E. A., Griggs, E. P., Gaglani, M., Klein, N. P., Grannis, S. J., DeSilva, M. B., Stenehjem, E., Reese, S. E., Dickerson, M., Naleway, A. L., Han, J., Konatham, D., McEvoy, C., Rao, S., Dixon, B. E., Dascomb, K., Lewis, N., Levy, M. E., Patel, P., Liao, I. C., Kharbanda, A. B., Barron, M. A., Fadel, W. F., Grisel, N., Goddard, K., Yang, D. H., Wondimu, M. H., Murthy, K., Valvi, N. R., Arndorfer, J., Fireman, B., Dunne, M. M., Embi, P., Azziz-Baumgartner, E., Zerbo, O., Bozio, C. H., Reynolds, S., Ferdinands, J., Williams, J., Link-Gelles, R., Schrag, S. J., Verani, J. R., Ball, S., Ong, T. C. 2022. Effectiveness of a Third Dose of mRNA Vaccines Against COVID-19-Associated Emergency Department and Urgent Care Encounters and Hospitalizations Among Adults During Periods of Delta and Omicron Variant Predominance - VISION Network, 10 States, August 2021-January 2022 MMWR. Morbidity and mortality weekly report, 71(4): 139-145.</t>
  </si>
  <si>
    <t>Effectiveness of a Third Dose of mRNA Vaccines Against COVID-19â€“Associated Emergency Department and Urgent Care Encounters and Hospitalizations Among Adults During Periods of Delta and Omicron Variant Predominance â€” VISION Network, 10 States, August 2021â€“January 2022</t>
  </si>
  <si>
    <t>Mark G. Thompson</t>
  </si>
  <si>
    <t>https://www.cdc.gov/mmwr/volumes/71/wr/mm7104e3.htm</t>
  </si>
  <si>
    <t>10.15585/mmwr.mm7104e3</t>
  </si>
  <si>
    <t>26/08/2021 to 05/01/2022</t>
  </si>
  <si>
    <t>383 emergency departments (EDs) and urgent care (UC) clinics and 259 hospitals across 10 US states</t>
  </si>
  <si>
    <t>Encounters from emergency departments (EDs) and urgent care (UC) clinics, and hospitalizations from hospitals among adults aged â‰¥18 years across 10 US states</t>
  </si>
  <si>
    <t>222 772 encounters and 87 904 hospitalisations</t>
  </si>
  <si>
    <t>Effectiveness : Symptomatic SARS-CoV-2 positive results, hospitalisations</t>
  </si>
  <si>
    <t>BNT162b2 or mRNA1273 2 doses vs 3 doses vs no vaccine</t>
  </si>
  <si>
    <t>Age, geographic region, calendar time (days from August 26, 2021), and local virus circulation in the community and weighted for inverse propensity to be vaccinated or unvaccinated</t>
  </si>
  <si>
    <t>Quote: "genetic characterization of patientsâ€™ viruses was not available, and analyses therefore relied on dates when the Omicron variant became predominant based on surveillance data. The Omicron period of predominance in this study likely includes medical encounters associated with the Delta variant"</t>
  </si>
  <si>
    <t>Yoshifumi, Uwamino, Toshinobu, Kurafuji, Kumiko, Takato, Akiko, Sakai, Akiko, Tanabe, Masayo, Noguchi, Yoko, Yatabe, Tomoko, Arai, Akemi, Ohono, Yukari, Tomita, Ayako, Shibata, Hiromitsu, Yokota, Wakako, Yamasawa, Ho, Namkoong, Yasunori, Sato, Naoki, Hasegawa, Masatoshi, Wakui, Mitsuru, Murata 2022. Dynamics of antibody responses, cellular immunity, and breakthrough infections among Japanese healthcare workers during the 6 months after receiving two doses of BNT162b2 mRNA vaccine medRxiv, #volume#(#issue#): #Pages#.</t>
  </si>
  <si>
    <t>30/01/ 2022</t>
  </si>
  <si>
    <t>Dynamics of antibody responses, cellular immunity, and breakthrough infections among Japanese healthcare workers during the 6 months after receiving two doses of BNT162b2 mRNA vaccine</t>
  </si>
  <si>
    <t>Yoshifumi Uwamino</t>
  </si>
  <si>
    <t>https://www.medrxiv.org/content/10.1101/2022.01.29.22270052v1</t>
  </si>
  <si>
    <t>10.1101/2022.01.29.22270052</t>
  </si>
  <si>
    <t>16/02/2021 to 08/10/2021</t>
  </si>
  <si>
    <t>Keio University Shinanomachi Campus, Tokyo</t>
  </si>
  <si>
    <t>Vaccinated healthcare workers and university staff members</t>
  </si>
  <si>
    <t>mean years (SD): 44.4 (10.7)</t>
  </si>
  <si>
    <t>According to outbreak website: Delta 57%,</t>
  </si>
  <si>
    <t>Adam, S. Lauring, Mark, W. Tenforde, James, D. Chappell, Manjusha, Gaglani, Adit, A. Ginde, Tresa, McNeal, Shekhar, Ghamande, David, J. Douin, Tablot, H. Keipp, Jonathan, D. Casey, Nicholas, M. Mohr, Anne, Zepeski, Nathan, I. Shapiro, Kevin, W. Gibbs, Files, D. Clark, David, N. Hager, Arber, Shehu, Matthew, E. Prekker, Heidi, L. Erickson, Matthew, C. Exline, Michelle, N. Gong, Amira, Mohamed, Nicholas, J. Johnson, Vasisht, Srinivasan, Jay, S. Steingrub, Ithan, D. Peltan, Samuel, M. Brown, Emily, T. Martin, Arnold, S. Monto, Akram, Khan, Catherine, L. Hough, Laurence, W. Busse, Caitlin, C. ten Lohuis, Abhijit, Duggal, Jenny, G. Wilson, Alexandra June, Gordon, Nida, Qadir, Steven, Y. Chang, Christopher, Mallow, Carolina, Rivas, Hilary, M. Babcock, Jennie, H. Kwon, Natasha, Halasa, Carlos, G. Grijalva, Todd, W. Rice, William, B. Stubblefield, Adrienne, Baughman, Kelsey, N. Womack, Jillian, P. Rhoads, Christopher, J. Lindsell, Kimberly, W. Hart, Yuwei, Zhu, Katherine, Adams, Stephanie, J. Schrag, Samantha, M. Olson, Miwako, Kobayashi, Jennifer, R. Verani, Manish, M. Patel, Wesley, H. Self, For the, Influenza, Other Viruses in the Acutely Ill, Network 2022. Clinical Severity and mRNA Vaccine Effectiveness for Omicron, Delta, and Alpha SARS-CoV-2 Variants in the United States: A Prospective Observational Study medRxiv, #volume#(#issue#): #Pages#.</t>
  </si>
  <si>
    <t>07/02/2022</t>
  </si>
  <si>
    <t>Clinical Severity and mRNA Vaccine Effectiveness for Omicron, Delta, and Alpha SARS-CoV-2 Variants in the United States: A Prospective Observational Study</t>
  </si>
  <si>
    <t>Adam S. Lauring</t>
  </si>
  <si>
    <t>https://www.medrxiv.org/content/10.1101/2022.02.06.22270558v1</t>
  </si>
  <si>
    <t>10.1101/2022.02.06.22270558</t>
  </si>
  <si>
    <t>11/03/2021 to 14/01/2022</t>
  </si>
  <si>
    <t>Twenty-one hospitals across the United States</t>
  </si>
  <si>
    <t>Hospitalised adults â‰¥18 years old (including immunocompromised)</t>
  </si>
  <si>
    <t>11 544</t>
  </si>
  <si>
    <t>Effectiveness : COVID-19 hospitalisations, death</t>
  </si>
  <si>
    <t>BNT162b2 or mRNA1273 1 dose vs 2 doses vs 3 doses vs no vaccine</t>
  </si>
  <si>
    <t>Calendar date of admission in biweekly intervals, US Department of Health and  uman Services region (10 regions), age, sex, and self-reported race and Hispanic ethnicity</t>
  </si>
  <si>
    <t>Quote: "Cases were classified into SARS-CoV-2 variant groups based on viral whole genome sequencing, and if sequencing did not reveal a lineage, by the predominant circulating variant at the 170 time of hospital admission: Alpha (March 11 to July 3, 2021), Delta (July 4 to December 25, 2021), and 171 Omicron (December 26, 2021 to January 14, 2022)"</t>
  </si>
  <si>
    <t>Awadhesh Kumar, Singh, Sanjeev Ratnakar, Phatak, Ritu, Singh, Kingshuk, Bhattacharjee, Nagendra Kumar, Singh, Arvind, Gupta, Arvind, Sharma 2022. Humoral Antibody Kinetics with ChAdOx1-nCOV (CovishieldTM) and BBV-152 (CovaxinTM) Vaccine among Indian Healthcare workers: A 6-month Longitudinal Cross-sectional Coronavirus Vaccine-induced Antibody Titre (COVAT) Study medRxiv, #volume#(#issue#): #Pages#.</t>
  </si>
  <si>
    <t>05/02/2022</t>
  </si>
  <si>
    <t>Humoral Antibody Kinetics with ChAdOx1-nCOV (CovishieldTM) and BBV-152 (CovaxinTM) Vaccine among Indian Healthcare workers: A 6-month Longitudinal Cross-sectional Coronavirus Vaccine-induced Antibody Titre (COVAT) Study</t>
  </si>
  <si>
    <t>Awadhesh Kumar</t>
  </si>
  <si>
    <t>https://www.medrxiv.org/content/medrxiv/early/2022/02/05/2022.02.03.22270182.full.pdf</t>
  </si>
  <si>
    <t>10.1101/2022.02.03.22270182</t>
  </si>
  <si>
    <t>16/01/ 2021 to 15/11/2021</t>
  </si>
  <si>
    <t>Central laboratory of Neuberg, Supratech at Ahmedabad, Gujarat</t>
  </si>
  <si>
    <t>adult health care workers  of &gt;18 years of age who completed two dose of either vaccine and had completed a total of four measured anti-spike antibody titre until 6-month of second dose were included in this analysis</t>
  </si>
  <si>
    <t>ChAdOx1 vs BBV-152</t>
  </si>
  <si>
    <t>According to outbreak website: Delta 63%, Omicron 11%,</t>
  </si>
  <si>
    <t>Carruthers, J. E., Wells, J., Gupta, A., Kallon, D., Cox, A., Pina, N., Yaqoob, M. M., Rajakariar, R. 2021. Response to Vaccination Against SARS-CoV-2 in Patients With Antineutrophil Cytoplasmic Antibody-Associated Vasculitis With Renal Involvement Frontiers in medicine, 8(#issue#): 817845.</t>
  </si>
  <si>
    <t>20/01/2022</t>
  </si>
  <si>
    <t>Response to Vaccination Against SARS-CoV-2 in Patients With Antineutrophil Cytoplasmic Antibody-Associated Vasculitis With Renal Involvement</t>
  </si>
  <si>
    <t>Jack E Carruthers</t>
  </si>
  <si>
    <t>https://www.frontiersin.org/articles/10.3389/fmed.2021.817845/full</t>
  </si>
  <si>
    <t>10.3389/fmed.2021.817845</t>
  </si>
  <si>
    <t>tertiary referral centre in London</t>
  </si>
  <si>
    <t>vaccinated cohort of patients with Anti-neutrophil cytoplasmic antibody (ANCA)-associated vasculitides and renal involvement</t>
  </si>
  <si>
    <t>mean (years): 62</t>
  </si>
  <si>
    <t>According to outbreak website: Delta 57%, Omicron 23%, Alpha 20%, Beta &lt; 0.5%, Gamma &lt; 0.5%</t>
  </si>
  <si>
    <t>Christensen, P. A., Olsen, R. J., Long, S. W., Snehal, R., Davis, J. J., Saavedra, M. O., Reppond, K., Shyer, M. N., Cambric, J., Gadd, R., Thakur, R. M., Batajoo, A., Mangham, R., Pena, S., Trinh, T., Kinskey, J. C., Williams, G., Olson, R., Gollihar, J., Musser, J. M. 2022. Signals of significantly increased vaccine breakthrough, decreased hospitalization rates, and less severe disease in patients with COVID-19 caused by the Omicron variant of SARS-CoV-2 in Houston, Texas The American journal of pathology, #volume#(#issue#): #Pages#.</t>
  </si>
  <si>
    <t>Signals of Significantly Increased Vaccine Breakthrough, Decreased Hospitalization Rates, and Less Severe Disease in Patients with Coronavirus Disease 2019 Caused by the Omicron Variant of Severe Acute Respiratory Syndrome Coronavirus 2 in Houston, Texas</t>
  </si>
  <si>
    <t>https://ajp.amjpathol.org/article/S0002-9440(22)00044-X/fulltext</t>
  </si>
  <si>
    <t>10.1016/j.ajpath.2022.01.007</t>
  </si>
  <si>
    <t>27/11/2021 to 05/01/2022</t>
  </si>
  <si>
    <t>The Houston Methodist health care system</t>
  </si>
  <si>
    <t>Patients registered at Houston Methodist facilities (eg, hospitals and urgent care centers) and institutions in the Houston metropolitan region that use our laboratory services</t>
  </si>
  <si>
    <t>23 345</t>
  </si>
  <si>
    <t>Median age: 47.2 to 47.6</t>
  </si>
  <si>
    <t>Effectiveness,Genetic sequencing : sublineage BA.2</t>
  </si>
  <si>
    <t>BNT162b2 or mRNA1273 or Ad26.COV2.S 1 dose vs 2 doses vs 3 doses vs no vaccine; omicron vs delta vs alpha</t>
  </si>
  <si>
    <t>&gt;90% of cases were sequenced with an Illumina (San Diego, CA) NovaSeq 6000 instrument; in addition, S-gene target-failure (SGTF) assay was used as a proxy for Omicron</t>
  </si>
  <si>
    <t>Fredrik, Kahn, Carl, Bonander, Mahnaz, Moghaddassi, Magnus, Rasmussen, Ulf, Malmqvist, Malin, Inghammar, Jonas, Bjork 2022. Risk of severe COVID-19 from the Delta and Omicron variants in relation to vaccination status, sex, age and comorbidities: surveillance results from southern Sweden medRxiv, #volume#(#issue#): #Pages#.</t>
  </si>
  <si>
    <t>04/02/2022</t>
  </si>
  <si>
    <t>Risk of severe COVID-19 from the Delta and Omicron variants in_x000D_
relation to vaccination status, sex, age and comorbidities â€“_x000D_
surveillance results from southern Sweden</t>
  </si>
  <si>
    <t>Fredrik Kahn</t>
  </si>
  <si>
    <t>https://www.medrxiv.org/content/10.1101/2022.02.03.22270389v1</t>
  </si>
  <si>
    <t>10.1101/2022.02.03.22270389</t>
  </si>
  <si>
    <t>27/12/2021 to 25/01/2022</t>
  </si>
  <si>
    <t>Regional health registers</t>
  </si>
  <si>
    <t>Adult persons residing in SkÃ¥ne, southern Sweden</t>
  </si>
  <si>
    <t>1 384 531</t>
  </si>
  <si>
    <t>BNT162b2 or mRNA1273 or ChAdOx1 vs no vaccine; Omicron vs Delta</t>
  </si>
  <si>
    <t>Matched by age and sex  for case control.  Cohort analyses adjusted for age, sex, comorbidities and prior infection, and additionally for booster dose and time since last dose</t>
  </si>
  <si>
    <t>Quote: "i) Delta dominating VOC, 2021 week 27-47, ii) Transition period, 2021 week 48-51 when Omicron was first observed, and iii) Omicron dominating VOC, 2021 week 52 (74% sample prevalence) and 2022 week 1 (88% sample prevalence)"</t>
  </si>
  <si>
    <t>Hiam, Chemaitelly, Houssein, H. Ayoub, Sawsan, AlMukdad, Patrick, Tang, Mohammad, R. Hasan, Hadi M, Yassine, Hebah, A. Al Khatib, Maria, K. Smatti, Peter, Coyle, Zaina Al, Kanaani, Einas Al, Kuwari, Andrew, Jeremijenko, Anvar Hassan, Kaleeckal, Ali Nizar, Latif, Riyazuddin Mohammad, Shaik, Hanan, F. Abdul Rahim, Gheyath, Nasrallah, Mohamed Ghaith Al, Kuwari, Adeel, A. Butt, Hamad Eid Al, Romaihi, Mohamed, H. Al-Thani, Abdullatif Al, Khal, Roberto, Bertollini, Laith, J. Abu-Raddad 2022. Duration of protection of BNT162b2 and mRNA-1273 COVID-19 vaccines against symptomatic SARS-CoV-2 Omicron infection in Qatar medRxiv, #volume#(#issue#): #Pages#.</t>
  </si>
  <si>
    <t>08/02/2022</t>
  </si>
  <si>
    <t>Duration of protection of BNT162b2 and mRNA-1273 COVID-19 vaccines against symptomatic SARS-CoV-2 Omicron infection in Qatar</t>
  </si>
  <si>
    <t>https://www.medrxiv.org/content/10.1101/2022.02.07.22270568v1</t>
  </si>
  <si>
    <t>10.1101/2022.02.07.22270568</t>
  </si>
  <si>
    <t>23/12/2021 to 02/02/2022</t>
  </si>
  <si>
    <t>National, federated SARS-CoV-2 databases</t>
  </si>
  <si>
    <t>Matched cases and controls that underwent PCR testing for clinical suspicion in Qatar</t>
  </si>
  <si>
    <t>133 327</t>
  </si>
  <si>
    <t>BNT162b2 2 doses vs 3 doses vs no vaccine; mRNA1273 2 doses vs 3 doses vs no vaccine; different time frames after each dose</t>
  </si>
  <si>
    <t>Matched by by sex, 10-year age group, nationality, and calendar week of PCR test</t>
  </si>
  <si>
    <t>Quote: "The large Omicron-wave exponential-growth phase in Qatar started on December 19, 2021 and peaked in mid-January, 2022. The study duration coincided with the intense Omicron wave where Delta incidence was limited and contributed less than 10% of cases. Accordingly, any PCR-positive test during the study duration, between December 23, 2021 and February 2, 2022, was used as a proxy for Omicron infection"</t>
  </si>
  <si>
    <t>Toda, M., Yoshifuji, A., Kikuchi, K., Komatsu, M., Fujii, K., Kato, A., Kikuchi, T., Nakazawa, A., Ryuzaki, M. 2022. Factors associated with SARS-CoV-2 antibody titers and prognosis of breakthrough infection in hemodialysis patients Clinical and experimental nephrology, #volume#(#issue#): #Pages#.</t>
  </si>
  <si>
    <t>Factors associated with SARS-CoV-2 antibody titers and prognosis of breakthrough infection in hemodialysis patients</t>
  </si>
  <si>
    <t>Masataro Toda</t>
  </si>
  <si>
    <t>https://link.springer.com/content/pdf/10.1007/s10157-022-02188-y.pdf</t>
  </si>
  <si>
    <t>10.1007/s10157-022-02188-y</t>
  </si>
  <si>
    <t>09/2020 to 09/2021</t>
  </si>
  <si>
    <t>Tokyo Saiseikai Central hospital and Shimoochiai Clinic</t>
  </si>
  <si>
    <t>hemodialysis patients (HDP)  + controls (non HDP, health staff), both with breakthrough COVID-19 infection</t>
  </si>
  <si>
    <t>mean years: HD group (70.4); control group (40.3)</t>
  </si>
  <si>
    <t>BNT162b2 vs no vaccine; HDP vs non-HDP</t>
  </si>
  <si>
    <t>According to outbreak website: Alpha 26%,  Beta &lt; 0.5%</t>
  </si>
  <si>
    <t>Andre Ricardo Araujo da, Silva, Bernardo Rodrigues Rosa de, Carvalho, Monica del Monaco, Esteves, Cristiane Henriques, Teixeira, Cristina Vieira, Souza 2022. Role of COVID-19 vaccinal status in admitted children during OMICRON variant circulation in Rio de Janeiro, city- Preliminary report medRxiv, #volume#(#issue#): #Pages#.</t>
  </si>
  <si>
    <t>15/02/2022</t>
  </si>
  <si>
    <t>Role of COVID-19 vaccinal status in admitted children during OMICRON variant circulation in Rio de Janeiro, city- Preliminary report</t>
  </si>
  <si>
    <t>Araujo da Silva</t>
  </si>
  <si>
    <t>https://www.medrxiv.org/content/10.1101/2022.02.10.22270817v1.full-text</t>
  </si>
  <si>
    <t>10.1101/2022.02.10.22270817</t>
  </si>
  <si>
    <t>01/01/2020 to 10/02/2022</t>
  </si>
  <si>
    <t>two pediatric hospitals of Rio de Janeiro city, Brazil</t>
  </si>
  <si>
    <t>Children from 0 to 18 years-old admitted more than 24 hours with confirmed COVID-19</t>
  </si>
  <si>
    <t>0-18 years</t>
  </si>
  <si>
    <t>As effect of COVID-19 in children need to be studied, in a â€œreal world settingsâ€ regarding distribution age of admitted children and outcomes, our aim is to evaluate COVID-19 vaccination status in admitted children during the OMICRON variant season.</t>
  </si>
  <si>
    <t>Maisa, A., Spaccaferri, G., Fournier, L., Schaeffer, J., Deniau, J., Rolland, P., Coignard, B. 2022. First cases of Omicron in France are exhibiting mild symptoms, November 2021-January 2022 Infectious diseases now, #volume#(#issue#): #Pages#.</t>
  </si>
  <si>
    <t>First cases of Omicron in France are exhibiting mild symptoms, November 2021-January 2022</t>
  </si>
  <si>
    <t>Anna Maisa</t>
  </si>
  <si>
    <t>https://www.sciencedirect.com/science/article/pii/S2666991922000367?via%3Dihub</t>
  </si>
  <si>
    <t>10.1016/j.idnow.2022.02.003</t>
  </si>
  <si>
    <t>23/11/2021 to 11/01/2022</t>
  </si>
  <si>
    <t>SantÃ© publique France and regional health agencies</t>
  </si>
  <si>
    <t>cases from 17 out of 18 different regions in France</t>
  </si>
  <si>
    <t>2 months to 91 years; median 35</t>
  </si>
  <si>
    <t>epidemiologists at the regional units of SantÃ© publique France in collaboration with the Regional Health Agencies investigated 468 confirmed and probable Omicron cases</t>
  </si>
  <si>
    <t>Maltezou, H. C., Krumbholz, B., Mavrouli, M., Tseroni, M., Gamaletsou, M. N., Botsa, E., Anastassopoulou, C., Gikas, A., Fournarakou, E., Kavieri, M., Koureli, A., Mandilara, D., Marinopoulou, A., Theodorikakou, A., Tsiahris, P., Zarzali, A., Pournaras, S., Lourida, A., Elefsiniotis, I., Vrioni, G., Sipsas, N. V., Tsakris, A. 2021. A study of the evolution of the third COVID-19 pandemic wave in the Athens metropolitan area, Greece, through two cross-sectional seroepidemiological surveys: March, June 2021 Journal of medical virology, #volume#(#issue#): #Pages#.</t>
  </si>
  <si>
    <t>A study of the evolution of the third COVID-19 pandemic wave in the Athens metropolitan area, Greece, through two cross-sectional seroepidemiological surveys: March, June 2021</t>
  </si>
  <si>
    <t>Maltezou HC</t>
  </si>
  <si>
    <t>https://doi.org/10.1002/jmv.27465</t>
  </si>
  <si>
    <t>10.1002/jmv.27465</t>
  </si>
  <si>
    <t>01/03/2021 to 22/03/2021; 01/06/2021 to 22/06/2021</t>
  </si>
  <si>
    <t>12 healthcare facilities (4 hospitals and 8 primary healthcare centers) across Athens metropolitan area</t>
  </si>
  <si>
    <t>Inclusion: asymptomatic people referred to healthcare facilities for blood sampling, regardless of demographics, history of SARS-CoV-2 infection or COVID-19 vaccination, or reason for blood testing.
Exclusion: symptomatic persons, persons whose permanent residence was out of the Athens metropolitan area, and healthcare personnel</t>
  </si>
  <si>
    <t>1,665 _x000D_
March cohort: 764_x000D_
June cohort: 901</t>
  </si>
  <si>
    <t>Mean age: 58.3 (March cohort), 55.7 (June cohort)</t>
  </si>
  <si>
    <t>Effectiveness : seropositive rates/ positive cases</t>
  </si>
  <si>
    <t>Any COVID-19 vaccine 1 dose vs 2 doses vs no vaccine; Alpha predominant (March cohort) vs Delta predominant (June cohort)</t>
  </si>
  <si>
    <t>The Alpha (B.1.1.7) SARSâ€CoVâ€2 variant  predominated in Greece during the March 2021 cohort;  During the June 2021 cohort, the Alpha (B.1.1.7) and the Delta (B.1.617.2) SARSâ€CoVâ€2 variants coâ€circulated, however, the Delta variant predominated rapidly over the Alpha variant.
Outbreak.info Alpha: 45% (11/12/2020 to 3/092021) Delta: 47% (23/03/2021 to17/012022)</t>
  </si>
  <si>
    <t>Mathema, B., Chen, L., Chow, K. F., Zhao, Y., Zody, M. C., Mediavilla, J. R., Cunningham, M. H., Composto, K., Lee, A., Oschwald, D. M., Germer, S., Fennessey, S., Patel, K., Wilson, D., Cassell, A., Pascual, L., Ip, A., Corvelo, A., Dar, S., Kramer, Y., Maniatis, T., Perlin, D. S., Kreiswirth, B. N. 2021. Postvaccination SARS-COV-2 among Health Care Workers in New Jersey: A Genomic Epidemiological Study Microbiology spectrum, #volume#(#issue#): e0188221.</t>
  </si>
  <si>
    <t>Postvaccination SARS-COV-2 among Health Care Workers in New Jersey: A Genomic Epidemiological Study</t>
  </si>
  <si>
    <t>Mathema B</t>
  </si>
  <si>
    <t>https://dx.doi.org/10.1128%2FSpectrum.01882-21</t>
  </si>
  <si>
    <t>doi: 10.1128/Spectrum.01882-21</t>
  </si>
  <si>
    <t>01/01/2021 to 30/04/2021</t>
  </si>
  <si>
    <t>Hackensack Meridian Health (HMH) network - 17 hospitals, New Jersey - USA</t>
  </si>
  <si>
    <t>Vaccinated health care professionals</t>
  </si>
  <si>
    <t>median: 45 (19 to 77) for cases</t>
  </si>
  <si>
    <t>Outbreak.info: Alpha was pre-dominant during the study period, reaching &gt;50% for a short time.</t>
  </si>
  <si>
    <t>Perelman, Carol, Fastlicht, Andrea, Sanchez-Flores, Alejandro, Wegman-Ostrosky, Talia 2021. Superspreading event of COVID-19 in adolescents: is there a difference between the vaccinated and the unvaccinated? #journal#, #volume#(#issue#): #Pages#.</t>
  </si>
  <si>
    <t>Superspreading event of COVID-19 in adolescents: is there a
difference between the vaccinated and the unvaccinated?</t>
  </si>
  <si>
    <t>Carol Perelman</t>
  </si>
  <si>
    <t>https://v2dis-prod.evidencepartners.com/Generic/getAttachment2.php?id=2120</t>
  </si>
  <si>
    <t>doi.org/10.1590/SciELOPreprints.3134</t>
  </si>
  <si>
    <t>05/2021 to 05/2021</t>
  </si>
  <si>
    <t>Mexico City</t>
  </si>
  <si>
    <t>Attended a private event for high school adolescents with ages between 15 and 19 years</t>
  </si>
  <si>
    <t>15-19; mean 16.8</t>
  </si>
  <si>
    <t>Any COVID-19 vaccine 1 dose vs 2 doses vs no vaccine</t>
  </si>
  <si>
    <t>All participants attended a private event for high school adolescents, so in theory they're matched for age, geographic location, time and subpopulation (high school students). Possibly also ethnicity and socioeconomic status but not explicit about this.</t>
  </si>
  <si>
    <t>One sample of a fully vaccinated symptomatic individual was sequenced, and the Delta variant of concern was found.</t>
  </si>
  <si>
    <t>Phillip, P. Salvatore, Christine, C. Lee, Sadia, Sleweon, David, W. McCormick, Lavinia, Nicolae, Kristen, Knipe, Thomas, Dixon, Robert, Banta, Isaac, Ogle, Cristen, Young, Charles, Dusseau, Shawn, Salmonson, Charles, Ogden, Eric, Godwin, TeCora, Ballom, Tara, Ross, Nhien Tran, Wynn, Ebenezer, David, Theresa, K. Bessey, Gimin, Kim, Suganthi, Suppiah, Azaibi, Tamin, Jennifer, L. Harcourt, Mili, Sheth, Luis, Lowe, Hannah, Browne, Jacqueline, E. Tate, Hannah, L. Kirking, Liesl, M. Hagan 2021. Transmission potential of vaccinated and unvaccinated persons infected with the SARS-CoV-2 Delta variant in a federal prison, July-August 2021 medRxiv, #volume#(#issue#): #Pages#.</t>
  </si>
  <si>
    <t>Transmission potential of vaccinated and unvaccinated persons infected with the SARS-CoV-2 Delta variant in a federal prison, Julyâ€”August 2021</t>
  </si>
  <si>
    <t>Phillip P. Salvatore</t>
  </si>
  <si>
    <t>https://v2dis-prod.evidencepartners.com/Generic/getAttachment2.php?id=2125</t>
  </si>
  <si>
    <t>10.1101/2021.11.12.21265796</t>
  </si>
  <si>
    <t>12/07/2021 to 9/08/2021</t>
  </si>
  <si>
    <t>Federal prison in Texas, USA</t>
  </si>
  <si>
    <t>Incarcerated individuals were eligible to enroll if they had tested positive for SARS-CoV-2 between July 12 (the start of the outbreak) and August 4, 2021.</t>
  </si>
  <si>
    <t>18 to 60+</t>
  </si>
  <si>
    <t>BNT162b2 or mRNA1273 or Ad26.COV2.S fully vaccinated vs not fully vaccinated; prior infection vs no prior infection; time since vaccination</t>
  </si>
  <si>
    <t>The participants were matched (by chance) for the following confounders: age, prior COVID infection, most medical comorbidities except for smoking, but not ethnicity. Also matched for geographic location (prison) and time (time since outbreak).  But they do not account for any unmatched confounders in their analysis.</t>
  </si>
  <si>
    <t>Out of N=95 samples, N=64 were successfully sequenced and passed quality metrics; all 64 (100%) belonged to the B.1.617.2 (Delta) lineage and AY.3 194 sublineage (64/94=67%)</t>
  </si>
  <si>
    <t>Kerstin Klaser, Erika Molteni, Mark S Graham, Liane S Canas, Marc F Osterdahl, Michela Antonelli, Liyuan Chen, Jie Deng, Benjamin Murray, Eric Kerfoot, Jonathan Wolf, Anna May, Ben Fox, Joan Capdevila Pujol, - The COVID-19 Genomics UK (COG-UK) consortium, Marc Modat, Alexander Hammers, Timothy Spector, Claire Steves, Carole Sudre, Sebastien Ourselin, Emma Duncan 2021. COVID-19 due to the B.1.617.2 (Delta) variant compared to B.1.1.7 (Alpha) variant of SARS-CoV-2: two prospective observational cohort studies medRxiv, #volume#(#issue#): #Pages#.</t>
  </si>
  <si>
    <t>COVID-19 due to the B.1.617.2 (Delta) variant compared to B.1.1.7 (Alpha) variant of SARS-CoV-2: two prospective observational cohort studies</t>
  </si>
  <si>
    <t>KlÃ¤ser K</t>
  </si>
  <si>
    <t>https://doi.org/10.1101/2021.11.24.21266748</t>
  </si>
  <si>
    <t>10.1101/2021.11.24.21266748</t>
  </si>
  <si>
    <t>26/05/2021 to  01/07/2021</t>
  </si>
  <si>
    <t>England, UK- data were collected as part of the Kingâ€™s College London [KCL]/ZOE COVID Symptom Study, using the ZOE COVID Study App (DOI:10.1126/science.abc0473.)</t>
  </si>
  <si>
    <t>Adults using ZOE COVID Study App who reported at least one PCR or LFAT test after vaccination between May 26 and July 1, 2021.</t>
  </si>
  <si>
    <t>427,586: 402,191 vaccinated; 25,395 unvaccinated</t>
  </si>
  <si>
    <t>BNT162b2 1 dose vs 2 doses vs no vaccine; ChAdOx1 1 dose vs 2 doses vs no vaccine; BNT162b2 or ChAdOx1 1 dose vs 2 doses vs no vaccine;</t>
  </si>
  <si>
    <t>Adjusting for number of tests, age, co-morbidities, sex, healthcare worker status, obesity, and weekly incidence in the community.</t>
  </si>
  <si>
    <t>From May 26 to July 1, 2021 Delta overwhelmingly predominant circulating UK variant</t>
  </si>
  <si>
    <t>Alberto J. Caban-Martinez, Manjusha Gaglani, Lauren E.W. Olsho, Lauren Grant, Natasha Schaefer-Solle, Harmony L. Tyner, Sarang K. Yoon, Allison L. Naleway, Karen Lutrick, Jennifer Meec, Marilyn Odean, Matthew S. Thiese, Jennifer L. Kuntz, Spencer Rose, Meredith G. Wesley, Katherine D. Ellingson, Josephine Mak, Paola Louzado-Feliciano, Karley Respet, Andrew L. Phillips, Holly C. Groom, Kayan Dunnigan, Kimberly Groover, Joe K. Gerald, Young M. Yoo, Roger Noriega, Jessica Lundgrenn, Kurt T. Hegmann, Michael Smith, Kimberly Groover, Julie Mayo Lamberte, Alexandra Cruz, Angela Hunt, Matthew M. Bruner, Kempapura Murthy, Laura J. Edwards, Ashley L. Fowlkes, Damena Gallimore-Wilson, Jennifer Viergutz, Rachel Brown, Leah Odame-Bamfo, Brian E. Sokol, Monica Dickerson, John M. Jones, Jenna Praggastis, Deanna E. Fleary, Preeta K. Kutty, Mark G. Thompson, Jefferey L. Burgess 2021. High Burden of COVID-19 among Unvaccinated Law Enforcement Officers and Firefighters medRxiv, #volume#(#issue#): #Pages#.</t>
  </si>
  <si>
    <t>High Burden of COVID-19 among Unvaccinated Law Enforcement Officers and Firefighters</t>
  </si>
  <si>
    <t>Caban-Martinez AJ</t>
  </si>
  <si>
    <t>https://doi.org/10.1101/2021.11.24.21266396</t>
  </si>
  <si>
    <t>10.1101/2021.11.24.21266396</t>
  </si>
  <si>
    <t>6 US states [ Arizona (Phoenix, Tucson, and other areas), Florida (Miami), Minnesota (Duluth), Oregon (Portland), Texas (Temple), and Utah (Salt Lake City)] Data were from the HEROES-RECOVER prospective cohorts. Further details are reportedf here https://dx.doi.org/10.1056%2FNEJMoa2107058</t>
  </si>
  <si>
    <t>Law Enforcement Officers (LEOs), firefighters, and other first responders contributing to weekly active surveillance for COVID-19-like illness (CLI)</t>
  </si>
  <si>
    <t>Mean (SD): 41.3 (9.7)</t>
  </si>
  <si>
    <t>Effectiveness,Long-COVID : Duration of Covid-19 illness</t>
  </si>
  <si>
    <t>From outbreak.info for all of the US Alpha was dominant from the beginning of the study until mid-June (&gt;50% from mid April to early June); Delta became dominant &gt;50% from mid June until the end of the study.</t>
  </si>
  <si>
    <t>Estella Ã, CantÃ³n ML, MuÃ±oz L, Higueras IR, Recuerda NÃºÃ±ez M, Tejero Aranguren J, Zaya B, GÃ³mez C, Amaya R, Hurtado Martinez Ã, Del Valle Odero Bernal M, De la Fuente C, Alados JC, Garnacho-Montero J, On Behalf Of The Group Of Infectious Diseases Of The Andalusian Society Of Intensive Care And Coronary Units Samiuc None 2021. Vaccinated Patients Admitted in ICU with Severe Pneumonia Due to SARS-CoV-2: A Multicenter Pilot Study. Journal of personalized medicine, 11(11): #Pages#.</t>
  </si>
  <si>
    <t>Vaccinated Patients Admitted in ICU with Severe Pneumonia Due to SARS-CoV-2: A Multicenter Pilot Study</t>
  </si>
  <si>
    <t>Estella A</t>
  </si>
  <si>
    <t>10.3390/jpm11111086</t>
  </si>
  <si>
    <t>https://dx.doi.org/10.3390%2Fjpm11111086</t>
  </si>
  <si>
    <t>01/07/2021 to 10/08/2021</t>
  </si>
  <si>
    <t>7 intensive care units from Andalusian region in Spain</t>
  </si>
  <si>
    <t>Critically ill adult patients with confirmed SARS-CoV-2 infection admitted to the ICUs due to severe pneumonia by SARS-CoV-2 confirmed by RT-PCR, who received at least one dose of SARS-CoV-2 vaccine.</t>
  </si>
  <si>
    <t>Median Age (IQR): 61.5 (24â€“84)</t>
  </si>
  <si>
    <t>Effectiveness : Disease severity,Immunogenicity</t>
  </si>
  <si>
    <t>BNT162b2 or mRNA1273 or ChAdOx1 or Ad26.COV2.S one dose vs 2 doses</t>
  </si>
  <si>
    <t>In 26 patients, in whom the identification of the virus strain was available, the B.1.617.2 (Delta) variant was the most frequently identified, in 80.76% of cases; the B117UK (Alpha) variant accounted for 15.38% of patients and the B.1.351 (Beta)variant 3.84%.</t>
  </si>
  <si>
    <t>alessandro padovani, Viviana Cristillo, daniela tomasoni, stefano gipponi, Andrea Pilotto 2021. SARS-CoV-2 vaccination predicts COVID-19 progression and outcomes in hospitalized patients medRxiv, #volume#(#issue#): #Pages#.</t>
  </si>
  <si>
    <t>SARS-CoV-2 vaccination predicts COVID-19 progression and outcomes in hospitalized patients</t>
  </si>
  <si>
    <t>Padovani A</t>
  </si>
  <si>
    <t>https://doi.org/10.1101/2021.11.21.21266633</t>
  </si>
  <si>
    <t>10.1101/2021.11.21.21266633</t>
  </si>
  <si>
    <t>01/03/2021 to 15/10/2021</t>
  </si>
  <si>
    <t>COVID-Unit of the ASST Spedali Civili Hospital, Brescia; Italy.</t>
  </si>
  <si>
    <t>Consecutive COVID-19 hospitalized patients</t>
  </si>
  <si>
    <t>Vaccinated (n=50): mean 73.9
Unvaccinated (n=234): mean  65.3</t>
  </si>
  <si>
    <t>BNT162b2 or mRNA1273 or ChAdOx1 or Ad26.COV2.S vs No vaccine</t>
  </si>
  <si>
    <t>adjusted for the effect of premorbid conditions and admission severity.</t>
  </si>
  <si>
    <t>Outbreak.info: From the beginning of the study to the end of June Alpha was dominant &gt;50%; From end of June to the end of the study Delta was dominant &gt;50%</t>
  </si>
  <si>
    <t>Anwar SL, Cahyono R, Hardiyanto H, Suwardjo S, Darwito D, Harahap WA 2021. The prioritation and gap of preoperative COVID-19 vaccination in cancer surgery of the breast, head and neck, and skin: A cohort study of 367 patients in an Indonesian hospital. Annals of medicine and surgery (2012), 72(#issue#): 103089.</t>
  </si>
  <si>
    <t>The prioritation and gap of preoperative COVID-19 vaccination in cancer surgery of the breast, head and neck, and skin: A cohort study of 367 patients in an Indonesian hospital</t>
  </si>
  <si>
    <t>Anwar SL</t>
  </si>
  <si>
    <t>https://doi.org/10.1016/j.amsu.2021.103089</t>
  </si>
  <si>
    <t>10.1016/j.amsu.2021.103089</t>
  </si>
  <si>
    <t>01/04/2021 to 31/07/2021</t>
  </si>
  <si>
    <t>Electronic medical records and survey from a referral hospital in Indonesia</t>
  </si>
  <si>
    <t>Cancer patients who were scheduled for elective major surgery</t>
  </si>
  <si>
    <t>Median: 49</t>
  </si>
  <si>
    <t>Sinovac vs no vaccine</t>
  </si>
  <si>
    <t>outbreak.info: Both Alpha and Delta were present from the start of the study until late May at &lt;50%.  In late May, Delta became the dominant variant &gt;50% until the end of the study</t>
  </si>
  <si>
    <t>Individuals aged 12 or more, resident in Portugal mainland
eligible for vaccination with positive RT-PCR notified to the mandatory National Epidemiological Surveillance Information System, no history of SARS-CoV2 infection or vaccine booster (if &lt;50).</t>
  </si>
  <si>
    <t>age group, sex, region and week of diagnosis and laboratory of origin</t>
  </si>
  <si>
    <t>Effectiveness : breakthrough infections,Immunogenicity</t>
  </si>
  <si>
    <t>Cerio H, Schad LA, Stewart TM, Morley CP 2021. Relationship Between COVID-19 Cases and Vaccination Rates in New York State Counties. PRiMER (Leawood, Kan.), 5(#issue#): 35.</t>
  </si>
  <si>
    <t>Relationship Between COVID-19 Cases and
Vaccination Rates in New York State Counties</t>
  </si>
  <si>
    <t>Halle Cerio</t>
  </si>
  <si>
    <t>https://v2dis-prod.evidencepartners.com/Generic/getAttachment2.php?id=2289</t>
  </si>
  <si>
    <t>10.22454/PRiMER.2021.432215</t>
  </si>
  <si>
    <t>31/03/2021</t>
  </si>
  <si>
    <t>NYS COVID-19 Vaccine Tracker tool, using data from the NYS Immunization Information System and the New York City Citywide Immunization Registry.  COVID-19 cases were available from Johns Hopkins University</t>
  </si>
  <si>
    <t>1) the number of vaccinated individuals per county, including those who have received at least one vaccine dose and those who have received a completed vaccine series; and 2) COVID-19 case rates at the county level in NYS via a cases-per-100K population variable based on a 7-day average</t>
  </si>
  <si>
    <t>62 Counties from New York State</t>
  </si>
  <si>
    <t>Not reported. We know they are 17+ because individuals aged 16 years and over only became eligible to receive the vaccine in NYS April 6, 2021.</t>
  </si>
  <si>
    <t>one dose vs. two doses</t>
  </si>
  <si>
    <t>county population size</t>
  </si>
  <si>
    <t>N501Y substitution</t>
  </si>
  <si>
    <t>From outbreak.info Alpha was the dominant VOC &lt;50% on March 31, 2021. Introduction states that rise in cases late March are likely due to a new viral variant N501Y but they do not measure it.</t>
  </si>
  <si>
    <t>Belay, E. D., Godfred Cato, S., Rao, A. K., Abrams, J., Wilson, W. W., Lim, S., Newton-Cheh, C., Melgar, M., DeCuir, J., Webb, B., Marquez, P., Su, J. R., Meng, L., Grome, H. N., Schlaudecker, E., Talaat, K., Edwards, K., Barnett, E., Campbell, A. P., Broder, K. R., Bamrah Morris, S. 2021. Multisystem Inflammatory Syndrome in Adults after SARS-CoV-2 infection and COVID-19 vaccination Clinical infectious diseases : an official publication of the Infectious Diseases Society of America, #volume#(#issue#): #Pages#.</t>
  </si>
  <si>
    <t>Multisystem Inflammatory Syndrome in Adults After Severe Acute Respiratory Syndrome Coronavirus 2 (SARS-CoV-2) Infection and Coronavirus Disease 2019 (COVID-19) Vaccination</t>
  </si>
  <si>
    <t>Belay ED</t>
  </si>
  <si>
    <t>https://dx.doi.org/10.1093%2Fcid%2Fciab936</t>
  </si>
  <si>
    <t>10.1093/cid/ciab936</t>
  </si>
  <si>
    <t>14/12/2020 to 30/04/2021</t>
  </si>
  <si>
    <t>Data  reported to the Centers for Disease Control and Prevention  (CDC) , data from Vaccine Adverse Event Reporting System (VAERS -  US passive surveillance system for adverse events after immunization),  and available medical records, US.</t>
  </si>
  <si>
    <t>Adults with multisystem inflammatory syndrome (MIS-A)</t>
  </si>
  <si>
    <t>Median age: 35 (range, 21â€“66 )</t>
  </si>
  <si>
    <t>In January, Alpha became the dominant variant &lt;50% until 1 month before the end of the study where Alpha became &gt;50%.  Gamma was present in very low numbers from mid March to end of the study.</t>
  </si>
  <si>
    <t>Pritchard, E., Jones, J., Vihta, K. D., Stoesser, N., Matthews, P. P. C., Eyre, D. W., House, T., Bell, J. I., Newton, P. J. N., Farrar, J., Crook, P. D., Hopkins, S., Cook, D., Rourke, E., Studley, R., Diamond, P. I., Peto, P. T., Pouwels, K. B., Walker, P. A. S., Team, Covid- Infection Survey 2022. Monitoring populations at increased risk for SARS-CoV-2 infection in the community using population-level demographic and behavioural surveillance The Lancet regional health. Europe, 13(#issue#): 100282.</t>
  </si>
  <si>
    <t>Monitoring populations at increased risk for SARS-CoV-2 infection in the community using population-level demographic and behavioural surveillance</t>
  </si>
  <si>
    <t>Pritchard E</t>
  </si>
  <si>
    <t>https://doi.org/10.1016/j.lanepe.2021.100282</t>
  </si>
  <si>
    <t>10.1016/j.lanepe.2021.100282</t>
  </si>
  <si>
    <t>19/07/2020 to 17/07/2021</t>
  </si>
  <si>
    <t>UK's national COVID-19 Infection Survey</t>
  </si>
  <si>
    <t>General population (private households)</t>
  </si>
  <si>
    <t>Median age (IQR) : 52 (33-66)</t>
  </si>
  <si>
    <t>vaccine vs no vaccine; time since vaccine</t>
  </si>
  <si>
    <t>Study occurred 'during the rise of the Alpha variant (December 2020-February 2021)', and the Delta period (May 2021 onwards).
Outbreak.info: Both Alpha and Delta were present throughout the study.  From the beginning of the study to  May 2021, Alpha was the dominant  variant  - reaching &gt;50% for a 5 month period (January to May 2021); Delta became the dominant variant &gt;50% from late May 2021 to the end of the study.</t>
  </si>
  <si>
    <t>Team, Cdc Covid- Response 2021. SARS-CoV-2 B.1.1.529 (Omicron) Variant - United States, December 1-8, 2021 MMWR. Morbidity and mortality weekly report, 70(50): 1731-1734.</t>
  </si>
  <si>
    <t>SARS-CoV-2 B.1.1.529 (Omicron) Variant - United States, December 1-8, 2021</t>
  </si>
  <si>
    <t>CDC COVID-19 Response Team</t>
  </si>
  <si>
    <t>https://doi.org/10.15585/mmwr.mm7050e1</t>
  </si>
  <si>
    <t>10.15585/mmwr.mm7050e1.</t>
  </si>
  <si>
    <t>01/12/2021 to 08/12/2021</t>
  </si>
  <si>
    <t>Public health departments,  Public health authorities, and laboratories across the US: 1) National SARS-CoV-2 Strain Surveillance, 2) CDC-supported contracts with several commercial diagnostic laboratories, and 3) public repositories (the Global Initiative on Sharing Avian Influenza Data [GISAID]and the National Center for Biotechnology Information [NCBI])</t>
  </si>
  <si>
    <t>US cases of COVID-19 attributed to the Omicron variant</t>
  </si>
  <si>
    <t>&lt;18 to &gt;65</t>
  </si>
  <si>
    <t>Cases reported were attributed to the Omicron variant  based on rapid screening for S-gene target failures (SGTFs) by polymerase chain reaction (PCR)â€“based diagnostic assays to flag potential cases of Omicron variant infection</t>
  </si>
  <si>
    <t>Al-Emran, H. M., Hasan, M. S., Ahasan Setu, M. A., Rahman, M. S., Alam, A. R. U., Sarkar, S. L., Islam, M. T., Islam, M. R., Rahman, M. M., Islam, O. K., Jahid, I. K., Hossain, M. A. 2021. Genomic analysis of SARS-CoV-2 variants of concern identified from the ChAdOx1 nCoV-19 immunized patients from Southwest part of Bangladesh Journal of infection and public health, 15(2): 156-163.</t>
  </si>
  <si>
    <t>Genomic analysis of SARS-CoV-2 variants of concern identified from the ChAdOx1 nCoV-19 immunized patients from Southwest part of Bangladesh</t>
  </si>
  <si>
    <t>Al-Emran HM</t>
  </si>
  <si>
    <t>https://dx.doi.org/10.1016%2Fj.jiph.2021.12.002</t>
  </si>
  <si>
    <t>10.1016/j.jiph.2021.12.002</t>
  </si>
  <si>
    <t>01/03/2021 to 15/04/2021</t>
  </si>
  <si>
    <t>Phone interviews; national surveillance system (Genome Centre, Jashore University of Science and Technology, Jashore, Bangladesh); Bangladesh healthservice vaccine records</t>
  </si>
  <si>
    <t>Bangladesh</t>
  </si>
  <si>
    <t>Median age: 50.5 (range 14.4-76.4)</t>
  </si>
  <si>
    <t>Alpha,Beta,B.1.427,B.1.526.1,20B</t>
  </si>
  <si>
    <t>During the study time frame, 'Bangladesh was facing the second wave of SARS-CoV-2 infection in which Variant B.1.351 was found predominant'.</t>
  </si>
  <si>
    <t>Aslam, J., Masroor, M., Mehmood, Q. U., Arshad, M., Jabeen, S., Mushtaq, M. A. 2022. Maternal Mortality with &lt;em&gt;SARS-COV-2&lt;/em&gt; during its 4th Wave in Pakistan: The Vaccine Paradox and Pregnancy Journal of the College of Physicians and Surgeons--Pakistan : JCPSP, 32(1): 119-121.</t>
  </si>
  <si>
    <t>Maternal Mortality with SARS-COV-2 during its 4th Wave in Pakistan: The Vaccine Paradox and Pregnancy</t>
  </si>
  <si>
    <t>Javaria Aslam</t>
  </si>
  <si>
    <t>https://pubmed.ncbi.nlm.nih.gov/34983164/</t>
  </si>
  <si>
    <t>10.29271/jcpsp.2022.01.119</t>
  </si>
  <si>
    <t>15/08/2021 to 15/09/2021</t>
  </si>
  <si>
    <t>Sadiq Abbasi Hospital</t>
  </si>
  <si>
    <t>Pakistan</t>
  </si>
  <si>
    <t>pregnant women admitted with COVID</t>
  </si>
  <si>
    <t>mean: 28, range 19-38</t>
  </si>
  <si>
    <t>Pearson correlation, bivariate and multiple regression analysis were applied to find out correlation and predictability of outcome by independent variables</t>
  </si>
  <si>
    <t>Outbreak.info: Delta was &gt;50% for the duration of the study</t>
  </si>
  <si>
    <t>Chin, E. T., Leidner, D., Zhang, Y., Long, E., Prince, L., Schrag, S. J., Verani, J. R., Wiegand, R. E., Alarid-Escudero, F., Goldhaber-Fiebert, J. D., Studdert, D. M., Andrews, J. R., Salomon, J. A. 2022. Effectiveness of COVID-19 vaccines among incarcerated people in California state prisons: retrospective cohort study Clinical infectious diseases : an official publication of the Infectious Diseases Society of America, #volume#(#issue#): #Pages#.</t>
  </si>
  <si>
    <t>27/01/2022</t>
  </si>
  <si>
    <t>Effectiveness of Coronavirus Disease 2019 (COVID-19)
Vaccines Among Incarcerated People in California State
Prisons: Retrospective Cohort Study</t>
  </si>
  <si>
    <t>Elizabeth Chin</t>
  </si>
  <si>
    <t>https://www.ncbi.nlm.nih.gov/pmc/articles/PMC8807311/</t>
  </si>
  <si>
    <t>10.1093/cid/ciab1032</t>
  </si>
  <si>
    <t>22/12/20/ to 01/03/21</t>
  </si>
  <si>
    <t>California</t>
  </si>
  <si>
    <t>Incarcerated people in California State Prisons</t>
  </si>
  <si>
    <t>BNT162b2 or mRNA1273 1 dose  vs no vaccine; BNT162b2 or mRNA1273 2 doses  vs no vaccine; Weaning over time after dose 1 vs No vaccine; Weaning over time after dose 2 vs No vaccine</t>
  </si>
  <si>
    <t>Racial or ethnic group, COVID-19 risk score, security level, room type, participation in penal labour, prison specific 7 day rolling COVID-19 case rate for staff  and prisons.</t>
  </si>
  <si>
    <t>Outbreak.info Alpha was the dominant VOC &lt;50% for the study duration</t>
  </si>
  <si>
    <t>Kang, M., Yi, Y., Li, Y., Sun, L., Deng, A., Hu, T., Zhang, J., Liu, J., Cheng, M., Xie, S., Luo, M., Jiang, J., Jiang, Y., Tang, S., He, J. 2022. Effectiveness of Inactivated COVID-19 Vaccines Against Illness Caused by the B.1.617.2 (Delta) Variant During an Outbreak in Guangdong, China : A Cohort Study Annals of internal medicine, #volume#(#issue#): #Pages#.</t>
  </si>
  <si>
    <t>Effectiveness of Inactivated COVID-19 Vaccines against illness caused by the B.1.617.2 (Delta) Variant during an Outbreak in Guangdong, China</t>
  </si>
  <si>
    <t>Kang Min</t>
  </si>
  <si>
    <t>https://www.ncbi.nlm.nih.gov/pmc/articles/PMC8819853/</t>
  </si>
  <si>
    <t>10.736/M21-3509</t>
  </si>
  <si>
    <t>21/05/2021 to 18/06/2021</t>
  </si>
  <si>
    <t>Guangdong</t>
  </si>
  <si>
    <t>adult case patients with laboratory-confirmed infection and close contacts</t>
  </si>
  <si>
    <t>18- &gt;50; mean: 43.8</t>
  </si>
  <si>
    <t>Inactivated vaccine (Sinovac),BBV-152 inactivated (Bharat Biotech),Inactivated vaccine (no details reported)</t>
  </si>
  <si>
    <t>Partially vaccinated vs no vaccine; fully vaccinated vs no vaccine;</t>
  </si>
  <si>
    <t>Sex, age, occupation, subdistrict and contact frequency</t>
  </si>
  <si>
    <t>Study reports on Delta B.1.617.2 outbreak; no details on sequencing</t>
  </si>
  <si>
    <t>PetrÃ¡Å¡, M., LesnÃ¡, I. K., VeÄeÅ™ovÃ¡, L., NyÄovÃ¡, E., MalinovÃ¡, J., KlÃ©zl, P., NezvedovÃ¡, M., White, R. E., MÃ¡ÄalÃ­k, R., DÃ¡ÅˆovÃ¡, J., ÄŒelko, A. M., AdÃ¡mkovÃ¡, V. 2021. The Effectiveness of Post-Vaccination and Post-Infection Protection in the Hospital Staff of Three Prague Hospitals: A Cohort Study of 8-Month Follow-Up from the Start of the COVID-19 Vaccination Campaign (COVANESS) Vaccines, 10(1): #Pages#.</t>
  </si>
  <si>
    <t>The Effectiveness of Post-Vaccination and Post-Infection
Protection in the Hospital Staff of Three Prague Hospitals:
A Cohort Study of 8-Month Follow-Up from the Start of the
COVID-19 Vaccination Campaign (COVANESS)</t>
  </si>
  <si>
    <t>Marek Petras</t>
  </si>
  <si>
    <t>https://pubmed.ncbi.nlm.nih.gov/35062670/</t>
  </si>
  <si>
    <t>10.3390/vaccines10010009</t>
  </si>
  <si>
    <t>27/12/2020 to 31/08/2021</t>
  </si>
  <si>
    <t>Bulovka University Hospital (BUH), KrÃ¡lovskÃ© Vinohrady University Hospital (KVUH), and the Institute for
Clinical and Experimental Medicine (IKEM), Prague</t>
  </si>
  <si>
    <t>Hospital staff, predominantly health care workers</t>
  </si>
  <si>
    <t>Mean: 41.5</t>
  </si>
  <si>
    <t>Partial vaccine (previously infected / uninfected) vs no vaccine; full vaccine (previously infected / uninfected) vs no vaccine; previously infected vs no vaccine</t>
  </si>
  <si>
    <t>sex, stratified age (â‰¤30 years, 30â€“45 years, 45â€“60 years, and &gt;60 years), health-care workers and other professions, full- and part-time,  hospital</t>
  </si>
  <si>
    <t>Outreak.info Alpha was the dominant strain from the start of the study, reaching &gt;50% prevalence in mid January until the end of June.  Delta was the dominant strain &gt;50% from mid June to the end of the study (end of August)</t>
  </si>
  <si>
    <t>Goldin, S., Adler, L., Azuri, J., Mendel, L., Haviv, S., Maimon, N. 2022. BNT162b2 mRNA COVID-19 (Comirnaty) Vaccine Effectiveness in Elderly Patients Who Live in Long-Term Care Facilities: A Nationwide Cohort Gerontology, #volume#(#issue#): 1-8.</t>
  </si>
  <si>
    <t>BNT162b2 mRNA COVID-19 (Comirnaty) Vaccine
Effectiveness in Elderly Patients Who Live in
Long-Term Care Facilities: A Nationwide Cohort</t>
  </si>
  <si>
    <t>Sivan Goldin</t>
  </si>
  <si>
    <t>https://www.karger.com/Article/FullText/521899</t>
  </si>
  <si>
    <t>10.1159/000521899</t>
  </si>
  <si>
    <t>12/2020 to 5/2021</t>
  </si>
  <si>
    <t>Senior Shield Task Force vaccination program for long-term care facilities</t>
  </si>
  <si>
    <t>Long Term Care Facility residents</t>
  </si>
  <si>
    <t>Mean: 83.0</t>
  </si>
  <si>
    <t>BNT162b2 1 dose vs no vaccine; BNT162b2 2 doses vs no vaccine; time after dose 1 vs no vaccine; time after dose 2 vs no vaccine</t>
  </si>
  <si>
    <t>Age; stratified by institution</t>
  </si>
  <si>
    <t>Outbreak.info Alpha was the dominant VOC at &gt;50% for most of the study; Delta began to appear (&lt;50%) in mid-April.</t>
  </si>
  <si>
    <t>Butt, A. A., Dargham, S. R., Chemaitelly, H., Al Khal, A., Tang, P., Hasan, M. R., Coyle, P. V., Thomas, A. G., Borham, A. M., Concepcion, E. G., Kaleeckal, A. H., Latif, A. N., Bertollini, R., Abou-Samra, A. B., Abu-Raddad, L. J. 2021. Severity of Illness in Persons Infected With the SARS-CoV-2 Delta Variant vs Beta Variant in Qatar JAMA internal medicine, #volume#(#issue#): #Pages#.</t>
  </si>
  <si>
    <t>01/02/2022</t>
  </si>
  <si>
    <t>Severity of Illness in Persons Infected With the SARS-CoV-2 Delta Variant vs Beta Variant in Qatar.</t>
  </si>
  <si>
    <t>Adeel Butt</t>
  </si>
  <si>
    <t>https://v2dis-prod.evidencepartners.com/Generic/getAttachment2.php?id=2328</t>
  </si>
  <si>
    <t>10.1001/jamainternmed.2021.7949</t>
  </si>
  <si>
    <t>22/03/2021 to 07/07/2021</t>
  </si>
  <si>
    <t>Qatar National COVID-19 database</t>
  </si>
  <si>
    <t>All persons with a nasopharyngeal swab sample positive for SARS-CoV-2 between March 22 and July 2, 2021 in Qatar.</t>
  </si>
  <si>
    <t>Delta variant - median 34 (IQR 17-43); Beta variant - median (34 (IQR 17-45) years</t>
  </si>
  <si>
    <t>BNT162b2 or mRNA1273 1 dose vs no vaccine;  BNT162b2 or mRNA1273 2 dose vs no vaccine at different time points; BNT162b2 or mRNA1273  time after dose vs Delta or Beta;</t>
  </si>
  <si>
    <t>Tables 4 and 5 report VE with adjusted OR; no information on which confounders were adjusted for.</t>
  </si>
  <si>
    <t>Variant genotyping performed on positive samples; in each cohort, 100% had one variant or the other.</t>
  </si>
  <si>
    <t>D'Amico, F., Marmiere, M., Righetti, B., Scquizzato, T., Zangrillo, A., Puglisi, R., Landoni, G. 2021. COVID-19 seasonality in temperate countries Environmental research, #volume#(#issue#): 112614.</t>
  </si>
  <si>
    <t>COVID-19 seasonality in temperate countries</t>
  </si>
  <si>
    <t>Filippo D'Amico</t>
  </si>
  <si>
    <t>https://v2dis-prod.evidencepartners.com/Generic/getAttachment2.php?id=2329</t>
  </si>
  <si>
    <t>10.1016/j.envres.2021.112614</t>
  </si>
  <si>
    <t>01/04/2020 to 01/07/2021</t>
  </si>
  <si>
    <t>World Bank's Climate Change Knowledge Portal (WORLD BANK GROUP, 2015), NOAA's National Center for Environmental information (National Centers for, 2021), mortality and vaccination rates from the public database managed by Johns Hopkins University.</t>
  </si>
  <si>
    <t>Albania,Belgium,France,Greece,Italy,Macedonia,Netherlands,Portugal,Spain,United Kingdom (UK),United States of America (USA)</t>
  </si>
  <si>
    <t>Northern Hemisphere countries (or states in case of the US) were included, with a temperate climate, defined as countries whose mean temperature is above âˆ’3 Â°C (26.6 Â°F) and below 18 Â°C (64.4 Â°F) in the coldest month. We excluded states with less than 100 total deaths.</t>
  </si>
  <si>
    <t>10 European countries and 6 US States.</t>
  </si>
  <si>
    <t>Population level data, no ages provided.</t>
  </si>
  <si>
    <t>Fully vaccinated vs not vaccinated or not fully vaccinated</t>
  </si>
  <si>
    <t>Controlled for time-invariant features of each location, monthly average temperature, time since diagnosis</t>
  </si>
  <si>
    <t>Wild type SARS-CoV-2 strains (Wuhan and B.1 strains)</t>
  </si>
  <si>
    <t>Multiple countries, but from outbreak.info the majority of the study from April 1, 2020 to end of 2020 would have been the original strain, with Alpha beginning &lt;50% at the end of 2020 and reaching &gt;50% in some countries in January 2021.  Delta would have arrived around April 2021, reaching &gt;50% before the end of the study on July 7, 2021. Gamma and Beta  would have also been present in early 2021 in a small number of cases &lt;50% .</t>
  </si>
  <si>
    <t>Li, L., Han, Z. G., Qin, P. Z., Liu, W. H., Yang, Z., Chen, Z. Q., Li, K., Xie, C. J., Ma, Y., Wang, H., Huang, Y., Fan, S. J., Yan, Z. L., Ou, C. Q., Luo, L. 2022. Transmission and containment of the SARS-CoV-2 Delta variant of concern in Guangzhou, China: A population-based study PLoS neglected tropical diseases, 16(1): e0010048.</t>
  </si>
  <si>
    <t>Transmission and containment of the SARS-CoV-2 Delta variant of concern in Guangzhou, China: A population-based study</t>
  </si>
  <si>
    <t>Li L</t>
  </si>
  <si>
    <t>https://doi.org/10.1371/journal.pntd.0010048</t>
  </si>
  <si>
    <t>10.1371/journal.pntd.0010048</t>
  </si>
  <si>
    <t>21/05/2021 to 24/06/2021</t>
  </si>
  <si>
    <t>Guangzhou Center for Disease Control and Prevention, in Guangzhou - China</t>
  </si>
  <si>
    <t>Confirmed SARS-CoV-2 infections reported between 21 May and 24 June 2021 in Guangzhou - China</t>
  </si>
  <si>
    <t>Median age (range): 48 (1, 94)</t>
  </si>
  <si>
    <t>Inactivated vaccine (Sinovac),BBV-152 inactivated (Bharat Biotech)</t>
  </si>
  <si>
    <t>BBIBP-CorV or CoronaVac vs no vaccine</t>
  </si>
  <si>
    <t>Study reports on Delta cases only - no information on how cases were determined to be Delta</t>
  </si>
  <si>
    <t>Lim, W. Y., Tan, G. S. E., Htun, H. L., Phua, H. P., Kyaw, W. M., Guo, H., Cui, L., Mak, T. M., Poh, B. F., Wong, J. C. C., Setoh, Y. X., Ang, B. S. P., Chow, A. L. P. 2021. The first nosocomial cluster of COVID-19 due to the Delta variant in a major acute-care hospital in Singapore - investigations and outbreak response The Journal of hospital infection, #volume#(#issue#): #Pages#.</t>
  </si>
  <si>
    <t>First nosocomial cluster of COVID-19 due to the Delta variant in a major acute care hospital in Singapore: investigations and outbreak response</t>
  </si>
  <si>
    <t>Lim WY</t>
  </si>
  <si>
    <t>https://doi.org/10.1016/j.jhin.2021.12.011</t>
  </si>
  <si>
    <t>10.1016/j.jhin.2021.12.011</t>
  </si>
  <si>
    <t>20/04/2021 to 28/04/2021</t>
  </si>
  <si>
    <t>Acute care hospital (Tan Tock Seng Hospital), Singapore</t>
  </si>
  <si>
    <t>Patients (not hospitalized for COVID), nurses, assistants, housekeepers, allied health professionals and visitors to a general hospital ward.</t>
  </si>
  <si>
    <t>2,011:_x000D_
220: patients admitted_x000D_
416: HC staff ward-based staff _x000D_
634: HC staff non-ward-based staff _x000D_
741: visitors</t>
  </si>
  <si>
    <t>age, sex, co-morbilites, one dose of COVID-19 vaccine, LOS</t>
  </si>
  <si>
    <t>Whole-genome sequencing of SARS-Co-V-2 samples</t>
  </si>
  <si>
    <t>Machado, P. M., Lawson-Tovey, S., Strangfeld, A., Mateus, E. F., Hyrich, K. L., Gossec, L., Carmona, L., Rodrigues, A., Raffeiner, B., Duarte, C., Hachulla, E., Veillard, E., Strakova, E., Burmester, G. R., YardÄ±mcÄ±, G. K., Gomez-Puerta, J. A., Zepa, J., Kearsley-Fleet, L., Trefond, L., Cunha, M., Mosca, M., Cornalba, M., Soubrier, M., Roux, N., Brocq, O., Durez, P., Conway, R., Goulenok, T., Bijlsma, J. W., McInnes, I. B., Mariette, X. 2021. Safety of vaccination against SARS-CoV-2 in people with rheumatic and musculoskeletal diseases: results from the EULAR Coronavirus Vaccine (COVAX) physician-reported registry Annals of the rheumatic diseases, #volume#(#issue#): #Pages#.</t>
  </si>
  <si>
    <t>31/12/2012</t>
  </si>
  <si>
    <t>Safety of vaccination against SARS-CoV-2 in people_x000D_
with rheumatic and musculoskeletal diseases: results_x000D_
from the EULAR Coronavirus Vaccine (COVAX)_x000D_
physician-reported registry</t>
  </si>
  <si>
    <t>Pedro M Machado</t>
  </si>
  <si>
    <t>https://v2dis-prod.evidencepartners.com/Generic/getAttachment2.php?id=2143</t>
  </si>
  <si>
    <t>10.1136/annrheumdis-2021-221490</t>
  </si>
  <si>
    <t>05/02/2021 to 27/07/2021</t>
  </si>
  <si>
    <t>European Alliance of Associations for Rheumatology_x000D_
(EULAR) Coronavirus Vaccine (COVAX) physician-reported_x000D_
registry.</t>
  </si>
  <si>
    <t>Albania,Algeria,Australia,Austria,Belgium,Croatia,Czech Republic,Estonia,France,Germany,Greece,Hungary,Ireland,Italy,Latvia,Lithuania,Luxembourg,Moldova,Monaco,Netherlands,Portugal,Romania,Russia,Slovakia,Slovenia,Spain,Switzerland,Turkey,Ukraine,United Kingdom (UK),United States of America (USA)</t>
  </si>
  <si>
    <t>East Asia and Pacific,Eastern Europe and Central Asia,Western Europe,North America</t>
  </si>
  <si>
    <t>Persons with pre-existing inflammatory/autoimmune rheumatic and musculoskeletal disease (I-RMD)or non-inflammatory rheumatic and musculoskeletal disease (NI-RMD) and have received one or more doses of any vaccine against SARS-CoV-2.</t>
  </si>
  <si>
    <t>mean 61.6 (15.2) years, range 15-98</t>
  </si>
  <si>
    <t>BNT162b2 mRNA (Pfizer/BioNTech),mRNA-1273 (Moderna),ChAdOx1-S viral vector (Oxford-AZ),Ad26.COV2.S viral vector (Janssen),Inactivated vaccine (Sinovac),Gam-COVID-Vac (Gamaleya),COVID-19 vaccine (no details reported)</t>
  </si>
  <si>
    <t>Partially vaccinated vs fully vaccinated; Inflammatory RMDs vs. Non-inflammatory RMDs</t>
  </si>
  <si>
    <t>https://outbreak.info/location-reports._x000D_
30 countries, but generally from Feb21 to July 21 Alpha was prevalent at the beginning of the study and reached &gt;50%; Delta arrived in May/June and quickly reached &gt;50%.</t>
  </si>
  <si>
    <t>Visci, G., Zunarelli, C., Violante, F., Boffetta, P. 2021. One year of SARS-CoV-2 pandemic: comparison of infection between health care workers and general population before and after vaccination La Medicina del lavoro, 112(6): 436-443.</t>
  </si>
  <si>
    <t>https://pubmed.ncbi.nlm.nih.gov/34939619/</t>
  </si>
  <si>
    <t>10.23749/mdl.v112i6.12213</t>
  </si>
  <si>
    <t>09/03/2020 to 04/04/2021</t>
  </si>
  <si>
    <t>Large university hospitals, in a specialized orthopaedic hospital or in other public hospitals in Bologna, Northern Italy.</t>
  </si>
  <si>
    <t>HCWs who either experienced a close contact with a confirmed case of Covid-19 or exhibited symptoms compatible with COVID-19. A further group of asymptomatic HCWs were screened on a voluntary basis. Compared to the population of Emilia Romagna.</t>
  </si>
  <si>
    <t>N=20,109 HCWs (96,122 PCR tests) and N=4,474,292 (4,958,917 PCR tests) from Emilia Romagna.</t>
  </si>
  <si>
    <t>HCW age range &lt;35 to 55+</t>
  </si>
  <si>
    <t>Alpha is over 50% during this time.  Gamma is &lt;50%.</t>
  </si>
  <si>
    <t>Ala, M. Dashkevich, Veronika, S. Vysotskaya, Iryna, N. Hlinskaya, Anzhela, L. Skuranovich, Aliaksandr, A. Tarasenka, Inna, A. Karaban, Natalia, D. Kolomiets 2021. COVID-19 in the Republic of Belarus: pandemic features and the interim safety and efficacy assessment of the Gam-COVID-Vac vaccine medRxiv, #volume#(#issue#): #Pages#.</t>
  </si>
  <si>
    <t>COVID-19 in the Republic of Belarus: pandemic features and the interim safety and efficacy assessment of the Gam-COVID-Vac vaccine</t>
  </si>
  <si>
    <t>Ala M Dashkevich</t>
  </si>
  <si>
    <t>https://www.medrxiv.org/content/10.1101/2021.11.15.21265526v1</t>
  </si>
  <si>
    <t>10.1101/2021.11.15.21265526</t>
  </si>
  <si>
    <t>28/02/2020 to 12/09/2021</t>
  </si>
  <si>
    <t>Ministry of Health of the Republic of Belarus</t>
  </si>
  <si>
    <t>Belarus</t>
  </si>
  <si>
    <t>Population of the Belarus in 2020-2021</t>
  </si>
  <si>
    <t>BBV-152 inactivated (Bharat Biotech),Gam-COVID-Vac (Gamaleya)</t>
  </si>
  <si>
    <t>Gam-COVID-Vac or BBIBP-CorV vs. no vaccine</t>
  </si>
  <si>
    <t>No data on prior to Feb 2021 on outbreak.info. Feb 2021= &gt;50% Delta, March -June 2021= &gt;50% Alpha, July -Sept 2021 =Delta &gt;50% .</t>
  </si>
  <si>
    <t>Ayman Al, Jurdi, Rodrigo Benedetti, Gassen, Thiago De Jesus, Borges, Isadora Tadeval, Lape, Leela, Morena, Orhan, Efe, Zhabiz, Solhjou, Rania El, Fekih, Christa, Deban, Brigid, Bohan, Vikram, Pattanayak, Camille, Kotton, Jamil, Azzi, Leonardo, V. Riella 2022. Diminished antibody response against SARS-CoV-2 Omicron variant after third dose of mRNA vaccine in kidney transplant recipients medRxiv, #volume#(#issue#): #Pages#.</t>
  </si>
  <si>
    <t>6/01/2022</t>
  </si>
  <si>
    <t>Diminished antibody response against SARS-CoV-2 Omicron variant after third dose of mRNA vaccine in kidney transplant recipients</t>
  </si>
  <si>
    <t>Ayman Al Jurdi</t>
  </si>
  <si>
    <t>https://www.medrxiv.org/content/10.1101/2022.01.03.22268649v1</t>
  </si>
  <si>
    <t>10.1101/2022.01.03.22268649</t>
  </si>
  <si>
    <t>Mass General Brigham Hospital</t>
  </si>
  <si>
    <t>median 63 years (IQR 54-69)</t>
  </si>
  <si>
    <t>Effectiveness,Safety,Immunogenicity</t>
  </si>
  <si>
    <t>Alpha,Beta,Gamma,Delta,Wild type SARS-CoV-2 strains (Wuhan and B.1 strains),Omicron (B.1.1.529)</t>
  </si>
  <si>
    <t>Neutralizing antibody response: breakthrough cases were wildtype, Delta, unknown.   67% developed anti-wild-type spike antibodies after the third vaccine dose, similar to the Alpha (51%) and Beta (53%) variants, but higher than the Gamma (39%) and Delta (25%) variants. No neutralizing responses to the Omicron variant before the third vaccine dose. After the third dose, fewer KTRs had neutralizing responses to the Omicron variant_x000D_
(12%) compared to wild-type (61%) and Delta (59%) variants.</t>
  </si>
  <si>
    <t>Abu-Raddad, L. J., Chemaitelly, H., Bertollini, R., National Study Group for, Covid-Vaccination 2022. Effectiveness of mRNA-1273 and BNT162b2 Vaccines in Qatar The New England journal of medicine, #volume#(#issue#): #Pages#.</t>
  </si>
  <si>
    <t>19/01/2022</t>
  </si>
  <si>
    <t>Effectiveness of mRNA-1273 and BNT162b2 Vaccines in Qatar</t>
  </si>
  <si>
    <t>Abu-Raddad LJ</t>
  </si>
  <si>
    <t>https://dx.doi.org/10.1056%2FNEJMc2117933</t>
  </si>
  <si>
    <t>10.1056%2FNEJMc2117933</t>
  </si>
  <si>
    <t>Qatar national Covid-19 electronic health databases (Hamad Medical Corporation database, Hamad Medical Corporation Central Laboratory or Sidra Medicine Laboratory)</t>
  </si>
  <si>
    <t>People of all ages who received the mRNA-1273 and BNT162b2 vaccines</t>
  </si>
  <si>
    <t>&lt;20 -70+</t>
  </si>
  <si>
    <t>mRNA-1273 1 dose vs BNT162b2 1 dose; mRNA-1273 2 doses vs BNT162b2 2 doses; time since second dose</t>
  </si>
  <si>
    <t>Matched for sex, 5-year age group, nationality, and calendar week of first vaccine dose</t>
  </si>
  <si>
    <t>Alpha,Beta,Delta,B.1.258</t>
  </si>
  <si>
    <t>Genetic sequencing: RT-qPCR genotyping identified 6,418 (31.9%)  Beta (B.1.351)-like cases, 4,134 (20.6%) Alpha (B.1.1.7)-like cases, 9,499 (47.2%) â€œotherâ€ variant cases, and 61 (0.3%) B.1.375-like or B.1.258-like cases in 20,112 randomly collected SARS-CoV-2-positive specimens.  "Other" were proxied as Delta.</t>
  </si>
  <si>
    <t>Alireza, Mirahmadizadeh, Alireza, Heiran, Kamran Bagheri, Lankarani, Mohammadreza, Serati, Mohammad, Habibi, Owrang, Eilami, Fatemeh, Heiran, Mohsen, Moghadami 2022. Effectiveness of COVID-19 Vaccines in preventing Infectiousness, Hospitalization and Mortality: A Historical Cohort Study Using Iranian Registration Data During Vaccination program medRxiv, #volume#(#issue#): #Pages#.</t>
  </si>
  <si>
    <t>Effectiveness of COVID-19 Vaccines in preventing Infectiousness, Hospitalization and Mortality: A Historical Cohort Study Using Iranian Registration Data During Vaccination program</t>
  </si>
  <si>
    <t>Mirahmadizadeh A</t>
  </si>
  <si>
    <t>https://doi.org/10.1101/2022.01.18.22269330</t>
  </si>
  <si>
    <t>10.1101/2022.01.18.22269330</t>
  </si>
  <si>
    <t>09/02/2021 to 22/10/2021</t>
  </si>
  <si>
    <t>Administrative data linkage in the regions under cover of the Shiraz University of Medical Sciences (SUMS):  Integrated Health Systemâ€ (SIB, In Persian: â€œSamaneh Yekparche-ye Behdashtiâ€) for demographic data, CORONALAB for laboratory data on COVID-19 RT-PCR testing, Medical Care Monitoring Centerâ€ (MCMC) for hospital data, Registry of Deaths for death and mortality data.</t>
  </si>
  <si>
    <t>Iran</t>
  </si>
  <si>
    <t>People aged at least 18 years residing in Southern Iran</t>
  </si>
  <si>
    <t>mean age (SD): 46.74 (17.51)</t>
  </si>
  <si>
    <t>ChAdOx1 nCoV-19 viral vector (Serum Institute of India),BBV-152 inactivated (Bharat Biotech),Gam-COVID-Vac (Gamaleya),BIV1-CovIran (COVIran Barekat)</t>
  </si>
  <si>
    <t>ChAdOx1 vs BBIBP-CorV vs Gam-COVID-Vac vs BIVI-COVIran vs No vaccine</t>
  </si>
  <si>
    <t>Confounding/adjustment is unclearly reported.  As only adjustment on calculating vaccine effectiveness the authors stated: "the aggregated persons-day as denominator of the relative risk calculation fraction (Box 1), which is expected to correct for differences in exposure (follow-up) times, adjust for heterogenous â€œrisk periodsâ€ (varying dynamic of a pandemic, change in dominant variants, as well as, the fact of more vaccinated people, less burden of disease), "</t>
  </si>
  <si>
    <t>Outbreak.info: Both Alpha and Delta were present during the study period.  From the study beginning to late June, Alpha was the dominant  variant - reaching &gt;50%; then, from July to the end of the study Delta became the dominant  variant - &gt;50%. Also Beta variant was present from April 2021 until the end of the study, but this lineage was always uncommon &lt; 50%.</t>
  </si>
  <si>
    <t>Andre Peralta, Santos, Pedro Pinto, Leite, Pedro, Casaca, Eugenia, Fernandes, Eduardo Freire, Rodrigues, Joana, Moreno, Vasco, Ricoca, Joao Paulo, Gomes, Rita, Ferreira, Joana, Isidro, Miguel, Pinto, Vitor, Borges, Luis, Vieira, Silvia, Duarte, Carlos, Sousa, Luis, Menezes, Joao Pedro, Almeida, Bibiana, Ferreira, Ana, Matias, Ana, Pelorito, Samanta, Freire, Teresa, Grilo, Claudia Medeiro, Borges, Vera, Moutinho, Irina, Kislaya, Ana Paula, Rodrigues, Andreia, Leite, Baltazar, Nunes 2022. Omicron (BA.1) SARS-CoV-2 variant is associated with reduced risk of hospitalization and length of stay compared with Delta (B.1.617.2) medRxiv, #volume#(#issue#): #Pages#.</t>
  </si>
  <si>
    <t>23/01/2022</t>
  </si>
  <si>
    <t>Omicron (BA.1) SARS-CoV-2 variant is associated with reduced risk of hospitalization and length of stay compared with Delta (B.1.617.2)</t>
  </si>
  <si>
    <t>Peralta-Santos A</t>
  </si>
  <si>
    <t>https://doi.org/10.1101/2022.01.20.22269406</t>
  </si>
  <si>
    <t>10.1101/2022.01.20.22269406</t>
  </si>
  <si>
    <t>01/12/2021 to 29/01/2021</t>
  </si>
  <si>
    <t>1) nationwide network group of laboratories (UNILABS, ABC and CVP) for genome sequencing/variant classification; 2) Central Hospital Morbidity Database and Integrated Hospital Information System for hospital data; 3) national Death Certificate Information System for mortality data; 4) electronic national vaccination register for COVID-19 vaccination data; 5) national epidemiological and laboratory surveillance platform for SARS-CoV-2 infections data</t>
  </si>
  <si>
    <t>Persons aged 16 or older, eligible for vaccination diagnosed with SARS-CoV-2 infection by PCR test</t>
  </si>
  <si>
    <t>Total (n=15,978): 16 years - older_x000D_
Delta (n=9387): mean age (sd) - 43.4 (15.8)_x000D_
Omicron (n=6581): mean age (SD) - 37.1 (14.8)</t>
  </si>
  <si>
    <t>(BNT162b2 or mRNA1273 or ChAdOx1 or Ad26.COV2.S) incomplete vs No vaccine; (BNT162b2 or mRNA1273 or ChAdOx1 or Ad26.COV2.S) complete vs No vaccine;  (BNT162b2 or mRNA1273 or ChAdOx1 or Ad26.COV2.S) complete + booster vs No vaccine; Delta vs Omicron</t>
  </si>
  <si>
    <t>sex, age, previous infection and vaccination status</t>
  </si>
  <si>
    <t>Whole genomic sequencing (WGS) and, if this information was unavailable, by detecting the S gene target failure</t>
  </si>
  <si>
    <t>Anke, HÃ¼ls, Patrick, T. Feany, Sophia Isabella, Zisman, Alberto, C. S. Costa, Mara, Dierssen, Robert, Balogh, Stefania, Bargagna, Nicole, T. Baumer, Ana Claudia, BrandÃ£o, Angelo, Carfi, Brian Allen, Chicoine, Sujay, Ghosh, Monica, Lakhanpaul, Johannes, Levin, Yona, Lunsky, Coral, Manso, Eitan, Okun, Diego Real de, AsÃºa, Anne-Sophie, Rebillat, Tilman, R. Rohrer, Giuseppina, Sgandurra, Diletta, Valentini, Stephanie, L. Sherman, Andre, Strydom, Trisomy 21 Research Society, Covid-Initiative Study Group 2022. COVID-19 Vaccination of Individuals With Down Syndrome â€“ Data From the Trisomy 21 Research Society Survey on Safety, Efficacy, and Factors Associated With the Decision to Get Vaccinated SSRN, #volume#(#issue#): #Pages#.</t>
  </si>
  <si>
    <t>COVID-19 Vaccination of Individuals With Down Syndrome â€“ Data From the Trisomy 21 Research Society Survey on Safety, Efficacy, and Factors Associated With the Decision to Get Vaccinated</t>
  </si>
  <si>
    <t>HÃ¼ls A</t>
  </si>
  <si>
    <t>https://dx.doi.org/10.2139/ssrn.4008925</t>
  </si>
  <si>
    <t>dx.doi.org/10.2139/ssrn.4008925</t>
  </si>
  <si>
    <t>01/03/2021 to 12/12/2021</t>
  </si>
  <si>
    <t>International online survey developed in 2 versions;  one for caregivers of COVID-19-affected individuals with DS and one for clinicians.</t>
  </si>
  <si>
    <t>Australia,Brazil,Canada,Colombia,France,Germany,India,Italy,Mexico,Netherlands,New Zealand,Norway,Portugal,Saudi Arabia,Spain,Sweden,Switzerland,United Kingdom (UK),United States of America (USA),Unknown,Different Countries across UN regions</t>
  </si>
  <si>
    <t>East Asia and Pacific,Western Europe,Latin America and Caribbean,North America</t>
  </si>
  <si>
    <t>People with Down Syndrome who received COVID-19 vaccines.</t>
  </si>
  <si>
    <t>Mean age (SD): 28 (12)</t>
  </si>
  <si>
    <t>Partially vaccinated vs fully vaccinated</t>
  </si>
  <si>
    <t>Adjusted for age, gender, country, and residential setting unless one of these covariates was the independent variable of interest</t>
  </si>
  <si>
    <t>As stated by the Authors the study "was based on data from a time window in which Alpha, Beta and Delta were the dominant variants"</t>
  </si>
  <si>
    <t>Anton, Barchuk, Anna, Bulina, Mikhail, Cherkashin, Natalia, Berezina, Tatyana, Rakova, Darya, Kuplevatskaya, Oksana, Stanevich, Dmitriy, Skougarevskiy, Artemiy, Okhotin 2022. COVID-19 vaccines effectiveness against symptomatic SARS-CoV-2 Delta variant infection: a population-based case-control study in St. Petersburg, Russia medRxiv, #volume#(#issue#): #Pages#.</t>
  </si>
  <si>
    <t>24/04/2022</t>
  </si>
  <si>
    <t>COVID-19 vaccines effectiveness against symptomatic SARS-CoV-2 Delta variant infection: a population-based case-control study in St. Petersburg, Russia</t>
  </si>
  <si>
    <t>Barchuk A</t>
  </si>
  <si>
    <t>https://doi.org/10.1101/2022.01.24.22269714</t>
  </si>
  <si>
    <t>doi.org/10.1101/2022.01.24.22269714</t>
  </si>
  <si>
    <t>06/10/2021 to 14/10/2021</t>
  </si>
  <si>
    <t>Two outpatient triage centres of the Medical Institute named after Berezin Sergey (MIBS) in St. Petersburg; survey</t>
  </si>
  <si>
    <t>Cases: symptomatic patients with confirmed SARS-CoV-2; Controls: general population</t>
  </si>
  <si>
    <t>3,945:_x000D_
1,198 cases_x000D_
2,747 controls</t>
  </si>
  <si>
    <t>Cases: Mean age (sd) - 49.72 (16.08)_x000D_
Controls: Mean age (sd) - 45.68 (15.06)</t>
  </si>
  <si>
    <t>Gam-COVID-Vac (Gamaleya),EpiVacCorona (Aurora-CoV),CoviVac/KoviVac</t>
  </si>
  <si>
    <t>Gam-COVID-Vac 2 dose vs Gam-COVID-Vac 1 dose vs EpiVacCorona vs CoviVac vs any partial vaccination vs No vaccine</t>
  </si>
  <si>
    <t>age, gender, and history of confirmed COVID-19</t>
  </si>
  <si>
    <t>Study occurred "between October 6 and 14, 2021 during the Delta variant outbreak"</t>
  </si>
  <si>
    <t>Sevda, Molani, Andrew, M. Baumgartner, Yeon Mi, Hwang, Venkata, R. Duvvuri, Jason, Goldman, Jennifer, J. Hadlock 2022. Time to reinfection and vaccine breakthrough SARS-CoV-2 infections: a retrospective cohort study medRxiv, #volume#(#issue#): #Pages#.</t>
  </si>
  <si>
    <t>Time to reinfection and vaccine breakthrough SARS-CoV-2 infections: a retrospective cohort_x000D_
study</t>
  </si>
  <si>
    <t>Sevda Molani</t>
  </si>
  <si>
    <t>https://www.medrxiv.org/content/10.1101/2022.02.07.22270613v1</t>
  </si>
  <si>
    <t>10.1101/2022.02.07.22270613</t>
  </si>
  <si>
    <t>12/12/2020 to 05/11/2021</t>
  </si>
  <si>
    <t>Providence-St Joseph Health System in Alaska, California, Montana, Oregon and Washington</t>
  </si>
  <si>
    <t>Patients with at least one medical encounter during the study period.</t>
  </si>
  <si>
    <t>Mean: 43.33</t>
  </si>
  <si>
    <t>BNT162b2 vs mRNA1273 vs Ad26.COV2.S; recovered vs vaccinated</t>
  </si>
  <si>
    <t>probabilty of survival after 90 days, time from last dose of vaccination</t>
  </si>
  <si>
    <t>Outbreak.info: Alpha was predominant from study start (Dec 2020) to mid June 2021, being &gt;50% from end of March to early June. Delta become predominant in mid June, reaching &gt;50% and the end of June until the end of the study (Nov 2021).  Gamma was present &lt;20% from end of March to end of July.</t>
  </si>
  <si>
    <t>Ben-Dov, I. Z., Oster, Y., Tzukert, K., Alster, T., Bader, R., Israeli, R., Asayag, H., Aharon, M., Burstein, I., Pri-Chen, H., Imam, A., Abel, R., Mor-Yosef Levi, I., Khalaileh, A., Oiknine-Djian, E., Bloch, A., Wolf, D. G., Dranitzki Elhalel, M. 2022. Impact of tozinameran (BNT162b2) mRNA vaccine on kidney transplant and chronic dialysis patients: 3-5Â months follow-up Journal of nephrology, #volume#(#issue#): #Pages#.</t>
  </si>
  <si>
    <t>Impact of tozinameran (BNT162b2) mRNA vaccine on kidney transplant and chronic dialysis patients: 3-5 months follow-up</t>
  </si>
  <si>
    <t>Ben-Dov IZ</t>
  </si>
  <si>
    <t>https://dx.doi.org/10.1007%2Fs40620-021-01210-y</t>
  </si>
  <si>
    <t>10.1007%2Fs40620-021-01210-y</t>
  </si>
  <si>
    <t>12/12/2020  to 31/05/2021</t>
  </si>
  <si>
    <t>Hadassah Medical Center in Jerusalem, Israel</t>
  </si>
  <si>
    <t>Outpatient dialysis and kidney transplant patients. Control subjects were medical, nursing and administrative healthcare staff at the dialysis unit and/or the transplantation clinic.</t>
  </si>
  <si>
    <t>498: 175 dialysis, 252 transplant, 71 control</t>
  </si>
  <si>
    <t>Mean age (sd): 65â€‰(15) dialysis; 53.5 (14.4) transplant; 43.6 (14.3) control</t>
  </si>
  <si>
    <t>Effectiveness,Long-COVID,Immunogenicity</t>
  </si>
  <si>
    <t>Mortality VE data was not adjusted.  An HR for COVID infections was reported, but unclear if adjusted.</t>
  </si>
  <si>
    <t>Outbreak.info: Both Alpha and Delta were present during the study period.  Fom the study beginning to its end, Alpha was the dominant  variant - reaching &gt;50%, with Delta variant  alway less prevalent &lt; 50%</t>
  </si>
  <si>
    <t>Caroline, Quach, Ana, C. Blanchard, Josee, Lamarche, Nathalie, Audy, Valerie, Lamarre 2022. Should healthcare workers with SARS-CoV-2 household exposures work? A Cohort Study medRxiv, #volume#(#issue#): #Pages#.</t>
  </si>
  <si>
    <t>Should healthcare workers with SARS-CoV-2 household exposures work? A Cohort Study</t>
  </si>
  <si>
    <t>Caroline Quach</t>
  </si>
  <si>
    <t>https://www.medrxiv.org/content/10.1101/2022.01.23.22269719v1</t>
  </si>
  <si>
    <t>10.1101/2022.01.23.22269719</t>
  </si>
  <si>
    <t>20/12/2021 to 17/01/2022</t>
  </si>
  <si>
    <t>CHU Sainte Justine, Montreal</t>
  </si>
  <si>
    <t>Healthcare workers who were household Omicron contacts</t>
  </si>
  <si>
    <t>vaccine third dose  vs vaccine 2 doses or less</t>
  </si>
  <si>
    <t>Absence of symptoms at first test, Time since 3rd vaccine dose &gt;7 days</t>
  </si>
  <si>
    <t>Direct evidence from study Omicron predominant from 20/12/2021</t>
  </si>
  <si>
    <t>Eduardo Freire, Rodrigues, Joana, Moreno, Pedro Pinto, Leite, Baltazar, Nunes, Joao Paulo, Gomes, Rita, Ferreira, Joana, Isidro, Vitor, Borges, Luis, Vieira, Silvia, Duarte, Carlos, Sousa, Jose Pedro, Almeida, Luis, Menezes, Dora, Vaz, Andreia, Leite, Andre Peralta, Santos 2022. B.1.617.2 SARS-CoV-2 (Delta) variant is associated with increased risk of hospitalization and death compared with B.1.1.7 SARS-CoV-2 (Alpha) variant medRxiv, #volume#(#issue#): #Pages#.</t>
  </si>
  <si>
    <t>B.1.617.2 SARS-CoV-2 (Delta) variant is associated with increased risk of hospitalization and death compared with B.1.1.7 SARS-CoV-2 (Alpha) variant</t>
  </si>
  <si>
    <t>Freire Rodrigues E</t>
  </si>
  <si>
    <t>https://doi.org/10.1101/2022.01.21.22268602</t>
  </si>
  <si>
    <t>10.1101/2022.01.21.22268602</t>
  </si>
  <si>
    <t>29/03/2021 to 01/08/2021</t>
  </si>
  <si>
    <t>1) laboratory service of surveillance system (SINAVE) for infections data; 2) SICO electronic death certificates; 3) VACINAS, electronic vaccination platform for data on vaccines; 4) BDMH, hospital admission platform of the National Health System for data on hospital admissions - Portugal</t>
  </si>
  <si>
    <t>Adult individuals (&gt;18 years old) diagnosed with SARS-CoV-2 infection/COVID-19 by PCR test</t>
  </si>
  <si>
    <t>mean age: 41.9 (SD=15.8)</t>
  </si>
  <si>
    <t>Vaccine vs no vaccine; Alpha vs Delta</t>
  </si>
  <si>
    <t>sex, age, and vaccination status</t>
  </si>
  <si>
    <t>SARS-CoV-2 variants were classified first by genomic sequencing (WGS) and, if this_x000D_
information was unavailable, by detecting the S gene target failure.</t>
  </si>
  <si>
    <t>Emanuele, Amodio, Giuseppe, Vella, Alessandra, Casuccio, Francesco, Vitale 2022. Effectiveness of mRNA COVID-19 Vaccination Against SARS-CoV-2 Infection and COVID-19 Disease in Sicily Over an Eight-Month Period SSRN, #volume#(#issue#): #Pages#.</t>
  </si>
  <si>
    <t>Effectiveness of mRNA COVID-19 Vaccination Against SARS-CoV-2 Infection and COVID-19 Disease in Sicily Over an Eight-Month Period</t>
  </si>
  <si>
    <t>Amodio E</t>
  </si>
  <si>
    <t>https://dx.doi.org/10.2139/ssrn.4001786</t>
  </si>
  <si>
    <t>10.2139/ssrn.4001786</t>
  </si>
  <si>
    <t>01/01/2021 to 30/09/2021</t>
  </si>
  <si>
    <t>1)  Italian National Statistic Institute (ISTAT) for demographic data; 2) Sicilian Regional Health Office - a) Italian National _x000D_
Institute  of  Health  (ISS) for data on COVID-19 infections and care, b) databse on vaccination status and vaccines' details - Sicily Region, Italy</t>
  </si>
  <si>
    <t>Adults resident in the Sicilian Region</t>
  </si>
  <si>
    <t>18 - &gt;90</t>
  </si>
  <si>
    <t>mRNA vaccine (no details reported)</t>
  </si>
  <si>
    <t>age and sex</t>
  </si>
  <si>
    <t>Outbreak.info: Alpha, Beta, Gamma and Delta were present during the study time frame. The dominant strain switched frequently between all 4 VOCs, with each reaching &gt;50% at one point.</t>
  </si>
  <si>
    <t>Haruka, Maeda, Nobuo, Saito, Ataru, Igarashi, Masayuki, Ishida, Kazuya, Suami, Ai, Yagiuchi, Yuya, Kimura, Masaru, Komino, Hiromi, Arai, Toru, Morikawa, Iori, Motohashi, Rei, Miyazawa, Tetsu, Moriyama, Hiroshi, Kamura, Mayumi, Terada, Osamu, Kuwamitsu, Tomoichiro, Hayakawa, Eiichiro, Sando, Yasuji, Ohara, Osamu, Teshigawara, Motoi, Suzuki, Konosuke, Morimoto 2022. Effectiveness of mRNA COVID-19 vaccines against symptomatic SARS-CoV-2 infections during the Delta variant epidemic in Japan: Vaccine Effectiveness Real-time Surveillance for SARS-CoV-2 (VERSUS) medRxiv, #volume#(#issue#): #Pages#.</t>
  </si>
  <si>
    <t>Effectiveness of mRNA COVID-19 vaccines against symptomatic SARS-CoV-2 infections during the Delta variant epidemic in Japan: Vaccine Effectiveness Real-time Surveillance for SARS-CoV-2 (VERSUS)</t>
  </si>
  <si>
    <t>Maeda H</t>
  </si>
  <si>
    <t>https://doi.org/10.1101/2022.01.17.22269394</t>
  </si>
  <si>
    <t>10.1101/2022.01.17.22269394</t>
  </si>
  <si>
    <t>9 hospitals and 4 clinics in nine prefectures on four main islands in Japan</t>
  </si>
  <si>
    <t>People &gt;=16 with signs or symptoms consistent with COVID-19</t>
  </si>
  <si>
    <t>Median: 49  (IQR 30â€“72)</t>
  </si>
  <si>
    <t>BNT162b2 or mRNA1273 partial vs full No vaccine; BNT162b2 or mRNA1273 1-3 months vs 4-6 months vs No vaccine; BNT162b2 partial vs full vs No vaccine; mRNA1273 partial vs full vs No vaccine</t>
  </si>
  <si>
    <t>age, sex, presence of underlying medical conditions, calendar week, history of contact with COVID-19 patients, and study site</t>
  </si>
  <si>
    <t>"The Delta variant was dominant (â‰¥90% of severe acute respiratory syndrome coronavirus 2 [SARS-CoV-2] infections) nationwide."</t>
  </si>
  <si>
    <t>Hilty, M. P., Keiser, S., Wendel Garcia, P. D., Moser, A., Schuepbach, R. A., Switzerland, Risc-Icu Investigators for 2022. mRNA-based SARS-CoV-2 vaccination is associated with reduced ICU admission rate and disease severity in critically ill COVID-19 patients treated in Switzerland Intensive care medicine, #volume#(#issue#): #Pages#.</t>
  </si>
  <si>
    <t>mRNA-based SARS-CoV-2 vaccination is associated with reduced ICU admission rate and disease severity in critically ill COVID-19 patients treated in Switzerland</t>
  </si>
  <si>
    <t>Hilty MP</t>
  </si>
  <si>
    <t>https://doi.org/10.1007/s00134-021-06610-z</t>
  </si>
  <si>
    <t>10.1007/s00134-021-06610-z</t>
  </si>
  <si>
    <t>12/2020 to 30/09/2021</t>
  </si>
  <si>
    <t>Risk Stratification in Covid-19 patients in the ICU (RISC-19-ICU) registry</t>
  </si>
  <si>
    <t>Critically ill COVID-19 patients admitted to ICU</t>
  </si>
  <si>
    <t>964; Vaccinated (n=33), Non-vaccinated (n=931)</t>
  </si>
  <si>
    <t>Vaccinated: Median  (IQR) - 71(55,76)_x000D_
Non-vaccinated: Median  (IQR) - 62(53,70)</t>
  </si>
  <si>
    <t>age, gender and the presence of immunosuppression</t>
  </si>
  <si>
    <t>As reported in the supplementary file of the paper  "Over the period of the vaccination program, previous virus variants were replaced by the Alpha and Delta variants" and there was a "prevalence of the delta variant", this is also showed on fig 2sc._x000D_
_x000D_
The authors could not evaluate VE against Delta through a formal analysis but they conclude "However, the parallel rise of the prevalence of the delta variant and the proportion of vaccinated individuals in the population suggest some effectiveness of the vaccines also against the Delta variant"</t>
  </si>
  <si>
    <t>Hu, Z., Huang, X., Zhang, J., Fu, S., Ding, D., Tao, Z. 2021. Differences in Clinical Characteristics Between Delta Variant and Wild-Type SARS-CoV-2 Infected Patients Frontiers in medicine, 8(#issue#): 792135.</t>
  </si>
  <si>
    <t>Differences in Clinical Characteristics Between Delta Variant and Wild-Type SARS-CoV-2 Infected Patients</t>
  </si>
  <si>
    <t>Hu Z</t>
  </si>
  <si>
    <t>https://doi.org/10.3389/fmed.2021.792135</t>
  </si>
  <si>
    <t>10.3389/fmed.2021.792135</t>
  </si>
  <si>
    <t>wild variant cohort=01/2020 to 04/2020;_x000D_
delta variant cohort= 08/2021</t>
  </si>
  <si>
    <t>1) First People's Hospital of Jiangxia District (FPHJD) in Wuhan City of Hubei Province, China (wild-type cohort)_x000D_
2) Third People's Hospital of Yangzhou City (TPHYC), Jiangsu Province, China (delta cohort)</t>
  </si>
  <si>
    <t>Patients &gt;15 hospitalized with confirmed COVID-19 infection</t>
  </si>
  <si>
    <t>Total= 677_x000D_
wild variant cohort=341_x000D_
delta variant cohort=366</t>
  </si>
  <si>
    <t>Median(IQR): 53 (38â€“66)</t>
  </si>
  <si>
    <t>Sinovac or Sinopharm partial vs full vs no vaccine; wildtype vs Delta</t>
  </si>
  <si>
    <t>Cohorts were chosen when wildtype and Delta VOC were pre-dominant</t>
  </si>
  <si>
    <t>Jeremy, D. Goldhaber-Fiebert, Lea, Prince, Elizabeth, T. Chin, David, Leidner, David, M. Studdert, Joshua, A. Salomon, Jason, R. Andrews 2022. Waning of Vaccine-Conferred Protection against SARS-CoV-2 Infection: Matched Case-Control Test-Negative Design Study in Two High-Risk Populations medRxiv, #volume#(#issue#): #Pages#.</t>
  </si>
  <si>
    <t>Waning of Vaccine-Conferred Protection against SARS-CoV-2 Infection: Matched Case-Control Test-Negative Design Study in Two High-Risk Populations</t>
  </si>
  <si>
    <t>Goldhaber-Fiebert JD</t>
  </si>
  <si>
    <t>https://doi.org/10.1101/2022.01.21.22269664</t>
  </si>
  <si>
    <t>10.1101/2022.01.21.22269664</t>
  </si>
  <si>
    <t>01/01/2020 to 05/11/2021</t>
  </si>
  <si>
    <t>California Department of Corrections and Rehabilitation registry.</t>
  </si>
  <si>
    <t>Fully vaccinated and incarcerated  residents of California state prisons and staff who worked in roles involving direct contact with residents with no prior history of infection</t>
  </si>
  <si>
    <t>Total: 3,640_x000D_
1. Staff Cases (N=317), Controls (N=1268)_x000D_
2. Resident Cases (N=411), Controls (N=1644)</t>
  </si>
  <si>
    <t>Over 70% were age 18-49 years.</t>
  </si>
  <si>
    <t>Weaning over time</t>
  </si>
  <si>
    <t>Matched according to vaccine type, prison, age group, sex, race/ethnicity, COVID Risk Score (0-1, 2+), staff type (Custody, Healthcare)</t>
  </si>
  <si>
    <t>In this period, aggregate CDCR data for 2,590 specimens showed that 2,456 (95%) were Delta; in the general non-prison population, California Department of Public Health aggregate data show that Delta reached over 90% of sequenced cases by July 2021.</t>
  </si>
  <si>
    <t>Ahmed, S., Mehta, P., Paul, A., Anu, S., Cherian, S., Shenoy, V., Nalianda, K. K., Joseph, S., Poulose, A., Shenoy, P. 2022. Postvaccination antibody titres predict protection against COVID-19 in patients with autoimmune diseases: survival analysis in a prospective cohort Annals of the rheumatic diseases, #volume#(#issue#): #Pages#.</t>
  </si>
  <si>
    <t>Postvaccination antibody titres predict protection against COVID-19 in patients with autoimmune diseases: survival analysis in a prospective cohort.</t>
  </si>
  <si>
    <t>Sakir Ahmed</t>
  </si>
  <si>
    <t>https://ard.bmj.com/content/early/2022/02/07/annrheumdis-2021-221922.long</t>
  </si>
  <si>
    <t>10/1136/annrheumdis-2021-221922</t>
  </si>
  <si>
    <t>03/2021 to 10/2021</t>
  </si>
  <si>
    <t>Centre for Arthritis and Rheumatism Excellence in Southern India</t>
  </si>
  <si>
    <t>Vaccinated patients with Autoimmune Rheumatic Diseases</t>
  </si>
  <si>
    <t>Mean: 55.2</t>
  </si>
  <si>
    <t>Outbreak info: Alpha &lt;50%, predominant from March to beginning of April.  Delta predominant at &gt;50% for the majority of the study (April to Oct).</t>
  </si>
  <si>
    <t>Fabiani, M., Puopolo, M., Morciano, C., Spuri, M., Spila Alegiani, S., Filia, A., D'Ancona, F., Del Manso, M., Riccardo, F., Tallon, M., Proietti, V., Sacco, C., Massari, M., Da Cas, R., Mateo-Urdiales, A., Siddu, A., Battilomo, S., Bella, A., Palamara, A. T., Popoli, P., Brusaferro, S., Rezza, G., Menniti Ippolito, F., Pezzotti, P., Italian Integrated Surveillance of covid-19 study, group, Italian covid-19 Vaccines Registry, group 2022. Effectiveness of mRNA vaccines and waning of protection against SARS-CoV-2 infection and severe covid-19 during predominant circulation of the delta variant in Italy: retrospective cohort study BMJ (Clinical research ed.), 376(#issue#): e069052.</t>
  </si>
  <si>
    <t>10/02/2022</t>
  </si>
  <si>
    <t>Effectiveness of mRNA vaccines and waning of protection_x000D_
against SARS-CoV-2 infection and severe covid-19 during_x000D_
predominant circulation of the delta variant in Italy:_x000D_
retrospective cohort study</t>
  </si>
  <si>
    <t>https://www.bmj.com/content/376/bmj-2021-069052.long</t>
  </si>
  <si>
    <t>10.11.36/bmj-2021-069052</t>
  </si>
  <si>
    <t>27/12/2020 to 07/11/2021</t>
  </si>
  <si>
    <t>Italian National Vaccination Registry</t>
  </si>
  <si>
    <t>People aged â‰¥16 years who had received the first dose of an mRNA vaccine before 25 October 2021, no previous infection</t>
  </si>
  <si>
    <t>33, 250, 344</t>
  </si>
  <si>
    <t>Alpha vs Delta;  time since dose</t>
  </si>
  <si>
    <t>Sex, age group, brand of vaccine, priority risk category, and regional weekly incidence in the general population</t>
  </si>
  <si>
    <t>Grouped analyses by epidemic phase: Alpha phase 27/12/2020 to 13/06/2021,  Delta phase 19/07/21 onwards.</t>
  </si>
  <si>
    <t>Gazit, S., Shlezinger, R., Perez, G., Lotan, R., Peretz, A., Ben-Tov, A., Herzel, E., Alapi, H., Cohen, D., Muhsen, K., Chodick, G., Patalon, T. 2022. The Incidence of SARS-CoV-2 Reinfection in Persons With Naturally Acquired Immunity With and Without Subsequent Receipt of a Single Dose of BNT162b2 Vaccine : A Retrospective Cohort Study Annals of internal medicine, #volume#(#issue#): #Pages#.</t>
  </si>
  <si>
    <t>The Incidence of SARS-CoV-2 Reinfection in Persons With Naturally Acquired Immunity With and Without Subsequent Receipt of a Single Dose of BNT162b2 Vaccine</t>
  </si>
  <si>
    <t>https://www.ncbi.nlm.nih.gov/pmc/articles/PMC8855786/</t>
  </si>
  <si>
    <t>10.7326/M21-4130</t>
  </si>
  <si>
    <t>01/03/2020 to 13/12/2021</t>
  </si>
  <si>
    <t>Persons with documented SARS-CoV-2 infection</t>
  </si>
  <si>
    <t>107 413</t>
  </si>
  <si>
    <t>Aged 16 and older</t>
  </si>
  <si>
    <t>BNT162b2 1 dose  vs no vaccine</t>
  </si>
  <si>
    <t>Frequency of PCR testing as a proxy for COVID-19 related health seeking behaviour. Unclear which other confounders were included in the HR.</t>
  </si>
  <si>
    <t>Study data retrieved for time periods that corresponded to the Alpha (B.1.1.7) and Delta (B.1.617.2) SARS-CoV-2 variants of concern</t>
  </si>
  <si>
    <t>Oster, Y., Benenson, S., Nir-Paz, R., Buda, I., Cohen, M. J. 2022. The effect of a third BNT162b2 vaccine on breakthrough infections in healthcare workers: a cohort analysis Clinical microbiology and infection : the official publication of the European Society of Clinical Microbiology and Infectious Diseases, #volume#(#issue#): #Pages#.</t>
  </si>
  <si>
    <t>22/01/2022</t>
  </si>
  <si>
    <t>The effect of a third BNT162b2 vaccine on breakthrough infections in health care workers: a cohort analysis</t>
  </si>
  <si>
    <t>Yonatan Oster</t>
  </si>
  <si>
    <t>www.ncbi.nlm.nih.gov/pmc/articles/PMC8820100/</t>
  </si>
  <si>
    <t>10.1016/j.cmi/2022.01.019</t>
  </si>
  <si>
    <t>Hadassah-Hebrew University Medical Center, Jerusalem</t>
  </si>
  <si>
    <t>Healthcare workers who had received two vaccine doses BNT162b2</t>
  </si>
  <si>
    <t>&lt;30 to &gt;60</t>
  </si>
  <si>
    <t>BNT162b2 Two doses vs BNT162b2 three doses (booster) vaccine</t>
  </si>
  <si>
    <t>Study occurred during a  delta variant surge. Delta &gt;50% for duration of the study.</t>
  </si>
  <si>
    <t>Ponsford, M. J., Evans, K., Carne, E. M., Jolles, S., Immunodeficiency Centre for, Wales, Division of Population, Medicine 2022. COVID-19 Vaccine Uptake and Efficacy in a National Immunodeficiency Cohort Journal of clinical immunology, #volume#(#issue#): #Pages#.</t>
  </si>
  <si>
    <t>11/02/2022</t>
  </si>
  <si>
    <t>COVIDâ€‘19 Vaccine Uptake and Efficacy in a National Immunodeficiency Cohort</t>
  </si>
  <si>
    <t>Mark Ponsford</t>
  </si>
  <si>
    <t>www.ncbi.nlm.nih.gov/pmc/articles/PMC8853337/</t>
  </si>
  <si>
    <t>10.1007/s10875-022-01223-7</t>
  </si>
  <si>
    <t>01/03/2021 to  31/10/2021</t>
  </si>
  <si>
    <t>Immunodeficiency Centre for Wales</t>
  </si>
  <si>
    <t>Wales</t>
  </si>
  <si>
    <t>Patients under care of immunodeficiency centre</t>
  </si>
  <si>
    <t>Outbreak info: alpha &gt;50% from beginning of study to end of May 2021; delta &gt;50% from end of May to end of study</t>
  </si>
  <si>
    <t>Shabir, Madhi, Gaurav, Kwatra, Jonathan, E. Myers, Waasila, Jassat, Nisha, Dhar, Christian, K. Mukendi, Amit, Nana, Lucille, Blumberg, Richard, Welch, Nicoletta, Ngorima-Mabhena, Portia, C. Mutevedzi 2021. South African Population Immunity and Severe Covid-19 with Omicron Variant medRxiv, #volume#(#issue#): #Pages#.</t>
  </si>
  <si>
    <t>South African Population Immunity and Severe Covid-19 with Omicron Variant</t>
  </si>
  <si>
    <t>Shabir A. Madhi</t>
  </si>
  <si>
    <t>https://www.medrxiv.org/content/10.1101/2021.12.20.21268096v1</t>
  </si>
  <si>
    <t>10.1101/2021.12.20.21268096</t>
  </si>
  <si>
    <t>22/10/2021 to 15/12/2021</t>
  </si>
  <si>
    <t>South African national coronavirus database produced by the National Department of Health; South African Medical Research Council;  National Institute for Communicable Disease DATCOV database</t>
  </si>
  <si>
    <t>Residents of the Gauteng province</t>
  </si>
  <si>
    <t>&lt;12 - 50+</t>
  </si>
  <si>
    <t>Effectiveness : Seropositivity</t>
  </si>
  <si>
    <t>Vaccinated vs unvaccinated;</t>
  </si>
  <si>
    <t>Omicron dominant (wave 4)</t>
  </si>
  <si>
    <t>Dirk, Eggink, Stijn, P. Andeweg, Harry, Vennema, Noortje van, Maarseveen, Klaas, Vermaas, Boris, Vlaemynck, Raf, Schepers, Arianne, B. van Gageldonk-Lafeber, Susan van den, Hof, Chantal, B. E. M. Reusken, Mirjam, J. Knol 2021. Increased risk of infection with SARS-CoV-2 Omicron compared to Delta in vaccinated and previously infected individuals, the Netherlands, 22 November to 19 December 2021 medRxiv, #volume#(#issue#): #Pages#.</t>
  </si>
  <si>
    <t>22/11/2021 to  19/12/2021</t>
  </si>
  <si>
    <t>National notification register (OSIRIS); community_x000D_
testing register(CoronIT)</t>
  </si>
  <si>
    <t>SARS-CoV-2 positive individuals who were either naive, fully vaccinated or had a previous infection</t>
  </si>
  <si>
    <t>Vaccinated vs unvaccinated, no previous infection;</t>
  </si>
  <si>
    <t>Adjusted for day of sampling, sex and 10-year age group fitted to all data and only tests from_x000D_
cases without travel history</t>
  </si>
  <si>
    <t>Rethnakar, N. 2021. COVID-19 In United States: Statistical Analysis and Inferences From the Empirical Data ResearchSquare, #volume#(#issue#): #Pages#.</t>
  </si>
  <si>
    <t>COVID-19 In United States: Statistical Analysis and Inferences From the Empirical Data</t>
  </si>
  <si>
    <t>Nivedita Rethnakar</t>
  </si>
  <si>
    <t>https://v2dis-prod.evidencepartners.com/Generic/getAttachment2.php?id=2323</t>
  </si>
  <si>
    <t>10.21203/rs.3.rs-1084057/v1</t>
  </si>
  <si>
    <t>01/2021 to 10/10/2021</t>
  </si>
  <si>
    <t>Much of the analysis done in this paper relied heavily on publicly available data such as the one maintained by the Centers for Disease Control and Prevention( CDC) and John Hopkins Coronavirus Resource Center.</t>
  </si>
  <si>
    <t>Entire population of United States of America</t>
  </si>
  <si>
    <t>329.5 million</t>
  </si>
  <si>
    <t>&gt;=12 years</t>
  </si>
  <si>
    <t>Vaccine impact during Delta variant - July 1, 2021, through October 10, 2021. Delta  25% to 99%, Figure 34_x000D_
Vaccine impact during Alpha and Gamma variant - Jan 2021 to July 2021.  Gamma 5% to 75%.  Alpha  5%  to 65%, Figure 34</t>
  </si>
  <si>
    <t>Andrews, N., Stowe, J., Kirsebom, F., Toffa, S., Sachdeva, R., Gower, C., Ramsay, M., Bernal, J. L. 2022. Effectiveness of COVID-19 booster vaccines against covid-19 related symptoms, hospitalisation and death in England Nature medicine, #volume#(#issue#): #Pages#.</t>
  </si>
  <si>
    <t>Effectiveness of COVID-19 booster vaccines against covid-19 related symptoms, hospitalisation and death in England.</t>
  </si>
  <si>
    <t>Andrews, N., Stowe</t>
  </si>
  <si>
    <t>https://www.nature.com/articles/s41591-022-01699-1</t>
  </si>
  <si>
    <t>10.1038/s41591-022-01699-1</t>
  </si>
  <si>
    <t>13/09/2021 to 05/12/2021</t>
  </si>
  <si>
    <t>UKHSA Unified Sample Database, National Immunisation Management system, and Emergency Care Dataset (ECDS)</t>
  </si>
  <si>
    <t>Adults over 18 years of age who took a COVID PCR test</t>
  </si>
  <si>
    <t>893,845 eligible tests</t>
  </si>
  <si>
    <t>18+ years</t>
  </si>
  <si>
    <t>vaccine vs. no vaccine;  vaccine 2 doses vs. booster dose; time since dose</t>
  </si>
  <si>
    <t>age (5 year bands), sex, index of multiple deprivation (quintile), ethnic group, care home residence status, geographic region (nhs region), period (calendar week of onset), health and social care worker status, clinical risk group status, clinically extremely vulnerable, severely immunosuppressed, and previously testing positive</t>
  </si>
  <si>
    <t>In Abstract: 13 September 2021 to 5 December 2021, when Delta variant was dominant in circulation</t>
  </si>
  <si>
    <t>Sumit, Malhotra, Kalaivani, Mani, Rakesh, Lodha, Sameer, Bakhshi, Vijay Prakash, Mathur, Pooja, Gupta, Saurabh, Kedia, Jeeva, Sankar, Parmeshwar, Kumar, Arvind, Kumar, Vineet, Ahuja, Subrata, Sinha, Randeep, Guleria, Consortium, Covid Reinfection AIIMS 2022. Effectiveness of BBV152 vaccine against SARS-CoV-2 infections, hospitalizations, and deaths among healthcare workers in the setting of high delta variant transmission in New Delhi, India medRxiv, #volume#(#issue#): #Pages#.</t>
  </si>
  <si>
    <t>Effectiveness of BBV152 vaccine against SARS-CoV-2 infections, hospitalizations and deaths among healthcare workers in the setting of high delta variant transmission in New Delhi, India</t>
  </si>
  <si>
    <t>Malhotra S</t>
  </si>
  <si>
    <t>https://doi.org/10.1101/2022.01.22.22269701</t>
  </si>
  <si>
    <t>10.1101/2022.01.22.22269701</t>
  </si>
  <si>
    <t>10/04/2021 to 24/06/2021 - data analysis_x000D_
_x000D_
12/05/2021 to 24/6/2021 - people were recruited</t>
  </si>
  <si>
    <t>Admistrative records from the 'All-India Institute of Medical Sciences (AIIMS), New Delhi, India, a public-funded, teaching and multi-speciality tertiary care institute'. Demographic and clinical data were collected either through a self-administered web-based form  through telephone interview</t>
  </si>
  <si>
    <t>Employees (regular/contractual) and students in a teaching hospital</t>
  </si>
  <si>
    <t>mean (SD)= 36 (11)</t>
  </si>
  <si>
    <t>BBV-152 vs no vaccine</t>
  </si>
  <si>
    <t>age, sex, health care worker type, BMI and comorbidity status</t>
  </si>
  <si>
    <t>Authors stated "We did not perform genomic analysis of SARS CoV-2 infections following vaccination reported in our study, though evidence from other studies was correlated and the delta variant was predominant lineage in transmission during the study period."</t>
  </si>
  <si>
    <t>Paul, Kuodi, Yanay, Gorelik, Hiba, Zayyad, Ofir, Wertheim, Karine Beiruti, Wiegler, Kamal Abu, Jabal, Amiel, Dror, Saleh, Nazzal, Daniel, Glikman, Michael, Edelstein 2022. Association between vaccination status and reported incidence of post-acute COVID-19 symptoms in Israel: a cross-sectional study of patients infected between March 2020 and November 2021 medRxiv, #volume#(#issue#): #Pages#.</t>
  </si>
  <si>
    <t>Association between vaccination status and reported incidence of post-acute COVID-19 symptoms in Israel: a cross-sectional study of patients tested between March 2020 and November 2021</t>
  </si>
  <si>
    <t>Kuodi P</t>
  </si>
  <si>
    <t>https://doi.org/10.1101/2022.01.05.22268800</t>
  </si>
  <si>
    <t>10.1101/2022.01.05.22268800</t>
  </si>
  <si>
    <t>15/03/2020 to 15/11/2021</t>
  </si>
  <si>
    <t>Three major government hospitals in Northern Israel: Ziv Medical Centre, Padeh-Poriya Medical Centre, and Galilee Medical Centre</t>
  </si>
  <si>
    <t>All people over the age of 18 who had a PCR test</t>
  </si>
  <si>
    <t>Long-COVID</t>
  </si>
  <si>
    <t>BNT162b2 1 dose vs 2 doses vs no vaccine; vaccine vs uninfected</t>
  </si>
  <si>
    <t>duration of follow-up and presence of symptoms at baseline</t>
  </si>
  <si>
    <t>Outbreak.info: Both Alpha and Delta were present from the start of the study until November 2021 - end of the study. Untill June 2021, Alpha was the dominant  variant &gt;50% -  from early July 2021 to the end of the study, Dealta became the dominant variant &gt;50%</t>
  </si>
  <si>
    <t>Julia Stowe1, Nick Andrews1,2, Charlotte Gower1, Eileen Gallagher1, Lara Utsi1, Ruth Simmons1, Simon  Thelwall1, Elise Tessier1, Natalie Groves1, Gavin Dabrera1, Richard Myers1, Colin Campbell1,2, Gayatri  Amirthalingam1,2, Matt Edmunds1, Maria Zambon1,3, Kevin Brown1,2, Susan Hopkins1,4, Meera  Chand1,5, Mary Ramsay1,2, Jamie Lopez Bernal1,2,3 . Effectiveness of COVID-19 vaccines against hospital admission with  the Delta (B.1.617.2) variant , #volume#(#issue#): .</t>
  </si>
  <si>
    <t>12/08/2021</t>
  </si>
  <si>
    <t>Stowe J</t>
  </si>
  <si>
    <t>https://doi.org/10.1056/nejmoa2108891</t>
  </si>
  <si>
    <t>10.1056/nejmoa2108891</t>
  </si>
  <si>
    <t>26/10/2020 to 16/05/2021</t>
  </si>
  <si>
    <t>1)  national vaccination register (the National Immunisation Management System); 2) Genome sequencing data from Wellcome Sanger Institute; 3) SARS-CoV-2 Testing data from the national database.</t>
  </si>
  <si>
    <t>People with symptomatic Covid-19</t>
  </si>
  <si>
    <t>Range: 16 - &gt;80</t>
  </si>
  <si>
    <t>BNT162b2 1 dose vs 2 doses vs no vaccine; ChAdOx1 1 dose vs 2 doses vs no vaccine; BNT162b2 or ChAdOx1 1 dose vs 2 dose vs no vaccine; Alpha vs Delta</t>
  </si>
  <si>
    <t>age, clinically extremely vulnerable groups, ethnicity and test week.</t>
  </si>
  <si>
    <t>Whole-genome sequencing was used to identify the delta and alpha variants.</t>
  </si>
  <si>
    <t>Minhphuong, Nguyen, Eric, Paul, Paul, K. Mills, Simon, Paul 2022. Risk of COVID-19 Reinfection and Vaccine Breakthrough Infection, Madera County, California, 2021 medRxiv, #volume#(#issue#): #Pages#.</t>
  </si>
  <si>
    <t>Risk of COVID-19 Reinfection and Vaccine Breakthrough Infection, Madera County, California, 2021</t>
  </si>
  <si>
    <t>Nguyen M</t>
  </si>
  <si>
    <t>https://doi.org/10.1101/2022.01.22.22269105</t>
  </si>
  <si>
    <t>doi.org/10.1101/2022.01.22.22269105</t>
  </si>
  <si>
    <t>01/01/2021 to 12/7/2021</t>
  </si>
  <si>
    <t>1) COVID-19 testing from California Reportable Disease Exchange system (CalREDIE); 2) COVID-19 Immunization data  from the statewide database SNOWFLAKE; 3) Mortality data  from the Department of Public Health Vital Statistics .</t>
  </si>
  <si>
    <t>Residents of Madera County:  vaccinated, unvaccinated, post COVID-19</t>
  </si>
  <si>
    <t>18,954 (after matching - 6,318 each group)</t>
  </si>
  <si>
    <t>mean age: 36 (after matching)</t>
  </si>
  <si>
    <t>vaccinated vs unvaccinated vs post COVID-19 infection</t>
  </si>
  <si>
    <t>Matching of the study population groups based on date of infection/vaccination, age, gender, and postal code of residence.  Analysis was not adjusted.</t>
  </si>
  <si>
    <t>Outbreak.info: In California, both Alpha and Delta were present during the study period.  From the beginning of the study to June 2021, Alpha was the dominant  variant  - reaching &gt;50%; from early July 2021 to the end of the study, Delta became the dominant variant &gt;50%</t>
  </si>
  <si>
    <t>Zeina, Farah, Nadine, Haddad, Hala Abou, El-Naja, Majd, Saleh, Pamela, Mrad, Nada, Ghosn 2022. Effectiveness of Pfizer-BioNTech Vaccine Against COVID-19 Associated Hospitalizations among Lebanese Adults &gt;=75 years- Lebanon, April-May 2021 medRxiv, #volume#(#issue#): #Pages#.</t>
  </si>
  <si>
    <t>Effectiveness of Pfizer-BioNTech Vaccine Against COVID-19 Associated Hospitalizations among Lebanese Adults â‰¥75 years- Lebanon, April-May 2021</t>
  </si>
  <si>
    <t>Farah Z</t>
  </si>
  <si>
    <t>https://doi.org/10.1101/2022.01.19.22269514</t>
  </si>
  <si>
    <t>10.1101/2022.01.19.22269514</t>
  </si>
  <si>
    <t>01/04/202 to 31/05/2021</t>
  </si>
  <si>
    <t>COVID-19 database of the Epidemiological Surveillance Unit(ESU) at the Ministry of Public Health.</t>
  </si>
  <si>
    <t>Lebanon</t>
  </si>
  <si>
    <t>Confirmed COVID-19 cases  hospitalised (cases)_x000D_
People hospitalised for non COVID-19 admission (controls)</t>
  </si>
  <si>
    <t>Total: 1,159; cases:  345; controls: 814</t>
  </si>
  <si>
    <t>inclusion criteria: â‰¥ 75 years old; cases = mean (SD) - 83.1(5.6);  controls = mean(SD) -  82.8 (5.7)</t>
  </si>
  <si>
    <t>BNT162b2 1 dose vs 2 doses</t>
  </si>
  <si>
    <t>Each case was matched by age and locality to 2 controls; Adjusted for month of admission and gender</t>
  </si>
  <si>
    <t>Outbreak.info: Alpha was pre-dominant during the study period, reaching &gt;80%</t>
  </si>
  <si>
    <t>CastellÃ³, I. B., Maestre, E. M., Escorihuela, D. R., Reig, J. E., Galiano, A. V., CebriÃ¡n, M. R., Espinosa, M. M., BorrÃ¡s, P. G., Jaras, J. H. 2022. SARS-CoV-2 Infection After Vaccination: Kidney Transplant Recipient Profile and Disease Evolution in a Single Center Transplantation proceedings, #volume#(#issue#): #Pages#.</t>
  </si>
  <si>
    <t>SARS-CoV-2 Infection After Vaccination: Kidney Transplant Recipient Profile and Disease Evolution in a Single Center</t>
  </si>
  <si>
    <t>CastellÃ³ IB</t>
  </si>
  <si>
    <t>https://dx.doi.org/10.1016%2Fj.transproceed.2021.12.013</t>
  </si>
  <si>
    <t>10.1016%2Fj.transproceed.2021.12.013</t>
  </si>
  <si>
    <t>16/03/2020 to 06/09/2021</t>
  </si>
  <si>
    <t>Data were collected from electronic medical records at the Kidney Transplant Unit, Department of Nephrology, Hospital Universitario La Fe, Valencia, Spain</t>
  </si>
  <si>
    <t>Adult kidney transplant recipients with a functioning allograft who tested positive for SARS-CoV-2</t>
  </si>
  <si>
    <t>Total = 92 ; Unvaccinated = 76;  Vaccinated  = 16</t>
  </si>
  <si>
    <t>Unvaccinated: mean (SD)- 57.5 (13.9); Vaccinated:  mean (SD) -55.4 (12.4)</t>
  </si>
  <si>
    <t>Effectiveness,Long-COVID</t>
  </si>
  <si>
    <t>Outbreak.info: All VOCs (Alpha, Beta, Gamma, Delta, and Omicrom) were present at some point (for short times) during the study period.  From the beginning of the study to June 2021, Alpha was the dominant variant - reaching &gt;50% for a short time; from early July 2021 to the end of the study, Delta became the dominant variant &gt;50%. The other VOCs had very low prevalence.</t>
  </si>
  <si>
    <t>Chico-SÃ¡nchez, P., Gras-ValentÃ­, P., Algado-SellÃ©s, N., Merino-Lucas, E., RodrÃ­guez-DÃ­az, J. C., Ronda-PÃ©rez, E., SÃ¡nchez-PayÃ¡, J., Grupo, Covid-de Medicina Preventiva 2021. [Effectiveness of BNT162b2 vaccine to preventing COVID-19 in healthcare personnel] Gaceta sanitaria, #volume#(#issue#): #Pages#.</t>
  </si>
  <si>
    <t>[Effectiveness of BNT162b2 vaccine to preventing COVID-19 in healthcare personnel]</t>
  </si>
  <si>
    <t>Pablo Chico-SÃ¡nchez</t>
  </si>
  <si>
    <t>https://www.gacetasanitaria.org/es-efectividad-vacuna-bnt162b2-prevenir-covid-19-avance-S0213911121003174</t>
  </si>
  <si>
    <t>10.1016/j.gaceta.2021.11.003</t>
  </si>
  <si>
    <t>25/01/2021 to 06/06/2021</t>
  </si>
  <si>
    <t>Health department of Alicante general hospital</t>
  </si>
  <si>
    <t>Healhcare workers suspected of SARS-CoV-2 infection</t>
  </si>
  <si>
    <t>&lt;40 and &gt;=40, no more details provided</t>
  </si>
  <si>
    <t>reason for testing and work category</t>
  </si>
  <si>
    <t>Based on the outbreak.info from 29 Jan 2021 to 29 Oct 2021, alpha then delta were the most prevalent  VOC.</t>
  </si>
  <si>
    <t>Elavarasi, A., Raju Sagiraju, H. K., Garg, R. K., Ratre, B., Sirohiya, P., Gupta, N., Garg, R., Pandit, A., Vig, S., Singh, R., Kumar, B., Meena, V. P., Wig, N., Mittal, S., Pahuja, S., Madan, K., Guleria, R., Mohan, A., Dwivedi, T., Gupta, R., Vidyarthi, A. J., Chaudhry, R., Das, A., Wundavalli, L., Singh, A. R., Singh, S., Kumar, S., Pandey, M., Mishra, A., Matharoo, K. S., Bhatnagar, S. 2022. Clinical features, demography, and predictors of outcomes of SARS-CoV-2 infection at a tertiary care hospital in India: A cohort study Lung India : official organ of Indian Chest Society, 39(1): 16-26.</t>
  </si>
  <si>
    <t>Clinical features. demography, and predictors of outcomes of SARS-CoV-2 infection at a tertiary care hospital in India: A cohort study</t>
  </si>
  <si>
    <t>Arunmozhimaran Elavarasi</t>
  </si>
  <si>
    <t>https://journals.lww.com/lungindia/Fulltext/2022/01000/Clinical_features,_demography,_and_predictors_of.5.aspx</t>
  </si>
  <si>
    <t>10.4103/lungindia.lungindia_493_21</t>
  </si>
  <si>
    <t>04/2021 to 21/06/2021</t>
  </si>
  <si>
    <t>National Cancer Institute, All India Institute of Medical Sciences (AIIMS), Jhajjar</t>
  </si>
  <si>
    <t>COVID+ patients admitted to the COVID-19 facility</t>
  </si>
  <si>
    <t>mean: 47.4</t>
  </si>
  <si>
    <t>No vaccine vs partially vaccinated vs fully vaccinated</t>
  </si>
  <si>
    <t>age, gender, comorbidities, baseline clinical parameters and inflammatory markers</t>
  </si>
  <si>
    <t>Outbreak info - Delta was &gt;50% during the study; Alpha was &lt;20%</t>
  </si>
  <si>
    <t>Quiroga, B., Soler, M. J., Ortiz, A., Bernat, A., DÃ­az, A. B. M., MantecÃ³n, C. J. J., PÃ©rez, V. O. G., GonzÃ¡lez, C. C., Cervienka, M., Mazuecos, A., Cazorla, J. M., Riso, M. C. D., MartÃ­nez, S., Diaz, M. O., Valverde, R. L., MÃ¡rquez, M. G. S., Novillo, C. L., Parra, E. G., Gracia-Iguacel, C., De Tomas, M. T. R., Cervera, M. C. A., Giorgi, M., Ramos, P. M., Carmona, N. M., Toapanta, N., Guldris, S. C., MillÃ¡n, Jcrs, EstupiÃ±Ã¡n, R. S., Crespo, M., Linaza, B. V., MartÃ­n, M. I. J., JimÃ©nez, L. R., Soriano, S., Ferri, D. G., SÃ¡nchez, M. S. P., Yugueros, A., Leyva, A., Rojas, J., Gansevoort, R. T., de Sequera, P., Carretero, M. P., Tocora, D. G., RodrÃ­guez, M. J., ZanÃ³n, T. T., SuÃ¡rez, E. R., Santolaya, A. J. S., Calero, R. C., Cobo, P. A., Martin-Cleary, C., SÃ¡nchez-RodrÃ­guez, J., Pereira, M., Ramos-Verde, A., SÃ¡nchez, C., Giraldo, Y. G., Horrillo, A. S., SuÃ¡rez, P. R., PerpÃ©n, A. F., Ramos, A. F., Villanueva, L. S., CortiÃ±as, A., Arias, P. A. D., CÃ¡rdenas, A. C., de Santos, A., NÃºÃ±ez, A., Cuadrado, G. B., Repollet, R., Moreso, F., Azancot, M. A., Ramos, N., Bestard, O., Cidraque, I., Bermejo, S., Agraz, I., Prat, O., Medina, C., Pardo, E., Saiz, A., Vila, M. A. M., Granados, N. M., Cabo, M. J. C., AlarcÃ³n, W. L., Alexandru, S., Suarez, L. G. P., Saico, S. P., Tapia, M. P., HernÃ¡ndez, R. S., GarcÃ­a-FernÃ¡ndez, N., Moreno, P. L. M., GonzÃ¡lez, N. A., Ortiz, A. S., IÃ±arrea, M. N. B., LÃ³pez, R. O., PeregrÃ­, C. M., Morales, M. L. A., Cabello, M. D. N., Ribera, A. M. T., Valcarce, E. G., Vergara, E. G., GarcÃ­a, T., NarvÃ¡ez, C., Orellana, C., Ganga, P. L. Q., CarriÃ³n, F. V., Herrera, A. L. G., Chamoun, B., Barbosa, F., Faura, A., PachÃ³n, D. R., Castro, N. B., Cendrero, R. M. R., Hidalgo-Barquero, M. V. M., Gallego, R. H., Alvarez, Ã, Leo, E. V., LeÃ³n, J. L. P., GarcÃ­a, M. A. M., JimÃ©nez, B. G., Moya, J. D. R., Espinosa, D. L., Herrador, A. J., Zurita, M. N., Ãlvarez, L. D., MartÃ­nez Ã, G., Arroyo, S. B., FernÃ¡ndez, R. R., Vargas, M. J. S., Casero, R. C., Useche, G., de Miguel, C. S., Palacios, Ã, Henningsmeyer, B., Calve, E. O., Moya, J. L., Sato, Y., MarÃ­n, M. S., Torres, I., Conde, P. D., Alfaro, G., Halauko, O., Rifai, F. E. L., MartÃ­nez, A. D., Ãvila, P. J., Franco, A. M., Sainz, M. S., MartÃ­n, J. M. B., GarcÃ­a, L. D. R., Canga, J. L. P., Ochoa, P. M. V., Pacios, L. M., Machado, L. L., Morales, A. Q., Cavalotti, I. M., Zorita, I. N., LÃ³pez, S. O., GonzÃ¡lez, S. O., MontaÃ±ez, C. S., Rubio, A. B., Gilsanz, G. D. P., Gonzalez, M. O., Villanueva, R. S., Oliva, M. O. L., Varela, J. C., EnrÃ­quez, A. G., Casas, C. C., Alonso, P. O., Tabares, L. G., Barreiro, J. M. L., Solla, L. P., GÃ¡ndara, A., de la Garza, W. N., Fleming, F. F., Goyanes, M. G. R., Feijoo, C. C., Plaza, M. M. M., Juan, C. B., Cecilio, R. V. S., Haces, C. P., Kislikova, M., Rodrigo, E., Contreras, F. J. P., Lara, N. B., Llorente, E. M. B., DÃ­az, L. S., Bustamante, A. M. C., Ruiz, J. M., RodrÃ­guez, E. G., Perez, V. L. M., Arevalo, M. C., Calvo, J. A. H., CarratalÃ¡, M. R. L., RodrÃ­guez, L. M. M., Salazar, M. S., Prieto, B. B., PÃ©rez, J. M. P., Rueda, D. A., Ferrero, M. L. R., MartÃ­nez, A. V., EstÃ©banez, S. A., ParaÃ­so, A. G., Huarte, E., Lanau, M., Campos, R. A., UbÃ©, J. M., PÃ©rez, P. S., Godoy, I. B., Aguilera, E. T., Alea, R. T., SaldaÃ±a, Msdr, Salvetti, M. L., Valmajor, M. C., SÃ¡nchez, M. P., BarragÃ¡n, M. L., Aunatell, L. R., Salgueira, M., ArestÃ©, N., de Los Ãngeles RodrÃ­guez, M., Collantes, R., MartÃ­nez, A. I., Moyano, M. J., VÃ­bora, E. J., Gash, S. C., MartÃ­nez, L. R., Prieto, B. A., Toyos, C., Rio, J. M., Acosta, A. R., Zamacona, A. C., Ortega, S. B., Ruiz, M. I. G., Rubio, A. H., Ledesma, P. G., Alvarez, A. G., de BriÃ±as, E. P. L., Cucchiari, D., Monzo, J. B., Cabrera, B. E., HernÃ¡ndez, A. P. R., Rebollo, M. S. G., HernÃ¡ndez, J. M. R., Alonso, J. C., MÃ¡s, A. M., CalvÃ©, M., Cardona, M. G., Balaguer, V. C., Pesquera, J. I. M., Serrano, A. G., SimÃ³, P. T., Mancilla, H. D. R., GÃ³mez, M. P., Gumpert, J. V., de la Fuente, G. A., Del Valle, K. P., de la Rosa, E. C., Santarelli, D. R., Garcia, A. S., Martin-Caro, A. C., Santamaria, I. M., Umpierrez, A. M., Ruiz, E. H., Corbella, A. M., Perdomo, K. T., MartÃ­n, Y. M., de la Pisa, A. M. U., Monzon, L. S., Anachuri, K. A., Garcia, E. H., Gomez, V. O., Amado, F. V., Borges, P. P., VÃ¡zquez, R. M., Beloso, M. D., Alonso, F. A., Felpete, N. P., Ameneiro, A. M., Mera, M. C., Casares, B. G., Larrondo, S. Z., Kareaga, N. M., Del Valle, Aiss, GarcÃ­a, A. R. M., Del Toro Espinosa, N., Perico, P. E., Oliva, J. M. S., Manrique, J., CastaÃ±o, I., Purroi, C., GÃ³mez, N., Mansilla, C., Utzurrum, A. 2022. Loss of humoral response 3 months after SARS-CoV-2 vaccination in the CKD spectrum: the multicentric SENCOVAC study Nephrology, dialysis, transplantation : official publication of the European Dialysis and Transplant Association - European Renal Association, #volume#(#issue#): #Pages#.</t>
  </si>
  <si>
    <t>Loss of humoral response 3 months after SARS-CoV-2
vaccination in the CKD spectrum: the multicentric
SENCOVAC study</t>
  </si>
  <si>
    <t>Borja Quiroga</t>
  </si>
  <si>
    <t>https://academic.oup.com/ndt/advance-article/doi/10.1093/ndt/gfac007/6504001?login=false</t>
  </si>
  <si>
    <t>10.1093/ndt/gfac007</t>
  </si>
  <si>
    <t>(unclear): 20/09/2021 (date of analysis) , 3 month study period</t>
  </si>
  <si>
    <t>Unclear : multicentric study promoted by the Spanish Society of Nephrology</t>
  </si>
  <si>
    <t>Four cohorts of adults with chronic kidney disease (CKD): kidney transplant recipients (KTRs), haemodialysis (HD), peritoneal dialysis (PD) and non-dialysis (ND)-CKD patients [glomerular filtration rate (GFR) &lt;30 mL/min/1.73 m2] [1]. Participants were immunized.</t>
  </si>
  <si>
    <t>Compare VE across difference vaccines, different CKD populations</t>
  </si>
  <si>
    <t>Outbreak.info:  &gt;50% were Delta</t>
  </si>
  <si>
    <t>Shi, T., Pan, J., Vasileiou, E., Robertson, C., Sheikh, A., Public Health, Scotland, the, Eave I. I. Collaborators 2022. Risk of serious COVID-19 outcomes among adults with asthma in Scotland: a national incident cohort study The Lancet. Respiratory medicine, #volume#(#issue#): #Pages#.</t>
  </si>
  <si>
    <t>Risk of serious COVID-19 outcomes among adults with asthma in Scotland: a national incident cohort study</t>
  </si>
  <si>
    <t>Ting Shi</t>
  </si>
  <si>
    <t>https://linkinghub.elsevier.com/retrieve/pii/S2213260021005439</t>
  </si>
  <si>
    <t>10.1016/S2213-2600(21)00543-9</t>
  </si>
  <si>
    <t>01/03/2020 to 27/07/2021</t>
  </si>
  <si>
    <t>Early Pandemic Evaluation and Enhanced Surveillance of COVID-19 (EAVE II) Scotland</t>
  </si>
  <si>
    <t>Adults 18 and older with asthma</t>
  </si>
  <si>
    <t>Vaccine vs No vaccine;  Time from vaccine dose 1 and 2</t>
  </si>
  <si>
    <t>age, sex, socioeconomic status, body mass index, number of risk groups of interest, number of non-asthma related hospitalisations within the two-year period prior to March 1,  2020</t>
  </si>
  <si>
    <t>Outbreak info: From study onset to early January 2021 Wildtype was dominant; Alpha&gt;50% from early January 2021 to mid-May; Delta &gt;50% from mid May to end of study (end of July)</t>
  </si>
  <si>
    <t>Ferdinands, J. M., Rao, S., Dixon, B. E., Mitchell, P. K., DeSilva, M. B., Irving, S. A., Lewis, N., Natarajan, K., Stenehjem, E., Grannis, S. J., Han, J., McEvoy, C., Ong, T. C., Naleway, A. L., Reese, S. E., Embi, P. J., Dascomb, K., Klein, N. P., Griggs, E. P., Konatham, D., Kharbanda, A. B., Yang, D. H., Fadel, W. F., Grisel, N., Goddard, K., Patel, P., Liao, I. C., Birch, R., Valvi, N. R., Reynolds, S., Arndorfer, J., Zerbo, O., Dickerson, M., Murthy, K., Williams, J., Bozio, C. H., Blanton, L., Verani, J. R., Schrag, S. J., Dalton, A. F., Wondimu, M. H., Link-Gelles, R., Azziz-Baumgartner, E., Barron, M. A., Gaglani, M., Thompson, M. G., Fireman, B. 2022. Waning 2-Dose and 3-Dose Effectiveness of mRNA Vaccines Against COVID-19-Associated Emergency Department and Urgent Care Encounters and Hospitalizations Among Adults During Periods of Delta and Omicron Variant Predominance - VISION Network, 10 States, August 2021-January 2022 MMWR. Morbidity and mortality weekly report, 71(7): 255-263.</t>
  </si>
  <si>
    <t>18/02/2022</t>
  </si>
  <si>
    <t>Waning 2-Dose and 3-Dose Effectiveness of mRNA Vaccines Against COVID-19â€“Associated Emergency Department and Urgent Care Encounters and Hospitalizations Among Adults During Periods of Delta and Omicron Variant Predominance â€” VISION Network, 10 States, August 2021â€“January 2022</t>
  </si>
  <si>
    <t>Jill M Ferdinands</t>
  </si>
  <si>
    <t>https://www.ncbi.nlm.nih.gov/pmc/articles/PMC8853475/</t>
  </si>
  <si>
    <t>10.15585/mmwr.mm7107e2</t>
  </si>
  <si>
    <t>26/08/2021 to 22/01/2022</t>
  </si>
  <si>
    <t>8 VISION Network sites: Baylor Scott &amp; White Health (Texas), Columbia University Irving Medical Center (New York), HealthPartners (Minnesota and Wisconsin), Intermountain Healthcare (Utah), Kaiser Permanente Northern California (California), Kaiser Permanente Northwest (Oregon and Washington), Regenstrief Institute (Indiana), University of Colorado (Colorado)</t>
  </si>
  <si>
    <t>Adults aged â‰¥18 years after second or third vaccine dose</t>
  </si>
  <si>
    <t>â‰¥18 years</t>
  </si>
  <si>
    <t>BNT162b2 or mRNA1273 2 doses vs 3 doses vs no vaccine; Omicron vs Delta; time since dose</t>
  </si>
  <si>
    <t>Age, local virus circulation, propensity to be vaccinated, and other patient and facility characteristics (not further specified); regression models conditioned on calendar week and geographic area</t>
  </si>
  <si>
    <t>Data reported during two periods: Delta variant predominance and Omicron variant predominance (i.e., periods when each variant accounted for â‰¥50% of sequenced isolates)</t>
  </si>
  <si>
    <t>Hester, Allen, Elise, Tessier, Charlie, Turner, Charlotte, Anderson, Paula, Blomquist, David, Simons, Alessandra, Lochen, Christopher, I. Jarvis, Natalie, Groves, Fernando, Capelastegui, Joe, Flannagan, Asad, Zaidi, Cong, Chen, Christopher, Rawlinson, Gareth, J. Hughes, Dimple, Chudasama, Sophie, Nash, Simon, Thelwall, Jamie, Lopez-Bernal, Gavin, Dabrera, Andre, Charlett, Meaghan, Kall, Theresa, Lamagni 2022. Comparative transmission of SARS-CoV-2 Omicron (B.1.1.529) and Delta (B.1.617.2) variants and the impact of vaccination: national cohort study, England medRxiv, #volume#(#issue#): #Pages#.</t>
  </si>
  <si>
    <t>17/02/2022</t>
  </si>
  <si>
    <t>Comparative transmission of SARS-CoV-2 Omicron (B.1.1.529) and Delta (B.1.617.2) variants and the impact of vaccination: national cohort study, England.</t>
  </si>
  <si>
    <t>Hester Allen</t>
  </si>
  <si>
    <t>https://www.medrxiv.org/content/10.1101/2022.02.15.22271001v1</t>
  </si>
  <si>
    <t>10.1101/2022.02.15.22271001</t>
  </si>
  <si>
    <t>05/12/201 to 11/12/2021</t>
  </si>
  <si>
    <t>UK Health Security Agency surveillance system UKHSA SGSS and National Immunisation Management System NIMS and NHS Test and Trace records</t>
  </si>
  <si>
    <t>All individuals testing positive for SARS-CoV-2 via PCR and referred for contact tracing.  Close contacts were defined as household members, face to face contacts within one metre of the case, or people within 2 metres for 15 minutes. Household clustering  - index cases laboratory confirmed sequenced as Omicron or delta living in private dwellings.</t>
  </si>
  <si>
    <t>151,592 contacts of cases. 51281 index cases.</t>
  </si>
  <si>
    <t>0 to 80+</t>
  </si>
  <si>
    <t>1 vaccine dose vs 2 vaccine doses vs 3 vaccine doses vs no vaccine; Omicron vs Delta</t>
  </si>
  <si>
    <t>exposure date, characteristics of index cases and contacts (age group, sex, vaccination status) whether contact completed contact tracing and the symptom status, region of residence, IMD and ethnicity of the index case.</t>
  </si>
  <si>
    <t>Omicron and Delta cases were identified through genomic sequencing, genotyping and S-gene target
failure</t>
  </si>
  <si>
    <t>Susana, Monge, AyelÃ©n, Rojas-Benedicto, Carmen, Olmedo, Clara, Mazagatos, MarÃ­a JosÃ©, Sierra, Aurora, Limia, Elisa, MartÃ­n-Merino, Amparo, Larrauri, Miguel, A. HernÃ¡n 2022. The Effectiveness of mRNA Vaccine Boosters for Laboratory-Confirmed COVID-19 During a Period of Predominance of the Omicron Variant of SARS-CoV-2 SSRN, #volume#(#issue#): #Pages#.</t>
  </si>
  <si>
    <t>The effectiveness of mRNA vaccine boosters for laboratory-confirmed COVID-19 during a 3 period of predominance of the Omicron variant of SARS-CoV-2</t>
  </si>
  <si>
    <t>https://papers.ssrn.com/sol3/papers.cfm?abstract_id=4035396</t>
  </si>
  <si>
    <t>10.2139/ssrn.4035396</t>
  </si>
  <si>
    <t>03/01/2022 to 06/02/2022</t>
  </si>
  <si>
    <t>3 nationwide registries in Spain: Vaccination Registry (REGVACU); Laboratory Results Registry (SERLAB); National Health System registry</t>
  </si>
  <si>
    <t>Community-dwelling  Spanish population aged 40 years or older</t>
  </si>
  <si>
    <t>40 years or older</t>
  </si>
  <si>
    <t>Fully vaccinated vs mRNA booster; Fully vaccinated vs BNT162b2 booster; Fully vaccinated vs mRNA1273 booster; time since booster</t>
  </si>
  <si>
    <t>Matched controls by sex, age group, postal code, type of vaccine, time since primary vaccination, number of previous tests</t>
  </si>
  <si>
    <t>Reports that the study  period started on 1 January 2022, when Omicron was &gt;90% of SARS-CoV-2 detected variants in Spain, references the source as European Centre for Disease Prevention and Control.</t>
  </si>
  <si>
    <t>Caroline, Tai, Lisa, L. Maragakis, Sarah, Connelly, John, DiFiori, Leroy, Sims, Eleanor, Adams, Deverick, Anderson, Michael, Merson, David, Ho, Yonatan, Grad, Christina DeFilippo, Mack 2022. Booster protection against Omicron infection in a highly vaccinated cohort medRxiv, #volume#(#issue#): #Pages#.</t>
  </si>
  <si>
    <t>26/02/2022</t>
  </si>
  <si>
    <t>Booster protection against Omicron infection in a highly vaccinated cohort</t>
  </si>
  <si>
    <t>Caroline Tai</t>
  </si>
  <si>
    <t>https://www.medrxiv.org/content/10.1101/2022.02.24.22271347v1</t>
  </si>
  <si>
    <t>10.1101/2022.02.24.22271347</t>
  </si>
  <si>
    <t>01/12/2021 to 05/01/2022</t>
  </si>
  <si>
    <t>National Basketball Association</t>
  </si>
  <si>
    <t>Fully vaccinated staff and players in National Basketball Association</t>
  </si>
  <si>
    <t>median: 34.5</t>
  </si>
  <si>
    <t>mRNA vaccine (no details reported),Adenovirus-viral vector vaccines (no details reported)</t>
  </si>
  <si>
    <t>complete vaccination vs booster dose; mRNA vs viral vector as primary - boosted vs non-boosted vs non-boosted but eligible</t>
  </si>
  <si>
    <t>Study reports 93% of infections were Omicron (among 330 sequenced)</t>
  </si>
  <si>
    <t>Auvigne, V., Vaux, S., Le Strat, Y., Schaeffer, J., Fournier, L., Tamandjou, C., Montagnat, C., Coignard, B., Levy-Bruhl, D., Parent du Chatelet, I. 2022. Severe hospital events following symptomatic infection with Sars-CoV-2 Omicron and Delta variants in France, December 2021 - January 2022: a retrospective, population-based, matched cohort study medRxiv, #volume#(#issue#): #Pages#.</t>
  </si>
  <si>
    <t>Severe hospital events following symptomatic infection with SARS-CoV-2 Omicron and Delta variants in France, December 2021- January 2022: a retrospective, population-based, matched cohort study.</t>
  </si>
  <si>
    <t>Vincent Auvigne</t>
  </si>
  <si>
    <t>https://www.medrxiv.org/content/10.1101/2022.02.02.22269952v3</t>
  </si>
  <si>
    <t>10.1101/2022.02/02/222699952</t>
  </si>
  <si>
    <t>06/12/2021 to 28/01/2022</t>
  </si>
  <si>
    <t>3 French OCVID-19 national surveillance databases</t>
  </si>
  <si>
    <t>Persons â‰¥18 years old  declaring themselves as symptomatic at sampling, with  confirmed SARS-CoV-2 infection and valid RT-PCR mutation screening.</t>
  </si>
  <si>
    <t>184, 364 cases</t>
  </si>
  <si>
    <t>fully vaccinated vs booster vs no vaccine</t>
  </si>
  <si>
    <t>age, sex, vaccination status, presence of comorbidity and region of residence.</t>
  </si>
  <si>
    <t>Delta and Omicron cases were determined by a mutation screening multiplex RT-qPCR targeting a set of predefined mutations</t>
  </si>
  <si>
    <t>Hu, Z., Tao, B., Li, Z., Song, Y., Yi, C., Li, J., Zhu, M., Yi, Y., Huang, P., Wang, J. 2022. Effectiveness of inactivated COVID-19 vaccines against severe illness in B.1.617.2 (Delta) variant-infected patients in Jiangsu, China International journal of infectious diseases : IJID : official publication of the International Society for Infectious Diseases, #volume#(#issue#): #Pages#.</t>
  </si>
  <si>
    <t>Effectiveness of inactivated COVID-19 vaccines against severe illness in B.1.617.2 (Delta) variantâ€“infected patients in Jiangsu, China</t>
  </si>
  <si>
    <t>https://dx.doi.org/10.1016%2Fj.ijid.2022.01.030</t>
  </si>
  <si>
    <t>10.1016%2Fj.ijid.2022.01.030</t>
  </si>
  <si>
    <t>Isolation wards of Nanjing Public Health Medical Center, Jiangsu, China</t>
  </si>
  <si>
    <t>Patients &gt;18 years old with confirmed COVID-19</t>
  </si>
  <si>
    <t>range: 18 - â‰¥60</t>
  </si>
  <si>
    <t>Inactivated vaccine (Sinovac),BBV-152 inactivated (Bharat Biotech),KCONVAC/SARS-CoV-2 Vaccine (Vero Cells), KconecaVac</t>
  </si>
  <si>
    <t>Partial vaccine vs Full vaccine vs No vaccine; time since dose</t>
  </si>
  <si>
    <t>sex, age, and underlying medical conditions</t>
  </si>
  <si>
    <t>"Genome sequencing confirmed that the etiologic agent was the SARS-CoV-2 B.1.617.2 (Delta) variant"</t>
  </si>
  <si>
    <t>Maxime, Gallant, Christine, Rioux-Perreault, Samuel, Lemaire-Paquette, Alain, PichÃ© 2022. Post-Vaccination SARS-CoV-2 Infection Outcomes Associated with Delta Variants: A Prospective Cohort Study SSRN, #volume#(#issue#): #Pages#.</t>
  </si>
  <si>
    <t>Post-vaccination SARS-CoV-2 infection outcomes associated with Delta variants: a prospective cohort study</t>
  </si>
  <si>
    <t>Maxime Gallant</t>
  </si>
  <si>
    <t>https://papers.ssrn.com/sol3/papers.cfm?abstract_id=4046775</t>
  </si>
  <si>
    <t>01/08/2021 to 01/11/2021</t>
  </si>
  <si>
    <t>Centre intÃ©grÃ© universitaire de santÃ© et de services sociaux de l'Estrie-Centre hospitalier universitaire de Sherbrooke, Estrie, Quebec</t>
  </si>
  <si>
    <t>Adults diagnosed with symptomatic COVID-19 infections</t>
  </si>
  <si>
    <t>Full vaccine vs No vaccine</t>
  </si>
  <si>
    <t>76.6% had Delta  related infections, 12.4% were associated with other variants and for 10.9% we were 191 unable to specify the variant.</t>
  </si>
  <si>
    <t>Stupica, D., Collinet-Adler, S., KejÅ¾ar, N., Jagodic, Z., Poljak, M., Nahtigal KleviÅ¡ar, M. 2022. The Impact of SARS-CoV-2 Primary Vaccination in a Cohort of Patients Hospitalized for Acute COVID-19 during Delta Variant Predominance Journal of clinical medicine, 11(5): #Pages#.</t>
  </si>
  <si>
    <t>23/02/2022</t>
  </si>
  <si>
    <t>The impact of SARS-CoV-2 primary vaccination in a cohort of patients hospitalized for acute COVID-19 during Delta variant predominance.</t>
  </si>
  <si>
    <t>Dasa Stupica</t>
  </si>
  <si>
    <t>https://www.mdpi.com/2077-0383/11/5/1191</t>
  </si>
  <si>
    <t>10.3390/jcm11051191</t>
  </si>
  <si>
    <t>01/10/2021 to 23/11/2021</t>
  </si>
  <si>
    <t>University Medical centre Ljubljana</t>
  </si>
  <si>
    <t>Patients hospitalised with  COVID-19</t>
  </si>
  <si>
    <t>Median: 65</t>
  </si>
  <si>
    <t>fully vaccinated vs no vaccine, time from last vaccine dose</t>
  </si>
  <si>
    <t>age, sex, Charlson comorbidity index, and the presence of immunocompromising conditions</t>
  </si>
  <si>
    <t>Study reports on period during Delta variant predominance</t>
  </si>
  <si>
    <t>Giulia, Vivaldi, David, A. Jolliffe, Hayley, Holt, Florence, Tydeman, Mohammad, Talaei, Gwyneth, A. Davies, Ronan, A. Lyons, Chris, J. Griffiths, Frank, Kee, Aziz, Sheikh, Seif, O. Shaheen, Adrian, R. Martineau 2022. Risk factors for SARS-CoV-2 infection after primary vaccination with ChAdOx1 nCoV-19 or BNT1262b2 and after booster vaccination with BNT1262b2 or mRNA-1273: a population-based cohort study (COVIDENCE UK) medRxiv, #volume#(#issue#): #Pages#.</t>
  </si>
  <si>
    <t>13/03/2022</t>
  </si>
  <si>
    <t>Risk factors for SARS-CoV-2 infection after primary vaccination with ChAdOx1 nCoV-19 or BNT1262b2 and after booster vaccination with BNT1262b2 or mRNA-1273: a population-based cohort study (COVIDENCE UK)</t>
  </si>
  <si>
    <t>Giulia Vivaldi</t>
  </si>
  <si>
    <t>https://www.medrxiv.org/content/10.1101/2022.03.11.22272276v1</t>
  </si>
  <si>
    <t>10.1101/2022.03.11.22272276v1</t>
  </si>
  <si>
    <t>12/01/2021 to 21/02/2022</t>
  </si>
  <si>
    <t>COVIDENCE UK</t>
  </si>
  <si>
    <t>Age 16 years or older, vaccinated, and UK resident</t>
  </si>
  <si>
    <t>14,713 post-primary analysis, 10,655 post booster analysis</t>
  </si>
  <si>
    <t>ChAdOx1 vs BNT162b2; booster vaccine combinations;  inter-vaccine interval (primary to booster);</t>
  </si>
  <si>
    <t>The study reports that the majority of breakthrough infections were reported after the omicron variant became dominant in the UK. The study was unable to identify the strains of infections but both delta and omicron were dominant at different points in the study.</t>
  </si>
  <si>
    <t>Irene, Schiavetti, Cinzia, Cordioli, Maria Laura, Stromillo, Maria Teresa, Ferro, Alice, Laroni, Eleonora, Cocco, Gaia, Cola, Livia, Pasquali, Maria Teresa, Rilla, Elisabetta, Signoriello, Rosa, Iodice, Alessia Di, Sapio, Roberta, Lanzillo, Francesca, Caleri, Pietro, Annovazzi, Antonella, Conte, Giuseppe, Liberatore, Francesca, Ruscica, Renato, Docimo, Simona, Bonavita, Monica, Ulivelli, Paola, Cavalla, Francesco, Patti, Diana, Ferraro, Marinella, Clerico, Paolo, Immovilli, Massimiliano Di, Filippo, Marco, Salvetti, Maria Pia, Sormani, group, the "Breakthrough infections in MS" study 2022. Breakthrough SARS-CoV-2 infections in MS patients on disease modifying therapies medRxiv, #volume#(#issue#): #Pages#.</t>
  </si>
  <si>
    <t>31/01/2022</t>
  </si>
  <si>
    <t>Breakthrough SARS-CoV-2 infections in MS patients on disease modifying therapies</t>
  </si>
  <si>
    <t>Schiavetti I</t>
  </si>
  <si>
    <t>https://doi.org/10.1101/2022.01.22.22269630</t>
  </si>
  <si>
    <t>10.1101/2022.01.22.22269630</t>
  </si>
  <si>
    <t>01/03/2021 to 24/12/2021</t>
  </si>
  <si>
    <t>27 Italian MS centers</t>
  </si>
  <si>
    <t>Patients with Multiple Sclerosis undergoing the SARS-CoV-2 vaccination</t>
  </si>
  <si>
    <t>mean (SD): 42.3  (10.7)</t>
  </si>
  <si>
    <t>Outbreak.info: Alpha, Delta, and Omicron were present during the study time frame. Untill late June 2021, Alpha was the dominant  variant (reaching &gt;50% for a short time) -  from early July 2021 to the end of November, Delta became the dominant variant &gt;50%. Omicron became the dominant variant &gt;50% in the weeks of December.</t>
  </si>
  <si>
    <t>Kale, P., Gupta, E., Bihari, C., Patel, N., Rooge, S., Pandey, A., Bajpai, M., Khillan, V., Chattopadhyay, P., Devi, P., Maurya, R., Jha, N., Mehta, P., Kumar, M., Sharma, P., Saifi, S., Swaminathan, A., Alam, S., Uppili, B., Faruq, M., Agrawal, A., Pandey, R., Sarin, S. K. 2021. Vaccine Breakthrough Infections by SARS-CoV-2 Variants after ChAdOx1 nCoV-19 Vaccination in Healthcare Workers Vaccines, 10(1): #Pages#.</t>
  </si>
  <si>
    <t>Vaccine Breakthrough Infections by SARS-CoV-2 Variants after ChAdOx1 nCoV-19 Vaccination in Healthcare Workers</t>
  </si>
  <si>
    <t>Kale P</t>
  </si>
  <si>
    <t>https://dx.doi.org/10.3390%2Fvaccines10010054</t>
  </si>
  <si>
    <t>10.3390%2Fvaccines10010054</t>
  </si>
  <si>
    <t>16/01/2021 to 31/05/2021</t>
  </si>
  <si>
    <t>healthcare workers at a university hospital</t>
  </si>
  <si>
    <t>median age was 34 (IQR: 21â€“67)</t>
  </si>
  <si>
    <t>Partial vaccine vs Full vaccine vs No vaccine</t>
  </si>
  <si>
    <t>The B.1.617 lineage was found in 43 of 46 (93.5%) samples from vaccinated HCWs. (Figure 2). The B.1.617.2 (delta variant) (n = 32; 69.56%), B.1.617.1 (kappa variant) (n =11; 23.91%), and only one patient with B.1.1.7 strain (alpha variant) were identified (Figure 3).</t>
  </si>
  <si>
    <t>Jin, Ge, Jean, C. Digitale, Mark, J. Pletcher, Jennifer, C. Lai, Consortium, N. C. 2022. Breakthrough SARS-CoV-2 Infection Outcomes in Vaccinated Patients with Chronic Liver Disease and Cirrhosis: A National COVID Cohort Collaborative Study medRxiv, #volume#(#issue#): #Pages#.</t>
  </si>
  <si>
    <t>Breakthrough SARS-CoV-2 infection outcomes in vaccinated patients with chronic liver disease and cirrhosis: a national COVID Cohort collaborative study</t>
  </si>
  <si>
    <t>Jin Ge</t>
  </si>
  <si>
    <t>https://www.medrxiv.org/content/10.1101/2022.02.25.22271490v1</t>
  </si>
  <si>
    <t>10.1101/2022.02.25.222271490</t>
  </si>
  <si>
    <t>01/01/2020 to 15/01/2022</t>
  </si>
  <si>
    <t>National COVID Cohort Collaborative N3C</t>
  </si>
  <si>
    <t>Vaccinated adult patients with chronic liver disease, with and without  cirrhosis</t>
  </si>
  <si>
    <t>Partial vaccination vs full vaccination; 1 dose vs 2 doses vs 3 doses; BNT162b2 vs mRNA-1272 vs Ad26.COV2.S</t>
  </si>
  <si>
    <t>presence of cirrhosis, age, sex, race/ethnicity, chronic liver disease etiology, modified Charlson scores and region of origin</t>
  </si>
  <si>
    <t>"Our data likely reflects the B1.1.7 (Alpha) and B.1.617.2 (Delta) surges in the United States, but not the B.1.1.529 (Omicron) surge at the end of 2021 and beginning of 2022."</t>
  </si>
  <si>
    <t>Singh, C. M., Singh, P. K., Naik, B. N., Pandey, S., Nirala, S. K., Singh, P. K. 2022. Clinico-Epidemiological Profile of Breakthrough COVID-19 Infection among Vaccinated Beneficiaries from a COVID-19 Vaccination Centre in Bihar, India Ethiopian journal of health sciences, 32(1): 15-26.</t>
  </si>
  <si>
    <t>Clinico-Epidemiological Profile of Breakthrough COVID-19 Infection among Vaccinated Beneficiaries from a COVID-19 Vaccination Centre in Bihar, India</t>
  </si>
  <si>
    <t>Singh CM</t>
  </si>
  <si>
    <t>https://dx.doi.org/10.4314%2Fejhs.v32i1.3</t>
  </si>
  <si>
    <t>10.4314%2Fejhs.v32i1.3</t>
  </si>
  <si>
    <t>India Institute of Medical Sciences (AIIMS), Patna COVID Vaccination Centre (CVC), Bihar, India</t>
  </si>
  <si>
    <t>People fully vaccinated with two doses</t>
  </si>
  <si>
    <t>age range: &lt; 30 - â‰¥ 60</t>
  </si>
  <si>
    <t>Outbreak.info: Both Alpha and Delta were present during the study period.  Delta was the dominant  variant - reaching &gt;80%</t>
  </si>
  <si>
    <t>Song, Q., Bates, B., Shao, Y. R., Hsu, F. C., Liu, F., Madhira, V., Mitra, A. K., Bergquist, T., Kavuluru, R., Li, X., Sharafeldin, N., Su, J., Topaloglu, U., National, Covid Cohort Collaborative Consortium 2022. Risk and Outcome of Breakthrough COVID-19 Infections in Vaccinated Patients With Cancer: Real-World Evidence From the National COVID Cohort Collaborative Journal of clinical oncology : official journal of the American Society of Clinical Oncology, #volume#(#issue#): JCO2102419.</t>
  </si>
  <si>
    <t>14/03/2022</t>
  </si>
  <si>
    <t>Risk and outcome of breakthrough COVID-19 infections in vaccinated patients with cancer: Real-world evidence from the national COVID Cohort Collaborative</t>
  </si>
  <si>
    <t>Qianqian Song</t>
  </si>
  <si>
    <t>https://ascopubs.org/doi/10.1200/JCO.21.02419</t>
  </si>
  <si>
    <t>10.1200/JCO.21.02419</t>
  </si>
  <si>
    <t>01/12/2020 to 31/05/2021</t>
  </si>
  <si>
    <t>Patients with cancer, with breakthrough infection, partially or fully vaccinated with mRNA COVID-19 vaccines with no prior SARS-CoV-2 infection record</t>
  </si>
  <si>
    <t>409,345: 6860 cases, 402,485 controls</t>
  </si>
  <si>
    <t>Median:50</t>
  </si>
  <si>
    <t>Partially vaccinated vs Fully vaccinated;  mRNA-1273 vs BNT162b2</t>
  </si>
  <si>
    <t>Age, sex, race and ethnicity, smoking status, vaccination doses, vaccination types, and vaccination date</t>
  </si>
  <si>
    <t>Study reports that study period mainly covered the COVID-19 Alpha (B.1.1.7) variant, as by the
end of May 2021, delta variants had just started to emerge in the United States, with a proportion of 7.3% among new cases.</t>
  </si>
  <si>
    <t>Bongomin, F., Fleischer, B., Olum, R., Natukunda, B., Kiguli, S., Byakika-Kibwika, P., Baluku, J. B., Nakwagala, F. N. 2021. High Mortality During the Second Wave of the Coronavirus Disease 2019 (COVID-19) Pandemic in Uganda: Experience From a National Referral COVID-19 Treatment Unit Open forum infectious diseases, 8(11): ofab530.</t>
  </si>
  <si>
    <t>High Mortality During the Second Wave of the
Coronavirus Disease 2019 (COVID-19) Pandemic in
Uganda: Experience From a National Referral COVID-19
Treatment Unit</t>
  </si>
  <si>
    <t>Felix Bongomin</t>
  </si>
  <si>
    <t>https://academic.oup.com/ofid/article/8/11/ofab530/6431007?login=false</t>
  </si>
  <si>
    <t>10.1093/ofid/ofab530</t>
  </si>
  <si>
    <t>1/05/2021 to 11/07/2021</t>
  </si>
  <si>
    <t>Mulago National Referral Hospital COVID Treatment Unit</t>
  </si>
  <si>
    <t>Uganda</t>
  </si>
  <si>
    <t>median: 52 (IQR, 41â€“65)</t>
  </si>
  <si>
    <t>full vaccination vs. partial vs no vaccine</t>
  </si>
  <si>
    <t>During this period, Uganda experienced its second wave of the
COVID-19 pandemic, predominantly of the delta variant of  SARS-CoV-2 virus.</t>
  </si>
  <si>
    <t>Russo, A. G., Tunesi, S., Consolazio, D., Decarli, A., Bergamaschi, W. 2021. Evaluation of the anti-COVID-19 vaccination campaign in the Metropolitan Area of Milan (Lombardy Region, Northern Italy) Epidemiologia e prevenzione, 45(#issue#): In press.</t>
  </si>
  <si>
    <t>Evaluation of the anti-COVID-19 vaccination campaign
in the Metropolitan Area of Milan (Lombardy Region,
Northern Italy)</t>
  </si>
  <si>
    <t>Antonio Giampiero Russo</t>
  </si>
  <si>
    <t>https://epiprev.it/articoli_scientifici/evaluation-of-the-anti-covid-19-vaccination-campaign-in-the-metropolitan-area-of-milan-lombardy-region-northern-italy</t>
  </si>
  <si>
    <t>10.19191/EP21.6.114</t>
  </si>
  <si>
    <t>Epidemiology Unit of the Health Protection Agency (ATS) of Milan</t>
  </si>
  <si>
    <t>Population residing in the provinces of Milan and Lodi and served by the ATS of Milan,  aged &gt;18 years, eligible for vaccination</t>
  </si>
  <si>
    <t>19 - 70+</t>
  </si>
  <si>
    <t>gender, age, socioeconomic status, nationality (Italian vs foreign), previous COVID-19 infection, and
presence of comorbidities</t>
  </si>
  <si>
    <t>Outbreak.info: Jan 2021 to  end June: Alpha &gt;50%; July - Sept: Delta &gt;50%.</t>
  </si>
  <si>
    <t>Wajiha, Rizwan, Ahmad Uzair, Qureshi, Muhammad Nasir, Rana, Mubeen Nazar, Duggal, Muhammad, Sohaib, Masood, Sadiq 2022. Safety Profile of Sinopharm COVID-19 Vaccine and Breakthrough Infections in Pakistan medRxiv, #volume#(#issue#): #Pages#.</t>
  </si>
  <si>
    <t>Safety profile of Sinopharm COVID-19 vaccine and breakthrough infections in Pakistan</t>
  </si>
  <si>
    <t>Wajiha Rizwan</t>
  </si>
  <si>
    <t>https://www.medrxiv.org/content/10.1101/2022.01.18.22268965v1</t>
  </si>
  <si>
    <t>10.1101/2022.01.18.22268965</t>
  </si>
  <si>
    <t>16/04/2021 to 22/04/2021</t>
  </si>
  <si>
    <t>The Children's Hospital and Institute of Child Health, Lahore</t>
  </si>
  <si>
    <t>Adults who had received both doses of Sinopharm COVID-19 vaccine more than a week ago or had only one dose due to side effects</t>
  </si>
  <si>
    <t>Mean: 36.7</t>
  </si>
  <si>
    <t>Time since 1st and 2nd dose;</t>
  </si>
  <si>
    <t>Outbreak info: time period of cross-sectional study used (may not correlate with time of infection) Alpha &gt;50%, Beta &lt;50%</t>
  </si>
  <si>
    <t>Abu-Raddad, L. J., Chemaitelly, H., Bertollini, R., National Study Group for, Covid-Vaccination 2022. Waning mRNA-1273 Vaccine Effectiveness against SARS-CoV-2 Infection in Qatar The New England journal of medicine, #volume#(#issue#): #Pages#.</t>
  </si>
  <si>
    <t>26/01/2022</t>
  </si>
  <si>
    <t>Waning mRNA-1273 Vaccine Effectiveness against SARS-CoV-2 Infection in Qatar</t>
  </si>
  <si>
    <t>https://dx.doi.org/10.1056%2FNEJMc2119432</t>
  </si>
  <si>
    <t>10.1056%2FNEJMc2119432</t>
  </si>
  <si>
    <t>01/01/2021 to 05/12/2021</t>
  </si>
  <si>
    <t>Nationwide, digital health information platform that hosts the national, federated SARS-CoV-2 databases in Qatar.</t>
  </si>
  <si>
    <t>People with PRC-positive  test for SARS-CoV-2 (cases) and People with PCR-negative test for SARS-CoV-2 (controls)
in the resident population of Qatar</t>
  </si>
  <si>
    <t>Total: n=765,663;  Cases: n= 107, 099;  Controls: n= 658, 564</t>
  </si>
  <si>
    <t>mRAN1273 vs No vaccine; weaning over time 1 dose and 2 dose</t>
  </si>
  <si>
    <t>Matched according to sex, 10-year age group, nationality, reason for PCR testing, and calendar week of PCR test; adjusted for previous infection and health care worker status</t>
  </si>
  <si>
    <t>Alpha,Beta,B.1.258</t>
  </si>
  <si>
    <t>RT-qPCR genotyping of 19,234 randomly collected SARS-CoV-2-positive specimens on a weekly basis identified 3,494 (18.2%) Alpha (B.1.1.7)-like cases, 5,768 (30.0%) Beta (B.1.351)-like cases, 9,914 (51.5%) â€œotherâ€ variant cases including Delta, and 58 (0.3%) B.1.375-like or B.1.258-like cases.</t>
  </si>
  <si>
    <t>Lee, J. E., Hwang, M., Kim, Y. H., Chung, M., Sim, B., Chae, K. J., Yoo, J. Y., Jeong, Y. J. 2022. Imaging and Clinical Features of COVID-19 Breakthrough Infections: A Multicenter Study Radiology, #volume#(#issue#): 213072.</t>
  </si>
  <si>
    <t>Imaging and Clinical Features of COVID-19 Breakthrough Infections: A Multicenter Study</t>
  </si>
  <si>
    <t>Lee JE</t>
  </si>
  <si>
    <t>https://doi.org/10.1148/radiol.213072</t>
  </si>
  <si>
    <t>10.1148/radiol.213072</t>
  </si>
  <si>
    <t>01/06/2021 to 01/08/2021</t>
  </si>
  <si>
    <t>Korean Imaging Cohort for COVID-19 (KICC-19) database (a nation-wide open data repository).</t>
  </si>
  <si>
    <t>Hospitalized patients  (aged â‰¥ 18 years) with COVID-19 who had at least one chest radiograph (CXR) (posteroanterior or anteroposterior view) or CT image obtained during hospitalization</t>
  </si>
  <si>
    <t>mean age (IQR): 47 (33-59)</t>
  </si>
  <si>
    <t>BNT162b2 mRNA (Pfizer/BioNTech),mRNA-1273 (Moderna),ChAdOx1 nCoV-19 viral vector (Serum Institute of India),Ad26.COV2.S viral vector (Janssen)</t>
  </si>
  <si>
    <t>partially vaccinated vs fully vaccinated vs no vaccine</t>
  </si>
  <si>
    <t>age, sex, smoking history, hypertension, diabetes, cardiovascular disease, history of cancer, laboratory measures above or below predefined clinical thresholds (counts of lymphocytes and platelets; levels of LDH and CRP)</t>
  </si>
  <si>
    <t>Outbreak.info: Both Alpha and Delta were present during the study period.  However, Alpha was the dominant  variant - reaching &gt;50%</t>
  </si>
  <si>
    <t>Chadeau-Hyam, M., Wang, H., Eales, O., Haw, D., Bodinier, B., Whitaker, M., Walters, C. E., Ainslie, K. E. C., Atchison, C., Fronterre, C., Diggle, P. J., Page, A. J., Trotter, A. J., Ashby, D., Barclay, W., Taylor, G., Cooke, G., Ward, H., Darzi, A., Riley, S., Donnelly, C. A., Elliott, P., consortium, Covid- Genomics UK 2022. SARS-CoV-2 infection and vaccine effectiveness in England (REACT-1): a series of cross-sectional random community surveys The Lancet. Respiratory medicine, #volume#(#issue#): #Pages#.</t>
  </si>
  <si>
    <t>SARS-CoV-2 infection and vaccine effectiveness in England
(REACT-1): a series of cross-sectional random community
surveys</t>
  </si>
  <si>
    <t>https://www.thelancet.com/journals/lanres/article/PIIS2213-2600(21)00542-7/fulltext</t>
  </si>
  <si>
    <t>10.1016/S2213-2600(22)00016-9</t>
  </si>
  <si>
    <t>24/06/2021 to 27/09/2021</t>
  </si>
  <si>
    <t>NHS list of patients registered with a general practitioner in England</t>
  </si>
  <si>
    <t>population in England (aged â‰¥5 years).</t>
  </si>
  <si>
    <t>18-65+ for VE analysis</t>
  </si>
  <si>
    <t>Any vaccine  vs  No vaccine;  Individual vaccine vs No vaccine</t>
  </si>
  <si>
    <t>adjusted for round and further adjusted for age and sex, and index of multiple deprivation (IMD), region, and ethnicity for participants aged 18â€“64 years and those reporting at least one symptom in month before swabbing</t>
  </si>
  <si>
    <t>Lineages from the 475 (62Â·2%) samples sequenced among the 764 positive swabs were all of the delta variant
or sublineages of delta.</t>
  </si>
  <si>
    <t>Cocchio, S., Zabeo, F., Facchin, G., Piva, N., Furlan, P., Nicoletti, M., Saia, M., Tonon, M., Mongillo, M., Russo, F., Baldo, V. 2022. The Effectiveness of a Diverse COVID-19 Vaccine Portfolio and Its Impact on the Persistence of Positivity and Length of Hospital Stays: The Veneto Region's Experience Vaccines, 10(1): #Pages#.</t>
  </si>
  <si>
    <t>The Effectiveness of a Diverse COVID-19 Vaccine Portfolio and Its Impact on the Persistence of Positivity and Length of Hospital Stays: The Veneto Regionâ€™s Experience</t>
  </si>
  <si>
    <t>Cocchio S</t>
  </si>
  <si>
    <t>https://doi.org/10.3390/vaccines10010107</t>
  </si>
  <si>
    <t>10.3390/vaccines10010107</t>
  </si>
  <si>
    <t>27/12/2020 to 07/09/2021</t>
  </si>
  <si>
    <t>Regional databases managed by Azienda Zero (Padua, Italy);  Italian Statistics Institute (ISTAT)</t>
  </si>
  <si>
    <t>Residents of the Veneto region who had not tested positive before the starting date of the study and who had at least one swab during the study period</t>
  </si>
  <si>
    <t>fully vaccinated vs partially vaccinated vs No vaccine</t>
  </si>
  <si>
    <t>sex and age</t>
  </si>
  <si>
    <t>"During the beginning of our study period, ....different VOCs were circulating, even if the prevailing ones were B.1.177-rel and Alpha (B.1.1.7)  e sublineages (Q.x). However, from April 2021, Delta (B.1.617.2) e sublineages (AY.x) started spreading.</t>
  </si>
  <si>
    <t>Corrao, G., Franchi, M., Cereda, D., Bortolan, F., Zoli, A., Leoni, O., Borriello, C. R., Valle, G. P. D., Tirani, M., Pavesi, G., Barone, A., Ercolanoni, M., Jara, J., Galli, M., Bertolaso, G., Mancia, G. 2022. Persistence of protection against SARS-CoV-2 clinical outcomes up to 9 months since vaccine completion: a retrospective observational analysis in Lombardy, Italy The Lancet. Infectious diseases, #volume#(#issue#): #Pages#.</t>
  </si>
  <si>
    <t>Persistence of protection against SARS-CoV-2 clinical outcomes up to 9 months since vaccine completion: a retrospective observational analysis in Lombardy, Italy</t>
  </si>
  <si>
    <t>Corrao G</t>
  </si>
  <si>
    <t>https://doi.org/10.1016/S1473-3099(21)00813-6</t>
  </si>
  <si>
    <t>10.1016/S1473-3099(21)00813-6</t>
  </si>
  <si>
    <t>17/01/2021 to 31/07/2021</t>
  </si>
  <si>
    <t>1) the COVID-19 vaccination registry; 2) the regional registry of patients with a confirmed diagnosis of SARS-CoV-2 infection (for individual data on infections, and hospital admissions, emergency-room access, and deaths due to COVID-19); 3) the health-care use database (for data on inpatient diagnoses supplied by public or private hospitals, and outpatient drug and services supplied by the regional health service); 4) the health registry (for data on Lombardy residents, including date and reasons for entry (eg, birth, immigration) and exit (eg, death, emigration) from the condition of regional health service beneficiary)</t>
  </si>
  <si>
    <t>Lombardy's residents aged 12 years or older who completed vaccination against SARS-CoV-2 who did not experience a SARS-CoV-2 infection, were hospitalised for COVID-19, or who died within 14 days after completion of the vaccine procedure</t>
  </si>
  <si>
    <t>mean age (SD) = 57.7 (18.0)</t>
  </si>
  <si>
    <t>vaccine vs no vaccine; Adenovirus-vectored vaccines vs mRNA-based vaccines; weaning over time</t>
  </si>
  <si>
    <t>The analysis "was adjusted for available demographic and clinical characteristics."</t>
  </si>
  <si>
    <t>Outbreak.info: Alpha was predominant from January to July 2021, and  &gt;50% from February to July.  Delta was present from May becoming predominant &gt;50% in July.</t>
  </si>
  <si>
    <t>Emily, Roberts, Tian, Gu, Bhramar, Mukherjee, Lars, G. Fritsche 2022. Estimating COVID-19 Vaccination Effectiveness Using Electronic Health Records of an Academic Medical Center in Michigan medRxiv, #volume#(#issue#): #Pages#.</t>
  </si>
  <si>
    <t>31/01/2021</t>
  </si>
  <si>
    <t>Estimating COVID-19 Vaccination Effectiveness Using Electronic Health Records of an Academic Medical Center in Michigan</t>
  </si>
  <si>
    <t>Roberts EK</t>
  </si>
  <si>
    <t>https://doi.org/10.1101/2022.01.29.22269971</t>
  </si>
  <si>
    <t>10.1101/2022.01.29.22269971</t>
  </si>
  <si>
    <t>01/01/2021 to 31/12/2021</t>
  </si>
  <si>
    <t>Electronic Health Records of an Academic Medical Center in Michigan</t>
  </si>
  <si>
    <t>Adults who were tested or diagnosed for COVID-19</t>
  </si>
  <si>
    <t>Fully vaccinated vs No vaccine; Complete vaccination vs booster dose vs no vaccine; BNT162b2 vs mRNA1273 weaning over time</t>
  </si>
  <si>
    <t>Age, Gender, Race/Ethnicity, Elixhauser Score AHRQ, Persons Per Square Mile ,  NDI without Proportion Black, Past COVID-19 Infection,  Health Care Worker Status</t>
  </si>
  <si>
    <t>Outbreak.info: Alpha, Gamma, Delta, and Omicron were present at some point during the study period.  From April to late June 2021, Alpha was the dominant variant - reaching &gt;50% for a short time; from early July 2021 to mid December, Delta became the dominant variant &gt;50%. From the last weeks of December to the end of the study Omicron became the dominant variant &gt;50%. Gamma was very uncommon.</t>
  </si>
  <si>
    <t>Long term effectiveness of inactivated vaccine BBIBP-CorV (Vero Cells) against COVID-19 associated severe and critical hospitalization in Morocco</t>
  </si>
  <si>
    <t>01/02/2021 to 01/10/2021</t>
  </si>
  <si>
    <t>Morocco</t>
  </si>
  <si>
    <t>LeÃ³n, T. M., Dorabawila, V., Nelson, L., Lutterloh, E., Bauer, U. E., Backenson, B., Bassett, M. T., Henry, H., Bregman, B., Midgley, C. M., Myers, J. F., Plumb, I. D., Reese, H. E., Zhao, R., Briggs-Hagen, M., Hoefer, D., Watt, J. P., Silk, B. J., Jain, S., Rosenberg, E. S. 2022. COVID-19 Cases and Hospitalizations by COVID-19 Vaccination Status and Previous COVID-19 Diagnosis - California and New York, May-November 2021 MMWR. Morbidity and mortality weekly report, 71(4): 125-131.</t>
  </si>
  <si>
    <t>COVID-19 Cases and Hospitalizations by COVID-19 Vaccination Status and Previous COVID-19 Diagnosis â€” California and New York, Mayâ€“November 2021</t>
  </si>
  <si>
    <t>LeÃ³n TM</t>
  </si>
  <si>
    <t>http://dx.doi.org/10.15585/mmwr.mm7104e1</t>
  </si>
  <si>
    <t>10.15585/mmwr.mm7104e1</t>
  </si>
  <si>
    <t>30/05/2021 to 20/11/2021</t>
  </si>
  <si>
    <t>California and New York, USA: Data linkage of records from electronic laboratory reporting databases and state-specific immunization information systems 1) California COVID-19 Reporting System (CCRS) or the New York Electronic Clinical Laboratory Reporting System were used for testing data</t>
  </si>
  <si>
    <t>Adults aged â‰¥18 years</t>
  </si>
  <si>
    <t>â‰¥18 years= inclusion criteria
Age NR</t>
  </si>
  <si>
    <t>Vaccinated, no previous COVID-19 diagnosis vs No vaccine, no previous COVID-19 diagnosis; Vaccinated, with previous COVID-19 diagnosis vs No vaccine, no previous COVID-19 diagnosis; Vaccinated, no previous COVID-19 diagnosis vs No vaccine, with previous COVID-19 diagnosis; Vaccinated, no previous COVID-19 diagnosis vs Vaccinated, with previous COVID-19 diagnosis</t>
  </si>
  <si>
    <t>The authors report a number of quotes stating that Delta was the dominant variant for most part of the study period: "Delta variant became predominant (i.e., accounted for &gt;50% of sequenced isolates) in late June and July" and " Before the Delta variant became predominant in each stateâ€™s U.S. Department of Health and Human Services region (June 26 in Region 9 [California] and July 3 in Region 2 [New York])" and " As the Delta variant prevalence increased to &gt;95% (97% in Region 9 and 98% in Region 2 on August 1). Outbreak.info: Alpha&gt;50% then Delta &gt;50%</t>
  </si>
  <si>
    <t>Lombardi, A., Renisi, G., Consonni, D., Oggioni, M., Bono, P., Renteria, S. U., Piatti, A., Pesatori, A. C., Castaldi, S., Muscatello, A., Riboldi, L., Ceriotti, F., Gori, A., Bandera, A. 2022. Clinical characteristics of healthcare workers with SARS-CoV-2 infection after vaccination with BNT162b2 vaccine BMC infectious diseases, 22(1): 97.</t>
  </si>
  <si>
    <t>Clinical characteristics of healthcare workers with SARS-CoV-2 infection after vaccination with BNT162b2 vaccine</t>
  </si>
  <si>
    <t>Andrea Lombardi</t>
  </si>
  <si>
    <t>https://bmcinfectdis.biomedcentral.com/articles/10.1186/s12879-022-07083-1</t>
  </si>
  <si>
    <t>10.1186/s12879-022-07083-1</t>
  </si>
  <si>
    <t>01/03/2021 to 30/04/2021</t>
  </si>
  <si>
    <t>Fondazione IRCCS Ospedale Maggiore Policlinico of Milano</t>
  </si>
  <si>
    <t>Alpha,Beta,Gamma,Eta,B.1.1.241,C.36,B.1.525,C.11</t>
  </si>
  <si>
    <t>Genome sequencing - lineage of variant for 15 cases reported</t>
  </si>
  <si>
    <t>Mensah, A. A., Lacy, J., Stowe, J., Seghezzo, G., Sachdeva, R., Simmons, R., Bukasa, A., O'Boyle, S., Andrews, N., Ramsay, M., Campbell, H., Brown, K. 2022. Evaluation of disease severity during SARS-COV-2 reinfection, January 2020 to April 2021, England: an observational study The Journal of infection, #volume#(#issue#): #Pages#.</t>
  </si>
  <si>
    <t>Disease severity during SARS-COV-2 reinfection: a nationwide study (Revised)</t>
  </si>
  <si>
    <t>Mensah AA</t>
  </si>
  <si>
    <t>https://doi.org/10.1016/j.jinf.2022.01.012</t>
  </si>
  <si>
    <t>10.1016/j.jinf.2022.01.012</t>
  </si>
  <si>
    <t>01/01/2020 to 30/04/2021</t>
  </si>
  <si>
    <t>1) Testing data from the UK Health Security Agency's Second Generation Surveillance System (SGSS) 2) Hospital/ICU care data from the Secondary Uses Service (SUS); 3) vaccination data  from the National Immunisation Management System (NIMS); COVID-19 deaths were identified using the UKHSA COVID-19 deaths data series.</t>
  </si>
  <si>
    <t>Persons with SARS-CoV-2 infection</t>
  </si>
  <si>
    <t>Not vaccinated vs At least 1 dose of vaccine</t>
  </si>
  <si>
    <t>age, sex, ethnicity</t>
  </si>
  <si>
    <t>"First infections and reinfections confirmed between week 5 2020 and week 17 2021, ending 2nd May 2021 were included in the analysis with data on infections extracted on 11th May 2021. This was before the emergent Delta variant became dominant in England. By the end of April, the variant distribution in England was estimated to be 75% Alpha, and 25% Delta plus other variants"</t>
  </si>
  <si>
    <t>Nakase, H., Hayashi, Y., Hirayama, D., Matsumoto, T., Matsuura, M., Iijima, H., Matsuoka, K., Ohmiya, N., Ishihara, S., Hirai, F., Abukawa, D., Hisamatsu, T., group, J. Cosmos 2022. Interim analysis of a multicenter registry study of COVID-19 patients with inflammatory bowel disease in Japan (J-COSMOS) Journal of gastroenterology, #volume#(#issue#): #Pages#.</t>
  </si>
  <si>
    <t>Interim analysis of a multicenter registry study of COVID-19 patients with inflammatory bowel disease in Japan (J-COSMOS)</t>
  </si>
  <si>
    <t>Nakase H</t>
  </si>
  <si>
    <t>https://dx.doi.org/10.1007%2Fs00535-022-01851-1</t>
  </si>
  <si>
    <t>10.1007/s00535-022-01851-1</t>
  </si>
  <si>
    <t>06/2020 to 10/2021</t>
  </si>
  <si>
    <t>72 participating facilities in Japan. Data on vaccination were from records published by the Cabinet Secretariat Office, based on reports from the Vaccination Record System.</t>
  </si>
  <si>
    <t>People with inflammatory bowel disease who tested positive for COVID-19, who have completed hospitalization or have undergone outpatient treatment for COVID-19</t>
  </si>
  <si>
    <t>Outbreak.info: Both Alpha and Delta were present during the study period.  Fom the study beginning to mid July 2021, Alpha was the dominant  variant - reaching &gt;50%, with Delta variant  getting dominant in from the secon half of  July to the end of the study period -&gt; 50%</t>
  </si>
  <si>
    <t>Ntziora, F., Kostaki, E. G., Grigoropoulos, I., Karapanou, A., Kliani, I., Mylona, M., Thomollari, A., Tsiodras, S., Zaoutis, T., Paraskevis, D., Sipsas, N. V., Antoniadou, A., Sfikakis, P. P. 2021. Vaccination Hesitancy among Health-Care-Workers in Academic Hospitals Is Associated with a 12-Fold Increase in the Risk of COVID-19 Infection: A Nine-Month Greek Cohort Study Viruses, 14(1): #Pages#.</t>
  </si>
  <si>
    <t>Vaccination hesitancy among health-care workers in academic hospitals is associated with a 12=fold increase in the risk of COVID-19 infection: a nine-month Greek cohort study</t>
  </si>
  <si>
    <t>Fotinie Ntziora</t>
  </si>
  <si>
    <t>https://www.mdpi.com/1999-4915/14/1/26</t>
  </si>
  <si>
    <t>10.3390/v14010026</t>
  </si>
  <si>
    <t>01/01/2021 to 15/09/2021</t>
  </si>
  <si>
    <t>Laiko and Attikon University Hospitals, Athens</t>
  </si>
  <si>
    <t>Fully vaccinated vs No vaccine</t>
  </si>
  <si>
    <t>Study reports that the findings mirror two waves consistent with B.1.17 alpha and B.1.617.2 delta variants</t>
  </si>
  <si>
    <t>Pakhchanian, H., Saud, A., Raiker, R., Kardes, S., Aggarwal, R., Gupta, L. 2022. COVID-19 vaccination outcomes among patients with dermatomyositis: a multicentered analysis Clinical rheumatology, #volume#(#issue#): #Pages#.</t>
  </si>
  <si>
    <t>COVID-19 vaccination outcomes among patients with dermatomyositis: a multicentered analysis</t>
  </si>
  <si>
    <t>Pakhchanian H</t>
  </si>
  <si>
    <t>https://dx.doi.org/10.1007%2Fs10067-022-06081-7</t>
  </si>
  <si>
    <t>10.1007%2Fs10067-022-06081-7</t>
  </si>
  <si>
    <t>TriNetX (Cambridge, MA) - multicenter research database</t>
  </si>
  <si>
    <t>Vaccinated people with or without dermatomyositis (autoimmune rheumatic disorder)</t>
  </si>
  <si>
    <t>12,142 - matched analysis _x000D_
1,028,575 - unmatched analysis</t>
  </si>
  <si>
    <t>Vaccinated at risk population vs Vaccinated not at risk population</t>
  </si>
  <si>
    <t>Matched by  demographics and comorbidities.  Risk ratios were reported as  adjusted, but not further details provided.</t>
  </si>
  <si>
    <t>Outbreak.info: Both Alpha and Delta were present during the study period.  Fom the study beginning to late May 2021, Alpha was the dominant  variant - reaching &gt;50%, with Delta variant  getting dominant in from the June 2021 to the end of the study-&gt; 50%</t>
  </si>
  <si>
    <t>Rahman, S., Rahman, M. M., Miah, M., Begum, M. N., Sarmin, M., Mahfuz, M., Hossain, M. E., Rahman, M. Z., Chisti, M. J., Ahmed, T., Arifeen, S. E., Rahman, M. 2022. COVID-19 reinfections among naturally infected and vaccinated individuals Scientific reports, 12(1): 1438.</t>
  </si>
  <si>
    <t>COVID-19 reinfections among naturally infected and vaccinated individuals</t>
  </si>
  <si>
    <t>Rahman S</t>
  </si>
  <si>
    <t>https://doi.org/10.1038/s41598-022-05325-5</t>
  </si>
  <si>
    <t>10.1038/s41598-022-05325-5</t>
  </si>
  <si>
    <t>01/05/2021 to 31/07/2021</t>
  </si>
  <si>
    <t>Dhaka, Bangladesh: 1) data on PCR testing/outcomes from the Virology Laboratory of icddr,b for the SARS-CoV-2 rRT-PCR test; 2) data on patientsâ€™ symptoms and cause of testing were obtained by patients'  self report</t>
  </si>
  <si>
    <t>Staff of icddr,b who tested for COVID-19, participants with both positive and negative rRT-PCR results were included in the study</t>
  </si>
  <si>
    <t>1 dose vaccine (partially vaccinated) vs 2 doses vaccine (fully vaccinated) vs no vaccine</t>
  </si>
  <si>
    <t>Outbreak.info:  Alpha, Beta and Delta were present during the study period with Beta and Delta alternating dominance  and each &gt;50% for parts of the study.</t>
  </si>
  <si>
    <t>Ronchini, C., Gandini, S., Pasqualato, S., Mazzarella, L., Facciotti, F., Mapelli, M., Team, I. E. O. Covid, Frige, G., Passerini, R., Pase, L., Capizzi, S., Mastrilli, F., Orecchia, R., Natoli, G., Pelicci, P. G. 2022. Lower probability and shorter duration of infections after COVID-19 vaccine correlate with anti-SARS-CoV-2 circulating IgGs PloS one, 17(1): e0263014.</t>
  </si>
  <si>
    <t>Lower probability and shorter duration of infections after COVID-19 vaccine correlate with anti-SARS-CoV-2 circulating IgGs</t>
  </si>
  <si>
    <t>Ronchini C</t>
  </si>
  <si>
    <t>https://doi.org/10.1371/journal.pone.0263014</t>
  </si>
  <si>
    <t>10.1371/journal.pone.0263014</t>
  </si>
  <si>
    <t>07/01/2021 to 06/2021</t>
  </si>
  <si>
    <t>European Institute of Oncology (IEO) - Milan, Northern Italy.</t>
  </si>
  <si>
    <t>All health-care workers, support staff, and administrative staff working at a hospital (cancer center) facility</t>
  </si>
  <si>
    <t>age, symptoms, and significant variables (details NR)</t>
  </si>
  <si>
    <t>" the Alpha variant started to spread in our country at the beginning of 2021 and became prevalent by the middle of March 2021....and became prevalent during the period of the vaccination campaign." Outbreak.info: Alpha predominant &gt;50%, Delta &lt;50%</t>
  </si>
  <si>
    <t>Samuels, S., Niu, J., Sareli, C., Sareli, A., Eckardt, P. 2022. Characteristics, Vaccination Status and Outcomes Among Healthy Younger Adults in a Large Public Healthcare System in the South Florida Region Journal of community health, #volume#(#issue#): #Pages#.</t>
  </si>
  <si>
    <t>Characteristics, Vaccination Status and Outcomes Among Healthy Younger Adults in a Large Public Healthcare System in the South Florida Region</t>
  </si>
  <si>
    <t>Samuels SL</t>
  </si>
  <si>
    <t>https://dx.doi.org/10.1007%2Fs10900-022-01062-y</t>
  </si>
  <si>
    <t>10.1007%2Fs10900-022-01062-y</t>
  </si>
  <si>
    <t>03/2020 to 09/2021</t>
  </si>
  <si>
    <t>Memorial Healthcare System, facility in South California - Electronic medical records were used to collect the study sample.</t>
  </si>
  <si>
    <t>Hospitalized non-elderly age group who clinically may not be considered as high risk for severe COVID-19 illness;  included non-pregnant patients, aged 18 to 49 years old, without underlying medical conditions and with no history of smoking on record.</t>
  </si>
  <si>
    <t>Almost 40% of COVID-19 hospitalizations that occurred among this main study population were during the Delta variant dominant period of July 2021 to September 2021.</t>
  </si>
  <si>
    <t>Scherlinger, M., Pijnenburg, L., Chatelus, E., Arnaud, L., Gottenberg, J. E., Sibilia, J., Felten, R. 2021. Effect of SARS-CoV-2 Vaccination on Symptoms from Post-Acute Sequelae of COVID-19: Results from the Nationwide VAXILONG Study Vaccines, 10(1): #Pages#.</t>
  </si>
  <si>
    <t>Effect of SARS-CoV-2 Vaccination on Symptoms from Post-Acute Sequelae of COVID-19: Results from the Nationwide VAXILONG Study</t>
  </si>
  <si>
    <t>Scherlinger M</t>
  </si>
  <si>
    <t>https://dx.doi.org/10.3390%2Fvaccines10010046</t>
  </si>
  <si>
    <t>10.3390%2Fvaccines10010046</t>
  </si>
  <si>
    <t>03/08/2021 to 17/08/2021</t>
  </si>
  <si>
    <t>Online survey  among  adults recruited through social media platforms (i.e., TwitterÂ®, San Francisco, CA, USA; FacebookÂ®, Menlo Park, CA, USA) and patient associations (i.e., AprÃ¨s-J20) - France</t>
  </si>
  <si>
    <t>Adult patients with long-COVID or post-acute sequelae of COVID-19 as defined by symptoms persisting over 4 weeks following a confirmed or probable COVID-19</t>
  </si>
  <si>
    <t>Outbreak.info: Both Alpha and Delta were present during the study period.  However, Alpha was the dominant  variant - reaching &gt;80%</t>
  </si>
  <si>
    <t>Corrao, G., Franchi, M., Rea, F., Cereda, D., Barone, A., Borriello, C. R., Della Valle, P. G., Ercolanoni, M., Fortino, I., Jara, J., Leoni, O., Mazziotta, F., Pierini, E., Preziosi, G., Tirani, M., Galli, M., Bertolaso, G., Pavesi, G., Bortolan, F. 2022. Protective action of natural and induced immunization against the occurrence of delta or alpha variants of SARS-CoV-2 infection: a test-negative case-control study BMC medicine, 20(1): 52.</t>
  </si>
  <si>
    <t>Protective action of natural and induced immunization against the occurrence of delta or alpha variants of SARS-CoV-2 infection: a test-negative case-control study</t>
  </si>
  <si>
    <t>https://dx.doi.org/10.1186%2Fs12916-022-02262-y</t>
  </si>
  <si>
    <t>10.1186%2Fs12916-022-02262-y</t>
  </si>
  <si>
    <t>27/12/2020 to 16/07/2021</t>
  </si>
  <si>
    <t>Linkage of different administrative databases of the Italian Lombardy Region:_x000D_
1) regional health registry for demographic data_x000D_
2) healthcare utilization database for healthcare usage data_x000D_
3) coronavirus disease 2019 (COVID-19) vaccination registry _x000D_
 for data on vaccinations against Covid-19 _x000D_
4) regional registry of confirmed diagnoses of infection with SARS-CoV-2 for for monitoring individual data on infections, and hospital admissions, emergency-room access, and deaths due to COVID-19</t>
  </si>
  <si>
    <t>People who had an COVID infection by the delta and alpha variant</t>
  </si>
  <si>
    <t>Total: 5,952 , Controls: 4,960, Alpha cases: 496, Delta cases: 496</t>
  </si>
  <si>
    <t>vaccine vs no vaccine vs partial vaccine; different levels of vaccination vs previous infection; different variants</t>
  </si>
  <si>
    <t>Matched for gender, age and date of molecular ascertainment. Adjusted for number of previous contacts with the Regional Health Service, use of corticosteroids, drugs for chronic pain, oral anticoagulant agents and insulin, and comorbidities</t>
  </si>
  <si>
    <t>Whole-genome testing. "During the study period, 1279 and 8897 sequenced samples tested positive for the delta variant and alpha variant, respectively. .... Interestingly, a delta variant was first found on 3 May 2021 and, since then, the proportion of delta variants went from 0.9% in May to 62.4% in the first half of July 2021. Conversely, the proportion of the alpha variant continuously decreased from May to July 2021."</t>
  </si>
  <si>
    <t>Sritipsukho, P., Khawcharoenporn, T., Siribumrungwong, B., Damronglerd, P., Suwantarat, N., Satdhabudha, A., Chaiyakulsil, C., Sinlapamongkolkul, P., Tangsathapornpong, A., Bunjoungmanee, P., Nanthapisal, S., Tanprasertkul, C., Sritipsukho, N., Mingmalairak, C., Apisarnthanarak, A., Tantiyavarong, P. 2022. Comparing real-life effectiveness of various COVID-19 vaccine regimens during the delta variant-dominant pandemic: A test-negative case-control study Emerging microbes &amp; infections, #volume#(#issue#): 1-22.</t>
  </si>
  <si>
    <t>16/02/2022</t>
  </si>
  <si>
    <t>Comparing real-life effectiveness of various COVID-19 vaccine regimens during the delta variant-dominant pandemic: a test-negative case-control study</t>
  </si>
  <si>
    <t>Sritipsukho P</t>
  </si>
  <si>
    <t>https://dx.doi.org/10.1080%2F22221751.2022.2037398</t>
  </si>
  <si>
    <t>10.1080/22221751.2022.2037398.</t>
  </si>
  <si>
    <t>25/07/2021 to 23/10/2021</t>
  </si>
  <si>
    <t>Northern Bangkok, Thailand: Thammasat University Hospital (TUH) and Thammasat Field Hospital (TFH). _x000D_
1) Demographic data, comorbidities, COVID-19 case contact, and detailed history of COVID-19 vaccination, verified with the MOPH immunization centre, were collected using Research Electronic Data Capture (REDCap)_x000D_
2) Data of causative variants of COVID-19 in the region were derived from the monthly reports of Thai Government and Ministry of Public Health (MOPH)</t>
  </si>
  <si>
    <t>Adults at risk for COVID-19 presenting for PCR testing</t>
  </si>
  <si>
    <t>BNT162b2 mRNA (Pfizer/BioNTech),ChAdOx1 nCoV-19 viral vector (Serum Institute of India),Inactivated vaccine (Sinovac),BBV-152 inactivated (Bharat Biotech)</t>
  </si>
  <si>
    <t>1 dose vs 2 doses vs 3 doses vs No vaccine; different vaccine types</t>
  </si>
  <si>
    <t>being healthcare workers, comorbidities, age, educational level, and sex</t>
  </si>
  <si>
    <t>"We conducted a test-negative case-control study to assess the VE of various vaccine regimens for preventing COVID-19 during the period when the delta variant was the dominant causative virus (â‰¥ 95%)"</t>
  </si>
  <si>
    <t>Xinge, Ma, Jianfeng, Han, Hongxia, Li, Chang, Liu 2022. Effectiveness of Covid-19 Vaccines against the SARS-COV-2-Delta (B.1.617.2) in China-A Real World Study medRxiv, #volume#(#issue#): #Pages#.</t>
  </si>
  <si>
    <t>Effectiveness of Covid-19 Vaccines against the SARS-COV-2-Delta (B.1.617.2) in China-A Real World Study</t>
  </si>
  <si>
    <t>Ma X</t>
  </si>
  <si>
    <t>https://doi.org/10.1101/2022.02.07.22270490</t>
  </si>
  <si>
    <t>10.1101/2022.02.07.22270490</t>
  </si>
  <si>
    <t>09/12/2021 to 01/20/2022</t>
  </si>
  <si>
    <t>China - Xiâ€™an Chest Hospital</t>
  </si>
  <si>
    <t>Confirmed cases infected with Delta VOC with exact date of positive viral testing</t>
  </si>
  <si>
    <t>unvaccinated vs partially vaccinated (one dose) vs full vaccinated (two doses) vs + booster vaccination;_x000D_
weaning over time</t>
  </si>
  <si>
    <t>The study included only people with COVID-19 (Delta variant): "All cases during this outbreak in Xiâ€™an were identified as a cluster having the same nucleic acid sequence as the Delta VOC. "</t>
  </si>
  <si>
    <t>Skowronski, D. M., Setayeshgar, S., Zou, M., Prystajecky, N., Tyson, J. R., Sbihi, H., Fjell, C. D., Galanis, E., Naus, M., Patrick, D. M., El Adam, S., Ahmed, M. A., Kim, S., Henry, B., Hoang, L. M. N., Sadarangani, M., Jassem, A. N., Krajden, M. 2022. Comparative single-dose mRNA and ChAdOx1 vaccine effectiveness against SARS-CoV-2, including variants of concern: test-negative design, British Columbia, Canada The Journal of infectious diseases, #volume#(#issue#): #Pages#.</t>
  </si>
  <si>
    <t>Comparative single-dose mRNA and ChAdOx1 vaccine effectiveness against SARS-CoV-2, including variants of concern: test-negative design, British Columbia, Canada</t>
  </si>
  <si>
    <t>https://dx.doi.org/10.1093%2Finfdis%2Fjiac023</t>
  </si>
  <si>
    <t>10.1093/infdis/jiac023</t>
  </si>
  <si>
    <t>04/04/2021 to 02/10/2021</t>
  </si>
  <si>
    <t>1) Vaccination data from the British Columbia immunisation registry; 2) Provincial database registering all nucleic acid amplification tests  for SARS-CoV-2 in BC ; 3)  Hospitalized cases were identified through  linkage with the notifiable disease list</t>
  </si>
  <si>
    <t>Adults 50-69 years</t>
  </si>
  <si>
    <t>vaccine vs no vaccine; vaccine A vs vaccine B; different variants; weaning over time</t>
  </si>
  <si>
    <t>age, sex, individual epi-week of specimen collection (categorical) and region</t>
  </si>
  <si>
    <t>Whole genome sequencing analysis for April 25 - Oct 2, 2021: 1547 (23%) Alpha, 5 (&lt;1%) Beta, 1227 (18%) Gamma and 3810 (56%) Delta (2527 confirmed).</t>
  </si>
  <si>
    <t>Tenforde, M. W., Patel, M. M., Gaglani, M., Ginde, A. A., Douin, D. J., Talbot, H. K., Casey, J. D., Mohr, N. M., Zepeski, A., McNeal, T., Ghamande, S., Gibbs, K. W., Files, D. C., Hager, D. N., Shehu, A., Prekker, M. E., Erickson, H. L., Gong, M. N., Mohamed, A., Johnson, N. J., Srinivasan, V., Steingrub, J. S., Peltan, I. D., Brown, S. M., Martin, E. T., Monto, A. S., Khan, A., Hough, C. L., Busse, L. W., Duggal, A., Wilson, J. G., Qadir, N., Chang, S. Y., Mallow, C., Rivas, C., Babcock, H. M., Kwon, J. H., Exline, M. C., Botros, M., Lauring, A. S., Shapiro, N. I., Halasa, N., Chappell, J. D., Grijalva, C. G., Rice, T. W., Jones, I. D., Stubblefield, W. B., Baughman, A., Womack, K. N., Rhoads, J. P., Lindsell, C. J., Hart, K. W., Zhu, Y., Naioti, E. A., Adams, K., Lewis, N. M., Surie, D., McMorrow, M. L., Self, W. H., Network, I. V. Y. 2022. Effectiveness of a Third Dose of Pfizer-BioNTech and Moderna Vaccines in Preventing COVID-19 Hospitalization Among Immunocompetent and Immunocompromised Adults - United States, August-December 2021 MMWR. Morbidity and mortality weekly report, 71(4): 118-124.</t>
  </si>
  <si>
    <t>Effectiveness of a Third Dose of Pfizer-BioNTech and Moderna Vaccines in Preventing COVID-19 Hospitalization Among Immunocompetent and Immunocompromised Adults â€” United States, Augustâ€“December 2021</t>
  </si>
  <si>
    <t>Tenforde MF</t>
  </si>
  <si>
    <t>http://dx.doi.org/10.15585/mmwr.mm7104a2</t>
  </si>
  <si>
    <t>10.15585/mmwr.mm7104a2</t>
  </si>
  <si>
    <t>19/08/2021 to 15/12/2021</t>
  </si>
  <si>
    <t>21 hospitals in 18 US states. Source documentation included state vaccination registries, medical records, and vaccination cards.</t>
  </si>
  <si>
    <t>Adults hospitalized at 21 U.S. hospitals during the study period , including those with immunocompromising conditions</t>
  </si>
  <si>
    <t>complete (2 dose) vaccination vs  no vaccine; booster vaccine vs no vaccine; immunocompromised persons vs immunocompetent persons</t>
  </si>
  <si>
    <t>admission date, region of hospital, age group, sex, and self-reported race and ethnicity</t>
  </si>
  <si>
    <t>"This study was conducted during a period of SARS-CoV-2 Delta variant predominance"</t>
  </si>
  <si>
    <t>Theodore, Lytras, Flora, Kontopidou, Angeliki, Lambrou, Sotirios, Tsiodras 2022. Comparative effectiveness of COVID-19 vaccination against death and severe disease in an ongoing nationwide mass vaccination campaign medRxiv, #volume#(#issue#): #Pages#.</t>
  </si>
  <si>
    <t>29/01/2022</t>
  </si>
  <si>
    <t>Comparative effectiveness of COVID-19 vaccination against death and severe disease in an ongoing nationwide mass vaccination campaign</t>
  </si>
  <si>
    <t>Lytras T</t>
  </si>
  <si>
    <t>https://doi.org/10.1101/2022.01.28.22270009</t>
  </si>
  <si>
    <t>10.1101/2022.01.28.22270009</t>
  </si>
  <si>
    <t>11/01/2020 to 08/12/2021</t>
  </si>
  <si>
    <t>Greece's National Vaccine Registry</t>
  </si>
  <si>
    <t>Residents of Greece aged 15  years and older</t>
  </si>
  <si>
    <t>9.2 million</t>
  </si>
  <si>
    <t>1 dose vs 2 dose vs 3 dose vs No vaccine; vaccine A vs vaccine B at different doses; weaning over time</t>
  </si>
  <si>
    <t>Age, calendar time</t>
  </si>
  <si>
    <t>Alpha,Delta,B1.1.318</t>
  </si>
  <si>
    <t>Variant data was provided by the National SARS-CoV-2 Genomic Surveillance Network: before ISO week 25/2021 â€œdeltaâ€ was absent and after week 30/2021 fully dominant; Before week 25/2021 (time from which Delta became dominant], the most common circulating variants were B.1.1.7 (â€œAlphaâ€) and B.1.1.318"</t>
  </si>
  <si>
    <t>Tseng, H. F., Ackerson, B. K., Luo, Y., Sy, L. S., Talarico, C. A., Tian, Y., Bruxvoort, K. J., Tubert, J. E., Florea, A., Ku, J. H., Lee, G. S., Choi, S. K., Takhar, H. S., Aragones, M., Qian, L. 2022. Effectiveness of mRNA-1273 against SARS-CoV-2 Omicron and Delta variants Nature medicine, #volume#(#issue#): #Pages#.</t>
  </si>
  <si>
    <t>21/02/2022</t>
  </si>
  <si>
    <t>Effectiveness of mRNA-1273 against SARS-CoV-2 Omicron and Delta variants</t>
  </si>
  <si>
    <t>Hung Fu Tseng</t>
  </si>
  <si>
    <t>https://www.nature.com/articles/s41591-022-01753-y</t>
  </si>
  <si>
    <t>10.1038/s41591-022-01753-y</t>
  </si>
  <si>
    <t>06/12/2021 to 31/12/2021</t>
  </si>
  <si>
    <t>Kaiser Permanente Southern California (KPSC) health care system electronic health records</t>
  </si>
  <si>
    <t>Adults, immunocompetent and immunocompromised, no history of COVID-19 diagnosis in 90 days prior to the SARS-CoV-2 test date, received vaccine â‰¥14 days before the specimen collection date, received 2 or 3 doses â‰¥24 days apart from previous dose, KPSC membership for â‰¥12 months</t>
  </si>
  <si>
    <t>136, 345 (26,683 cases, 109,662 controls)</t>
  </si>
  <si>
    <t>Effectiveness : Infection, hospitalisation</t>
  </si>
  <si>
    <t>1-dose vaccine, 2-dose vaccine and 3-dose vaccine vs no vaccine;  time since last dose  vs no vaccine;  vaccine (different doses) vs different variants</t>
  </si>
  <si>
    <t>socioeconomic status, medical center area, pregnancy status, KPSC physician/employee status, smoking, BMI, Charlson comorbidity score, autoimmune conditions, chronic diseases (kidney, heart, lung, and liver disease, diabetes), frailty index and immunocompromised status (HIV/AIDS, leukemia/lymphoma, congenital and other immunodeficiencies, asplenia/hyposplenia, hematopoietic stem cell and organ transplant, and/or immunosuppressant medications), health care utilization (virtual, outpatient, ED and inpatient encounters), preventive care (other vaccinations, screenings and wellness visits), history of SARS-CoV-2 molecular test and and history of COVID-19 prior to specimen collection date</t>
  </si>
  <si>
    <t>Specimens were tested using RT-PCR, specimens with S-gene target failure (SGTF) were considered to be Omicron, whereas positive specimens without SGTF were considered to be Delta (16% Delta, 84% Omicron)</t>
  </si>
  <si>
    <t>Gudmundur, L. Norddahl, Pall, Melsted, Kristbjorg, Gunnarsdottir, Gisli, H. Halldorsson, Thorunn, A. Olafsdottir, Arnaldur, Gylfason, Mar, Kristjansson, Olafur, T. Magnusson, Patrick, Sulem, Daniel, F. Gudbjartsson, Unnur, Thorsteinsdottir, Ingileif, Jonsdottir, Kari, Stefansson 2022. Effect of booster vaccination against Delta and Omicron variants in Iceland medRxiv, #volume#(#issue#): #Pages#.</t>
  </si>
  <si>
    <t>01/03/2022</t>
  </si>
  <si>
    <t>Effect of booster vaccination against Delta and Omicron variants in Iceland</t>
  </si>
  <si>
    <t>Gudmundur L Norddahl</t>
  </si>
  <si>
    <t>https://www.medrxiv.org/content/10.1101/2022.02.26.22271509v1.full.pdf</t>
  </si>
  <si>
    <t>10.1101/2022.02.26.22271509</t>
  </si>
  <si>
    <t>01/07/2021 to 22/11/2021 and 01/12/2022 to 08/01/2022</t>
  </si>
  <si>
    <t>Iceland, Directorate of Health Vaccination Register</t>
  </si>
  <si>
    <t>All persons in Iceland who had received at least one dose of a_x000D_
vaccine before January 8 2022</t>
  </si>
  <si>
    <t>Effectiveness : Infection,Immunogenicity</t>
  </si>
  <si>
    <t>vaccination schedules relative to two dose BNT162b2 vaccination; Delta vs Omicron</t>
  </si>
  <si>
    <t>Age, sex, time from vaccination (for persons vaccinated before the study window); for any vaccine dose that occurred within the study window a 14-day lag time was introduced to account for the time until a full effect is observed</t>
  </si>
  <si>
    <t>The viral genome of all positive samples were sequenced; where sequencing was not yet available positive samples were classified as delta or omicron based on S-gene target failure on the [PCR] Taqman assay, if available</t>
  </si>
  <si>
    <t>Vajeera, Dorabawila, Dina, Hoefer, Ursula, E. Bauer, Mary, Bassett, Emily, Lutterloh, Eli, Rosenberg 2022. Effectiveness of the BNT162b2 vaccine among children 5-11 and 12-17 years in New York after the Emergence of the Omicron Variant medRxiv, #volume#(#issue#): #Pages#.</t>
  </si>
  <si>
    <t>28/02/2022.</t>
  </si>
  <si>
    <t>Effectiveness of the BNT162b2 vaccine among children 5-11 and 12-17 years in New York after the Emergence of the Omicron Variant</t>
  </si>
  <si>
    <t>Vajeera Dorabawila</t>
  </si>
  <si>
    <t>https://www.medrxiv.org/content/10.1101/2022.02.25.22271454v1.full.pdf</t>
  </si>
  <si>
    <t>10.1101/2022.02.25.22271454</t>
  </si>
  <si>
    <t>29/11/2021 to 30/01/2022</t>
  </si>
  <si>
    <t>New York State Citywide Immunization Registry (CIR), Immunization Information System (NYSIIS), Electronic Clinical Laboratory Reporting System (ECLRS), Health Electronic Response Data System (HERDS)</t>
  </si>
  <si>
    <t>New York State children 5-17 years</t>
  </si>
  <si>
    <t>5-11 years: 1,561,974_x000D_
12-17 years: 1,366,000</t>
  </si>
  <si>
    <t>Children,Adolescents</t>
  </si>
  <si>
    <t>Effectiveness : COVID-19 cases, COVID-19 hospital admissions</t>
  </si>
  <si>
    <t>Vaccine vs no vaccine; time since vaccination</t>
  </si>
  <si>
    <t>No information on confounders</t>
  </si>
  <si>
    <t>We examined the effectiveness of vaccination during the Omicron variant surge that began in early December 2021</t>
  </si>
  <si>
    <t>Andrejko, K. L., Pry, J., Myers, J. F., Openshaw, J., Watt, J., Birkett, N., DeGuzman, J. L., Barbaduomo, C. M., Dong, Z. N., Fang, A. T., Frost, P. M., Ho, T., Javadi, M. H., Li, S. S., Tran, V. H., Wan, C., Jain, S., Lewnard, J. A., California, Covid-Case-Control Study Team 2021. Predictors of SARS-CoV-2 infection following high-risk exposure Clinical infectious diseases : an official publication of the Infectious Diseases Society of America, #volume#(#issue#): #Pages#.</t>
  </si>
  <si>
    <t>Predictors of Severe Acute Respiratory Syndrome _x000D_
Coronavirus 2 Infection Following High-Risk Exposure</t>
  </si>
  <si>
    <t>Kristin L. Andrejko</t>
  </si>
  <si>
    <t>https://academic.oup.com/cid/advance-article/doi/10.1093/cid/ciab1040/6473597#supplementary-data</t>
  </si>
  <si>
    <t>10.1093/cid/ciab1040</t>
  </si>
  <si>
    <t>24/02/2021 to 12/11/2021</t>
  </si>
  <si>
    <t>California residents with confirmatory, molecular SARS CoV-2 diagnostic test results reported to the California Department of Public Health</t>
  </si>
  <si>
    <t>Complete vaccine vs no vaccine; partial vaccine vs no vaccine</t>
  </si>
  <si>
    <t>Controls were matched to the case by age group, sex, region, and week of SARS-CoV-2 test.</t>
  </si>
  <si>
    <t>Outbreak.info: Feb-April - unclear.  Alpha 30%; April 2021 to June 2021: Alpha &gt;50%; July to November: Delta &gt;50%</t>
  </si>
  <si>
    <t>Bell, S., Campbell, J., Lambourg, E., Watters, C., O'Neil, M., Almond, A., Buck, K., Carr, E., Clark, L., Cousland, Z., Findlay, M., Joss, N., Metcalfe, W., Petrie, M., Spalding, E., Traynor, J., Sanu, V., Thomson, P., Methven, S., Mark, P. 2022. The Impact of Vaccination on Incidence and Outcomes of SARS-CoV-2 Infection in Patients with Kidney Failure in Scotland Journal of the American Society of Nephrology : JASN, #volume#(#issue#): #Pages#.</t>
  </si>
  <si>
    <t>The Impact of Vaccination on Incidence and Outcomes of SARS-CoV-2 Infection in Patients with Kidney Failure in Scotland</t>
  </si>
  <si>
    <t>Bell SJ</t>
  </si>
  <si>
    <t>https://doi.org/10.1681/asn.2022010046</t>
  </si>
  <si>
    <t>10.1681/asn.2022010046</t>
  </si>
  <si>
    <t>01/03/2020 to 19/10/2021</t>
  </si>
  <si>
    <t>1) The Scottish Renal Registry, 2) Electronic Communication of Surveillance in Scotland for SARS-CoV-2 testing , 3)  Scottish Morbidity Record and Rapid Preliminary Inpatient Data, 4)  National Records of Scotland, 5) Turas Vaccination Management Tool</t>
  </si>
  <si>
    <t>Patients receiving kidney replacement therapy (KRT) for kidney failure</t>
  </si>
  <si>
    <t>Outbreak.info: Alpha, Gamma and Omicron were present during the study period.  From September 2020 to late May 2021, Alpha was the dominant  variant - reaching &gt;50%, with Delta variant  becoming dominant from the beginning of June 2021 to the end of the study-&gt; 50%. Omicron appeared in Mid april 2021 until the end of the study, however, it has been very uncommon &lt;5% across all the study timeframe.</t>
  </si>
  <si>
    <t>Fournier, P. E., Houhamdi, L., Colson, P., Cortaredona, S., Delorme, L., Cassagne, C., Lagier, J. C., Chaudet, H., Tissot-Dupont, H., Giraud-Gatineau, A., Fenollar, F., Million, M., Raoult, D. 2021. SARS-CoV-2 Vaccination and Protection Against Clinical Disease: A Retrospective Study, Bouches-du-RhÃ´ne District, Southern France, 2021 Frontiers in microbiology, 12(#issue#): 796807.</t>
  </si>
  <si>
    <t>SARS-CoV-2 Vaccination and Protection Against Clinical Disease: A Retrospective Study, Bouches-du-RhÃ´ne District, Southern France, 2021</t>
  </si>
  <si>
    <t>Fournier PE</t>
  </si>
  <si>
    <t>https://doi.org/10.3389/fmicb.2021.796807</t>
  </si>
  <si>
    <t>10.3389/fmicb.2021.796807</t>
  </si>
  <si>
    <t>18/01/2021 to 13/08/2021</t>
  </si>
  <si>
    <t>Mediterranee Infection Institute, Bouches-du-RhÃ´ne District, Southern France:</t>
  </si>
  <si>
    <t>Unvaccinated and vaccinated people who had  tested qPCR-positive for SARS-CoV-2</t>
  </si>
  <si>
    <t>BNT162b2 mRNA (Pfizer/BioNTech),mRNA-1273 (Moderna),Ad26.COV2.S viral vector (Janssen),Gam-COVID-Vac (Gamaleya)</t>
  </si>
  <si>
    <t>Partial vaccine vs full vaccine vs no vaccine; different variants</t>
  </si>
  <si>
    <t>age, sex and variant</t>
  </si>
  <si>
    <t>VOC prevalence and genotypes were determined using genome next-generation sequencing: "Patients were mostly infected with the Alpha/20I variant, regardless the vaccine and number of doses used. However, the most frequent variant varied over time, the Marseille-4/20A.EU2 variant being predominant from weeks 3 to 6, the Alpha/20I variant being predominant from weeks 7 to 25, and the Delta/21A variant becoming majority from week 26"</t>
  </si>
  <si>
    <t>Laura, Boekel, Eileen, Stalman, Luuk, Wieske, Femke, Hooijberg, Dam, P. J. van, YaÃ«lle, Besten, Laura, Kummer, Maurice, Steenhuis, ZoÃ© van, Kempen, Joep, Killestein, Adriaan, G. Volkers, Sander, Tas, Anneke, J. van der Kooi, Joost, Raaphorst, Mark, LÃ¶wenberg, Takkenberg, R. Bart, Geert, R. A. M. D'Haens, Phyllis, I. Spuls, Marcel, W. Bekkenk, Annelie, H. Musters, Nicoline, F. Post, Angela, L. Bosma, Marc, L. Hilhorst, Yosta, Vegting, Frederike, J. Bemelman, Alexandre, Voskuyl, Bo, Broens, Agner Parra, Sanchez, Cecile van, Els, Jelle de, Wit, Abraham, Rutgers, Karina de, Leeuw, Barbara, HorvÃ¡th, Jan, J. G. M. Verschuuren, Annabel, M. Ruiter, Lotte van, Ouwerkerk, Diane van der, Woude, Cornelia, F. Allaart, Onno, Y. K. Teng, Pieter van, Paassen, Matthias, Busch, Papay, B. P. Jallah, Esther, Brusse, Pieter van, Doorn, AdÃ¡ja, E. Baars, Dirk Jan, Hijnen, Corine, R. G. Schreurs, Ludo van der, Pol, Goedee, H. Stephan, Erik, Vogelzang, Maureen, Leeuw, Sadaf, Atiqi, Ronald van, Vollenhoven, Martijn, Gerritsen, Irene, E. van der Horst-Bruinsma, Willem, F. Lems, Michael, Nurmohamed, Maarten, Boers, Sofie, Keijzer, Jim, Keijser, Arend, Boogaard, Olvi, Cristianawati, Anja ten, Brinke, Niels, Verstegen, Aeilko, H. Zwinderman, Marieke van, Ham, Theo, Rispens, Taco, Kuijpers, Gertjan, Wolbink, Filip, Eftimov 2022. SARS-CoV-2 Delta Breakthrough Infections in Vaccinated Patients with Immune-Mediated Inflammatory Diseases Using Immunosuppressants â€“ Data from Two Controlled Prospective Cohort Studies SSRN, #volume#(#issue#): #Pages#.</t>
  </si>
  <si>
    <t>16/03/2022</t>
  </si>
  <si>
    <t>SARS-CoV-2 delta breakthrough infections in vaccinated patients with immune-mediated inflammatory diseases using immunosuppressants - data from two controlled prospective cohort studies</t>
  </si>
  <si>
    <t>Laura Boekel</t>
  </si>
  <si>
    <t>https://papers.ssrn.com/sol3/papers.cfm?abstract_id=4035408</t>
  </si>
  <si>
    <t>10.2139/ssrn.4305408</t>
  </si>
  <si>
    <t>01/02/2021 to 15/12/2021</t>
  </si>
  <si>
    <t>Target to B study and Amsterdam Rheumatology Center ARC-COVID study</t>
  </si>
  <si>
    <t>Vaccinated patients with immune-mediated inflammatory diseases using immunosuppressants. Control group of immune-mediated inflammatory diseases without immunosuppressants and healthy controls.</t>
  </si>
  <si>
    <t>ChAdOx1 vs other vaccines</t>
  </si>
  <si>
    <t>Matched healthy controls. Confirmed infection analysis adjusted for age, sex, cardiovascular disease, diabetes, chronic pulmonary disease, obesity, prior SARS-CoV-2 infections before first vaccination and vaccine type.</t>
  </si>
  <si>
    <t>study reports delta variant was dominant in country at time of study</t>
  </si>
  <si>
    <t>Stein, M., Grossman, Z., Brosh-Nissimov, T., Gottesman, B. S., Shahar, A., Wechsler, E., Matz, E., Cohen, O., Alroy-Preis, S., Anis, E., Israeli Pediatric Association Task, Force 2021. How compassionate use enabled Israel to deliver the Pfizer-BioNTech COVID-19 vaccination to vulnerable children aged 12-15 years before regulatory approval Acta paediatrica (Oslo, Norway : 1992), #volume#(#issue#): #Pages#.</t>
  </si>
  <si>
    <t>How compassionate use enabled Israel to deliver the Pfizer BioNTech COVID-19 vaccination to vulnerable children aged 12â€“15 years before regulatory approval</t>
  </si>
  <si>
    <t>Michal Stein</t>
  </si>
  <si>
    <t>https://onlinelibrary.wiley.com/doi/10.1111/apa.16226</t>
  </si>
  <si>
    <t>10.1111/apa.16226</t>
  </si>
  <si>
    <t>12/02/2021 to 15/05/2021</t>
  </si>
  <si>
    <t>Israeli Ministry of Health (IMoH)</t>
  </si>
  <si>
    <t>Adolescents aged 12â€“15</t>
  </si>
  <si>
    <t>02/21 to 05/21 : &gt;50% Alpha; https://outbreak.info/location-reports.</t>
  </si>
  <si>
    <t>Haggenburg, S., Lissenberg-Witte, B. I., Van, BInnendijk R. S., Den Hartog, G., Bhoekhan, M. S., Haverkate, N. J. E., De Rooij, D. M., van Meerloo, J., Cloos, J., Kootstra, N. A., Wouters, D., Weijers, S. S., van Leeuwen, E. M. M., Bontkes, H. J., Tonouh-Aajoud, S., Heemskerk, M. H. M., Sanders, R., Roelandse-Koop, E., Hofsink, Q., Groen, K., Ã‡etinel, L. A., Schellekens, L., den Hartog, Y. M., Toussaint, B., Kant, I. M. J., Graas/Bouman, T. M., de Pater, E., Dik, W. A., Engel, M. D., Pierie, C. R. N., Janssen, S. R., Poniman, M., Burger, J. A., Bouhuijs, J. H., Smits, G., Rots, N. Y., Zweegman, S., Kater, A. P., van Meerten, T., Mutsaers, Pgnj, van Doesum, J., Broers, A. E. C., van Gils, M., Goorhuis, A., Rutten, C., Hazenberg, M. D., Nijhof, I. S. 2022. Quantitative analysis of mRNA-1273 COVID-19 vaccination response in immunocompromised adult hematology patients Blood advances, #volume#(#issue#): #Pages#.</t>
  </si>
  <si>
    <t>03/02/2022</t>
  </si>
  <si>
    <t>Quantitative analysis of mRNA-1273 COVID-19 vaccination response in immunocompromised adult hematology patients</t>
  </si>
  <si>
    <t>Haggenburg S</t>
  </si>
  <si>
    <t>https://doi.org/10.1182/bloodadvances.2021006917</t>
  </si>
  <si>
    <t>10.1182/bloodadvances.2021006917</t>
  </si>
  <si>
    <t>01/03/2021 to unclear (maybe 5 months follow-up)_x000D_
_x000D_
https://www.trialregister.nl/trial/9553</t>
  </si>
  <si>
    <t>The Netherlands Cancer Registry, and the National Institute for Public Health and the Environment,</t>
  </si>
  <si>
    <t>Severely immunocompromised hematology patients during or shortly after treatment or hematopoietic cell transplantation (HCT)</t>
  </si>
  <si>
    <t>Outbreak.info: Alpha, Beta, Gamma and Delta were present during the study period (assuming it started the 01/03/2021 with maybe 5 months follow-up).  Fom the start of the study to late May 2021, Alpha was the dominant  variant - reaching &gt;50%, with Delta variant  getting dominant from the beginning of June 2021 to the end of the study-&gt; 50%. All other VOCs have been very uncommon &lt;5% across all the study timeframe.</t>
  </si>
  <si>
    <t>Marcelo, J. Wolff, Sr., Margarita, Gilabert, Rodrigo, Hernandez 2022. Clinical outcomes in hospitalized vaccine-breakthrough COVID-19 cases compared with contemporary unvaccinated hospitalized adults medRxiv, #volume#(#issue#): #Pages#.</t>
  </si>
  <si>
    <t>Clinical outcomes in hospitalized vaccine-breakthrough COVID-19 cases compared with contemporary unvaccinated hospitalized adults</t>
  </si>
  <si>
    <t>Wolff M</t>
  </si>
  <si>
    <t>https://doi.org/10.1101/2022.02.07.22270555</t>
  </si>
  <si>
    <t>10.1101/2022.02.07.22270555</t>
  </si>
  <si>
    <t>27/03/2021 to 31/08/2021</t>
  </si>
  <si>
    <t>Chile - private hospital in Santiago: authorized institutional database specific for COVID-19 hospitalized patients</t>
  </si>
  <si>
    <t>Fully vaccinated and unvaccinated adult persons hospitalized for COVID-19</t>
  </si>
  <si>
    <t>BNT162b2 mRNA (Pfizer/BioNTech),Inactivated vaccine (Sinovac),Ad5-nCoV viral vector (CanSino)</t>
  </si>
  <si>
    <t>Stratified by age for mortality</t>
  </si>
  <si>
    <t>Outbreak.info: Alpha, Gamma and Delta were present during the study period.  Fom the start of the study to late September 2021, Gamma was the dominant  variant - reaching &gt;50%, with Delta variant  getting dominant from the beginning of October 2021 to the end of the study-&gt; 50%. Alpha has been very uncommon &lt;15% across all the study timeframe.</t>
  </si>
  <si>
    <t>Impact of SARS-CoV-2 variants on inpatient clinical outcome</t>
  </si>
  <si>
    <t>Passaretti, C. L., Priem, J. S., Agner, T. G., McCurdy, L. 2022. Reducing the rates of household transmission: The impact of COVID-19 vaccination in healthcare workers with a known household exposure Vaccine, #volume#(#issue#): #Pages#.</t>
  </si>
  <si>
    <t>Reducing the rates of household transmission: The impact of COVID-19 vaccination in healthcare workers with a known household exposure</t>
  </si>
  <si>
    <t>Catherine Passaretti</t>
  </si>
  <si>
    <t>https://www.sciencedirect.com/science/article/pii/S0264410X22000445?via%3Dihub</t>
  </si>
  <si>
    <t>10.1016/j.vaccine.2022.01.020</t>
  </si>
  <si>
    <t>01/01/2021 to 26/02/2021</t>
  </si>
  <si>
    <t>Antrium Health</t>
  </si>
  <si>
    <t>no vaccine vs partially vaccinated vs fully vaccinated</t>
  </si>
  <si>
    <t>Study reports that during the study time period the alpha variant was predominant</t>
  </si>
  <si>
    <t>Selvavinayagam, T. S., Parthipan, Kumarasamy, sudharshini, subramaniam, Somasundaram, A., Sampath, P., Vinay Kumar, Krishnamurthy 2022. Role of Covid vaccine in determining ICU admission and death due to Covid -19 in Tamil Nadu medRxiv, #volume#(#issue#): #Pages#.</t>
  </si>
  <si>
    <t>Role of Covid vaccine in determining ICU admission and death due to Covid-19 in Tamil Nadu</t>
  </si>
  <si>
    <t>Selvavinayagam TS</t>
  </si>
  <si>
    <t>https://doi.org/10.1101/2022.02.07.22270596</t>
  </si>
  <si>
    <t>10.1101/2022.02.07.22270596</t>
  </si>
  <si>
    <t>08/2021 to 12/2021</t>
  </si>
  <si>
    <t>Tamil Nadu, India. _x000D_
1) State Emergency Operations Control Room for data on hospitalization, ICU admission, death, and vaccination status_x000D_
2) Office of the Deputy Director of Health Services of the concerned Health Unit Districts and City Health Officer of Greater Chennai Corporation for data on home isolation</t>
  </si>
  <si>
    <t>people who were infected with Covid-19</t>
  </si>
  <si>
    <t>unvaccinated vs partially vaccinated vs fully vaccinated</t>
  </si>
  <si>
    <t>Outbreak.info:  From the beginning of the study to the end of December, Delta was the dominant  variant - reaching &gt;50%.  Omicron arrived in mid November and became dominant &gt;50% at the end of December.</t>
  </si>
  <si>
    <t>Wang, L., Kaelber, D. C., Xu, R., Berger, N. A. 2022. COVID-19 breakthrough infections, hospitalizations and mortality in fully vaccinated patients with hematologic malignancies: A clarion call for maintaining mitigation and ramping-up research Blood reviews, #volume#(#issue#): 100931.</t>
  </si>
  <si>
    <t>COVID-19 breakthrough infections, hospitalizations and mortality in fully vaccinated patients with hematologic malignancies: A clarion call for maintaining mitigation and ramping-up research</t>
  </si>
  <si>
    <t>Wang L</t>
  </si>
  <si>
    <t>https://doi.org/10.1016/j.blre.2022.100931</t>
  </si>
  <si>
    <t>10.1016/j.blre.2022.100931</t>
  </si>
  <si>
    <t>63 healthcare organizations in the US</t>
  </si>
  <si>
    <t>fully vaccinated patients with hematologic malignancies and had not contracted SARS-CoV-2 infection prior to full vaccination</t>
  </si>
  <si>
    <t>vaccine A vs vaccine B</t>
  </si>
  <si>
    <t>Outbreak.info: Alpha, Beta and Dealta were present during the study period.  Fom the study beginning to late June 2021, Alpha was the dominant  variant - reaching &gt;50%, with Delta variant  getting dominant from the beginning of July 2021 to the end of the study-&gt; 50%. Beta has been very uncommon &lt;5% across all the study timeframe</t>
  </si>
  <si>
    <t>Brunelli, S., Sibbel, S., Karpinski, S., Marlowe, G., Walker, A., Giullian, J., Van Wyck, D., Kelley, T., Lazar, R., Zywno, M., Connaire, J., Young, A., Tentori, F. 2022. Comparative Effectiveness of mRNA-Based BNT162b2 Vaccine versus Adenovirus Vector-Based Ad26.COV2.S Vaccine for Prevention of COVID-19 among Dialysis Patients Journal of the American Society of Nephrology : JASN, #volume#(#issue#): #Pages#.</t>
  </si>
  <si>
    <t>Comparative Effectiveness of mRNA-based BNT162b2 Vaccine versus Adenovirus Vector-Based Ad26.COV2.S Vaccine for the Prevention of COVID-19 among Dialysis Patients</t>
  </si>
  <si>
    <t>https://doi.org/10.1681/ASN.2021101395</t>
  </si>
  <si>
    <t>10.1681/ASN.2021101395</t>
  </si>
  <si>
    <t>27/02/2021 to 18/05/2021</t>
  </si>
  <si>
    <t>Electronic health records. Socioeconomic indicators were collected from the 2020 US census and linked by zip code</t>
  </si>
  <si>
    <t>patients on dialysis who were vaccinated</t>
  </si>
  <si>
    <t>5,144;  (2,572 matched pairs)</t>
  </si>
  <si>
    <t>matched 1:1 on the basis of date of first vaccine receipt, US state of residence, site of dialysis care (in-center versus home), history of COVID-19, and propensity score</t>
  </si>
  <si>
    <t>Outbreak.info: Alpha, Beta and Delta were present during the study period.  Alpha was the dominant  variant over all the study period - reaching &gt;50%, with Delta and Beta being very uncommon across the study timeframe.</t>
  </si>
  <si>
    <t>Cerqueira-Silva, T., Katikireddi, S. V., de Araujo Oliveira, V., Flores-Ortiz, R., JÃºnior, J. B., PaixÃ£o, E. S., Robertson, C., Penna, G. O., Werneck, G. L., Barreto, M. L., Pearce, N., Sheikh, A., Barral-Netto, M., Boaventura, V. S. 2022. Vaccine effectiveness of heterologous CoronaVac plus BNT162b2 in Brazil Nature medicine, #volume#(#issue#): #Pages#.</t>
  </si>
  <si>
    <t>09/02/2022</t>
  </si>
  <si>
    <t>Vaccine effectiveness of heterologous CoronaVac plus BNT162b2 in Brazil</t>
  </si>
  <si>
    <t>Cerqueira-Silva T</t>
  </si>
  <si>
    <t>https://doi.org/10.1038/s41591-022-01701-w</t>
  </si>
  <si>
    <t>10.1038/s41591-022-01701-w</t>
  </si>
  <si>
    <t>18/01/2021 to 11/11/2021</t>
  </si>
  <si>
    <t>1) Programa Nacional de ImunizaÃ§Ãµes for data on vaccines_x000D_
2) the e-SUS Notifica,for data on suspected and confirmed COVID-19 in outpatient clinics_x000D_
3) Sistema de InformaÃ§Ã£o da VigilÃ¢ncia EpidemiolÃ³gica da Gripe or data on COVID-19 hospitalizations and deaths.</t>
  </si>
  <si>
    <t>All adults who reported COVID-19-like symptoms and were tested for SARS-CoV-2</t>
  </si>
  <si>
    <t>vaccine vs no vaccine; complete vaccination vs booster dose; weaning over time</t>
  </si>
  <si>
    <t>age, sex, temporal trends, state of residence, previous infection, pregnancy, postpartum period and comorbidities</t>
  </si>
  <si>
    <t>Outbreak.info: Alpha, Gamma and Delta were present during the study period.  Gamma was the dominant  variant over the 1st part of study period (01/2021 to 07/2021) - reaching &gt;50%; Delta was the dominant  variant over the 2nd part of study period (08/2021 to 11/2021) - reaching &gt;50%; with Alpha being very uncommon across all the study timeframe &lt; 5%</t>
  </si>
  <si>
    <t>Butt, A. A., Talisa, V. B., Yan, P., Shaikh, O. S., Omer, S. B., Mayr, F. B. 2022. Real-world Effectiveness of the SARS-CoV-2 mRNA Vaccines in Preventing Confirmed Infection in Patients on Chronic Hemodialysis Clinical infectious diseases : an official publication of the Infectious Diseases Society of America, #volume#(#issue#): #Pages#.</t>
  </si>
  <si>
    <t>Real-world Effectiveness of the SARS-CoV-2 mRNA Vaccines in Preventing Confirmed Infection in Patients on Chronic Hemodialysis</t>
  </si>
  <si>
    <t>Butt AA</t>
  </si>
  <si>
    <t>https://dx.doi.org/10.1093%2Fcid%2Fciac118</t>
  </si>
  <si>
    <t>10.1093%2Fcid%2Fciac118</t>
  </si>
  <si>
    <t>26/01/2021 to 31/08/2021</t>
  </si>
  <si>
    <t>US Department of Veterans Affairs COVID-19 Shared Data Resource.</t>
  </si>
  <si>
    <t>Veterans on Chronic Hemodialysis</t>
  </si>
  <si>
    <t>vaccinated (N=2,959): median age (IQR) = 69 (62-73); unvaccinated  (N=1,270): median age (IQR) = 67 (60-73)</t>
  </si>
  <si>
    <t>BNT162b2 vs mRNA1273 vs no vaccine; complete vaccine vs partial vaccine; time after second dose</t>
  </si>
  <si>
    <t>age, sex, race, body mass index, testing facility and Charlson score</t>
  </si>
  <si>
    <t>Outbreak.info:  Alpha, Beta, Delta, and Gamma were present over the study period (06/01/2021 to 31/08/2021).  Alpha was the dominant variant until late May 2021  - reaching &gt;50%; Delta was the dominant variant from June 2021 to the end of the study. The other VOCs  were very uncommon across all the study timeframe</t>
  </si>
  <si>
    <t>Drawz, P. E., DeSilva, M., Bodurtha, P., Benitez, G. V., Murray, A., Chamberlain, A. M., Dudley, R. A., Waring, S., Kharbanda, A. B., Murphy, D., Muscoplat, M. H., Melendez, V., Margolis, K. L., McFarling, L., Lupu, R., Winkelman, T. N. A., Johnson, S. G. 2022. Effectiveness of BNT162b2 and mRNA-1273 Second Doses and Boosters for SARS-CoV-2 infection and SARS-CoV-2 Related Hospitalizations: A Statewide Report from the Minnesota Electronic Health Record Consortium Clinical infectious diseases : an official publication of the Infectious Diseases Society of America, #volume#(#issue#): #Pages#.</t>
  </si>
  <si>
    <t>Effectiveness of BNT162b2 and mRNA-1273 Second Doses and Boosters for SARS-CoV-2 infection and SARS-CoV-2 Related Hospitalizations: A Statewide Report from the Minnesota Electronic Health Record Consortium</t>
  </si>
  <si>
    <t>Drawz PE</t>
  </si>
  <si>
    <t>https://dx.doi.org/10.1093%2Fcid%2Fciac110</t>
  </si>
  <si>
    <t>10.1093%2Fcid%2Fciac110</t>
  </si>
  <si>
    <t>29/08/2021 to 27/11/2021</t>
  </si>
  <si>
    <t>Minnesota Electronic Health Record Consortium: statewide COVID-19 vaccination data from the Minnesota Immunization Information Connection (MIIC) linked via a privacy preserving record linkage process with distributed electronic health record (EHR) data from the 11 largest health systems in Minnesota</t>
  </si>
  <si>
    <t>Vaccinated individuals and unvaccinated controls from Minnesota</t>
  </si>
  <si>
    <t>19-80+</t>
  </si>
  <si>
    <t>More than 1: 1) Test negative case-control + 2) Cohort</t>
  </si>
  <si>
    <t>Full vaccination vs no vaccine; booster vs no vaccine</t>
  </si>
  <si>
    <t>Outbreak.info: In Minnesota -US (study setting),  Alpha, Beta, Gamma and Delta were present during the study period.  Delta was the dominant  variant over all the study period  - reaching &gt;80%;  with the other VOCs  being very uncommon across all the study timeframe</t>
  </si>
  <si>
    <t>Rampal, S., Rampal, L., Jayaraj, V. J., Pramanick, A., Choolani, M., Liew, B. S., Gosavi, A., Arj-Ong Vallibhakara, S. 2021. The epidemiology of COVID-19 in ten Southeast Asian countries The Medical journal of Malaysia, 76(6): 783-791.</t>
  </si>
  <si>
    <t>06/11/2021</t>
  </si>
  <si>
    <t>The epidemiology of COVID-19 in ten Southeast Asian_x000D_
countries</t>
  </si>
  <si>
    <t>Sanjay Rampal</t>
  </si>
  <si>
    <t>https://pubmed.ncbi.nlm.nih.gov/34806661/</t>
  </si>
  <si>
    <t>01/01/2020 to 15/10/2021</t>
  </si>
  <si>
    <t>Our World in Data (OWID) COVID-19 data repository</t>
  </si>
  <si>
    <t>Brunei,Cambodia,Indonesia,Laos,Malaysia,Myanmar (Burma),Philippines,Singapore,Thailand,Vietnam</t>
  </si>
  <si>
    <t>East Asia and Pacific,South Asia</t>
  </si>
  <si>
    <t>Residents of 10 Southeast Asian countries</t>
  </si>
  <si>
    <t>% population vaccinated (vaccine vs. no vaccine) in one country vs another.</t>
  </si>
  <si>
    <t>In paper: All ASEAN countries have had periods with large increases in local transmission driven_x000D_
mainly by the more transmissible Delta variant since May 2021 and https://outbreak.info/location-reports.  Indonesia, Cambodia, Thailand: 12/2020 to 04/2021: &gt;50% Alpha;  Malaysia, Brunei 03/2021 to 04/2021 &gt;50% Beta; Singapore: 01/2021 to 02/2021 &gt;50% Alpha; 03/2021 to 04/2021 &gt;50% Beta.  Philippines 01/2021 to 04/2021 Alpha and Beta &gt;50%. All ASEAN: 05/2021 to 09/2021: &gt;50% Delta;</t>
  </si>
  <si>
    <t>Cedro-Tanda, A., GÃ³mez-Romero, L., de Anda-Jauregui, G., Garnica-LÃ³pez, D., Alfaro-Mora, Y., SÃ¡nchez-Xochipa, S., GarcÃ­a-GarcÃ­a, E. F., Mendoza-Vargas, A., FrÃ­as-JimÃ©nez, E. J., Moreno, B., Campos-Romero, A., Moreno-Camacho, J. L., Alcantar-FernÃ¡ndez, J., OrtÃ­z-RamÃ­rez, J., Benitez-GonzÃ¡lez, M., Trejo-GonzÃ¡lez, R., Aguirre-ChavarrÃ­a, D., NÃºÃ±ez-MartÃ­nez, M. E., Uribe-Figueroa, L., Angulo, O., Ruiz, R., Hidalgo-Miranda, A., Herrera, L. A. 2022. Early Genomic, Epidemiological, and Clinical Description of the SARS-CoV-2 Omicron Variant in Mexico City Viruses, 14(3): #Pages#.</t>
  </si>
  <si>
    <t>Early genomic, epidemiological, and clinical description of the SARS-CoV-2 Omicron variant in Mexico City</t>
  </si>
  <si>
    <t>Cedro-Tanda A</t>
  </si>
  <si>
    <t>https://doi.org/10.1101/2022.02.06.22270482</t>
  </si>
  <si>
    <t>10.1101/2022.02.06.22270482</t>
  </si>
  <si>
    <t>16/11/2021 to 31/12/2021</t>
  </si>
  <si>
    <t>Mexico City:  A Mexican federal database  (GISAID),  was used for data on genomic sequencing;  a COVID-19 database was used to explore different demographic and clinical information</t>
  </si>
  <si>
    <t>People who tested positive for SARS-CoV-2 when omicron appeared and started its spread</t>
  </si>
  <si>
    <t>Genomic sequencing was performed by using Illumina Sequencing. The authors reported:_x000D_
"At week 46, the Omicron variant represented 1.85%, while the Delta variant represented 98.15%. Then, in week 50, the Omicron variant increased rapidly, reaching 65% and 35% for Delta. At week 52, the Omicron variant was 88%, and the delta variant was 12%"</t>
  </si>
  <si>
    <t>Giulia, Lamacchia, Alessio, Mazzoni, Michele, Spinicci, Anna, Vanni, Lorenzo, Salvati, Benedetta, Peruzzi, Sara, Bencini, Manuela, Capone, Alberto, Carnasciali, Parham, Farahvachi, Arianna, Rocca, Seble Tekle, Kiros, Lucia, Graziani, Lorenzo, Zammarchi, Jessica, Mencarini, Maria Grazia, Colao, Roberto, Caporale, Francesco, Liotta, Lorenzo, Cosmi, Gian Maria, Rossolini, Alessandro, Bartoloni, Laura, Maggi, Francesco, Annunziato 2022. Clinical and immunological features of SARS-CoV-2 breakthrough infections in vaccinated individuals requiring hospitalization medRxiv, #volume#(#issue#): #Pages#.</t>
  </si>
  <si>
    <t>Clinical and immunological features of SARS-CoV-2 breakthrough infections in vaccinated individuals requiring hospitalization</t>
  </si>
  <si>
    <t>Lamacchia G</t>
  </si>
  <si>
    <t>https://doi.org/10.1101/2022.02.14.22270857</t>
  </si>
  <si>
    <t>10.1101/2022.02.14.22270857</t>
  </si>
  <si>
    <t>11/2021 to 15/12/2021</t>
  </si>
  <si>
    <t>Careggi University Hospital (Florence, Italy)</t>
  </si>
  <si>
    <t>Patients affected by COVID-19 and admitted to hospital</t>
  </si>
  <si>
    <t>Mean age = 65 -73 (unvaccinted - vaccinated cohort, respectively)</t>
  </si>
  <si>
    <t>vaccine vs no vaccine; vaccine A vs vaccine B</t>
  </si>
  <si>
    <t>"Patients were enrolled from November to mid-December 2021, a period of time that_x000D_
coincided with the outbreak of B1.617.2 Variant of Concern, commonly known as Delta_x000D_
variant (ECDC Dashboard, weeks from 44-2021 to 49-2021)"</t>
  </si>
  <si>
    <t>Ghadiri, F., Sahraian, M. A., Azimi, A., Moghadasi, A. N. 2022. The study of COVID-19 infection following vaccination in patients with multiple sclerosis Multiple sclerosis and related disorders, 57(#issue#): 103363.</t>
  </si>
  <si>
    <t>The study of COVID-19 infection following vaccination in patients with multiple sclerosis</t>
  </si>
  <si>
    <t>Ghadiri F</t>
  </si>
  <si>
    <t>https://dx.doi.org/10.1016%2Fj.msard.2021.103363</t>
  </si>
  <si>
    <t>10.1016%2Fj.msard.2021.103363</t>
  </si>
  <si>
    <t>11/09/2021 to 18/09/2021</t>
  </si>
  <si>
    <t>Sina Hospital, Multiple Sclerosis Research Center, Neuroscience institute, Tehran University of Medical Sciences-Tehran, Iran: self -report questionnaire administered via internet (google)</t>
  </si>
  <si>
    <t>Patients with multiple sclerosis</t>
  </si>
  <si>
    <t>mean (SD): 36.7 (8.0)</t>
  </si>
  <si>
    <t>Before-After study</t>
  </si>
  <si>
    <t>BNT162b2 mRNA (Pfizer/BioNTech),BBV-152 inactivated (Bharat Biotech),BBV-152 inactivated (Bharat Biotech),Gam-COVID-Vac (Gamaleya),AZD1222 (AstraZeneca)</t>
  </si>
  <si>
    <t>Before vaccine vs after vaccine</t>
  </si>
  <si>
    <t>Outbreak.info: Delta was pre-dominant during the study period, reaching &gt;50% for all time.</t>
  </si>
  <si>
    <t>Modes, M. E., Directo, M. P., Melgar, M., Johnson, L. R., Yang, H., Chaudhary, P., Bartolini, S., Kho, N., Noble, P. W., Isonaka, S., Chen, P. 2022. Clinical Characteristics and Outcomes Among Adults Hospitalized with Laboratory-Confirmed SARS-CoV-2 Infection During Periods of B.1.617.2 (Delta) and B.1.1.529 (Omicron) Variant Predominance - One Hospital, California, July 15-September 23, 2021, and December 21, 2021-January 27, 2022 MMWR. Morbidity and mortality weekly report, 71(6): 217-223.</t>
  </si>
  <si>
    <t>11/02/2021</t>
  </si>
  <si>
    <t>Clinical Characteristics and Outcomes Among Adults Hospitalized with Laboratory-Confirmed SARS-CoV-2 Infection During Periods of B.1.617.2 (Delta) and B.1.1.529 (Omicron) Variant Predominance - One Hospital, California, July 15-September 23, 2021, and December 21, 2021-January 27, 2022</t>
  </si>
  <si>
    <t>Modes ME</t>
  </si>
  <si>
    <t>https://dx.doi.org/10.15585%2Fmmwr.mm7106e2</t>
  </si>
  <si>
    <t>10.15585%2Fmmwr.mm7106e2</t>
  </si>
  <si>
    <t>15/07/2021 to 23/03/2021; 21/12/2021 to 27/01/2022</t>
  </si>
  <si>
    <t>1) demographic and clinical characteristics  data were collected from electronic health records at an academic hospital in Los Angeles, California, USA ; 2) Vaccination status was ascertained through electronic linkage from the electronic health records to the California Immunization Registry (CAIR)</t>
  </si>
  <si>
    <t>Adults aged â‰¥18 years with positive reverse transcriptionâ€“polymerase chain reaction (RT-PCR) SARS-CoV-2 test results admitted to one academic hospital in Los Angeles, California, during periods of Delta and Omicron predominance</t>
  </si>
  <si>
    <t>1,076; Delta cohort (n=339), Omicron cohort (n=737)</t>
  </si>
  <si>
    <t>Delta cohort: median (IQR) - 60 (43â€“73)_x000D_
Omicron cohort: median (IQR) - 66 (49â€“79)</t>
  </si>
  <si>
    <t>Vaccine vs no vaccine;  Delta vs Omicron</t>
  </si>
  <si>
    <t>"Periods of Delta and Omicron predominance (July 15â€“September 23, 2021, and December 21, 2021â€“January 27, 2022, respectively) were defined to correspond to peaks in SARS-CoV-2 hospitalizations during which each variant accounted for â‰¥50% of sequenced SARS-CoV-2 isolates in California" - see also the supplement</t>
  </si>
  <si>
    <t>Nyberg, T., Ferguson, N. M., Nash, S. G., Webster, H. H., Flaxman, S., Andrews, N., Hinsley, W., Bernal, J. L., Kall, M., Bhatt, S., Blomquist, P., Zaidi, A., Volz, E., Aziz, N. A., Harman, K., Funk, S., Abbott, S., consortium, Covid- Genomics UK, Hope, R., Charlett, A., Chand, M., Ghani, A. C., Seaman, S. R., Dabrera, G., De Angelis, D., Presanis, A. M., Thelwall, S. 2022. Comparative analysis of the risks of hospitalisation and death associated with SARS-CoV-2 omicron (B.1.1.529) and delta (B.1.617.2) variants in England: a cohort study Lancet (London, England), #volume#(#issue#): #Pages#.</t>
  </si>
  <si>
    <t>Comparative analysis of the risks of hospitalisation and death associated with SARS-CoV-2 omicron (B.1.1.529) and delta (B.1.617.2) variants in England: a cohort study</t>
  </si>
  <si>
    <t>Nyberg T</t>
  </si>
  <si>
    <t>https://dx.doi.org/10.1016%2FS0140-6736(22)00462-7</t>
  </si>
  <si>
    <t>10.1016%2FS0140-6736(22)00462-7</t>
  </si>
  <si>
    <t>29/11/2021 to 24/01/2022</t>
  </si>
  <si>
    <t>1) UK Health Security Agency (UKHSA) for data on sequencing and genotyping strategy; 2) SARS-CoV-2 vaccinations data were from the National Immunisation Management Service; 3) Hospital attendance data were from the Emergency Care Data Set and Secondary Uses Service datasets</t>
  </si>
  <si>
    <t>People with laboratory-confirmed COVID-19</t>
  </si>
  <si>
    <t>&lt;10 - 80+</t>
  </si>
  <si>
    <t>vaccine (1 dose) vs vaccine (2 dose) vs vaccine (3 dose) vs no vaccine; time since last dose vs no vaccine; _x000D_
Omicron vs Delta</t>
  </si>
  <si>
    <t>sex, index of multiple deprivation decile, evidence of a previous infection, and year of age within each age band</t>
  </si>
  <si>
    <t>Whole-genome sequencing-confirmed omicron or delta SARS-CoV-2; genotyping-confirmed omicron or delta SARS-CoV-2; or, if no known sequencing or genotyping-confirmed variant information was available, S-gene negative (omicron) or S-gene positive (delta) SARS-CoV-2</t>
  </si>
  <si>
    <t>McKeigue, P. M., McAllister, D. A., Hutchinson, S. J., Robertson, C., Stockton, D., Colhoun, H. M. 2022. Vaccine efficacy against severe COVID-19 in relation to delta variant (B.1.617.2) and time since second dose in patients in Scotland (REACT-SCOT): a case-control study The Lancet. Respiratory medicine, #volume#(#issue#): #Pages#.</t>
  </si>
  <si>
    <t>25/02/2022</t>
  </si>
  <si>
    <t>Vaccine efficacy against severe COVID-19 in relation to delta variant (B.1.617.2) and time since second dose in patients in Scotland (REACT-SCOT): a case-control study</t>
  </si>
  <si>
    <t>Paul McKeigue</t>
  </si>
  <si>
    <t>https://www.thelancet.com/journals/lanres/article/PIIS2213-2600(22)00045-5/fulltext</t>
  </si>
  <si>
    <t>10.1016/S2213-2600(22)00045-5</t>
  </si>
  <si>
    <t>01/12/2020 to 08/09/2021</t>
  </si>
  <si>
    <t>REACT-SCOT study, Scotland</t>
  </si>
  <si>
    <t>Residents of Scotland; cases: diagnosed with COVID-19</t>
  </si>
  <si>
    <t>Cases:5645 , Controls: 500096. Primary outcome reported for cases: 21879, controls 2014154</t>
  </si>
  <si>
    <t>Median: 75</t>
  </si>
  <si>
    <t>Vaccine (1 dose) vs vaccine (2 doses) vs no vaccine; ChAdOx1 vs mRNA vaccines at 1 dose or 2 doses; time since 2nd vaccine dose; before and after Delta pre-dominance</t>
  </si>
  <si>
    <t>Cases and controls were matched to year, sex, primary care practice and alive n the day of presentation of the case that they were matched to. RR was adjusted for covariates previously identified as strong predictors of severe disease in this population, including care home residence, clinical risk category (no risk condition, moderate risk condition, or clinically extremely vulnerable and thus eligible for shielding), number of_x000D_
non-cardiovascular drug classes dispensed in last 240 days, and recent hospital stay (defined as 5 to 14 days before presentation date).</t>
  </si>
  <si>
    <t>Stratification of RR before and after Delta became pre-dominant (previously alpha).</t>
  </si>
  <si>
    <t>Polinski, J. M., Weckstein, A. R., Batech, M., Kabelac, C., Kamath, T., Harvey, R., Jain, S., Rassen, J. A., Khan, N., Schneeweiss, S. 2022. Durability of the Single-Dose Ad26.COV2.S Vaccine in the Prevention of COVID-19 Infections and Hospitalizations in the US Before and During the Delta Variant Surge JAMA network open, 5(3): e222959.</t>
  </si>
  <si>
    <t>Durability of the Single-Dose Ad26.COV2.S Vaccine in the Prevention of COVID-19 Infections and Hospitalizations in the US Before and During the Delta Variant Surge</t>
  </si>
  <si>
    <t>Polinski JM</t>
  </si>
  <si>
    <t>https://dx.doi.org/10.1001%2Fjamanetworkopen.2022.2959</t>
  </si>
  <si>
    <t>10.1001%2Fjamanetworkopen.2022.2959</t>
  </si>
  <si>
    <t>01/03/2020 to 31/08/2021</t>
  </si>
  <si>
    <t>US - Data  from  patient-level claims submitted to insurance companies by US healthcare providers</t>
  </si>
  <si>
    <t>Adults aged 18 years and older who were newly Ad26.COV2.S-vaccinated matched to unvaccinated individuals. Subgroups of immunocompromised, diabetic and HIV positive patients.</t>
  </si>
  <si>
    <t>2,067,431: Total study sample;  422â€‰034 (vaccinated  group),  1,645,397 (unvaccinated  group)</t>
  </si>
  <si>
    <t>mean (SD) age : 55 (17)</t>
  </si>
  <si>
    <t>Vaccine vs no vaccine; high Delta-incidence states vs national cohort ; weaning over time</t>
  </si>
  <si>
    <t>Matched by date, location, age, sex, comorbidity index, and propensity score matching on COIVD-19 risk factors.  Estimates were corrected for vaccination under recording.</t>
  </si>
  <si>
    <t>"Although we observed a high VE in the US through August 2021, when the Delta variant was dominant per CDC sequence data (&gt;90% prevalence), we did not have sequence-specific information in our data. Hence, we do not know with certainty the Delta variantâ€“specific VE. The Delta variant circulated substantially in the US through September 2021, and this analysis included data through the end of August, covering the majority impact of Delta. "</t>
  </si>
  <si>
    <t>Vassallo, M., Clement, N., Lotte, L., Manni, S., Sindt, A., Bertrand, P. M., Durant, J. 2022. Prevalence and Main Clinical Characteristics of Fully Vaccinated Patients Admitted to Hospital for Delta Variant COVID-19 Frontiers in medicine, 9(#issue#): 809154.</t>
  </si>
  <si>
    <t>02/03/2022</t>
  </si>
  <si>
    <t>Prevalence and Main Clinical Characteristics of Fully Vaccinated Patients Admitted to Hospital for Delta Variant COVID-19</t>
  </si>
  <si>
    <t>Vassallo M</t>
  </si>
  <si>
    <t>https://dx.doi.org/10.3389%2Ffmed.2022.809154</t>
  </si>
  <si>
    <t>10.3389%2Ffmed.2022.809154</t>
  </si>
  <si>
    <t>15/07/2021 to 15/09/2021</t>
  </si>
  <si>
    <t>Electronic medical records -  Department of Internal Medicine or Intensive Care Unit in Cannes General Hospital</t>
  </si>
  <si>
    <t>People admitted to hospital for Delta-variant-related Covid-19 infection</t>
  </si>
  <si>
    <t>mean age: 64</t>
  </si>
  <si>
    <t>partial vaccine (1 dose) vs complete vaccine (2 doses) vs no vaccine</t>
  </si>
  <si>
    <t>Outbreak.info:  Alpha and Delta were present over the period of this study (07/2021 to 09/2021).   Delta was the dominant  variant - reaching &gt;50%; with Alpha being very uncommon</t>
  </si>
  <si>
    <t>Moreno-Perez, O., Ribes, I., Boix, V., Martinez-GarcÃ­a, MÃ, Otero-Rodriguez, S., Reus, S., SÃ¡nchez-MartÃ­nez, R., Ramos, J. M., Chico-SÃ¡nchez, P., Merino, E., On behalf the, Covid- A. L. C. research group 2022. Hospitalized patients with breakthrough COVID-19: Clinical features and poor outcome predictors International journal of infectious diseases : IJID : official publication of the International Society for Infectious Diseases, #volume#(#issue#): #Pages#.</t>
  </si>
  <si>
    <t>13/02/2022</t>
  </si>
  <si>
    <t>Hospitalized patients with breakthrough COVID-19: Clinical features and poor outcome predictors</t>
  </si>
  <si>
    <t>Moreno-PÃ©rez Ã“</t>
  </si>
  <si>
    <t>https://dx.doi.org/10.1016%2Fj.ijid.2022.02.007</t>
  </si>
  <si>
    <t>10.1016%2Fj.ijid.2022.02.007</t>
  </si>
  <si>
    <t>27/12/2020 to 17/10/2021</t>
  </si>
  <si>
    <t>Medical records of Hospital General Universitario de Alicante, Alicante, Spain.</t>
  </si>
  <si>
    <t>patients hospitalized with COVID-19</t>
  </si>
  <si>
    <t>median age (IQR) = 69 (53-81)</t>
  </si>
  <si>
    <t>Complete vaccination vs Partial vaccination</t>
  </si>
  <si>
    <t>"the odds ratios have been adjusted for multiple testing. Explanatory variables (demographic characteristics, comorbidities, and clinical presentation, shown in Table 1) were included as covariates in the logistic regression models, if they showed significant associations in simple models"</t>
  </si>
  <si>
    <t>"Although the CV subpopulation was admitted to the hospital between April 16, 2021, and October 17, 2021 (weeks 16 to 41), 98% of patients arrived from week 28, when Delta was the predominant variant (causing &gt;80% of infections)"</t>
  </si>
  <si>
    <t>Wand, O., Nacasch, N., Fadeela, A., Shashar, M., Grupper, A., Benchetrit, S., Erez, D., Shitrit, P., Cohen-Hagai, K. 2022. Humoral response and breakthrough infections with SARS-CoV-2 B.1.617.2 variant in vaccinated maintenance hemodialysis patients Journal of nephrology, #volume#(#issue#): #Pages#.</t>
  </si>
  <si>
    <t>Humoral response and breakthrough infections with SARS-CoV-2 B.1.617.2 variant in vaccinated maintenance hemodialysis patients.</t>
  </si>
  <si>
    <t>Ori Wand</t>
  </si>
  <si>
    <t>https://link.springer.com/article/10.1007/s40620-022-01245-9</t>
  </si>
  <si>
    <t>10.1007/s40620-022-01245-9</t>
  </si>
  <si>
    <t>01/06/2022 to 30/09/2022</t>
  </si>
  <si>
    <t>Meir Medical Centre, Kfar Saba</t>
  </si>
  <si>
    <t>End-stage kidney disease patients  requiring maintenance hemodialysis vaccinated with 2 doses of BNT162b2</t>
  </si>
  <si>
    <t>Univariate and multivariate logistic regression models were applied to estimate the odds ratio (OR) for  mortality. No information on which covariates were in the model.</t>
  </si>
  <si>
    <t>"Most cases were caused by the B.1.617.2 variant (at least 23/24 cases)"</t>
  </si>
  <si>
    <t>Acharya, R., Kafle, S., Kandinata, N., Slipman, B., Ghimire, M., Trotter, A. B. 2022. A Retrospective Cross-Sectional Study of Severe Breakthrough SARS-CoV-2 Infection in the General Population Requiring Hospitalization Within a Single Health System Journal of clinical medicine research, 14(1): 45-52.</t>
  </si>
  <si>
    <t>A Retrospective Cross-Sectional Study of Severe Breakthrough SARS-CoV-2 Infection in the General Population Requiring Hospitalization Within a Single Health System</t>
  </si>
  <si>
    <t>Acharya R</t>
  </si>
  <si>
    <t>https://doi.org/10.14740/jocmr4662</t>
  </si>
  <si>
    <t>10.14740/jocmr4662</t>
  </si>
  <si>
    <t>- Patients were recuited at 4 hospitals in the Cape Fear Valley Health System (CFVHS)_x000D_
- Data were extracted from the hospitalâ€™s electronic medical record by two internal medicine resident physicians</t>
  </si>
  <si>
    <t>Patients &gt;=16 years who received at least one dose of a messenger RNA (mRNA) COVID-19 vaccine and required hospitalization due to breakthrough SARS-CoV-2 infection</t>
  </si>
  <si>
    <t>mean (SD) = 71.78 (12.99)</t>
  </si>
  <si>
    <t>Partially vaccinated (1 dose) vs Fully vaccinated (2 doses)</t>
  </si>
  <si>
    <t>Confounders details are not reported, however they said to have adjusted for confounders</t>
  </si>
  <si>
    <t>Outbreak.info:  Alpha and Delta  were present over the study period  (01/01/2021 to 15/08/2021).  Alpha was the dominant  variant until late May 2021- reaching &gt;50%; Delta became dominant since June 2021 to the end of the study.</t>
  </si>
  <si>
    <t>Basso, P., Negro, C., Cegolon, L., Larese Filon, F. 2022. Risk of Vaccine Breakthrough SARS-CoV-2 Infection and Associated Factors in Healthcare Workers of Trieste Teaching Hospitals (North-Eastern Italy) Viruses, 14(2): #Pages#.</t>
  </si>
  <si>
    <t>Risk of Vaccine Breakthrough SARS-CoV-2 Infection and Associated Factors in Healthcare Workers of Trieste Teaching Hospitals (North-Eastern Italy)</t>
  </si>
  <si>
    <t>Basso PJ</t>
  </si>
  <si>
    <t>https://dx.doi.org/10.3390%2Fv14020336</t>
  </si>
  <si>
    <t>10.3390%2Fv14020336</t>
  </si>
  <si>
    <t>01/03/2020 to 30/11/2021</t>
  </si>
  <si>
    <t>Trieste Hospitals, North Italy -  medical surveillance records</t>
  </si>
  <si>
    <t>HCWs who were vaccinated and were tested for SARS-CoV-2 by RTâ€“PCR</t>
  </si>
  <si>
    <t>mean age (SD) = 46.8 (11.2)</t>
  </si>
  <si>
    <t>Adjusted OR only for vaccinated people/breakthrough infection; adjusted for sex, age, BMI, smoking status, arterial hypertension, diabetes, and occupation</t>
  </si>
  <si>
    <t>Outbreak.info:  Alpha, Beta, Delta and Gamma were present over the study period (03/2020 to 11/2021).  During 2020 there were not VOCs; Alpha was the dominant  variant from January 2021 until late June 2021- reaching &gt;50%; Delta became dominant since July 2021 to the end of the study.  The other VOCs  were very uncommon across all the study timeframe.</t>
  </si>
  <si>
    <t>Fragoulis, G. E., Karamanakos, A., Arida, A., Bournia, V. K., Evangelatos, G., Fanouriakis, A., Fragiadaki, K., Kravvariti, E., Laskari, K., Panopoulos, S., Papazoglou, N., Pappa, M., Tektonidou, M. G. G., Sfikakis, P. P. 2022. Clinical outcomes of breakthrough COVID-19 after booster vaccination in patients with systemic rheumatic diseases RMD open, 8(1): #Pages#.</t>
  </si>
  <si>
    <t>04/03/2022</t>
  </si>
  <si>
    <t>Clinical outcomes of breakthrough COVID-19 after booster vaccination in patients with systemic rheumatic diseases</t>
  </si>
  <si>
    <t>Fragoulis GE</t>
  </si>
  <si>
    <t>https://dx.doi.org/10.1136%2Frmdopen-2022-002279</t>
  </si>
  <si>
    <t>10.1136%2Frmdopen-2022-002279</t>
  </si>
  <si>
    <t>03/2020 to 02/2022</t>
  </si>
  <si>
    <t>Joint Academic Rheumatology Program, First Department of Propedeutic and Internal Medicine, Athens, Greece.</t>
  </si>
  <si>
    <t>Cases: SARS-CoV-2-infected and booster-vaccinated patients with systemic rheumatic diseases (SRDs); Controls: two doses, unvaccinated, with or without SRDs, with breakthrough COVID-19</t>
  </si>
  <si>
    <t>All=161, booster = 65, fully vaccinated = 36, unvaccinated no SRD= 60, booster-vaccinated no SRD = 80</t>
  </si>
  <si>
    <t>Unvaccinated: mean age (SD)=48.2 (14.9); Fully-vaccinated: mean age (SD)=44.3 (14.1); Booster-vaccinated: mean age (SD)=49.3 (16.3)</t>
  </si>
  <si>
    <t>Fully vaccinated vs booster vaccinated vs no vaccine</t>
  </si>
  <si>
    <t>Outbreak.info: All VOCs (including Alpha, Beta, Delta, Gamma , and Omicron) were present over the second half of the study period (01/2021 - 02/2022).  Alpha was the dominant variant until July 2021  - reaching &gt;50%; Delta was the dominant variant from August 2021 to Mid December 2021; Omicron was dominant for the rest of the study. The other VOCs  were very uncommon across all the study timeframe</t>
  </si>
  <si>
    <t>Maria, I. Ventura, Allen, Azizian, Sean, E. Evans, Susan, Velasquez, Juan Carlos, Arguello, Katherine, Warburton 2022. Vaccine Breakthrough Infections with SARS-CoV-2: Why Older Adults Need Booster Vaccinations SSRN, #volume#(#issue#): #Pages#.</t>
  </si>
  <si>
    <t>Vaccine Breakthrough Infections with SARS-CoV-2: Why Older Adults Need Booster Vaccinations</t>
  </si>
  <si>
    <t>Ventura MI</t>
  </si>
  <si>
    <t>https://papers.ssrn.com/sol3/Delivery.cfm/f54c0947-70db-45a7-a3a4-badfcd454976-MECA.pdf?abstractid=4042671&amp;mirid=1</t>
  </si>
  <si>
    <t>02/01/2021 to 11/01/2021</t>
  </si>
  <si>
    <t>California Department of Public Health â€“ Valencia Branch  laboratory</t>
  </si>
  <si>
    <t>Fully vaccinated people, including HCWs and individuals from the general population</t>
  </si>
  <si>
    <t>Median age: 48.83 =with breakthrough infections; 47.38 =without breakthrough infections</t>
  </si>
  <si>
    <t>Outbreak.info: In California -USA (study setting),  Alpha, Beta, and Delta were present during the study period (01/2021).  Alpha was the dominant  variant  - &lt;50%; with the other VOCs being very uncommon</t>
  </si>
  <si>
    <t>Marfella, R., Sardu, C., D'Onofrio, N., Prattichizzo, F., Scisciola, L., Messina, V., Grotta, R., Balestrieri, M., Maggi, P., Napoli, C., Ceriello, A., Paolisso, G. 2022. Glycaemic control is associated with SARS-CoV-2 breakthrough infections in vaccinated patients with type 2 diabetes: an observational study ResearchSquare, #volume#(#issue#): #Pages#.</t>
  </si>
  <si>
    <t>09/03/2022</t>
  </si>
  <si>
    <t>Glycaemic control is associated with SARS-CoV-2 breakthrough infections in vaccinated patients with type 2 diabetes: an observational study</t>
  </si>
  <si>
    <t>Raffaele Marfella</t>
  </si>
  <si>
    <t>https://www.researchsquare.com/article/rs-1389539/v1</t>
  </si>
  <si>
    <t>10.21203/rs.3.rs-1389539/v1</t>
  </si>
  <si>
    <t>01/11/2020 to 30/11/2021</t>
  </si>
  <si>
    <t>Campania</t>
  </si>
  <si>
    <t>Healthcare and educator workers with Type 2 Diabetes vaccinated with BNT162b2 vaccine</t>
  </si>
  <si>
    <t>Patient group with HbA1c mean &lt;7%, mean: 56.9, Patient group with HbA1c mean &gt;7%, mean: 57.6</t>
  </si>
  <si>
    <t>Study reports that study period ended before the emergence of Omicron in Italy.  outbreak.info: alpha &gt;50%, Delta &gt;50%, Gamma &lt;50%</t>
  </si>
  <si>
    <t>Lange, B., Welker, S., Kittel, M., Jabbour, C., Reindl, W., Walter, T., Heininger, A. 2022. A case series of severe breakthrough infections observed in nine patients with COVID-19 in a southwestern German university hospital Infection, #volume#(#issue#): #Pages#.</t>
  </si>
  <si>
    <t>A case series of severe breakthrough infections observed in nine patients with COVID-19 in a southwestern German university hospital</t>
  </si>
  <si>
    <t>Lange B</t>
  </si>
  <si>
    <t>https://doi.org/10.1007/s15010-022-01797-9</t>
  </si>
  <si>
    <t>10.1007/s15010-022-01797-9</t>
  </si>
  <si>
    <t>13/07/2021 to 06/09/2021</t>
  </si>
  <si>
    <t>Electronic medical data from the University Hospital Mannheim, Germany.</t>
  </si>
  <si>
    <t>People hospitalized for COVID-19 who were fully vaccinated</t>
  </si>
  <si>
    <t>range 44-90</t>
  </si>
  <si>
    <t>8 out of the 9 patients included in this case series reported to have been infected with Delta. The VOC for the other patient was not determined</t>
  </si>
  <si>
    <t>Kevin, W. McConeghy, Barbara, Bardenheier, Andrew, W. Huang, Elizabeth, M. White, Richard, A. Feifer, Carolyn, Blackman, Christopher, M. Santostefano, Yoojin, Lee, Frank, DeVone, Christopher, W. Halladay, James, L. Rudolph, Andrew, R. Zullo, Vincent, Mor, Stefan, Gravenstein 2022. Effectiveness of a SARS-CoV-2 mRNA vaccine booster dose for prevention of infection, hospitalization or death in two nation-wide nursing home systems medRxiv, #volume#(#issue#): #Pages#.</t>
  </si>
  <si>
    <t>Effectiveness of a SARS-CoV-2 mRNA vaccine booster dose for prevention of infection, hospitalization or death in two nation-wide nursing home systems</t>
  </si>
  <si>
    <t>McConeghy KW</t>
  </si>
  <si>
    <t>https://doi.org/10.1101/2022.01.25.22269843</t>
  </si>
  <si>
    <t>10.1101/2022.01.25.22269843</t>
  </si>
  <si>
    <t>22/09/2021 to 18/12/2021</t>
  </si>
  <si>
    <t>Administrative and clinical records in  2 nation-wide nursing home systems: 1) 200 nursing homes in 19 states, 2) 127 community living centers (analogous to nursing homes) spread nationwide managed by the Veterans Health Administration</t>
  </si>
  <si>
    <t>Nursing home residents  who received either full vaccination or full vaccination plus a booster</t>
  </si>
  <si>
    <t>20,061: System 1 Genesis n=14,210, System 2 VA n=6,931</t>
  </si>
  <si>
    <t>System 1 Genesis: median age (IQR) - 78 (69, 87); System 2 VA: median age (IQR) - 72 (68, 78)</t>
  </si>
  <si>
    <t>Target trial emulation</t>
  </si>
  <si>
    <t>Full vaccination vs booster dose</t>
  </si>
  <si>
    <t>Facilitiesâ€™ prior 90-day hospitalization rate, restricted cubic splines for the number of resident-level SARS-CoV-2 tests, and facility positivity rate in the prior 14 days, state (System 1 only), primary vaccination series manufacturer, month of trial date (September versus October, November), resident immunocompromised status, age, and race/ethnicity. System 2 also adjusted for a diagnosis of paralysis, alcohol, weight-loss and blood-loss.</t>
  </si>
  <si>
    <t>Outbreak.info:  Delta and Omicron were present over the study period (22/09/2021 to 18/12/2021).  Delta was the dominant  variant - reaching &gt;50%, with Omicron  less prevalent - &lt;50%</t>
  </si>
  <si>
    <t>Caroline, Korves, Hector, Izurieta, Jeremy, Smith, Gabrielle, M. Zwain, Ethan, I. Powell, Abirami, Balajee, Kathryn, Ryder, Yinong, Young-Xu 2022. Relative effectiveness of booster vs. 2-dose mRNA Covid-19 vaccination in the Veterans Health Administration: Self-controlled risk interval analysis medRxiv, #volume#(#issue#): #Pages#.</t>
  </si>
  <si>
    <t>18/03/2022</t>
  </si>
  <si>
    <t>Relative effectiveness of booster vs 2-dose mRNA COVID-19 vaccination in the Veterans Health Administration: Self-controlled risk interval analysis</t>
  </si>
  <si>
    <t>Caroline Korves</t>
  </si>
  <si>
    <t>https://www.medrxiv.org/content/10.1101/2022.03.17.22272555v2</t>
  </si>
  <si>
    <t>10.1101/2022.03.17.22272555</t>
  </si>
  <si>
    <t>14/12/2020 to 01/03/2022</t>
  </si>
  <si>
    <t>Veterans Health Administration Corporate Data Warehouse</t>
  </si>
  <si>
    <t>US Veterans enrolled in care for 2 years or more, who received the 2 dose primary mRNA COVID-19 vaccine series and a mRNA booster and tested positive SARS-CoV-2 during Delta or Omicron periods.</t>
  </si>
  <si>
    <t>Delta period mean: 71, Omicron period mean: 60</t>
  </si>
  <si>
    <t>Vaccine (2 doses) vs booster dose; Delta vs Omicron</t>
  </si>
  <si>
    <t>Self-controlled risk- interval design - time-fixed confounders adjusted for implicitly</t>
  </si>
  <si>
    <t>Inclusion criteria of positive SARS-CoV-2 test during the Delta (23/09/2021 to 30/11/2021) or Omicron (01/01/2022 to 01/03/2022) periods based on CDC data.</t>
  </si>
  <si>
    <t>Balachandran, S., Moni, M., Sathyapalan, D. T., Varghese, P., Jose, M. P., Murugan, M. R., Rajan, C., Saboo, D., Nair, S. S., Varkey, R. A., Balachandran, P., Menon, G. R., Vasudevan, B. K., Banerjee, A., Janakiram, C., Menon, J. C. 2022. A comparison of clinical outcomes between vaccinated and vaccine-naive patients of COVID-19, in four tertiary care hospitals of Kerala, South India Clinical epidemiology and global health, 13(#issue#): 100971.</t>
  </si>
  <si>
    <t>A comparison of clinical outcomes between vaccinated and vaccine-naive patients of COVID-19, in four tertiary care hospitals of Kerala, South India</t>
  </si>
  <si>
    <t>Balachandran S</t>
  </si>
  <si>
    <t>https://dx.doi.org/10.1016%2Fj.cegh.2022.100971</t>
  </si>
  <si>
    <t>10.1016%2Fj.cegh.2022.100971</t>
  </si>
  <si>
    <t>01/03/2021 to 15/05/2021</t>
  </si>
  <si>
    <t>Medical records from 4 tertiary care hospitals of Kerala, South India</t>
  </si>
  <si>
    <t>People COVID-19 positive treated as an in-or out-patient</t>
  </si>
  <si>
    <t>Partial vaccine vs full vaccine vs no vaccine</t>
  </si>
  <si>
    <t>Outbreak.info:  Alpha, Beta, Delta, and Gamma were present over the study period (03/2021 to 05/2021).  Delta was the dominant variant, reaching &gt;50%</t>
  </si>
  <si>
    <t>Suwono, B., Steffen, A., Schweickert, B., SchÃ¶nfeld, V., Brandl, M., Sandfort, M., Willrich, N., Eckmanns, T., Haller, S. 2022. SARS-CoV-2 outbreaks in hospitals and long-term care facilities in Germany: a national observational study The Lancet regional health. Europe, #volume#(#issue#): 100303.</t>
  </si>
  <si>
    <t>SARS-CoV-2 outbreaks in hospitals and long-term care facilities in Germany: a national observational study</t>
  </si>
  <si>
    <t>Suwono B</t>
  </si>
  <si>
    <t>https://dx.doi.org/10.1016%2Fj.lanepe.2021.100303</t>
  </si>
  <si>
    <t>10.1016%2Fj.lanepe.2021.100303</t>
  </si>
  <si>
    <t>27/12/2020 to 18/04/2021</t>
  </si>
  <si>
    <t>Germany, hospitals and long-term care facilities: _x000D_
1) COVID-19 vaccination-coverage data from the central database of the COVID-19 vaccination campaign_x000D_
2) German notification data for PCR-confirmed SARS-CoV-2 results</t>
  </si>
  <si>
    <t>Hospital and long term care facility patients  with PCR-confirmed SARS-CoV-2</t>
  </si>
  <si>
    <t>Outbreak.info:  For the duration of the study that address VE (Dec 2020 to April 2021) alpha was the dominant variant, reaching &gt;50% prevalence from February 2021 to the end of the study.</t>
  </si>
  <si>
    <t>Kojima, N., Roshani, A., Brobeck, M., Baca, A., Klausner, J. D. 2022. Incidence of Severe Acute Respiratory Syndrome Coronavirus-2 infection among previously infected or vaccinated employees International journal of infectious diseases : IJID : official publication of the International Society for Infectious Diseases, #volume#(#issue#): #Pages#.</t>
  </si>
  <si>
    <t>Incidence of SARS-CoV-2 infection among previously infected or vaccinated employees</t>
  </si>
  <si>
    <t>Kojima N</t>
  </si>
  <si>
    <t>https://dx.doi.org/10.1016%2Fj.ijid.2022.02.015</t>
  </si>
  <si>
    <t>10.1016%2Fj.ijid.2022.02.015</t>
  </si>
  <si>
    <t>03/2020 to 07/2021</t>
  </si>
  <si>
    <t>Department of Medicine, University of California Los Angeles - USA: a standardized employee-testing database (Curative, a SARS-CoV-2 testing company)</t>
  </si>
  <si>
    <t>clinical laboratory workforce with a previous SARS-CoV-2 infection versus vaccinated individuals</t>
  </si>
  <si>
    <t>median age  (IQR): 29 (23.6 - 39.9)</t>
  </si>
  <si>
    <t>vaccine vs no vaccine vs no vaccine + no previous infection</t>
  </si>
  <si>
    <t>Outbreak.info: In California -USA (study setting),  Alpha, Beta, Delta and Gamma were present during thesecond half of the study period (01/2021 to 07/2021).  Untill late May 2021 Alpha was the dominant  variant  - &gt;50%; with Delta becoming prevalent from June 2021 to the end of the study - &gt;50%. The other VOCs were very uncommon</t>
  </si>
  <si>
    <t>Jean-Luc, Jucker 2022. COVID-19 Vaccination is Associated with Decreasing Cases, Hospitalizations, and Deaths Across Age Groups and Variants over 9 months in Switzerland medRxiv, #volume#(#issue#): #Pages#.</t>
  </si>
  <si>
    <t>COVID-19 Vaccination is Associated with Decreasing Cases, Hospitalizations, and Deaths Across Age Groups and Variants over 9 months in Switzerland</t>
  </si>
  <si>
    <t>Jucker  JL</t>
  </si>
  <si>
    <t>https://doi.org/10.1101/2022.02.03.22270396</t>
  </si>
  <si>
    <t>10.1101/2022.02.03.22270396</t>
  </si>
  <si>
    <t>17/01/2022 to 31/10/2021</t>
  </si>
  <si>
    <t>Swiss Federal Office of Public Health</t>
  </si>
  <si>
    <t>Fully vaccinated persons</t>
  </si>
  <si>
    <t>10 - 80+ (NR)</t>
  </si>
  <si>
    <t>Age Group and dominant Variant</t>
  </si>
  <si>
    <t>"the current dominant COVID-19 variant (Variant), which was either B.1.1.7 (hereafter, Alpha) or B.1.617.2 (Delta)"_x000D_
"The reason to choose this period was that it.... wo subsequent dominant Variants (Alpha for the first 23 weeks, Delta for the last 19 weeks..."_x000D_
"the share of any other variant during the period under consideration was never higher than 4.3% (Gamma (P.1) on 24 June 2021)."</t>
  </si>
  <si>
    <t>Coccia, M. 2022. COVID-19 pandemic over 2020 (with non-pharmaceutical measures) and 2021 (with vaccinations): Seasonality and environmental factors Environmental research, #volume#(#issue#): 112711.</t>
  </si>
  <si>
    <t>COVID-19 pandemic over 2020 (with lockdowns) and 2021 (with vaccinations): similar effects for seasonality and environmental factors</t>
  </si>
  <si>
    <t>Mario Coccia</t>
  </si>
  <si>
    <t>https://www.ncbi.nlm.nih.gov/pmc/articles/PMC8757643/</t>
  </si>
  <si>
    <t>10.1016/j.envres.2022.112711</t>
  </si>
  <si>
    <t>04/2020 to 09/2021</t>
  </si>
  <si>
    <t>The Ministry of Health in Italy</t>
  </si>
  <si>
    <t>The weekly seasonal variation (MM7)</t>
  </si>
  <si>
    <t>Outbreak.info: Alpha and Delta reached &gt;50% during the second half of the study.  Gamma was present in 2021 in small amounts.</t>
  </si>
  <si>
    <t>Coccia, M. 2022. Only vaccinations cannot reduce mortality and stop the COVID-19 pandemic because of manifold environmental and socioeconomic factors driving diffusion ResearchSquare, #volume#(#issue#): #Pages#.</t>
  </si>
  <si>
    <t>Only vaccinations cannot reduce mortality and stop the_x000D_
COVID-19 pandemic because of manifold environmental_x000D_
and socioeconomic factors driving diffusion</t>
  </si>
  <si>
    <t>10.21203/rs.3.rs-1312175/v1</t>
  </si>
  <si>
    <t>12/2021 to 01/2022</t>
  </si>
  <si>
    <t>Our World in Data (2022) and The World Bank (2022a)</t>
  </si>
  <si>
    <t>Different Countries across UN regions</t>
  </si>
  <si>
    <t>East Asia and Pacific,Eastern Europe and Central Asia,Western Europe,Latin America and Caribbean,Middle East and North Africa,North America,South Asia,Sub-Saharan Africa,Eastern and Southern Africa,West and Central Asia</t>
  </si>
  <si>
    <t>The total sample of this study is N=151 countries worldwide</t>
  </si>
  <si>
    <t>N=151 countries</t>
  </si>
  <si>
    <t>% vaccinated (vaccinated vs. not vaccinated)</t>
  </si>
  <si>
    <t>GDP per capita</t>
  </si>
  <si>
    <t>Omicron &gt;50%; https://outbreak.info/location-reports.</t>
  </si>
  <si>
    <t>Oshakbayev, K., Zhankalova, Z., Gazaliyeva, M., Mustafin, K., Bedelbayeva, G., Dukenbayeva, B., Otarbayev, N., Tordai, A. 2022. Association between COVID-19 morbidity, mortality, and gross domestic product, overweight/ obesity, non-communicable diseases, vaccination rate: A cross-sectional study Journal of infection and public health, 15(2): 255-260.</t>
  </si>
  <si>
    <t>Association between COVID-19 morbidity, mortality, and gross domestic product, overweight/ obesity, non-communicable diseases, vaccination rate: A cross-sectional study</t>
  </si>
  <si>
    <t>Oshakbayev K</t>
  </si>
  <si>
    <t>https://dx.doi.org/10.1016%2Fj.jiph.2022.01.009</t>
  </si>
  <si>
    <t>10.1016%2Fj.jiph.2022.01.009</t>
  </si>
  <si>
    <t>04/2021 to 09/2021</t>
  </si>
  <si>
    <t>218 world countries: 1) all world countries, 2) all world non-island countries. Data sources: Our World in Data, World Bank, and the World Obesity Federation</t>
  </si>
  <si>
    <t>Pearson correlation and regression analysis were used.  No information on confounders.</t>
  </si>
  <si>
    <t>The data on COVID-19 morbidity, mortality and cases were cumulative up to May 2021 - would include all VOCs except omicron.</t>
  </si>
  <si>
    <t>Avendano, C., Lilienfeld, A., Rulli, L., Stephens, M., Barrios, W. A., Sarro, J., Pfrender, M. E., Miranda, M. L. 2022. SARS-CoV-2 Variant Tracking and Mitigation During In-Person Learning at a Midwestern University in the 2020-2021 School Year JAMA network open, 5(2): e2146805.</t>
  </si>
  <si>
    <t>SARS-CoV-2 Variant Tracking and Mitigation During In-Person Learning at a Midwestern University in the 2020-2021 School Year</t>
  </si>
  <si>
    <t>https://jamanetwork.com/journals/jamanetworkopen/fullarticle/2788632</t>
  </si>
  <si>
    <t>10.1001/jamanetworkopen.2021.46805 (</t>
  </si>
  <si>
    <t>06/01/2021 to 20/05/2021</t>
  </si>
  <si>
    <t>University of Notre Dame's surveillance testing and sequencing program and publicly available county-level data_x000D_
obtained through the stateâ€™s public health website</t>
  </si>
  <si>
    <t>The university conducted 196 185 COVID-19 tests throughout the course of the entire spring 2021 semester and identified 1603 individuals who were positive for SARS-CoV-2, including 1426 students (89.0%), 152 staff (9.5%), 15 faculty (0.9%), and 10 other (0.6%). (9 tested positive 2x)</t>
  </si>
  <si>
    <t>17-65+</t>
  </si>
  <si>
    <t>Sequenced positive saliva specimens revealed that the only variant present at the start of the_x000D_
semester was the B.1.2 variant.  The Epsilon variant quickly rose in frequency to become the dominant variant by mid-February. The Alpha (B.1.1.7) variant was the majority strain within 5 weeks and by 8 weeks after detection accounted for over 90% of cases.</t>
  </si>
  <si>
    <t>Colavita, F., Meschi, S., Gruber, C. E. M., Rueca, M., Vairo, F., Matusali, G., Lapa, D., Giombini, E., De Carli, G., Spaziante, M., Messina, F., Bonfiglio, G., Carletti, F., Lalle, E., Fabeni, L., Berno, G., Puro, V., Bartolini, B., Di Caro, A., Ippolito, G., Capobianchi, M. R., Castilletti, C. 2021. Virological and Serological Characterisation of SARS-CoV-2 Infections Diagnosed After mRNA BNT162b2 Vaccination Between December 2020 and March 2021 Frontiers in medicine, 8(#issue#): 815870.</t>
  </si>
  <si>
    <t>Virological and Serological Characterisation of SARS-CoV-2 Infections Diagnosed After mRNA BNT162b2 Vaccination Between December 2020 and March 2021</t>
  </si>
  <si>
    <t>Colavita F</t>
  </si>
  <si>
    <t>https://dx.doi.org/10.3389%2Ffmed.2021.815870</t>
  </si>
  <si>
    <t>10.3389%2Ffmed.2021.815870</t>
  </si>
  <si>
    <t>27/12/2020 to 30/03/2021</t>
  </si>
  <si>
    <t>Rome, Lazio Region, Centra Italy. Data were from the Regional Surveillance programme and the National Institute for Infectious Diseases</t>
  </si>
  <si>
    <t>People who tested positive after vaccination ( 1 dose or 2 doses)</t>
  </si>
  <si>
    <t>median age  (range) = 50.5 (23-92)</t>
  </si>
  <si>
    <t>Alpha,Gamma,Eta</t>
  </si>
  <si>
    <t>"Whole-genome sequences (WGS) were obtained from the 58 NPS samples; additional variant strain identification was obtained for 5 patients by partial Sanger sequencing of the S region. Out of these 63 SARS-CoV-2 sequences, 15 (23.8%) belonged to B.1.177 lineage (GV clade), 14 (22.2%) were Gamma variants (P.1 lineage, GR clade) and 28 (44.4 %) were Alpha variants (B.1.1.7 lineage, GRY clade). One (1.6%) resulted to be Variant of Interest (VOI) Eta (B.1.525 lineage, G clade), and 5 (7.9%) sequences belonged to other clades with 3 sequences to the clade GR (i.e., 2 of the B.1.1 lineage, 1 of the B.1.1.39 lineage) and 2 to the clade G (i.e., 1 of the B.1 lineage and 1 of the B.1.258.17 lineage)"</t>
  </si>
  <si>
    <t>Mario, Coccia 2022. COVID-19 Vaccination Is Not Enough to Stop Transmission and Reduce Mortality: Additional Factors Drive Pandemic Diffusion and Negative Impact in Society SSRN, #volume#(#issue#): #Pages#.</t>
  </si>
  <si>
    <t>COVID-19 vaccination is not enough to stop transmission and reduce mortality: additional factors drive pandemic diffusion and negative impact in society.</t>
  </si>
  <si>
    <t>https://papers.ssrn.com/sol3/papers.cfm?abstract_id=4021368</t>
  </si>
  <si>
    <t>01/2022</t>
  </si>
  <si>
    <t>Our World in Data and  The World Bank and Johns Hopkins Center for System Science and Engineering</t>
  </si>
  <si>
    <t>Global data of 151 countries</t>
  </si>
  <si>
    <t>151 countries</t>
  </si>
  <si>
    <t>Omicron was the VOC in January 2022</t>
  </si>
  <si>
    <t>Isobel, L. Ward, Charlotte, Bermingham, Daniel, Ayoubkhani, Owen, J. Gethings, Koen, Pouwels, Thomas, Yates, Kamlesh, Khunti, Julia, Hippisley-Cox, Amitava, Banerjee, Ann Sarah, Walker, Vahe, Nafilyan 2022. Risk of COVID-19 related deaths for SARS-CoV-2 Omicron (B.1.1.529) compared with Delta (B.1.617.2) medRxiv, #volume#(#issue#): #Pages#.</t>
  </si>
  <si>
    <t>Risk of COVID-19 related deaths for SARS-CoV-2 Omicron (B.1.1.529) compared with Delta (B.1.617.2)</t>
  </si>
  <si>
    <t>Ward IL</t>
  </si>
  <si>
    <t>https://doi.org/10.1101/2022.02.24.22271466</t>
  </si>
  <si>
    <t>10.1101/2022.02.24.22271466</t>
  </si>
  <si>
    <t>01/12/2022 to 25/02/2022</t>
  </si>
  <si>
    <t>England,  national surveillance programme (death certification records). Data were from the ONS Public Health Data Asset, a linked dataset combining the 2011 Census, mortality records, the General Practice Extraction Service data for pandemic planning and research, Hospital Episode Statistics, NHS Test and Trace data and national vaccination data from the National Immunisation Management Service .</t>
  </si>
  <si>
    <t>People who tested positive for SARS-CoV-2  and had an infection identified as either Omicron- or Delta compatible.</t>
  </si>
  <si>
    <t>18-100 (inclusion criterion)</t>
  </si>
  <si>
    <t>unvaccinated vs one dose vs two doses vs booster for different variants</t>
  </si>
  <si>
    <t>Age and health comorbidities</t>
  </si>
  <si>
    <t>Only infections identified as either Omicron (n=814,011 -78.6%) or Delta compatible (n=221,152 -21.4%).</t>
  </si>
  <si>
    <t>Loconsole, D., Bisceglia, L., Centrone, F., Sallustio, A., Accogli, M., Dalfino, L., Brienza, N., Chironna, M. 2022. Autochthonous Outbreak of SARS-CoV-2 Omicron Variant in Booster-Vaccinated (3 Doses) Healthcare Workers in Southern Italy: Just the Tip of the Iceberg? Vaccines, 10(2): #Pages#.</t>
  </si>
  <si>
    <t>25/01/2022</t>
  </si>
  <si>
    <t>Autochthonous outbreak of SARS-CoV-2 Omicron variant in booster-vaccinated (3 doses) healthcare workers in southern Italy: Just the tip of the iceberg?</t>
  </si>
  <si>
    <t>Daniela Loconsole</t>
  </si>
  <si>
    <t>https://www.mdpi.com/2076-393X/10/2/283</t>
  </si>
  <si>
    <t>10.3390/vaccines10020283</t>
  </si>
  <si>
    <t>16/12/2021 to 04/01/2022</t>
  </si>
  <si>
    <t>Policlinico Hospital of Bari, Apulia</t>
  </si>
  <si>
    <t>Healthcare workers on a surgical ward  vaccinated with 3 doses who attended a Christmas dinner with colleagues. Patients from the same surgical ward.</t>
  </si>
  <si>
    <t>48: 23 healthcare workers and 25 patients</t>
  </si>
  <si>
    <t>HCW mean: 32, Patients: NR</t>
  </si>
  <si>
    <t>Study conducted phylogenetic analysis of confirmed cases- demonstrating Omicron genome sequences.</t>
  </si>
  <si>
    <t>Andrews, N., Stowe, J., Kirsebom, F., Toffa, S., Rickeard, T., Gallagher, E., Gower, C., Kall, M., Groves, N., O'Connell, A. M., Simons, D., Blomquist, P. B., Zaidi, A., Nash, S., Iwani Binti Abdul Aziz, N., Thelwall, S., Dabrera, G., Myers, R., Amirthalingam, G., Gharbia, S., Barrett, J. C., Elson, R., Ladhani, S. N., Ferguson, N., Zambon, M., Campbell, C. N. J., Brown, K., Hopkins, S., Chand, M., Ramsay, M., Lopez Bernal, J. 2022. Covid-19 Vaccine Effectiveness against the Omicron (B.1.1.529) Variant The New England journal of medicine, #volume#(#issue#): #Pages#.</t>
  </si>
  <si>
    <t>Covid-19 Vaccine Effectiveness against the Omicron (B.1.1.529) Variant</t>
  </si>
  <si>
    <t>https://www.nejm.org/doi/full/10.1056/NEJMoa2119451</t>
  </si>
  <si>
    <t>10.1056/NEJMoa2119451</t>
  </si>
  <si>
    <t>27/11/2021 to 12/01/2022</t>
  </si>
  <si>
    <t>Data for England published by UK DHSC on PCR SARS-CoV-2 testing in hospital and public health laboratories  (Pillar 1) and in the community (Pillar 2);  vaccination Data from the National Immunization Management System (NIMS)</t>
  </si>
  <si>
    <t>Persons in England who reported symptoms</t>
  </si>
  <si>
    <t>Effectiveness : against symptomatic disease</t>
  </si>
  <si>
    <t>BNT162b2 (2 doses) vs no vaccine;_x000D_
ChAdOx1 nCoV-19 (2 doses) vs no vaccine;_x000D_
mRNA-1273 (2 doses) vs no vaccine;_x000D_
BNT162b2 (2 doses) + BNT162b2 booster vs no vaccine;_x000D_
BNT162b2 (2 doses) + mRNA-1273 booster vs no vaccine;_x000D_
ChAdOx1 nCoV-19 (2 doses)  + ChAdOx1 nCoV-19 booster vs no vaccine;_x000D_
ChAdOx1 nCoV-19 (2 doses)  + BNT162b2 booster vs no vaccine;_x000D_
ChAdOx1 nCoV-19 (2 doses) + mRNA-1273 booster vs no vaccine;_x000D_
mRNA-1273 (2 doses) + mRNA-1273 booster vs no vaccine;_x000D_
mRNA-1273 (2 doses) + BNT162b2 booster vs no vaccine;_x000D_
Waning over time assessed for each primary course (2 doses) and combination of primary courses and booster doses</t>
  </si>
  <si>
    <t>Age, sex, index of multiple deprivation (quintile), race or ethnic group, history of foreign travel, geographic_x000D_
region, period (day of test), health and social care worker status, clinical risk group status, status of being in a clinically extremely vulnerable group, and previously testing positive</t>
  </si>
  <si>
    <t>Sequencing of PCR-positive samples was undertaken, whole-genome sequences were assigned to U.K. Health_x000D_
Security Agency definitions of variants on the basis of mutations; Cases were defined as being due to the delta or omicron variant on the basis of whole-genome sequencing, genotyping, or S target status, with sequencing taking priority, followed by genotyping.</t>
  </si>
  <si>
    <t>Abu-Raddad, L. J., Chemaitelly, H., Ayoub, H. H., AlMukdad, S., Yassine, H. M., Al-Khatib, H. A., Smatti, M. K., Tang, P., Hasan, M. R., Coyle, P., Al-Kanaani, Z., Al-Kuwari, E., Jeremijenko, A., Kaleeckal, A. H., Latif, A. N., Shaik, R. M., Abdul-Rahim, H. F., Nasrallah, G. K., Al-Kuwari, M. G., Butt, A. A., Al-Romaihi, H. E., Al-Thani, M. H., Al-Khal, A., Bertollini, R. 2022. Effect of mRNA Vaccine Boosters against SARS-CoV-2 Omicron Infection in Qatar The New England journal of medicine, #volume#(#issue#): #Pages#.</t>
  </si>
  <si>
    <t>Effect of mRNA Vaccine Boosters against SARS-CoV-2 Omicron Infection in Qatar</t>
  </si>
  <si>
    <t>https://v2dis-prod.evidencepartners.com/Generic/getAttachment2.php?id=2601</t>
  </si>
  <si>
    <t>10.1056/NEJMoa2200797</t>
  </si>
  <si>
    <t>19/12/2021 to 26/01/2022</t>
  </si>
  <si>
    <t>Data from Qatar national, federated databases retrieved from the integrated nationwide digital-health information platform</t>
  </si>
  <si>
    <t>Study population consisted of the national cohort of persons in Qatar vaccinated with at least 2 doses of of BNT162b2 or mRNA-1273)</t>
  </si>
  <si>
    <t>BNT162b2 booster Median 42 years (IQR 35â€“52); no booster Median 36 years (IQR 28â€“44); mRNA-1273 booster Median 39 years (IQR 33â€“46); no booster Median 35 years (IQR 30â€“42)</t>
  </si>
  <si>
    <t>Effectiveness : SARS-CoV-2 infection; Covid-19â€“related hospitalization and death (composite outcome)</t>
  </si>
  <si>
    <t>BNT162b2 booster vs no booster (2-dose primary series alone);_x000D_
mRNA-1273 booster vs no booster (2-dose primary series alone)</t>
  </si>
  <si>
    <t>10-year age group, sex, nationality (risk of exposure), calendar week of second-dose vaccination (time since vaccination and the waning of vaccine immunity over time)</t>
  </si>
  <si>
    <t>The large exponential growth phase of the wave of infections with the omicron variant started on December 19, 2021, and reached its peak in mid-January 2022 (references cited); using viral whole-genome sequencing, 95.2% of 315 random SARS-CoV-2â€“positive specimens collected between December 19, 2021 and January 22, 2022 were confirmed to be omicron infections and 4.8% were confirmed to be delta (references cited); In the delta variant analysis the end of the study period was December 1, 2021 (i.e. right before the date of the first detection of the omicron variant in Qatar); during this specific follow-up period, Qatar had a low incidence phase dominated by the delta variant (references cited)</t>
  </si>
  <si>
    <t>Freja, Kirsebom, Nick, Andrews, Julia, Stowe, Samuel, Toffa, Ruchira, Sachdeva, Eileen, Gallagher, Natalie, Groves, Anne-Marie, O'Connell, Meera, Chand, Mary, Ramsay, Jamie Lopez, Bernal 2022. COVID-19 Vaccine Effectiveness against the Omicron BA.2 variant in England medRxiv, #volume#(#issue#): #Pages#.</t>
  </si>
  <si>
    <t>24/03/2022</t>
  </si>
  <si>
    <t>COVID-19 Vaccine Effectiveness against the Omicron BA.2 variant in England</t>
  </si>
  <si>
    <t>Freja CM Kirsebom</t>
  </si>
  <si>
    <t>https://www.medrxiv.org/content/10.1101/2022.03.22.22272691v1#:~:text=1%20and%20BA.,lineage%20as%20compared%20to%20BA.</t>
  </si>
  <si>
    <t>10.1101/2022.03.22.22272691</t>
  </si>
  <si>
    <t>17/01/2022 to 17/02/2022</t>
  </si>
  <si>
    <t>England; Pillar 2 PCR SARS-CoV-2 community testing database; National Immunization Management System (NIMS) for vaccination data</t>
  </si>
  <si>
    <t>Individuals who reported symptoms and gave a symptom onset date within the 10 days before testing</t>
  </si>
  <si>
    <t>Effectiveness : PCR-confirmed symptomatic COVID-19</t>
  </si>
  <si>
    <t>1 dose vaccine (ChAdOx1, BNT162b2 or mRNA-1273 ) vs no vaccine;_x000D_
2 doses vaccine (ChAdOx1, BNT162b2 or mRNA-1273 ) vs no vaccine;_x000D_
Booster dose (BNT162b2 or mRNA-1273 after any primary course) vs no vaccine;_x000D_
Waning over time: intervals of &lt;4 weeks and 4+ weeks after first dose; &lt;2 weeks, 2-24 and 25+ weeks after second dose; and &lt; 1 week, 1, 2-4, 5-9, 10-14 and 15+ weeks after booster dose</t>
  </si>
  <si>
    <t>Age, sex, index of multiple deprivation (quintile), ethnic group, history of travel, geographic (NHS) region, period (week of test), health and social care worker status, clinical risk group status, clinically extremely vulnerable, previously testing positive</t>
  </si>
  <si>
    <t>Cases were defined as BA.1 or BA.2 sub-lineage of the Omicron (B.1.1.529) variant based on whole genome sequencing or S-gene target status, with sequencing taking priority.; where subsequent positive tests within 14 days included sequencing or S-gene target failure information, this information was used to classify the variant</t>
  </si>
  <si>
    <t>Nina Breinholt, StÃ¦rke, Joanne, Reekie, Henrik, Nielsen, Thomas, Benfield, Lothar, Wiese, Lene Surland, Knudsen, Mette Brouw, Iversen, Kasper Karmark, Iversen, Kamille, Fogh, Jacob, Bodilsen, Maria Ruwald, Juhl, Susan Olaf, Lindvig, Anne, Ã˜vrehus, Lone Wulff, Madsen, Vibeke, Klastrup, Sidsel Dahl, Andersen, Anna Karina, Juhl, Signe Rode, Andreasen, Sisse Rye, Ostrowski, Christian, Erikstrup, Thea, K. Fischer, Martin, Tolstrup, Lars JÃ¸rgen, Ã˜stergaard, Isik, S. Johansen, Jens, Lundgren, Ole, S. SÃ¸gaard 2022. Levels of SARS-CoV-2 Antibodies Among Fully-Vaccinated Individuals With Delta or Omicron Variant Breakthrough Infections: A Prospective Cohort Study SSRN, #volume#(#issue#): #Pages#.</t>
  </si>
  <si>
    <t>25/03/2022</t>
  </si>
  <si>
    <t>Levels of SARS-CoV-2 Antibodies Among Fully-Vaccinated Individuals With Delta or Omicron Variant Breakthrough Infections: A Prospective Cohort Study</t>
  </si>
  <si>
    <t>StÃ¦rke NB</t>
  </si>
  <si>
    <t>http://dx.doi.org/10.2139/ssrn.4066425</t>
  </si>
  <si>
    <t>Eudra CT number:2020-006003-42</t>
  </si>
  <si>
    <t>Denmark;  Danish National Microbiology database</t>
  </si>
  <si>
    <t>Fully vaccinated people</t>
  </si>
  <si>
    <t>median age (IQR): 64 (54, 75)</t>
  </si>
  <si>
    <t>different variants; vaccine A vs vaccine B</t>
  </si>
  <si>
    <t>age, sex, being health care worker, and time-updated SARS-CoV-2 transmission level</t>
  </si>
  <si>
    <t>â€œâ€¦virus characterization results, including viral variant, was extracted from the Danish national microbiology database MiBa (Statens Serum Institut, Copenhagen, Denmark) using the participants' unique civil registration numbers. Due to a huge increase in the number of infections in December 2021, routine variant determination for all SARS-CoV-2 isolates was stopped on 21 December 2021. Breakthrough infections without variant information were classified as Delta if they occurred between 1st of July and 1st of December 2021, where Delta was the predominant strain, and Omicron between 21st of December 2021 and 1st of February 2022, where Omicron was the predominant strain. Occurrence of variants in Denmark is provided as supplementary materials. Breakthrough infections occurring before 1st of July 2021, and those without variant information occurring between 1. and 21. of December 2021 were classified as unknown variant.â€</t>
  </si>
  <si>
    <t>Nunes, M. C., Mbotwe-Sibanda, S., Baillie, V. L., Kwatra, G., Aguas, R., Madhi, S. A., On Behalf Of The Wits Vida Hcw Study Group, None 2022. SARS-CoV-2 Omicron Symptomatic Infections in Previously Infected or Vaccinated South African Healthcare Workers Vaccines, 10(3): #Pages#.</t>
  </si>
  <si>
    <t>17/03/2022</t>
  </si>
  <si>
    <t>SARS-CoV-2 Omicron symptomatic infections in previously infected or vaccinated South African healthcare workers</t>
  </si>
  <si>
    <t>Marta Nunes</t>
  </si>
  <si>
    <t>https://www.mdpi.com/2076-393X/10/3/459</t>
  </si>
  <si>
    <t>10.3390/vaccines10030459</t>
  </si>
  <si>
    <t>24/11/2021 to 31/12/2021</t>
  </si>
  <si>
    <t>Chris Hani Baragwanath Academic Hospital, Charlotte Maxeke Johannesburg Academic Hospital and Helen Joseph Hospital,  Johannesburg</t>
  </si>
  <si>
    <t>Healthcare workers presenting with symptoms of SARS-CoV-2 infection</t>
  </si>
  <si>
    <t>Omicron infection, mean: 37.4, NAAT negative, mean: 38.0</t>
  </si>
  <si>
    <t>Ad26.COV.2 1 dose vs Ad26.COV.2 with booster dose vs BTN152b2 vs no vaccine; with or without previous SARS-CoV-2 infection</t>
  </si>
  <si>
    <t>study site, previous SARS-CoV-2 NAAT confirmed infection, vaccination</t>
  </si>
  <si>
    <t>Results classified as Omicron by genomic detection</t>
  </si>
  <si>
    <t>Hansen, C., Schelde, A., Moustsen-Helm, I., Embor, H., Eriksen, R., Stegger, M., Krause, T., MÃ¸lbak, K., Valentiner-Branth, P. 2022. Vaccine effectiveness against infection and COVID-19-associated hospitalisation with the Omicron (B.1.1.529) variant after vaccination with the BNT162b2 or mRNA-1273 vaccine: A nationwide Danish cohort study ResearchSquare, #volume#(#issue#): #Pages#.</t>
  </si>
  <si>
    <t>Holm Hansen C</t>
  </si>
  <si>
    <t>https://doi.org/10.1101/2021.12.20.21267966</t>
  </si>
  <si>
    <t>10.1101/2021.12.20.21267966</t>
  </si>
  <si>
    <t>20/11/2021 to 12/12/2021</t>
  </si>
  <si>
    <t>Danish residents â‰¥12 years infected with Omicron VOC</t>
  </si>
  <si>
    <t>12+ (inclusion criterion); 28 (median age)</t>
  </si>
  <si>
    <t>mRNA-1273 vs no vaccine; BNT162b2 vs no vaccine; weaning over time; different variants</t>
  </si>
  <si>
    <t>age, sex and geographical region, and using calendar time as the underlying time scale.</t>
  </si>
  <si>
    <t>"Nearly all PCR-confirmed COVID-19 cases identified in the country during the study period (November 20 to December 12, 2021) were investigated for Omicron by whole-genome sequencing or a novel variant specific PCR test targeting the 452L mutation. Cases not identified as Omicron were assumed to be Delta."</t>
  </si>
  <si>
    <t>Ronen, Arbel, Ruslan, Sergienko, Michael, Friger, Alon, Peretz, Tanya, Beckenstein, Shlomit, Yaron, Doron, Netzer, Ariel, Hammerman 2022. Second Booster Vaccine Dose for Older Adults and COVID-19 Mortality During the Omicron Surge SSRN, #volume#(#issue#): #Pages#.</t>
  </si>
  <si>
    <t>Second Booster Vaccine and Covid-19 Mortality in Adults 60 to 100 Years Old</t>
  </si>
  <si>
    <t>Arbel R</t>
  </si>
  <si>
    <t>https://doi.org/10.21203/rs.3.rs-1478439/v1</t>
  </si>
  <si>
    <t>10.21203/rs.3.rs-1478439/v1</t>
  </si>
  <si>
    <t>10/01/2022 to 20/02/2022</t>
  </si>
  <si>
    <t>Electronic medical records of Clalit Health Services, which pools the data from its many operational systems into a unified central data warehouse used for policy and research: sociodemographic data and comprehensive clinical information were from the primary care operational database, COVID-19 related data were from the Covid-19 database</t>
  </si>
  <si>
    <t>all members of Clalit Health Services, aged 60 to 100, eligible for the second-booster</t>
  </si>
  <si>
    <t>60-100 (inclusion criterion); 73.0  (mean age)</t>
  </si>
  <si>
    <t>second-booster dose vs first-booster dose</t>
  </si>
  <si>
    <t>demographic factors and coexisting illnesses</t>
  </si>
  <si>
    <t>During the study period, the dominant SARS-CoV-2 variant in Israel was the B.1.1.529 (omicron).</t>
  </si>
  <si>
    <t>Davies, M. A., Kassanjee, R., Rosseau, P., Morden, E., Johnson, L., Solomon, W., Hsiao, N. Y., Hussey, H., Meintjes, G., Paleker, M., Jacobs, T., Raubenheimer, P., Heekes, A., Dane, P., Bam, J. L., Smith, M., Preiser, W., Pienaar, D., Mendelson, M., Naude, J., Schrueder, N., Mnguni, A., Le Roux, S., Murie, K., Prozesky, H., Mahomed, H., Rossouw, L., Wasserman, S., Maughan, D., Boloko, L., Smith, B., Taljaard, J., Symons, G., Ntusi, N., Parker, A., Wolter, N., Jassat, W., Cohen, C., Lessells, R., Wilkinson, R. J., Arendse, J., Kariem, S., Moodley, M., Wolmarans, M., Cloete, K., Boulle, A., Western, Cape, South African National Departments of Health in collaboration with the National Institute for Communicable Diseases in South Africa, Affiliations 2022. Outcomes of laboratory-confirmed SARS-CoV-2 infection in the Omicron-driven fourth wave compared with previous waves in the Western Cape Province, South Africa Tropical medicine &amp; international health : TM &amp; IH, #volume#(#issue#): #Pages#.</t>
  </si>
  <si>
    <t>Outcomes of laboratory-confirmed SARS-CoV-2 infection in the Omicron-driven fourth wave compared with previous waves in the Western Cape Province, South Africa</t>
  </si>
  <si>
    <t>Davies MA</t>
  </si>
  <si>
    <t>https://dx.doi.org/10.1101%2F2022.01.12.22269148</t>
  </si>
  <si>
    <t>10.1101%2F2022.01.12.22269148</t>
  </si>
  <si>
    <t>14/11/2021 to 11/12/2021</t>
  </si>
  <si>
    <t>Western Cape Province, South Africa. Different public national data sources:  1) the  WCPHDC (which includes administrative, laboratory, and pharmacy data from routine electronic clinical information systems used in all public sector health facilities), 2) the South African vital registry, 3) the Electronic Vaccine Data System</t>
  </si>
  <si>
    <t>Patients aged â‰¥20 years with a laboratory confirmed COVID-19 diagnosis</t>
  </si>
  <si>
    <t>20+ (inclusion criterion)</t>
  </si>
  <si>
    <t>partial vaccine vs full vaccine vs no vaccine; different variants</t>
  </si>
  <si>
    <t>age, sex, comorbidities, geography, vaccination and prior infection</t>
  </si>
  <si>
    <t>Compared data for waves  3 (delta) and 4 (omicron)</t>
  </si>
  <si>
    <t>Britton, A., Fleming-Dutra, K. E., Shang, N., Smith, Z. R., Dorji, T., Derado, G., Accorsi, E. K., Ajani, U. A., Miller, J., Schrag, S. J., Verani, J. R. 2022. Association of COVID-19 Vaccination With Symptomatic SARS-CoV-2 Infection by Time Since Vaccination and Delta Variant Predominance JAMA, #volume#(#issue#): #Pages#.</t>
  </si>
  <si>
    <t>14/02/2022</t>
  </si>
  <si>
    <t>Association of COVID-19 Vaccination With Symptomatic SARS-CoV-2 Infection by Time Since Vaccination and Delta Variant Predominance</t>
  </si>
  <si>
    <t>Britton A</t>
  </si>
  <si>
    <t>https://doi.org/10.1001/jama.2022.2068</t>
  </si>
  <si>
    <t>10.1001/jama.2022.2068</t>
  </si>
  <si>
    <t>13/03/2021 to 17/10/2021</t>
  </si>
  <si>
    <t>6884 US COVID-19 testing sites in the pharmacy-based Increasing Community Access to Testing platform</t>
  </si>
  <si>
    <t>People testing for COVID-19-like illness</t>
  </si>
  <si>
    <t>Total = 1,814,383; positive cases = 390,762; negative controls 1,423,621</t>
  </si>
  <si>
    <t>vaccine vs no vaccine; vaccine A vs vaccine B; pre-delta vs delta period</t>
  </si>
  <si>
    <t>Race, ethnicity, sex, testing site state, testing site census tract SVI, and calendar date as a_x000D_
continuous variable. For models for ages â‰¥20 years, analyses were also adjusted for age group</t>
  </si>
  <si>
    <t>Outbreak.info:  In the US Alpha, Beta, Delta and Gamma were present over the period of this test-nagative case control study (03/2021 to 10/2021). Alpha was the dominant  variant from  03/2021 to late 05/2021 - reaching &gt;50%; with Delta being dominant from 06/2021 to the end of the study. The other VOCs were very uncommon</t>
  </si>
  <si>
    <t>Shah, S. A., Robertson, C., Rudan, I., Murray, J. L., McCowan, C., Grange, Z., Buelo, A., Sullivan, C., Simpson, C. R., Ritchie, L. D., Sheikh, A. 2022. BNT162b2 and ChAdOx1 nCoV-19 vaccinations, incidence of SARS-CoV-2 infections and COVID-19 hospitalisations in Scotland in the Delta era Journal of global health, 12(#issue#): 05008.</t>
  </si>
  <si>
    <t>26/03/2022</t>
  </si>
  <si>
    <t>BNT162b2 and ChAdOx1 nCoV-19 vaccinations, incidence of SARS-CoV-2 infections and COVID-19 hospitalisations in Scotland in the Delta era</t>
  </si>
  <si>
    <t>Shah SA</t>
  </si>
  <si>
    <t>https://dx.doi.org/10.7189%2Fjogh.12.05008</t>
  </si>
  <si>
    <t>10.7189%2Fjogh.12.05008</t>
  </si>
  <si>
    <t>01/05/2021 to 23/10/2021</t>
  </si>
  <si>
    <t>Edinburgh, UK - Data were from the Scotland-wide Early Pandemic Evaluation and Enhanced Surveillance (EAVE II) platform</t>
  </si>
  <si>
    <t>vaccine-eligible people aged 20 or over from across Scotland</t>
  </si>
  <si>
    <t>partial vaccine vs full vaccine vs no vaccine; vaccine a vs vaccine b</t>
  </si>
  <si>
    <t>age and having other co-existing conditions</t>
  </si>
  <si>
    <t>Study covered "the period when Delta was pervasive".</t>
  </si>
  <si>
    <t>Tara, C. Bouton, Joseph, Atarere, Jacquelyn, Turcinovic, Scott, Seitz, Cole, Sher-Jan, Madison, Gilbert, Laura, White, Zhenwei, Zhou, Mohammad, M. Hossain, Victoria, Overbeck, Lynn, Doucette-Stamm, Judy, Platt, Hannah, E. Landsberg, Davidson, H. Hamer, Catherine, M. Klapperich, Karen, R. Jacobson, John, H. Connor 2022. Viral dynamics of Omicron and Delta SARS-CoV-2 variants with implications for timing of release from isolation: a longitudinal cohort study medRxiv, #volume#(#issue#): #Pages#.</t>
  </si>
  <si>
    <t>05/04/2022</t>
  </si>
  <si>
    <t>Viral dynamics of Omicron and Delta SARS-CoV-2 variants with implications for timing of release from isolation: a longitudinal study</t>
  </si>
  <si>
    <t>Tara Bouton</t>
  </si>
  <si>
    <t>https://www.medrxiv.org/content/10.1101/2022.04.04.22273429v1</t>
  </si>
  <si>
    <t>10.1101/2022.04.04.22273429</t>
  </si>
  <si>
    <t>11/2021 to NR</t>
  </si>
  <si>
    <t>SARS-CoV-2 Viral Dynamics Post-vaccination Study (CoVID Post-vax) - Boston University, Boston</t>
  </si>
  <si>
    <t>University students, faculty and staff with a diagnosis of SARS-CoV-2 following PCR testing</t>
  </si>
  <si>
    <t>18-33</t>
  </si>
  <si>
    <t>BNT162b2 mRNA (Pfizer/BioNTech),mRNA-1273 (Moderna),ChAdOx1-S viral vector (Oxford-AZ),ChAdOx1 nCoV-19 viral vector (Serum Institute of India),Ad26.COV2.S viral vector (Janssen),Inactivated vaccine (Sinovac),BBV-152 inactivated (Bharat Biotech)</t>
  </si>
  <si>
    <t>different variants; fully vaccinated and boosted vs fully vaccinated not boosted</t>
  </si>
  <si>
    <t>days since diagnosis to days from symptom onset</t>
  </si>
  <si>
    <t>Study reporets on demographic and clinical characteristics of participants infected with Delta and Omicron variants</t>
  </si>
  <si>
    <t>Grebe, E., Yu, E. A., Bravo, M. D., Welte, A., Bruhn, R. L., Stone, M., Green, V., Williamson, P. C., Feldstein, L. R., Jones, J. M., Busch, M. P., Custer, B. 2022. COVID-19 vaccine effectiveness against SARS-CoV-2 infection in the United States prior to the Delta and Omicron-associated surges: a retrospective cohort study of repeat blood donors medRxiv, #volume#(#issue#): #Pages#.</t>
  </si>
  <si>
    <t>16/04/2022</t>
  </si>
  <si>
    <t>COVID-19 vaccine effectiveness against SARS-CoV-2 infection in the United States prior to the Delta and Omicron-associated surgesL a retrospective cohort study of repeat blood donors</t>
  </si>
  <si>
    <t>Eduard Grebe</t>
  </si>
  <si>
    <t>https://www.medrxiv.org/content/10.1101/2022.04.15.22273412v1</t>
  </si>
  <si>
    <t>10.1101/2022.04.15.22273412</t>
  </si>
  <si>
    <t>01/01/2021 to 06/07/2021</t>
  </si>
  <si>
    <t>Vitalant blood collection organization</t>
  </si>
  <si>
    <t>Repeat blood donors who donated during the first half of 2021</t>
  </si>
  <si>
    <t>vaccinated vs no vaccine</t>
  </si>
  <si>
    <t>demographic covariates and variable baseline risk</t>
  </si>
  <si>
    <t>Study reports that findings were prior to Delta and Omicron surges; outbreak.info - Alpha was the dominant VOC &gt;50% during the study, Delta and Gamma also present.</t>
  </si>
  <si>
    <t>Ujjainiya, R., Tyagi, A., Sardana, V., Naushin, S., Bhatheja, N., Kumar, K., Barman, J., Prakash, S., Kutum, R., Bhaskar, A. K., Singh, P., Chaudhary, K., Loomba, M., Khanna, Y., Walecha, C., Ahmed, R., Yadav, A., Bajaj, A., Malik, G., Qureshi, S., Waghdhare, S., Siddiqui, S., Trehan, K. K., Mani, M., Dang, R., Das, P., Dougall, P., Mahajan, M., Sonar, S., Jakhar, K., Kumar, R., Tiwari, M., Mani, S., Bhattacharyya, S., Budhiraja, S., Agrawal, A., Dash, D., Jha, S., Sengupta, S. 2022. High failure rate of ChAdOx1-nCoV19 immunization against asymptomatic infection in healthcare workers during a Delta variant surge Nature communications, 13(1): 1726.</t>
  </si>
  <si>
    <t>01/04/2022</t>
  </si>
  <si>
    <t>High failure rate of ChAdOx1-nCoVID-19 immunization against asymptomatic infection in healthcare workers during a Delta variant surge</t>
  </si>
  <si>
    <t>https://www.nature.com/articles/s41467-022-29404-3</t>
  </si>
  <si>
    <t>10.1038/s41467-022-29404-3</t>
  </si>
  <si>
    <t>Max Hospital Group New Delhi</t>
  </si>
  <si>
    <t>Healthcare workers receiving vaccination</t>
  </si>
  <si>
    <t>1 dose vs 2 doses</t>
  </si>
  <si>
    <t>age and gender</t>
  </si>
  <si>
    <t>Study reports during Delta-variant surge and includes genomic characterization</t>
  </si>
  <si>
    <t>Ã–zÃ¼doÄŸru, O., Acer, Ã–, GenÃ§ BahÃ§e, Y. 2022. Risks of catching COVID-19 according to vaccination status of healthcare workers during the SARS COV-2 Delta variant dominant period and their clinical characteristics Journal of medical virology, #volume#(#issue#): #Pages#.</t>
  </si>
  <si>
    <t>11/04/2022</t>
  </si>
  <si>
    <t>Risks of catching COVID-19 according to vaccination status of healthcare workers during the SARS-CoV-2 Delta variant dominant period and their clinical characteristics</t>
  </si>
  <si>
    <t>Osman Ozudogru</t>
  </si>
  <si>
    <t>https://onlinelibrary.wiley.com/doi/10.1002/jmv.27778</t>
  </si>
  <si>
    <t>10.1002/jmv.27778</t>
  </si>
  <si>
    <t>Siirt Training and Research Hospital</t>
  </si>
  <si>
    <t>mean: 37.8</t>
  </si>
  <si>
    <t>fully vaccinated vs incompletely vaccinated vs no vaccine; 2 doses BNT162b2 vs 2 doses CoronaVac+1 dose BNT162b2 vs no vaccine</t>
  </si>
  <si>
    <t>Study reports VE during dominance of Delta variant period - not confirmed with genotyping</t>
  </si>
  <si>
    <t>Giulia, Vivaldi, David, A. Jolliffe, Sian, Faustini, Hayley, Holt, Natalia, Perdek, Mohammad, Talaei, Florence, Tydeman, Emma, S. Chambers, Weigang, Cai, Wenhao, Li, Joseph, M. Gibbons, Corinna, Pade, Ãine, McKnight, Seif, O. Shaheen, Alex, G. Richter, Adrian, R. Martineau 2022. Correlation between post-vaccination titres of combined IgG, IgA, and IgM anti-Spike antibodies and protection against breakthrough SARS-CoV-2 infection: a population-based longitudinal study (COVIDENCE UK) medRxiv, #volume#(#issue#): #Pages#.</t>
  </si>
  <si>
    <t>Correlation between post-vaccination titres of combined IgG, IgA, and IgM anti-Spike antibodies and protection against breakthrough SARS-CoV-2 infection: a population based longitudinal study (COVIDENCE UK)</t>
  </si>
  <si>
    <t>https://www.medrxiv.org/content/10.1101/2022.02.11.22270667v1.full.pdf</t>
  </si>
  <si>
    <t>10.1101/2022.02.11.22270667</t>
  </si>
  <si>
    <t>12/01/2021 to 31/01/2022</t>
  </si>
  <si>
    <t>Fully vaccinated, 16 years or older and UK residence  at enrolment, with no exclusion criteria</t>
  </si>
  <si>
    <t>median 64.2 years (IQR 57.5â€“69.7)</t>
  </si>
  <si>
    <t>vaccine A ( ChAdOx1) vs. vaccine B (BNT162b1)</t>
  </si>
  <si>
    <t>Adjustment for factors influencing SARS-CoV-2 exposure, comprising household factors (sharing a home with schoolchildren or working-age adults, and number of people per bedroom) and monthly behaviours recorded up to breakthrough infection or the end of follow-up (travel outside of the UK and number of weekly visits to the shops, to other indoor public spaces, on public transport, or to or from other households).</t>
  </si>
  <si>
    <t>https://outbreak.info/location-reports.  UK 01/2021 to 06/2021 Alpha &gt;50%; 07/2021 to 11/2021 Delta &gt;50%; 12/2021 to 01/2022 &gt;50% Omicron</t>
  </si>
  <si>
    <t>Sanghavi, D. K., Bhakta, S., Wadei, H. M., Bosch, W., Cowart, J. B., Carter, R. E., Shah, S. Z., Pollock, B. D., Neville, M. R., Oman, S. P., Speicher, L., Siegel, J., Scindia, A. D., Libertin, C. R., Kunze, K. L., Johnson, P. W., Matson, M. W., Franco, P. M. 2022. Low anti-spike antibody levels correlate with poor outcomes in COVID-19 breakthrough hospitalizations Journal of internal medicine, #volume#(#issue#): #Pages#.</t>
  </si>
  <si>
    <t>Low antispike antibody levels correlate with poor outcomes in COVID-19 breakthrough hospitalizations</t>
  </si>
  <si>
    <t>Sanghavi DK</t>
  </si>
  <si>
    <t>https://doi.org/10.1111/joim.13471</t>
  </si>
  <si>
    <t>doi.org/10.1111/joim.13471</t>
  </si>
  <si>
    <t>19/06/2021 to 11/11/2021</t>
  </si>
  <si>
    <t>Mayo Clinic, Jacksonville, Florida, USA: data were from the Mayo Clinic electronic health records on patients admitted with COVID-19, additionally, data were updated  based on the state immunization databases (i.e.. Florida Shots)</t>
  </si>
  <si>
    <t>Patients hospitalised with COVID-19 at Mayo Clinic's campus</t>
  </si>
  <si>
    <t>median age (range) = 60.0 (21.0 - 99.0)</t>
  </si>
  <si>
    <t>The Authors used 1:1 nearest neighbor propensity score matching without replacement to assess for confounders.</t>
  </si>
  <si>
    <t>"We extracted electronic data ... between June 19, 2021, and November 11, 2021. This was a period when the_x000D_
delta variant (B.1.617.2 and AY lineages) was predominant in our Southeastern region of the US,_x000D_
based on the US Department of Health &amp; Human Services (HHS) reports."</t>
  </si>
  <si>
    <t>Arora, G., Taneja, J., Bhardwaj, P., Goyal, S., Naidu, K., Yadav, S. K., Saluja, D., Jetly, S. 2022. Adverse events and Breakthrough infections associated with COVID-19 vaccination in the Indian population Journal of medical virology, #volume#(#issue#): #Pages#.</t>
  </si>
  <si>
    <t>05/03/2022</t>
  </si>
  <si>
    <t>Adverse events and breakthrough infections associated with COVID-19 vaccination in the Indian population</t>
  </si>
  <si>
    <t>Geetika Arora</t>
  </si>
  <si>
    <t>https://onlinelibrary.wiley.com/doi/epdf/10.1002/jmv.27708</t>
  </si>
  <si>
    <t>10.1002/jmv.27708</t>
  </si>
  <si>
    <t>Delhi</t>
  </si>
  <si>
    <t>Indian citizens</t>
  </si>
  <si>
    <t>outbreak info: Delta &gt;50%, Alpha &lt;50%</t>
  </si>
  <si>
    <t>Gazit, S., Shlezinger, R., Perez, G., Lotan, R., Peretz, A., Ben-Tov, A., Herzel, E., Alapi, H., Cohen, D., Muhsen, K., Chodick, G., Patalon, T. 2022. SARS-CoV-2 Naturally Acquired Immunity vs. Vaccine-induced Immunity, Reinfections versus Breakthrough Infections: a Retrospective Cohort Study Clinical infectious diseases : an official publication of the Infectious Diseases Society of America, #volume#(#issue#): #Pages#.</t>
  </si>
  <si>
    <t>10/04/2022</t>
  </si>
  <si>
    <t>SARS-CoV-2 naturally acquired immunity vs. vaccine-induced immunity, reinfections versus breakthrough infections:a retrospective cohort study</t>
  </si>
  <si>
    <t>https://academic.oup.com/cid/advance-article/doi/10.1093/cid/ciac262/6563799</t>
  </si>
  <si>
    <t>10.1093/cid.ciac262/6563799</t>
  </si>
  <si>
    <t>01/06/2021 to 14/08/2021</t>
  </si>
  <si>
    <t>MHS members aged 16 or older who were twice vaccinated prior to February 28, 2021 or unvaccinated individuals who had a documented SARS-CoV-2 infection by February 28, 2021.</t>
  </si>
  <si>
    <t>two doses vaccine vs no vaccine</t>
  </si>
  <si>
    <t>underlying comorbidities, including obesity, cardiovascular diseases, diabetes, hypertension, chronic kidney disease, cancer and immunosuppression conditions. Frequency of testing (infection or asymptomatic infection analysis)</t>
  </si>
  <si>
    <t>Study reports that Delta was dominant variant at time of reporting.</t>
  </si>
  <si>
    <t>Medina-Pestana, J., Teixeira, C. M., Viana, L. A., Manfredi, S. R., Nakamura, M. R., Lucena, E. F., Amiratti, A. L., Tedesco-Silva, H., Covas, D. T., Cristelli, M. P. 2022. Immunogenicity, reactogenicity and breakthrough infections after two doses of the inactivated CoronaVac vaccine among patients on dialysis: phase 4 study Clinical kidney journal, 15(4): 816-817.</t>
  </si>
  <si>
    <t>04/04/2022</t>
  </si>
  <si>
    <t>Immunogenicity, reactogenicity and breakthrough infections after two doses of the inactivated CoronaVac vaccine among patients on dialysis: phase 4 study</t>
  </si>
  <si>
    <t>JosÃ© Medina-Pestana</t>
  </si>
  <si>
    <t>https://academic.oup.com/ckj/article/15/4/816/6459749?login=false</t>
  </si>
  <si>
    <t>10.1093/ckj.sfab258</t>
  </si>
  <si>
    <t>29/04/2021 to 18/09/2021</t>
  </si>
  <si>
    <t>Patients on dialysis receiving two doses of CoronaVac vaccine</t>
  </si>
  <si>
    <t>198 (138 in immunogenicity cohort)</t>
  </si>
  <si>
    <t>20-75</t>
  </si>
  <si>
    <t>outbreak info: Gamma &gt;50%, Delta&gt;50%, Alpha &lt;50%</t>
  </si>
  <si>
    <t>Mangia, A., Serra, N., Cocomazzi, G., Giambra, V., Antinucci, S., Maiorana, A., Giuliani, F., Montomoli, E., Cantaloni, P., Manenti, A., Piazzolla, V. 2022. Cellular and Humoral Immune Responses and Breakthrough Infections After Two Doses of BNT162b Vaccine in Healthcare Workers (HW) 180 Days After the Second Vaccine Dose Frontiers in public health, 10(#issue#): 847384.</t>
  </si>
  <si>
    <t>31/03/2022</t>
  </si>
  <si>
    <t>Cellular and humoral immune responses and breakthrough infections after two doses of BNT162b vaccine in healthcare workers (HW) 180 days after the second vaccine dose</t>
  </si>
  <si>
    <t>Alessandra Mangia</t>
  </si>
  <si>
    <t>https://www.frontiersin.org/articles/10.3389/fpubh.2022.847384/full</t>
  </si>
  <si>
    <t>10.3389/pubh.2022.847384</t>
  </si>
  <si>
    <t>11/02/2021 to 11/04/2021</t>
  </si>
  <si>
    <t>Covidiagnostix multicenter longitudinal study</t>
  </si>
  <si>
    <t>Mean: 47.7</t>
  </si>
  <si>
    <t>outbreak.info: Alpha &gt;50%, Delta&lt;50%, Beta &lt;50%, Gamma&lt;50%</t>
  </si>
  <si>
    <t>Paetzold, J., Kimpel, J., Bates, K., Hummer, M., Krammer, F., von Laer, D., Winner, H. 2022. Impacts of rapid mass vaccination against SARS-CoV2 in an early variant of concern hotspot Nature communications, 13(1): 612.</t>
  </si>
  <si>
    <t>Impacts of rapid mass vaccination against SARS-CoV2 in an early variant of concern hotspot</t>
  </si>
  <si>
    <t>Paetzold J</t>
  </si>
  <si>
    <t>https://doi.org/10.1038/s41467-022-28233-8</t>
  </si>
  <si>
    <t>10.1038/s41467-022-28233-8</t>
  </si>
  <si>
    <t>11/03/2021 to 16/03/2021</t>
  </si>
  <si>
    <t>District of Schwaz/Austria. 2 data sources were used: 1) the Austrian epidemiological reporting system (Osterreichisches Epidemiologisches Meldesystem, EMS) for COVID-19 related data, the state of Tyrol for sequencing data</t>
  </si>
  <si>
    <t>residents of the district of Schwaz</t>
  </si>
  <si>
    <t>18+ (inclusion criterion)</t>
  </si>
  <si>
    <t>area 1 vs area 2 (high vaccine coverage vs low vaccine coverage)</t>
  </si>
  <si>
    <t>Alpha,Beta,Delta,E484K</t>
  </si>
  <si>
    <t>"...focuses on confirmed cases of the major VoCs (Beta, Alpha/E484K, and Delta)."</t>
  </si>
  <si>
    <t>Liew, J., Gianfrancesco, M., Harrison, C., Izadi, Z., Rush, S., Lawson-Tovey, S., Jacobsohn, L., Ja, C., Hyrich, K. L., Gossec, L., Strangfeld, A., Carmona, L., SchÃ¤fer, M., FrÃ£zao-Mateus, E., Bulina, I., Stafford, F., Tufan, A., Graver, C., YardÄ±mcÄ±, G. K., Zepa, J., Al Emadi, S., Cook, C., Abutiban, F., Dey, D., Katigbak, G., Kaufman, L., Kowalski, E., MartÃ­nez-MartÃ­nez, M. U., Patel, N. J., Reyes-Cordero, G., Salido, E., Smith, E., Snow, D., Sparks, J., Wise, L., Bhana, S., Gore-Massy, M., Grainger, R., Hausmann, J., Sirotich, E., Sufka, P., Wallace, Z., Machado, P. M., Robinson, P. C., Yazdany, J. 2022. SARS-CoV-2 breakthrough infections among vaccinated individuals with rheumatic disease: results from the COVID-19 Global Rheumatology Alliance provider registry RMD open, 8(1): #Pages#.</t>
  </si>
  <si>
    <t>06/04/2022</t>
  </si>
  <si>
    <t>SARS-CoV-2 breakthrough infections among vaccinated individuals with rheumatic disease: results from the COVID-19 Global Rheumatology Alliance provider registry</t>
  </si>
  <si>
    <t>Jean Liew</t>
  </si>
  <si>
    <t>https://rmdopen.bmj.com/content/8/1/e002187</t>
  </si>
  <si>
    <t>10.1136/rmdopen-2021-002187</t>
  </si>
  <si>
    <t>05/01/2021 to 30/09/2021</t>
  </si>
  <si>
    <t>Global Rheumatoid Alliance registry (C19-GRA)</t>
  </si>
  <si>
    <t>Unspecified</t>
  </si>
  <si>
    <t>East Asia and Pacific,Eastern Europe and Central Asia,Western Europe,Latin America and Caribbean,North America,South Asia,Sub-Saharan Africa,West and Central Asia</t>
  </si>
  <si>
    <t>Patients with rheumatic disease, partially or fully vaccinated against SARs-CoV-2 who developed COVID-19 and were reported to the Global Rheumatology Alliance Registry</t>
  </si>
  <si>
    <t>mean: 53.8</t>
  </si>
  <si>
    <t>BNT162b2 mRNA (Pfizer/BioNTech),mRNA-1273 (Moderna),ChAdOx1-S viral vector (Oxford-AZ),Ad26.COV2.S viral vector (Janssen),Inactivated vaccine (Sinovac)</t>
  </si>
  <si>
    <t>The majority (75%) of patients were from North America; outbreak.info: Alpha and Delta both reached &gt;50% during the study; Gamma was&lt;50%.</t>
  </si>
  <si>
    <t>Alexa, J. Roeder, Megan, A. Koehler, Sergei, Svarovsky, Paniz, Jasbi, Alim, Seit-Nebi, Maria, J. Gonzalez-Moa, John, Vanderhoof, Davis, Mckechnie, Baylee, A. Edwards, Douglas, F. Lake 2022. SARS-CoV-2 Omicron Variant Infection of Individuals with High Titer Neutralizing Antibodies Post-3rd mRNA Vaccine Dose medRxiv, #volume#(#issue#): #Pages#.</t>
  </si>
  <si>
    <t>06/03/2022</t>
  </si>
  <si>
    <t>SARS-CoV-2 Omicron Variant Infection of Individuals with High Titer Neutralizing Antibodies Post-3rd mRNA Vaccine Dose</t>
  </si>
  <si>
    <t>Alexa J Roeder</t>
  </si>
  <si>
    <t>https://www.medrxiv.org/content/10.1101/2022.03.03.22270812v1</t>
  </si>
  <si>
    <t>10.1101/2022.03.03.22270812</t>
  </si>
  <si>
    <t>25/11/2021 to 23/12/21</t>
  </si>
  <si>
    <t>Arizona, USA</t>
  </si>
  <si>
    <t>mRNA vaccine recipients, data observed during a longitudinal study, not further specified</t>
  </si>
  <si>
    <t>Pre-December 2021 group 269; post-December 2021 group  NR</t>
  </si>
  <si>
    <t>Pre-December 2021 group Mean: 54 (Median: 55); post-December 2021 group Mean: 49 (Median 49.5)</t>
  </si>
  <si>
    <t>Pre-December 2021 described as during the SARS-CoV-2 Delta variant wave and prior to the Omicron surge; post-December 2021 Omicron became the dominant variant in circulation, reference:  TGen Arizona COVID-19 Sequencing Dashboard. Available from: https://pathogen.tgen.org/covidseq-tracker/ [accessed 2022 Jan 24]</t>
  </si>
  <si>
    <t>Otavio, T. Ranzani, Matt, Hitchings, Rosana Leite de, Melo, Giovanny, V. A. de FranÃ§a, CÃ¡ssia de FÃ¡tima, R. Fernandes, Margaret, Lind, Mario Sergio Scaramuzzini, Torres, Daniel Henrique, Tsuha, Leticia, C. S. David, Rodrigo, F. C. Said, Maria, Almiron, Roberto, D. de Oliveira, Derek, A. T. Cummings, Natalie, E. Dean, Jason, R. Andrews, Albert, I. Ko, Julio, Croda 2022. Effectiveness of an Inactivated Covid-19 Vaccine with Homologous and Heterologous Boosters against the Omicron (B.1.1.529) Variant medRxiv, #volume#(#issue#): #Pages#.</t>
  </si>
  <si>
    <t>Effectiveness of an Inactivated Covid-19 Vaccine with Homologous and Heterologous Boosters against the Omicron (B.1.1.529) Variant</t>
  </si>
  <si>
    <t>Ranzani OT</t>
  </si>
  <si>
    <t>https://doi.org/10.1101/2022.03.30.22273193</t>
  </si>
  <si>
    <t>10.1101/2022.03.30.22273193</t>
  </si>
  <si>
    <t>06/09/2021 to 10/03/2022</t>
  </si>
  <si>
    <t>Brazil, data were from two national surveillance databases in Brazil: e-SUS and SIVEP-Gripe, which has information from notified cases, respectively, of mild Covid-19 illnesses and of severe acute respiratory illness, including all Covid-19 hospitalizations and death, data on vaccination status were from the national vaccination database (SI-PNI)</t>
  </si>
  <si>
    <t>Adults who were tested for SARS-CoV-2 infection residing in Brazil who had Covid-19 symptoms</t>
  </si>
  <si>
    <t>2,679,972 (1,339,986 cases/1,339,986 controls)</t>
  </si>
  <si>
    <t>booster dose vaccine A vs booster dose vaccine B; waning over time</t>
  </si>
  <si>
    <t>age, for chronic comorbidities, self-reported race, and any previous symptomatic event</t>
  </si>
  <si>
    <t>"Because	the	analysis	period	incorporated	a	Delta	(B.1.617.2)	(September	6,	2021	to	December	14,	2021)	and	Omicron (December	25,	2021	to	March	10,	2022)	period,	we	conducted	separate	analyses	in	each	time period.	We	defined	the	end	of	the	Delta	period	as	when	national	Omicron	VoC	prevalence	amongst	sequenced	genomes	reached	25%	and	the	beginning	of	the	Omicron	period	as	when	the	prevalence	reached	75%		in	the	GISAID	database."</t>
  </si>
  <si>
    <t>Sharon, Tan, Alex, R. Cook, Derrick, Heng, Benjamin, Ong, David Chien, Lye, Kelvin Bryan, Tan 2022. Effectiveness of BNT162b2 Vaccine against Omicron in Children 5 to 11 Years SSRN, #volume#(#issue#): #Pages#.</t>
  </si>
  <si>
    <t>28/03/2022</t>
  </si>
  <si>
    <t>Effectiveness of BNT162b2 Vaccine against Omicron in Children 5 to 11 Years</t>
  </si>
  <si>
    <t>Tan S</t>
  </si>
  <si>
    <t>http://dx.doi.org/10.2139/ssrn.4052133</t>
  </si>
  <si>
    <t>10.2139/ssrn.4052133</t>
  </si>
  <si>
    <t>21/01/2022 to 24/02/2022</t>
  </si>
  <si>
    <t>Singapore, data wre from  the Ministry of Health</t>
  </si>
  <si>
    <t>children between 5 to 11 years old in Singapore</t>
  </si>
  <si>
    <t>5-11 (inclusion criterion)</t>
  </si>
  <si>
    <t>partial vaccine (1 dose) vs full vaccine (2 doses) vs no vaccine</t>
  </si>
  <si>
    <t>age, race, sex, housing type , and calendar dates</t>
  </si>
  <si>
    <t>"During this time period, the omicron variant accounted for over 99% of sequenced cases in Singapore, with the BA.1 strain being predominant"</t>
  </si>
  <si>
    <t>Zoltan, Kiss, Istvan, Wittmann, Lorinc, Polivka, Gyorgy, Surjan, Orsolya, Surjan, Zsofia, Barcza, Gergo Attila, Molnar, David, Nagy, Veronika, Muller, Krisztina, Bogos, Peter, Nagy, Istvan, Kenessey, Andras, Weber, Mihaly, Palosi, Janos, Szlavik, Zsuzsa, Schaff, Zoltan, Szekanecz, Cecilia, Muller, Miklos, Kasler, Zoltan, Voko 2022. Nationwide Effectiveness of First and Second SARS-CoV2 Booster Vaccines during the Delta and Omicron Pandemic Waves in Hungary (HUN-VE 2 Study) medRxiv, #volume#(#issue#): #Pages#.</t>
  </si>
  <si>
    <t>30/03/2022</t>
  </si>
  <si>
    <t>Nationwide Effectiveness of First and Second SARS-CoV2 Booster Vaccines during the Delta and Omicron Pandemic Waves in Hungary (HUN-VE 2 Study)</t>
  </si>
  <si>
    <t>Kiss Z</t>
  </si>
  <si>
    <t>https://doi.org/10.1101/2022.03.27.22273000</t>
  </si>
  <si>
    <t>10.1101/2022.03.27.22273000</t>
  </si>
  <si>
    <t>08/11/2021 to 23/02/2022</t>
  </si>
  <si>
    <t>Data were from data the Hungarian Coronavirus Registry owned by the National Public Health Center (NPHC)</t>
  </si>
  <si>
    <t>People  without any record of SARS-Cov-2 infection living in Hungary</t>
  </si>
  <si>
    <t>8,244,440 - Delta wave; 8,232,169 - Omicron wave</t>
  </si>
  <si>
    <t>16+ (inclusion criterion)</t>
  </si>
  <si>
    <t>BNT162b2 mRNA (Pfizer/BioNTech),mRNA-1273 (Moderna),ChAdOx1-S viral vector (Oxford-AZ),Ad26.COV2.S viral vector (Janssen),BBV-152 inactivated (Bharat Biotech),Gam-COVID-Vac (Gamaleya)</t>
  </si>
  <si>
    <t>Primary vaccine series vs no vaccine; 1 booster vs no vaccine; 2 boosters vs no vaccine; 1 booster vs 2 boosters</t>
  </si>
  <si>
    <t>"....during ascending phases of the Delta and Omicron waves using data from the Hungarian Coronavirus Registry owned by the National Public Health Center  (NPHC). We examined two 54-day long observation periods for the outcome of Covid-19 related  death: 8 November 2021 to 31 December 2021 (dominant variant: Delta); 1 January 2022 to 23  February 2022 (dominant variant: Omicron).</t>
  </si>
  <si>
    <t>Sara, Kim, Jessie, Chung, Keipp, Talbot, Carlos, G. Grijalva, Karen, Wernli, Erika, Kiniry, Emily Toth, Martin, Arnold, Monto, Edward, Belongia, Huong, Q. McLean, Manjusha, Gaglani, Mufaddal, Mamawala, Mary Patricia, Nowalk, Krissy Moehling, Geffel, Sara, Tartof, Ana, Florea, Justin, S. Lee, Mark, W. Tenforde, Manish, Patel, Brendan, Flannery 2022. Effectiveness of 2 and 3 mRNA COVID-19 Vaccines Doses against Omicron and Delta-Related Outpatient Illness among Adults, October 2021 - February 2022 medRxiv, #volume#(#issue#): #Pages#.</t>
  </si>
  <si>
    <t>Effectiveness of 2 and 3 mRNA COVID-19 Vaccines Doses against Omicron and Delta-Related Outpatient Illness among Adults, October 2021 â€“ February 2022</t>
  </si>
  <si>
    <t>Kim SS</t>
  </si>
  <si>
    <t>https://doi.org/10.1101/2022.04.06.22273535</t>
  </si>
  <si>
    <t>10.1101/2022.04.06.22273535</t>
  </si>
  <si>
    <t>01/10/2021 to 12/02/2022</t>
  </si>
  <si>
    <t>US outpatient settings. Data were from  the US Flu VE Network, which consists of participating health systems in 7 states: California, Michigan, Pennsylvania, Tennessee, Texas, Washington, and Wisconsin. COVID-19 vaccination status was verified using electronic medical records, immunization information systems, and vaccination record cards.</t>
  </si>
  <si>
    <t>Symptomatic patients seeking outpatient medical care or SARS-CoV-2 clinical testing</t>
  </si>
  <si>
    <t>different variants; complete vaccination vs booster dose; 2 doses vs 3 doses vs no vaccine; waning over time</t>
  </si>
  <si>
    <t>study site, age, onset week, and prior SARS-CoV-2 infection</t>
  </si>
  <si>
    <t>"We evaluated VE by variant, either sequence-confirmed variant or using time periods of predominant Delta (illness onset of October 1 â€“ December 9, 2021) versus Omicron circulation (illness onset of December 20, 2021 â€“ February 12, 2022) when variant was not confirmed by sequencing"; "SARS-CoV-2 virus variants from a subset of SARS-CoV-2 positive participants with onset dates between November 9, 2021, and January 9, 2022, were identified by whole genome sequencing."</t>
  </si>
  <si>
    <t>Sarah, A. Buchan, Lena, Nguyen, Sarah, E. Wilson, Sophie, A. Kitchen, Jeff, Kwong 2022. Vaccine effectiveness of BNT162b2 against Omicron and Delta outcomes in adolescents medRxiv, #volume#(#issue#): #Pages#.</t>
  </si>
  <si>
    <t>07/04/2022</t>
  </si>
  <si>
    <t>Vaccine effectiveness of BNT162b2 against Omicron and Delta outcomes in adolescents</t>
  </si>
  <si>
    <t>Buchan SA</t>
  </si>
  <si>
    <t>https://doi.org/10.1101/2022.04.07.22273319</t>
  </si>
  <si>
    <t>10.1101/2022.04.07.22273319</t>
  </si>
  <si>
    <t>22/11/2021 to 06/03/2022</t>
  </si>
  <si>
    <t>Toronto, Ontario - Canada. Linkage of different data socurces (laboratory, vaccination, reportable disease, and health administrative data)</t>
  </si>
  <si>
    <t>People aged 12-17 years and tested for SARS-CoV-2</t>
  </si>
  <si>
    <t>12-17 (inclusion criterion)</t>
  </si>
  <si>
    <t>complete vaccination vs booster dose; different variants; waning over time</t>
  </si>
  <si>
    <t>age, sex, public health unit region of residence, comorbidities, influenza vaccination status during the 2019/2020 and/or 2020/2021 influenza seasons, positive test &gt;90 days before index date, week of testing, and neighbourhood-level information on median household income, proportion of the working population employed as non-health essential workers, mean number of persons per dwelling, and proportion of the population who self-identify as a visible minority.</t>
  </si>
  <si>
    <t>"between November 22, 2021 (date of first Omicron detection) and March 6, 2022 using methods detailed elsewhere (whole genome sequencing  or found to have S-gene target failure ). We assessed Delta outcomes prior to January 2, 2022. "</t>
  </si>
  <si>
    <t>Ma, C., Sun, W., Tang, T., Jia, M., Liu, Y., Wan, Y., Han, J., Rodewald, L., Li, J., Song, Y., Wang, Y., Wu, D., Wang, F., Zheng, H., Tang, L., Gao, G. F., Yin, Z., An, Z. 2022. Effectiveness of adenovirus type 5 vectored and inactivated COVID-19 vaccines against symptomatic COVID-19, COVID-19 pneumonia, and severe COVID-19 caused by the B.1.617.2 (Delta) variant: Evidence from an outbreak in Yunnan, China, 2021 Vaccine, #volume#(#issue#): #Pages#.</t>
  </si>
  <si>
    <t>Effectiveness of adenovirus type 5 vectored and inactivated COVID-19 vaccines against symptomatic COVID-19, COVID-19 pneumonia, and severe COVID-19 caused by the B.1.617.2 (Delta) variant: Evidence from an outbreak in Yunnan, China, 2021</t>
  </si>
  <si>
    <t>Ma C</t>
  </si>
  <si>
    <t>https://doi.org/10.1016/j.vaccine.2022.03.067</t>
  </si>
  <si>
    <t>10.1016/j.vaccine.2022.03.067</t>
  </si>
  <si>
    <t>04/07/2021 to 03/09/2021</t>
  </si>
  <si>
    <t>Ruili , Yunnan province. Vaccination history was obtained by interviewing individuals and assessing vaccination records from national and provincial immunization information systems</t>
  </si>
  <si>
    <t>infected persons diagnosed by RT-PCR and their close contacts in JG community who were Chinese nationals, aged â‰¥18 years</t>
  </si>
  <si>
    <t>Inactivated vaccine (Sinovac),BBV-152 inactivated (Bharat Biotech),Ad5-nCoV viral vector (CanSino)</t>
  </si>
  <si>
    <t>Inactivated vaccine vs no vaccine; Ad5-nCoV vaccine vs no vaccine; inactivated vaccines vs Ad5-nCoV vaccine; CoronaVac vs BBIBP-CorV</t>
  </si>
  <si>
    <t>gender and age group</t>
  </si>
  <si>
    <t>Study occurred during a delta variant outbreak. "The cohort members all had known exposure to someone infected with the Delta variant, and they were tested daily for infection." genome sequencing has been performed regularly in china</t>
  </si>
  <si>
    <t>Fabiani, M., Puopolo, M., Filia, A., Sacco, C., Mateo-Urdiales, A., Spila Alegiani, S., Del Manso, M., D'Ancona, F., Vescio, F., Bressi, M., Petrone, D., Spuri, M., Rota, M. C., Massari, M., Da Cas, R., Morciano, C., Stefanelli, P., Bella, A., Tallon, M., Proietti, V., Siddu, A., Battilomo, S., Palamara, A. T., Popoli, P., Brusaferro, S., Rezza, G., Riccardo, F., Menniti Ippolito, F., Pezzotti, P. 2022. Effectiveness of an mRNA vaccine booster dose against SARS-CoV-2 infection and severe COVID-19 in persons aged â‰¥60 years and other high-risk groups during predominant circulation of the Delta variant in Italy, 19 July to 12 December 2021 Expert review of vaccines, #volume#(#issue#): #Pages#.</t>
  </si>
  <si>
    <t>15/04/2022</t>
  </si>
  <si>
    <t>Effectiveness of an mRNA vaccine booster dose against SARS-CoV-2 infection and severe COVID-19 in persons aged â‰¥60 years and other high-risk groups during predominant circulation of the Delta variant in Italy, 19 July to 12 December 2021.</t>
  </si>
  <si>
    <t>Fabiani M</t>
  </si>
  <si>
    <t>https://doi.org/10.1080/14760584.2022.2064280</t>
  </si>
  <si>
    <t>10.1080/14760584.2022.2064280</t>
  </si>
  <si>
    <t>19/07/2021 to 12/12/2021</t>
  </si>
  <si>
    <t>Italy - linkage of 2 databases: linked  data  on  vaccinated  persons  from  the  Italian National Vaccination Registry  (held  by  the Ministry  of  Health) with data on notified laboratory-confirmed cases of SARS-CoV -2  infections  from  the  National  COVID-19  Integrated Surveillance  System (coordinated  by  the  Italian  National Institute  of  Health)</t>
  </si>
  <si>
    <t>group targeted for a COVID-19 vaccine booster dose (i.e. people  aged  â‰¥60  years  and  other  high-risk  priority  groups: HCWs, residents in long-term-care facilities (LTCF), and persons with  comorbidities  or  immunocompromised)</t>
  </si>
  <si>
    <t>16+ (Inclusion criterion)</t>
  </si>
  <si>
    <t>complete vaccination vs booster dose</t>
  </si>
  <si>
    <t>sex, age group, country of birth, priority risk category, vaccine brand, and regional weekly incidence in the general population</t>
  </si>
  <si>
    <t>"We  split  individual  data  into  weekly  time  intervals  after each dose administration and selected all records in the time-frame between 19 July and 12 December 2021, during which the  Delta  variant  was  dominant  in  Italy"</t>
  </si>
  <si>
    <t>Tan, S. H. X., Pung, R., Wang, L. F., Lye, D. C., Ong, B., Cook, A. R., Tan, K. B. 2022. Association of Homologous and Heterologous Vaccine Boosters With COVID-19 Incidence and Severity in Singapore JAMA, #volume#(#issue#): #Pages#.</t>
  </si>
  <si>
    <t>22/03/2022</t>
  </si>
  <si>
    <t>Association of Homologous and Heterologous Vaccine Boosters With COVID-19 Incidence and Severity in Singapore</t>
  </si>
  <si>
    <t>Tan SHX</t>
  </si>
  <si>
    <t>https://doi.org/10.1001/jama.2022.1922</t>
  </si>
  <si>
    <t>10.1001/jama.2022.1922</t>
  </si>
  <si>
    <t>15/09/2021 to 31/10/2021</t>
  </si>
  <si>
    <t>Singapore. Data were from the Singapore Ministry of Health (administrative records)</t>
  </si>
  <si>
    <t>PCR-confirmed cases at the beginning of the booster vaccine campaign were divided in 2 groups: 1) participants who received the booster dose (booster group) and those eligible for receiving their booster doses but only received two vaccine doses (non-booster group)</t>
  </si>
  <si>
    <t>60+ (inclusion criterion)</t>
  </si>
  <si>
    <t>2 doses vs 3 doses; homologous vs heterologous booster</t>
  </si>
  <si>
    <t>age, sex, housing type, date of second vaccine dose, calendar date</t>
  </si>
  <si>
    <t>Outbreak.info:  In Singapore Delta was dominant over the period of this study (09/2021 to 10/2021) - reaching &gt;50%</t>
  </si>
  <si>
    <t>Natarajan, K., Prasad, N., Dascomb, K., Irving, S. A., Yang, D. H., Gaglani, M., Klein, N. P., DeSilva, M. B., Ong, T. C., Grannis, S. J., Stenehjem, E., Link-Gelles, R., Rowley, E. A., Naleway, A. L., Han, J., Raiyani, C., Benitez, G. V., Rao, S., Lewis, N., Fadel, W. F., Grisel, N., Griggs, E. P., Dunne, M. M., Stockwell, M. S., Mamawala, M., McEvoy, C., Barron, M. A., Goddard, K., Valvi, N. R., Arndorfer, J., Patel, P., Mitchell, P. K., Smith, M., Kharbanda, A. B., Fireman, B., Embi, P. J., Dickerson, M., Davis, J. M., Zerbo, O., Dalton, A. F., Wondimu, M. H., Azziz-Baumgartner, E., Bozio, C. H., Reynolds, S., Ferdinands, J., Williams, J., Schrag, S. J., Verani, J. R., Ball, S., Thompson, M. G., Dixon, B. E. 2022. Effectiveness of Homologous and Heterologous COVID-19 Booster Doses Following 1 Ad.26.COV2.S (Janssen [Johnson &amp; Johnson]) Vaccine Dose Against COVID-19-Associated Emergency Department and Urgent Care Encounters and Hospitalizations Among Adults - VISION Network, 10 States, December 2021-March 2022 MMWR. Morbidity and mortality weekly report, 71(13): 495-502.</t>
  </si>
  <si>
    <t>Effectiveness of Homologous and Heterologous COVID-19 Booster Doses Following 1 Ad.26.COV2.S (Janssen [Johnson &amp; Johnson]) Vaccine Dose Against COVID-19â€“Associated Emergency Department and Urgent Care Encounters and Hospitalizations Among Adults â€” VISION Network, 10 States, December 2021â€“March 2022</t>
  </si>
  <si>
    <t>Natarajan K</t>
  </si>
  <si>
    <t>https://dx.doi.org/10.15585%2Fmmwr.mm7113e2</t>
  </si>
  <si>
    <t>10.15585%2Fmmwr.mm7113e2</t>
  </si>
  <si>
    <t>16/12/2021 to 07/03/2022</t>
  </si>
  <si>
    <t>306 emergency department/urgent care clinics and 164 hospitals from 10 states of the US. Many of the required patient data variables were from the EHR (Electronic health record)</t>
  </si>
  <si>
    <t>All medical encounters among adults aged â‰¥18 years with a COVID-19â€“like illness diagnosis who had received molecular testing (primarily with reverse transcriptionâ€“polymerase chain reaction) for SARS-CoV-2 during the 14 days before through 72 hours after the medical encounter</t>
  </si>
  <si>
    <t>105,531 = total; (80,287 emergency department/urgent care visits, 25,244 hospitalizations)</t>
  </si>
  <si>
    <t>Boster vaccine A vs booster vaccine B vs no vaccine</t>
  </si>
  <si>
    <t>Models were adjusted using inverse propensity to be vaccinated weights and with age, calendar week of index date, geographic area, local virus circulation (percentage of SARS-CoV-2â€“positive results from testing within the counties surrounding the facility on the date of the encounter), patient comorbidities including immunocompromise, and factors not balanced by propensity to be vaccinated included as covariates</t>
  </si>
  <si>
    <t>"... Omicron was the predominant circulating variant ..."</t>
  </si>
  <si>
    <t>Farias, J. P., da Silva, P. S., FogaÃ§a, M. M. C., Santana, I. V. R., Luiz, W. B., Birbrair, A., Amorim, J. H. 2022. The COVID-19 Humoral Immunological Status Induced by CoronaVac and AstraZeneca Vaccines Significantly Benefits from a Booster Shot with the Pfizer Vaccine Journal of virology, #volume#(#issue#): e0017722.</t>
  </si>
  <si>
    <t>The COVID-19 humoral immunological status induced by CoronaVac and AstraZeneca vaccines significantly benefits from a booster shot with the Pfizer vaccine</t>
  </si>
  <si>
    <t>Jessica Pires Farias</t>
  </si>
  <si>
    <t>https://journals.asm.org/doi/10.1128/jvi.00177-22</t>
  </si>
  <si>
    <t>10.1128/jvi.00177-22</t>
  </si>
  <si>
    <t>Barrerias. Bahia</t>
  </si>
  <si>
    <t>Individuals with or without previous SARS-CoV-2 infection who received at least one vaccine dose in the immunisations regimens of AstraZeneca, CoronaVac or CoronaVac with a Pfizer booster shot and nonvaccinated and non infected individuals</t>
  </si>
  <si>
    <t>13-66</t>
  </si>
  <si>
    <t>before vs during vs after vaccination;</t>
  </si>
  <si>
    <t>outbreak.info is not valid as the study dates do not represent the time referenced for data collection.</t>
  </si>
  <si>
    <t>Menni, C., May, A., Polidori, L., Louca, P., Wolf, J., Capdevila, J., Hu, C., Ourselin, S., Steves, C. J., Valdes, A. M., Spector, T. D. 2022. COVID-19 vaccine waning and effectiveness and side-effects of boosters: a prospective community study from the ZOE COVID Study The Lancet. Infectious diseases, #volume#(#issue#): #Pages#.</t>
  </si>
  <si>
    <t>08/04/2022</t>
  </si>
  <si>
    <t>COVID-19 vaccine waning and effectiveness and side-effects of boosters: a prospective community study from the ZOE COVID Study</t>
  </si>
  <si>
    <t>Menni C</t>
  </si>
  <si>
    <t>https://doi.org/10.1016/S1473-3099(22)00146-3</t>
  </si>
  <si>
    <t>10.1016/S1473-3099(22)00146-3</t>
  </si>
  <si>
    <t>UK - self-reported data  through an app</t>
  </si>
  <si>
    <t>UK ZOE app users</t>
  </si>
  <si>
    <t>27-62</t>
  </si>
  <si>
    <t>full vaccination vs no vaccine; booster vs no booster vs no vaccine; homologous booster vs heterologous booster; vaccine A vs vaccine B vs vaccine C; waning over time</t>
  </si>
  <si>
    <t>age (&lt;55 years and â‰¥55 years), sex, previous infection (binary variable), health-care worker status (binary variable), comorbidities (binary variable, with or without comorbidities), number of tests, and weekly incidence per million individuals in the UK at the time of the infection to control for background positivity level as previously described</t>
  </si>
  <si>
    <t>"our study focused on the timescale of the predominant delta variant and might not be generalisable to other variants."</t>
  </si>
  <si>
    <t>Bieber, A., Sagy, I., Novack, L., Brikman, S., Abuhasira, R., Ayalon, S., Novofastovski, I., Abu-Shakra, M., Mader, R. 2022. BNT162b2 mRNA COVID-19 vaccine and booster in patients with autoimmune rheumatic diseases: a national cohort study Annals of the rheumatic diseases, #volume#(#issue#): #Pages#.</t>
  </si>
  <si>
    <t>13/04/2022</t>
  </si>
  <si>
    <t>BNT162b2 mRNA COVID-19 vaccine and booster in patients with autoimmune rheumatic diseases: a national cohort study</t>
  </si>
  <si>
    <t>Amir Bieber</t>
  </si>
  <si>
    <t>https://ard.bmj.com/content/early/2022/04/21/annrheumdis-2021-221824</t>
  </si>
  <si>
    <t>10.1136/annrheumdis-2021-221824</t>
  </si>
  <si>
    <t>20/12/2020 to 30/09/2021</t>
  </si>
  <si>
    <t>Calait Health Services</t>
  </si>
  <si>
    <t>Patients with automimmune rheumatic diseases older than 18</t>
  </si>
  <si>
    <t>127, 928</t>
  </si>
  <si>
    <t>no vaccine vs vaccinated vs vaccinated and booster</t>
  </si>
  <si>
    <t>age, sex, smoking, obesity, hypertension, chronic obstructive pulmonary disease, Charlson's Comorbidity Index and propensity score</t>
  </si>
  <si>
    <t>outbreak.info: Delta&gt;50% Alpha &gt;50%, Beta &lt;50%, Gamma &lt;50%</t>
  </si>
  <si>
    <t>Lauring, A. S., Tenforde, M. W., Chappell, J. D., Gaglani, M., Ginde, A. A., McNeal, T., Ghamande, S., Douin, D. J., Talbot, H. K., Casey, J. D., Mohr, N. M., Zepeski, A., Shapiro, N. I., Gibbs, K. W., Files, D. C., Hager, D. N., Shehu, A., Prekker, M. E., Erickson, H. L., Exline, M. C., Gong, M. N., Mohamed, A., Johnson, N. J., Srinivasan, V., Steingrub, J. S., Peltan, I. D., Brown, S. M., Martin, E. T., Monto, A. S., Khan, A., Hough, C. L., Busse, L. W., Ten Lohuis, C. C., Duggal, A., Wilson, J. G., Gordon, A. J., Qadir, N., Chang, S. Y., Mallow, C., Rivas, C., Babcock, H. M., Kwon, J. H., Halasa, N., Grijalva, C. G., Rice, T. W., Stubblefield, W. B., Baughman, A., Womack, K. N., Rhoads, J. P., Lindsell, C. J., Hart, K. W., Zhu, Y., Adams, K., Schrag, S. J., Olson, S. M., Kobayashi, M., Verani, J. R., Patel, M. M., Self, W. H., Influenza, Other Viruses in the Acutely Ill, Network 2022. Clinical severity of, and effectiveness of mRNA vaccines against, covid-19 from omicron, delta, and alpha SARS-CoV-2 variants in the United States: prospective observational study BMJ (Clinical research ed.), 376(#issue#): e069761.</t>
  </si>
  <si>
    <t>Clinical severity of, and effectiveness of mRNA vaccines against,_x000D_
covid-19 from omicron, delta, and alpha SARS-CoV-2 variants in_x000D_
the United States: prospective observational study</t>
  </si>
  <si>
    <t>Adam S Lauring</t>
  </si>
  <si>
    <t>https://www.bmj.com/content/376/bmj-2021-069761</t>
  </si>
  <si>
    <t>10.1136/bmjâ€‘2021â€‘069761</t>
  </si>
  <si>
    <t>The Influenza and Other Viruses in the Acutely Ill (IVY) Network,  USA</t>
  </si>
  <si>
    <t>Adults admitted to 21 hospitals in the United States with a clinical syndrome consistent with acute covid-19 and a positive molecular or antigen test result for SARS-CoV-2 within 10 days of symptom onset; test-negative controls, and syndrome-negative controls</t>
  </si>
  <si>
    <t>Effectiveness : Hospital admission,  disease severity, in-hospital  progression</t>
  </si>
  <si>
    <t>2 doses mRNA vaccine (BNT162b2 or mRNA-1273) vs no vaccine [Alpha period, Delta period, Omicron period];_x000D_
2 doses BNT162b2 vs no vaccine [Alpha period, Delta period];_x000D_
2 doses  mRNA-1273 vs no vaccine [Alpha period, Delta period];_x000D_
3 doses mRNA vaccine (BNT162b2 or mRNA-1273) vs no vaccine [Delta period, Omicron period];_x000D_
Partial (1-dose or 2nd dose &lt;14 days before illness onset) mRNA  vaccination (BNT162b2 or mRNA-1273) vs no vaccine  [Alpha, Delta and Omicron periods combined]</t>
  </si>
  <si>
    <t>VE for prevention of hospital admission: age, sex, calendar date of admission in biweekly intervals, US Department of Health and Human Services region, self-reported race and Hispanic ethnicity; VE for prevention of in-hospital progression: age, sex, race and Hispanic ethnicity, number of underlying medical conditions</t>
  </si>
  <si>
    <t>Respiratory specimens positive for SARS-CoV-2 underwent viral whole genome sequencing; cases classified into alpha, delta, and omicron variant categories using sequencing information for cases with lineages identified and by the predominant circulating variant at the time of hospital admission for those without a lineage_x000D_
identified; periods of predominant circulation defined based on time windows when each variant was identified in more than 50% of cases successfully sequenced in the study. Results of SARS-CoV-2 genome sequencing were obtained for 2599/5728 (45.4%) cases in the analytical population. Among cases with sequencing completed, alpha was identified in 242/421 (57.5%) during the alpha period, delta in 1867/1930 (96.7%) during the delta period, and omicron in 190/248 (76.6%) during the omicron period</t>
  </si>
  <si>
    <t>Fazendeiro Matos, J., Peralta, R., Felix, C., Pinto, B., Ponce, P. 2021. [Vaccination Against COVID-19 in a Network of Hemodialysis Units in Portugal: A Promising Experience] Acta medica portuguesa, #volume#(#issue#): #Pages#.</t>
  </si>
  <si>
    <t>05/11/ 2021</t>
  </si>
  <si>
    <t>Vaccination Against COVID-19 in a Network of Hemodialysis Units in Portugal: A Promising Experience</t>
  </si>
  <si>
    <t>JoÃ£o Fazendeiro Matos</t>
  </si>
  <si>
    <t>https://actamedicaportuguesa.com/revista/index.php/amp/article/view/16250</t>
  </si>
  <si>
    <t>10.20344/amp.16250</t>
  </si>
  <si>
    <t>27/01/2021 to 15/03/2021</t>
  </si>
  <si>
    <t>NephroCare Portugal</t>
  </si>
  <si>
    <t>dialysis patients</t>
  </si>
  <si>
    <t>19-97</t>
  </si>
  <si>
    <t>According to outbreak website: Alpha &gt; 50%, Delta and Gamma &lt; 50%</t>
  </si>
  <si>
    <t>Behera, P., Singh, A. K., Subba, S. H., Mc, A., Sahu, D. P., Chandanshive, P. D., Pradhan, S. K., Parida, S. P., Mishra, A., Patro, B. K., Batmanabane, G. 2022. Effectiveness of COVID-19 vaccine (Covaxin) against breakthrough SARS-CoV-2 infection in India Human vaccines &amp; immunotherapeutics, #volume#(#issue#): 1-7.</t>
  </si>
  <si>
    <t>23/03/2022</t>
  </si>
  <si>
    <t>Effectiveness of COVID-19 vaccine (Covaxin) against breakthrough SARS-CoV-2 infection in India</t>
  </si>
  <si>
    <t>Behera PK</t>
  </si>
  <si>
    <t>https://dx.doi.org/10.1080%2F21645515.2022.2034456</t>
  </si>
  <si>
    <t>10.1080%2F21645515.2022.2034456</t>
  </si>
  <si>
    <t>All India Institute of Medical Sciences (AIIMS), Bhubaneswar  - eastern India. Vaccination data were collected from the institutionâ€™s vaccine database and self-report of the study participants. A semi-structured questionnaire prepared in Epicollect5 was used to collect the information on age, gender, designation, family type (alone/nuclear/extended), symptoms of COVID-19, RT-PCR test details, disease status (mild, moderate, and severe) if COVID-19 positive, type of isolation, involvement in patient care, contact history, and past history of COVID-19 disease.</t>
  </si>
  <si>
    <t>HCWs at the All India Institute of Medical Sciences (AIIMS)</t>
  </si>
  <si>
    <t>Mean (SD) age = 29.1 (7.1)</t>
  </si>
  <si>
    <t>partial vaccine vs full vaccine vs no vaccine</t>
  </si>
  <si>
    <t>age, gender, type of household and past h/o COVID-19 disease</t>
  </si>
  <si>
    <t>Outbreak.info:  In India, Alpha, Beta, Delta and Gamma were present over the period of this study (02/2021 to 07/2021). Alpha was the dominant  variant from  02/2021 to late 03/2021 - reaching &lt;50%; with Delta being dominant from 04/2021 to the end of the study. The other VOCs were very uncommon</t>
  </si>
  <si>
    <t>Menni, C., Valdes, A. M., Polidori, L., Antonelli, M., Penamakuri, S., Nogal, A., Louca, P., May, A., Figueiredo, J. C., Hu, C., Molteni, E., Canas, L., Ã–sterdahl, M. F., Modat, M., Sudre, C. H., Fox, B., Hammers, A., Wolf, J., Capdevila, J., Chan, A. T., David, S. P., Steves, C. J., Ourselin, S., Spector, T. D. 2022. Symptom prevalence, duration, and risk of hospital admission in individuals infected with SARS-CoV-2 during periods of omicron and delta variant dominance: a prospective observational study from the ZOE COVID Study Lancet (London, England), #volume#(#issue#): #Pages#.</t>
  </si>
  <si>
    <t>Symptom prevalence, duration, and risk of hospital admission in individuals infected with SARS-CoV-2 during periods of omicron and delta variant dominance: a prospective observational study from the ZOE COVID study</t>
  </si>
  <si>
    <t>https://www.thelancet.com/journals/lancet/article/PIIS0140-6736(22)00327-0/fulltext</t>
  </si>
  <si>
    <t>10.1016/S0140-6736(22)00327-0</t>
  </si>
  <si>
    <t>01/06/2021 to 17/01/2022</t>
  </si>
  <si>
    <t>Individuals self-reporting positive SARS-CoV-2 test results and symptoms in the ZOE COVID app with body mass of 15-55 kg/m2 who had 2 doses of any SARS-CoV-2 vaccine and were symptomatic.</t>
  </si>
  <si>
    <t>16-99</t>
  </si>
  <si>
    <t>two doses vaccine vs three doses vaccine; different variants</t>
  </si>
  <si>
    <t>age, sex, presence of comorbidities, vaccination status, and multiple testing</t>
  </si>
  <si>
    <t>Study reports at two time periods to compare when Delta and Omicron were dominant.</t>
  </si>
  <si>
    <t>Hong Zheng, M. D., Yunlong, Cao, Xiaosu Chen M.D, Ph D., Fengmei Wang, M. D., Ye Hu M.D, Ph D., Weiliang, Song, Yangyang, Chai, Qingqing, Gu, Yansong, Shi, Yingmei, Feng, Shuxun, Liu, Yan Xie, M. D., Xiaoliang Sunney, Xie, Wentao, Jiang, Zhongyang Shen M.D, Ph D. 2022. Disease profile and plasma neutralizing activity of post-vaccination Omicron BA.1 infection in Tianjin, China: a retrospective study medRxiv, #volume#(#issue#): #Pages#.</t>
  </si>
  <si>
    <t>Disease profile and plasma neutralizing activity of post-vaccination Omicron BA.1 infection in Tianjin, China: a retrospective study</t>
  </si>
  <si>
    <t>Hong Zheng</t>
  </si>
  <si>
    <t>https://www.medrxiv.org/content/10.1101/2022.04.09.22273653v1</t>
  </si>
  <si>
    <t>10.1101/2022.04.09.22273653v1</t>
  </si>
  <si>
    <t>08/01/2022 to 07/02/2022</t>
  </si>
  <si>
    <t>Tianjin Haihe Hospital and Tianjin First Central Hospital, Tianjin Municipal Health Commission</t>
  </si>
  <si>
    <t>COVID-19 patients infected with Omicron BA.1</t>
  </si>
  <si>
    <t>median: 47</t>
  </si>
  <si>
    <t>Inactivated vaccine (Sinovac),BBV-152 inactivated (Bharat Biotech),Ad5-nCoV viral vector (CanSino),ZF2001, ZF-UZ-VAC-2001, ZiviVax</t>
  </si>
  <si>
    <t>vaccine types; no vaccination vs fully vaccinated; number of doses</t>
  </si>
  <si>
    <t>age, gender</t>
  </si>
  <si>
    <t>study reports on cases of confirmed Omicron</t>
  </si>
  <si>
    <t>Joshua, G. Petrie, Jennifer, P. King, David, L. McClure, Melissa, A. Rolfes, Jennifer, K. Meece, Edward, A. Belongia, Huong, Q. McLean 2022. Effectiveness of COVID-19 mRNA vaccine booster dose relative to primary series during a period of Omicron circulation medRxiv, #volume#(#issue#): #Pages#.</t>
  </si>
  <si>
    <t>Effectiveness of COVID-19 mRNA vaccine booster dose relative to primary series during a period of Omicron circulation</t>
  </si>
  <si>
    <t>Joshua Petrie</t>
  </si>
  <si>
    <t>https://www.medrxiv.org/content/10.1101/2022.04.15.22273915v1</t>
  </si>
  <si>
    <t>10.1101/2022.04.15.22273915v1</t>
  </si>
  <si>
    <t>20/12/2021 to 24/02/2022</t>
  </si>
  <si>
    <t>Prospective Assessment of COVID-19 in a Community (PACC) study, Marshfield clinical health system and Wisconsin Immunization Registry, Wisconsin</t>
  </si>
  <si>
    <t>Community cohort; aged â‰¥12 years and were booster-dose eligible (â‰¥5 months after completion of an mRNA vaccine_x000D_
primary series)</t>
  </si>
  <si>
    <t>Primary series vs booster dose</t>
  </si>
  <si>
    <t>Study reports that during study period 96% of the SARS-CoV-2 viruses sequenced in Wisconsin were Omicron</t>
  </si>
  <si>
    <t>Fei, Tang, Iriana, S. Hammel, Melissa, K. Andrew, Jorge, G. Ruiz 2022. Vaccine Effectiveness Against All-Cause Death Varies According to Frailty Status in Veterans with SARS-CoV-2 Infection During the Delta Surge SSRN, #volume#(#issue#): #Pages#.</t>
  </si>
  <si>
    <t>Vaccine Effectiveness Against All-Cause Death Varies According to Frailty Status in Veterans with SARS-CoV-2 Infection During the Delta Surge</t>
  </si>
  <si>
    <t>Tang F</t>
  </si>
  <si>
    <t>http://dx.doi.org/10.2139/ssrn.4060786</t>
  </si>
  <si>
    <t>10.2139/ssrn.4060786</t>
  </si>
  <si>
    <t>25/07/20212 to 30/09/2021</t>
  </si>
  <si>
    <t>Data were from the US Veterans Health Administration (VHA) COVID-19 Shared Data</t>
  </si>
  <si>
    <t>Veterans who tested positive for SARS-CoV-2</t>
  </si>
  <si>
    <t>mean age (SD) = 57Â·5 (16Â·7)</t>
  </si>
  <si>
    <t>vaccine vs no vaccine; waning over time</t>
  </si>
  <si>
    <t>age, BMI, race, ethnicity, gender, and smoking status.</t>
  </si>
  <si>
    <t>"between July 25, 2021, and September 30, 2021, a period when the delta variant was dominant in the _x000D_
U.S."</t>
  </si>
  <si>
    <t>Parameswaran, A., Apsingi, S., Eachempati, K. K., Dannana, C. S., Jagathkar, G., Iyer, M., Aribandi, H. 2022. Incidence and severity of COVID-19 infection post-vaccination: a survey among Indian doctors Infection, #volume#(#issue#): #Pages#.</t>
  </si>
  <si>
    <t>Incidence and severity of COVID-19 infection post-vaccination: a survey among Indian doctors</t>
  </si>
  <si>
    <t>Parameswaran A</t>
  </si>
  <si>
    <t>https://dx.doi.org/10.1007%2Fs15010-022-01758-2</t>
  </si>
  <si>
    <t>10.1007%2Fs15010-022-01758-2</t>
  </si>
  <si>
    <t>26/04/2021 to 18/05/2021</t>
  </si>
  <si>
    <t>India, data were collected from an online voluntary survey  (WhatsApp Messenger, from Facebook)</t>
  </si>
  <si>
    <t>Medical doctors who received a vaccine</t>
  </si>
  <si>
    <t>9, 146</t>
  </si>
  <si>
    <t>mean age (SD): 44.77 (10.78)</t>
  </si>
  <si>
    <t>vaccine A vs vaccine B; partial vaccine (One dose) vs full vaccine (Two doses)</t>
  </si>
  <si>
    <t>Outbreak.info:  In India, Alpha, Delta and Gamma were present over the period of this  cross-sectional study (26/04/2021 to 18/05/2021). Delta was the dominant  variant - reaching &gt;50%; with the other VOCs were very uncommon</t>
  </si>
  <si>
    <t>Bernet, P. 2022. The Association of COVID-19 Infection and Vaccination Rates in Florida Journal of public health management and practice : JPHMP, #volume#(#issue#): #Pages#.</t>
  </si>
  <si>
    <t>The Association of COVID-19 Infection and Vaccination Rates in Florida</t>
  </si>
  <si>
    <t>Bernet P</t>
  </si>
  <si>
    <t>https://doi.org/10.1097/phh.0000000000001509</t>
  </si>
  <si>
    <t>10.1097/phh.0000000000001509</t>
  </si>
  <si>
    <t>Florida: 1) COVID-19 related data were from the Centers for_x000D_
Disease Control and Prevention (CDC). 2) Population data were from from American Community Survey 5-year estimates (2014-2018). 3) Election data were from the Florida Department of State</t>
  </si>
  <si>
    <t>People resident in Florida</t>
  </si>
  <si>
    <t>65+ (inclusion criterion)</t>
  </si>
  <si>
    <t>Outbreak.info:  In the US Alpha, Beta, Delta and Gamma were present over the period of this  study (04/2021 to 09/2021). Alpha was the dominant  variant from  04/2021 to late 05/2021 - reaching &gt;50%; with Delta being dominant from 06/2021 to the end of the study. The other VOCs were very uncommon</t>
  </si>
  <si>
    <t>Corrao, G., Bertolaso, G., Pavesi, G., Moratti, L. 2022. Eight Good Reasons for Careful Monitoring and Evaluation of the Vaccine Campaign against COVID-19: Lessons Learned through the Lombardy Experience for Dealing with Next Challenges International journal of environmental research and public health, 19(3): #Pages#.</t>
  </si>
  <si>
    <t>Eight Good Reasons for Careful Monitoring and Evaluation of_x000D_
the Vaccine Campaign against COVID-19: Lessons Learned_x000D_
through the Lombardy Experience for Dealing with_x000D_
Next Challenges</t>
  </si>
  <si>
    <t>Giovanni Corrao</t>
  </si>
  <si>
    <t>https://pubmed.ncbi.nlm.nih.gov/35162097/</t>
  </si>
  <si>
    <t>10.3390/ijerph19031073</t>
  </si>
  <si>
    <t>27/12/2020 to 31/05/2021</t>
  </si>
  <si>
    <t>Lombardy Vaccine Integrated Platform</t>
  </si>
  <si>
    <t>Citizens from Lombardy, beneficiaries of the RHS, who, having already turned â‰¥12 years old on 27 December 2020, or celebrating their 12th birthday by 11th November 2021, were  considered potential vaccine recipients for the current study.</t>
  </si>
  <si>
    <t>Partial vaccine vs full vaccine vs no vaccine; different variants; mRNA based vaccines vs adenovirus-vectored</t>
  </si>
  <si>
    <t>A control (unvaccinated) for each case was randomly selected with the same age and sex.   The HR model was adjusted for available demographic and clinical characteristics.</t>
  </si>
  <si>
    <t>For question 6 in the study: Whole-genome sequencing was used to identify VoCs in 11,300 individuals from 27 December 2020 to 16 July 2021. In general, 1279 and 8897 sequenced samples were positive for the Delta and Alpha variant.  No information on VOCs in the other comparisons. _x000D_
Source: https://outbreak.info/location-reports.  Italy &gt;50% Alpha from  Feb 2021 to end of observation period 31/5/2021</t>
  </si>
  <si>
    <t>Mallow, C., Ferreira, T., Shukla, B., Warde, P., Sosa, M. A., Parekh, D. J., Gershengorn, H. B. 2022. Real world SARS-COV-2 vaccine effectiveness in a Miami academic institution The American journal of emergency medicine, 54(#issue#): 97-101.</t>
  </si>
  <si>
    <t>Real world SARS-COV-2 vaccine effectiveness in a Miami academic institution</t>
  </si>
  <si>
    <t>Mallow C</t>
  </si>
  <si>
    <t>https://doi.org/10.1016/j.ajem.2022.01.066</t>
  </si>
  <si>
    <t>10.1016/j.ajem.2022.01.066</t>
  </si>
  <si>
    <t>01/01/2021 to 25/08/2021</t>
  </si>
  <si>
    <t>University of Miami Hospital's ED,  USA medical and administrative records</t>
  </si>
  <si>
    <t>18+ persons attending the emergency departement of the University of Miami Hospital</t>
  </si>
  <si>
    <t>median (IQR)=61 (47-73)</t>
  </si>
  <si>
    <t>vaccine vs no vaccine; vaccine A vs vaccine B; partial vaccine vs complete vaccine vs no vaccine</t>
  </si>
  <si>
    <t>age, gender, race, insurance status, imputed body mass index [BMI], vaccine type</t>
  </si>
  <si>
    <t>As stated in the paper:_x000D_
"we test and genotype all our ED presentations with acute upper respiratory symptoms, and the delta variant accounted for nearly 100% of the SARS-COV-2 infections as of July 2021. "</t>
  </si>
  <si>
    <t>Murillo-Zamora, E., SÃ¡nchez-PiÃ±a, R. A., Trujillo, X., Huerta, M., RÃ­os-Silva, M., Mendoza-Cano, O. 2022. Independent risk factors of COVID-19 pneumonia in vaccinated Mexican adults International journal of infectious diseases : IJID : official publication of the International Society for Infectious Diseases, #volume#(#issue#): #Pages#.</t>
  </si>
  <si>
    <t>Independent risk factors of COVID-19 pneumonia in vaccinated Mexican adults</t>
  </si>
  <si>
    <t>Murillo-Zamora E</t>
  </si>
  <si>
    <t>https://dx.doi.org/10.1016%2Fj.ijid.2022.02.003</t>
  </si>
  <si>
    <t>10.1016%2Fj.ijid.2022.02.003</t>
  </si>
  <si>
    <t>08/2021 to 10/2021</t>
  </si>
  <si>
    <t>Government of Mexico</t>
  </si>
  <si>
    <t>Adults aged 20 years and older with confirmed COVID-19 infection, with a positive history of COVID-19 vaccination</t>
  </si>
  <si>
    <t>mean age (sd) = 49.9 (14.5)</t>
  </si>
  <si>
    <t>BNT162b2 mRNA (Pfizer/BioNTech),Inactivated vaccine (Sinovac),AZD1222 (AstraZeneca),Ad5-nCoV viral vector (CanSino)</t>
  </si>
  <si>
    <t>gender, age, comorbidities</t>
  </si>
  <si>
    <t>Outbreak.info:  From the beginning of the study to its end, Delta was the dominant  variant - reaching &gt;50%</t>
  </si>
  <si>
    <t>Paunic, M., Filipovic, S., Nieuwenhuis, M., Paunic, A., Pesic, M., Tomasevic, M., ObradoviÄ‡, M., Zikic, Z., Laketic, V., Mihajlovic, M., Gazibara, T. 2022. Severity of Covid-19 Symptoms among University of Belgrade Students during the July-September 2021 Pandemic Wave: Implications for Vaccination Medical principles and practice : international journal of the Kuwait University, Health Science Centre, #volume#(#issue#): #Pages#.</t>
  </si>
  <si>
    <t>Severity of Covid-19 Symptoms among University of Belgrade Students during the July-September 2021 Pandemic Wave: Implications for Vaccination</t>
  </si>
  <si>
    <t>Paunic M</t>
  </si>
  <si>
    <t>https://doi.org/10.1159/000522625</t>
  </si>
  <si>
    <t>10.1159/000522625</t>
  </si>
  <si>
    <t>ISH (referral institution for health care delivery at primary and secondary levels for students)  in Belgrade, Serbia</t>
  </si>
  <si>
    <t>Serbia</t>
  </si>
  <si>
    <t>All students in the University of Belgrade who tested positive for SARS-CoV-2</t>
  </si>
  <si>
    <t>median age: 23</t>
  </si>
  <si>
    <t>BNT162b2 mRNA (Pfizer/BioNTech),BBV-152 inactivated (Bharat Biotech),Gam-COVID-Vac (Gamaleya),AZD1222 (AstraZeneca)</t>
  </si>
  <si>
    <t>at least one dose vaccine vs no vaccine</t>
  </si>
  <si>
    <t>gender, age, type of faculty, having been vaccinated against COVID-19, having had COVID-19 previously,_x000D_
location of COVID-19 exposure, living in dormitory</t>
  </si>
  <si>
    <t>Outbreak.info:  In Serbia, Alpha and Delta  were present over the period of this study (07/2021 to 09/2021). Delta was the dominant  variant  - reaching &gt;50%</t>
  </si>
  <si>
    <t>Powell, A. A., Kirsebom, F., Stowe, J., McOwat, K., Saliba, V., Ramsay, M. E., Lopez Bernal, J., Andrews, N., Ladhani, S. N. 2022. Adolescent vaccination with BNT162b2 (Comirnaty, Pfizer-BioNTech) vaccine and effectiveness against COVID-19: national test-negative case-control study, England medRxiv, #volume#(#issue#): #Pages#.</t>
  </si>
  <si>
    <t>Adolescent vaccination with BNT162b2 (Cominartym Pfizer-BioNTech) vaccine and effectiveness against COVID-19: national test-negative case-control study, England</t>
  </si>
  <si>
    <t>Annabel Powell</t>
  </si>
  <si>
    <t>https://www.medrxiv.org/content/10.1101/2021.12.10.21267408v3</t>
  </si>
  <si>
    <t>10.1101/2021.12.10.21267408</t>
  </si>
  <si>
    <t>13/09/2021 to 12/01/2022</t>
  </si>
  <si>
    <t>Symptomatic 12-15 year-olds and 16-17-year-olds with PCR confirmed SARS-CoV-2 infection - Delta and Omicron variants. Controls: Symptomatic adolescents in the same age groups with a negative SARS-CoV-2 PCR test.</t>
  </si>
  <si>
    <t>1 dose vs 2 doses, waning over time; different variants</t>
  </si>
  <si>
    <t>age, sex, index of multiple deprivation (quintile), ethnic group, geographic region (NHS region), period (calendar week of onset), clinical risk group status (a separate flag for those aged over and under 16), clinically extremely vulnerable (if aged 16 and above) and previous positivity.</t>
  </si>
  <si>
    <t>Study compares Omicron and Delta cases confirmed by genomic sequencing</t>
  </si>
  <si>
    <t>Ulrike, Baum, Eero, Poukka, Tuija, Leino, Terhi, Kilpi, Hanna, Nohynek, Arto, A. Palmu 2022. High vaccine effectiveness against severe Covid-19 in the elderly in Finland before and after the emergence of Omicron medRxiv, #volume#(#issue#): #Pages#.</t>
  </si>
  <si>
    <t>High vaccine effectiveness against severe Covid-19 in the elderly in Finland before and after the emergence of Omicron</t>
  </si>
  <si>
    <t>Baum U</t>
  </si>
  <si>
    <t>https://doi.org/10.1101/2022.03.11.22272140</t>
  </si>
  <si>
    <t>10.1101/2022.03.11.22272140</t>
  </si>
  <si>
    <t>27/12/2020 to 19/02/2022</t>
  </si>
  <si>
    <t>Finland - linkage of different sources: hospital-related were from the Care Register for Health Care, ICU admissions were data were from the Finnish Intensive Care Consortiumâ€™s Quality Register for Intensive Care, vaccine-related data were from the National Vaccination Register</t>
  </si>
  <si>
    <t>People aged 70 years and over residing in Finland</t>
  </si>
  <si>
    <t>70+ (inclusion criterion)</t>
  </si>
  <si>
    <t>waning over time, vaccine A vs vaccine B vs vaccine C; different vaccine schedules; complete vaccination vs booster dose</t>
  </si>
  <si>
    <t>age, sex, region of residence, influenza vaccination in 2019-2020, night hospitalized between 2015-2020, Comorbidities, in long-term care</t>
  </si>
  <si>
    <t>"Omicron-specific VE was evaluated as the effectiveness observed since January 01, 2022." _x000D_
Outbreak.info:  In Finland all VOCs were present over the period of this study (12/2020 to 02/2022). Alpha was the dominant  variant from  12/2020 to late 05/2021 - reaching &gt;50%; with Delta being dominant from 06/2021 to mid 12/2021. Omicron was predominant from 15/12/2021 to the end of the study. The other VOCs were very uncommon</t>
  </si>
  <si>
    <t>Young-Xu, Y., Zwaine, G. M., Izurieta, H., Korves, C., Powell, E. I., Smith, J., Balajee, A. S., Holodniy, M., Beenhouwer, D. O., Rodriguez-Barradas, M., Brown, S. T., Marconi, V. C. 2022. Effectiveness of mRNA COVID-19 Booster Vaccines against Omicron and Delta Variants among US Veterans medRxiv, #volume#(#issue#): #Pages#.</t>
  </si>
  <si>
    <t>Effectiveness of mRNA COVID-19 Booster Vaccines against Omicron and Delta Variants among US Veterans</t>
  </si>
  <si>
    <t>Young-Xu Y</t>
  </si>
  <si>
    <t>https://doi.org/10.1101/2022.01.15.22269360</t>
  </si>
  <si>
    <t>11/2021 to 01/2022</t>
  </si>
  <si>
    <t>US state or Washington -Data were from electronic medical records and COVID-19 laboratory test data were from the VHA Corporate Data Warehouse (CDW</t>
  </si>
  <si>
    <t>Veterans ages &gt;18 years residing in a US state or Washington</t>
  </si>
  <si>
    <t>Total cohort - 114,640 (Delta cohort - 4,028 cases / 16,112 controls, Omicrom cohort - 19,281 cases / 75,219 controls)</t>
  </si>
  <si>
    <t>complete vaccination vs booster dose vs no vaccine; different variants</t>
  </si>
  <si>
    <t>age (continuous), race, rurality, VHA benefits priority, and comorbid conditions</t>
  </si>
  <si>
    <t>" .... during the study period (November 2021 (Delta predominance) or January 2022 (Omicron predominance)"</t>
  </si>
  <si>
    <t>Montez-Rath, M. E., Garcia, P., Han, J., Cadden, L., Hunsader, P., Morgan, C., Kerschmann, R., Beyer, P., Dittrich, M., Block, G. A., Anand, S., Parsonnet, J., Chertow, G. 2022. SARS-CoV-2 infection during the Omicron surge among patients receiving dialysis: the role of circulating receptor-binding domain antibodies and vaccine doses medRxiv, #volume#(#issue#): #Pages#.</t>
  </si>
  <si>
    <t>SARS-CoV-2 infection during the Omicron surge among patients receiving dialysis: the role of circulating receptor-binding domain antibodies and vaccine doses</t>
  </si>
  <si>
    <t>Maria Montez-Rath</t>
  </si>
  <si>
    <t>https://www.medrxiv.org/content/10.1101/2022.03.15.22272426v2</t>
  </si>
  <si>
    <t>10.1101/2022.03.15.22272426</t>
  </si>
  <si>
    <t>25/12/2021 to 31/01/2022</t>
  </si>
  <si>
    <t>Nationwide Renal Care</t>
  </si>
  <si>
    <t>Patients receiving haemodialysis at US Renal Care</t>
  </si>
  <si>
    <t>Mean: 62.8</t>
  </si>
  <si>
    <t>no vaccine vs one dose vs two doses vs three doses</t>
  </si>
  <si>
    <t>age, sex and prior documented COVID-19</t>
  </si>
  <si>
    <t>Study reports that Omicron was dominant variant during data collection period</t>
  </si>
  <si>
    <t>Lamprini, Veneti, Jacob Dag, Berild, Sara Viksmoen, Watle, Jostein, Starrfelt, Margrethe, Greve-Isdahl, Petter, Langlete, Hakon, Boas, Karoline, Bragstad, Olav, Hungnes, Hinta, Meijerink 2022. Vaccine effectiveness with BNT162b2 (Comirnaty, Pfizer-BioNTech) vaccine against reported SARS-CoV-2 Delta and Omicron infection among adolescents, Norway, August 2021 to January 2022 medRxiv, #volume#(#issue#): #Pages#.</t>
  </si>
  <si>
    <t>Vaccine effectiveness with BNT162b2 (Comirnaty , Pfizer-BioNTech) vaccine against reported SARS-CoV-2 Delta and Omicron infection among adolescents, Norway, August 2021 to January 2022</t>
  </si>
  <si>
    <t>https://www.medrxiv.org/content/10.1101/2022.03.24.22272854v1</t>
  </si>
  <si>
    <t>10.1101/2022.03.24.22272854v1</t>
  </si>
  <si>
    <t>08/2021 to 01/2022</t>
  </si>
  <si>
    <t>National Preparedness registry for COVID-19  - Norwegian Surveillance System for Communicable Diseases (MSIS) registry</t>
  </si>
  <si>
    <t>Adolescents with PCR confirmed SARS-CoV-2 infections caused by Delta and Omicron variants</t>
  </si>
  <si>
    <t>no vaccine vs one dose vs two doses, different variants, waning over time</t>
  </si>
  <si>
    <t>age, sex, comorbidities, county of residence, country of birth and living conditions - crowding</t>
  </si>
  <si>
    <t>Study reports VE for Delta and Omicron for the confirmed cases  - combination of genomic sequencing and estimation by time period of diagnosis.</t>
  </si>
  <si>
    <t>Price, A. M., Olson, S. M., Newhams, M. M., Halasa, N. B., Boom, J. A., Sahni, L. C., Pannaraj, P. S., Irby, K., Bline, K. E., Maddux, A. B., Nofziger, R. A., Cameron, M. A., Walker, T. C., Schwartz, S. P., Mack, E. H., Smallcomb, L., Schuster, J. E., Hobbs, C. V., Kamidani, S., Tarquinio, K. M., Bradford, T. T., Levy, E. R., Chiotos, K., Bhumbra, S. S., Cvijanovich, N. Z., Heidemann, S. M., Cullimore, M. L., Gertz, S. J., Coates, B. M., Staat, M. A., Zinter, M. S., Kong, M., Chatani, B. M., Hume, J. R., Typpo, K. V., Maamari, M., Flori, H. R., Tenforde, M. W., Zambrano, L. D., Campbell, A. P., Patel, M. M., Randolph, A. G., Overcoming Covid, Investigators 2022. BNT162b2 Protection against the Omicron Variant in Children and Adolescents The New England journal of medicine, #volume#(#issue#): #Pages#.</t>
  </si>
  <si>
    <t>BNT162b2 protection against the Omicron variant in Children and Adolescents</t>
  </si>
  <si>
    <t>A Price</t>
  </si>
  <si>
    <t>https://www.nejm.org/doi/10.1056/NEJMoa2202826</t>
  </si>
  <si>
    <t>10.1056/NEJMoa2202826</t>
  </si>
  <si>
    <t>01/07/2021 to 17/02/2022</t>
  </si>
  <si>
    <t>31 pediatric hospitals in 23 states (Alabama, Arizona, Arkansas, California, Colorado, Florida, Georgia, Illinois, Indiana, Louisana, Massachusetts, Michigan, Minnesota, Mississippi, Missouri, Nebraska, New Jersey, North Carolina, Ohio, Pennsylvania, South Carolina, Tennessee,Texas),  in the CDC-funded Overcoming COVID-19 network</t>
  </si>
  <si>
    <t>Children and adolescents with laboratory confirmed COVID-19 and controls without COVID-19</t>
  </si>
  <si>
    <t>1185 cases and 1627 controls</t>
  </si>
  <si>
    <t>no vaccine vs fully vaccinated; waning over time</t>
  </si>
  <si>
    <t>Analysis adjusted U.S. Census region, calendar time of admission (biweekly intervals), age, sex, race,  ethnic group, and by hospital. Cases and controls matched by age and date of hospitalization.</t>
  </si>
  <si>
    <t>Time periods for Delta and Omicron used to estimate vaccine effectiveness</t>
  </si>
  <si>
    <t>Soledad Estrella, Gonzalez, Santiago, Olszevicki, Alejandra, Gaiano, Ana Nina Varela, Baino, Lorena, Regairaz, Martin, Salazar, Santiago, Pesci, Lupe, Marin, Veronica, Gonzalez, Teresa, Varela, Leticia, Ceriani, Enio, Garcia, Nicolas, Kreplak, Alexia, Navarro, Elisa, Estenssoro, Franco, L. Marsico 2022. Effectiveness of BBIBP-CorV, BNT162b2 and mRNA-1273 vaccines against hospitalisations among children and adolescents during the Omicron outbreak in Argentina medRxiv, #volume#(#issue#): #Pages#.</t>
  </si>
  <si>
    <t>19/04/2022</t>
  </si>
  <si>
    <t>Effectiveness of BBIBP-CorV, BNT162b2 and mRNA-1272 vaccines against hospitalizations among children and adolescents during the Omicron outbreak in Argentina</t>
  </si>
  <si>
    <t>Soledad Gonzalez</t>
  </si>
  <si>
    <t>https://www.medrxiv.org/content/10.1101/2022.04.18.22273978v1</t>
  </si>
  <si>
    <t>10.1101/2022.04.18.22273978v1</t>
  </si>
  <si>
    <t>14/12/2021 to 09/03/2022</t>
  </si>
  <si>
    <t>Buenos Aires</t>
  </si>
  <si>
    <t>Children and adolescents registered to receive a COVID-19 vaccine</t>
  </si>
  <si>
    <t>no vaccine vs fully vaccinated</t>
  </si>
  <si>
    <t>age group, gender, and presence of comorbid conditions.</t>
  </si>
  <si>
    <t>VE reported for periods when Delta and Omicron were dominant.</t>
  </si>
  <si>
    <t>Ranzani, O. T., Silva, A. A. B., Peres, I. T., Antunes, B. B. P., Gonzaga-da-Silva, T. W., Soranz, D. R., Cerbino-Neto, J., Hamacher, S., Bozza, F. A. 2022. Vaccine effectiveness of ChAdOx1 nCoV-19 against COVID-19 in a socially vulnerable community in Rio de Janeiro, Brazil: a test-negative design study Clinical microbiology and infection : the official publication of the European Society of Clinical Microbiology and Infectious Diseases, #volume#(#issue#): #Pages#.</t>
  </si>
  <si>
    <t>Vaccine effectiveness of ChAdOx1 nCoV-19 against COVID-19 in a socially vulnerable community in Rio de Janeiro, Brazil: a test-negative design study</t>
  </si>
  <si>
    <t>https://doi.org/10.1016/j.cmi.2022.01.032</t>
  </si>
  <si>
    <t>10.1016/j.cmi.2022.01.032</t>
  </si>
  <si>
    <t>17/01/2021 to 27/11/2021</t>
  </si>
  <si>
    <t>Rio de Janeiro, Brazil: data linkage of the community-program testing database with the vaccination campaign database</t>
  </si>
  <si>
    <t>Socially vulnerable community in Brazil when Gamma and_x000D_
Delta were the predominant variants circulating</t>
  </si>
  <si>
    <t>Age, mean	(SD) = 40 (14)</t>
  </si>
  <si>
    <t>vaccine (1 dose) vs vaccine (2 doses) vs no vaccine; weaning over time</t>
  </si>
  <si>
    <t>time of epidemic (restricted cubic spline on day of the year) and subsequently adjusted by age (restricted cubic spline), sex, self-reported colour/race, MarÃ© residence region, occupation, whether the RT-qPCR test was from routine testing, and six chronic comorbidities</t>
  </si>
  <si>
    <t>As reported by the Authors (also see figure 1 of the supplement),  during the study period gamma and delta were both dominant - 50%:_x000D_
"During the first period, Gamma was the prevalent VoC in Rio de Janeiro, and Delta became dominant after July 2021"</t>
  </si>
  <si>
    <t>Sevinc, S. A., Metin, S., Basi, N. B., Ling, J., Cinar, A. S., Oba, S. 2022. Effectiveness of Inactivated SARS-CoV-2 Vaccine (CoronaVac) on Survival at Intensive Care Unit: A Cross-sectional Study Epidemiology and infection, #volume#(#issue#): 1-18.</t>
  </si>
  <si>
    <t>Effectiveness of Inactivated SARS-CoV-2 Vaccine (CoronaVac) on Survival at Intensive Care Unit: A Cross-sectional Study</t>
  </si>
  <si>
    <t>Sevinc SA</t>
  </si>
  <si>
    <t>https://dx.doi.org/10.1017%2FS0950268822000267</t>
  </si>
  <si>
    <t>10.1017%2FS0950268822000267</t>
  </si>
  <si>
    <t>01/04/2021 to 15/05/2021</t>
  </si>
  <si>
    <t>Istanbul, Turkey - data were obtained from from the hospital record system</t>
  </si>
  <si>
    <t>Patients admitted to ICU due to COVID-19</t>
  </si>
  <si>
    <t>18+ (inclusion criterion)_x000D_
 mean age (SD) =79.23 ( 8.66)</t>
  </si>
  <si>
    <t>Outbreak.info:  Alpha, Beta, Delta, and Gamma were present over the study period (04/2021 - 05/2021).  However, all VOCs  were very uncommon across all the study timeframe - &lt; 20%</t>
  </si>
  <si>
    <t>Toker, Ä°, KÄ±lÄ±nÃ§ Toker, A., TurunÃ§ Ã–zdemir, A., Ã‡elik, Ä°, Bol, O., BÃ¼lbÃ¼l, E. 2022. Vaccination status among patients with the need for emergency hospitalizations related to COVID-19 The American journal of emergency medicine, 54(#issue#): 102-106.</t>
  </si>
  <si>
    <t>Vaccination status among patients with the need for emergency hospitalizations related to COVID-19</t>
  </si>
  <si>
    <t>Toker I</t>
  </si>
  <si>
    <t>https://dx.doi.org/10.1016%2Fj.ajem.2022.01.067</t>
  </si>
  <si>
    <t>10.1016%2Fj.ajem.2022.01.067</t>
  </si>
  <si>
    <t>01/08/2021 to 31/08/2021</t>
  </si>
  <si>
    <t>Kayseri, Turkey -medical records from an ED of an urban teaching hospital</t>
  </si>
  <si>
    <t>People with rRT-PCR-confirmed SARS-CoV-2 infection who had moderate or severe COVID-19 needing hospitalization</t>
  </si>
  <si>
    <t>mean age (SD) = 60.8 (18.1)</t>
  </si>
  <si>
    <t>complete vaccine (2 doses) vs  partial vaccine (1 dose) vs no vaccine; vaccine A vs vaccine B</t>
  </si>
  <si>
    <t>the Authors stated that: "crude and adjusted odds ratios (ORs) " were estimated. Also, they reported adjusted ORs; however, which covariates they considered is unclar, as they did not describe it</t>
  </si>
  <si>
    <t>The Authors stated:_x000D_
"The number of patients with alpha variant was 399 (71.4%), and delta variant was 83 (14.8%). Fifty point 6% (n = 283) of the patients were fully vaccinated"</t>
  </si>
  <si>
    <t>Yura, K. Ko, Hiroaki, Murayama, Lisa, Yamasaki, Ryo, Kinoshita, Motoi, Suzuki, Hiroshi, Nishiura 2022. Evaluating the Age-Specific Effectiveness of COVID-19 Vaccines Against Death and the Impact of Healthcare Burden on Age-Specific Case Fatality Risk in Tokyo, Japan SSRN, #volume#(#issue#): #Pages#.</t>
  </si>
  <si>
    <t>Evaluating the age-specific effectiveness of COVID-19 vaccines against death and the impact of healthcare burden on age-specific case fatality risk in Tokyo, Japan</t>
  </si>
  <si>
    <t>Yura Ko</t>
  </si>
  <si>
    <t>https://papers.ssrn.com/sol3/papers.cfm?abstract_id=4032463</t>
  </si>
  <si>
    <t>10.2139/ssrn.4032463</t>
  </si>
  <si>
    <t>01/01/2021 to 31/08/2021</t>
  </si>
  <si>
    <t>Health Center Real-time Information-Sharing System on COVID-19, Tokyo Metropolitan Government</t>
  </si>
  <si>
    <t>COVID-19 positive cases and deaths in Tokyo during each epidemiological week</t>
  </si>
  <si>
    <t>fully vaccinated vs partially vaccinated vs no vaccine</t>
  </si>
  <si>
    <t>Not clearly stated but study reports rate of PCR confirmed cases was suitable for adjusting; stratification by age</t>
  </si>
  <si>
    <t>Study reports that data collection was during period of Alpha and Delta dominance.</t>
  </si>
  <si>
    <t>Abhilash, K. P. P., Mathiyalagan, P., Krishnaraj, V. R. K., Selvan, S., Kanagarajan, R., Reddy, N. P., Rajendiran, N., Hazra, D., Gunasekaran, K., Moorthy, M., Jasmine, S., Davis, J. P., George, T., George, K., Varghese, G. M., Rupali, P., Barney Isaac, T. J., Gupta, R., Pichamuthu, K., Joy, M., Jayaseelan, L., Mathews, P., Peter, J. V. 2022. Impact of prior vaccination with CovishieldTM and CovaxinÂ® on mortality among symptomatic COVID-19 patients during the second wave of the pandemic in South India during April and May 2021: a cohort study Vaccine, #volume#(#issue#): #Pages#.</t>
  </si>
  <si>
    <t>Impact of prior vaccination with Covishielf and Covaxin on mortality among symptomatic COVID-19 patients during the second wave of the pandemic in South India during April and May 2021: a cohort study</t>
  </si>
  <si>
    <t>Kundavaram Abhilash</t>
  </si>
  <si>
    <t>www.ncbi.nlm.nih.gov/pmc/articles/PMC8828422/</t>
  </si>
  <si>
    <t>10.1016/j/vaccine.2022/02/023</t>
  </si>
  <si>
    <t>Christian Medical College, Vellore, Tamil Nadu</t>
  </si>
  <si>
    <t>Symptomatic adult patients (18+ years) presenting to the Emergency Department and confirmed to have COVID-19 infection.</t>
  </si>
  <si>
    <t>mean (SD): 46.3 (15.5)</t>
  </si>
  <si>
    <t>indeterminate vaccine status (&lt;2 weeks after one dose) vs partially vaccinated vs fully vaccinated vs no vaccine;</t>
  </si>
  <si>
    <t>age and presence of more than 2 comorbidities</t>
  </si>
  <si>
    <t>"The B.1.617.2 (delta) variant, first detected in December 2020, was the predominant strain during the second wave of the pandemic which occurred between April and June 2021 in India"</t>
  </si>
  <si>
    <t>Alejandro, Jara, Eduardo, A. Undurraga, Juan Carlos, Flores, JosÃ©, R. Zubizarreta, Cecilia, Gonzalez, Alejandra, Pizarro, Duniel, OrtuÃ±o-Borroto, Johanna, Acevedo, Katherinne, Leo, Fabio, Paredes, Tomas, Bralic, Veronica, Vergara, Francisco, Leon, Ignacio, Parot, Paulina, Leighton, Pamela, Suarez, Juan Carlos, Rios, Heriberto, E. Garcia-Escorza, Rafael, Araos 2022. Effectiveness of an Inactivated SARS-CoV-2 Vaccine in Children and Adolescents: A Large-Scale Observational Study SSRN, #volume#(#issue#): #Pages#.</t>
  </si>
  <si>
    <t>Effectiveness of an Inactivated SARS-CoV-2 Vaccine in Children and Adolescents: A Large-Scale Observational Study</t>
  </si>
  <si>
    <t>Jara A</t>
  </si>
  <si>
    <t>https://dx.doi.org/10.2139/ssrn.4035405</t>
  </si>
  <si>
    <t>10.2139/ssrn.4035405</t>
  </si>
  <si>
    <t>27/06/2021 to 12/01/2022</t>
  </si>
  <si>
    <t>Chile: 1) National vaccination campaign in Chile for data on vaccines and study sample recruitment</t>
  </si>
  <si>
    <t>Children and adolescent residents in Chile  affiliated with the national public health insurance program (FONASA, Fondo Nacional de Salud) - which covers +/- 80% of the total population</t>
  </si>
  <si>
    <t>NR (about 2,000,000 PEOPLE)</t>
  </si>
  <si>
    <t>vaccine (2 doses) vs no vaccine</t>
  </si>
  <si>
    <t>demographic, socioeconomic, and clinical confounders including: age, sex, region of residence, health insurance category (a proxy of household income), nationality, and presence of underlying conditions</t>
  </si>
  <si>
    <t>As reported in the paper:_x000D_
"Genomic surveillance reports by the Ministry of Health (Supplementary material) suggest that the predominant variant during the study period was Delta, although Omicron became important during the final weeks of the study"_x000D_
_x000D_
Outbreak.info: All VOCs (including Alpha, Beta, Delta, Gamma , and Omicron) were present over the second half of the study period (06/2021 - 01/2022).  Gamma was the dominant variant until August 2021  - reaching &gt;50%; Delta was the dominant variant from September 2021 to Mid December 2021; Omicron was dominant for the rest of the study. The other VOCs  were very uncommon across all the study timeframe.</t>
  </si>
  <si>
    <t>Allen, N., Brady, M., Ni Riain, U., Conlon, N., Domegan, L., Carrion Martin, A. I., Walsh, C., Doherty, L., Higgins, E., Kerr, C., Bergin, C., Fleming, C. 2021. Prevalence of Antibodies to SARS-CoV-2 Following Natural Infection and Vaccination in Irish Hospital Healthcare Workers: Changing Epidemiology as the Pandemic Progresses Frontiers in medicine, 8(#issue#): 758118.</t>
  </si>
  <si>
    <t>Prevalence of Antibodies to SARS-CoV-2 Following Natural Infection and Vaccination in Irish Hospital Healthcare Workers: Changing Epidemiology as the Pandemic Progresses</t>
  </si>
  <si>
    <t>Allen N</t>
  </si>
  <si>
    <t>https://dx.doi.org/10.3389%2Ffmed.2021.758118</t>
  </si>
  <si>
    <t>10.3389%2Ffmed.2021.758118</t>
  </si>
  <si>
    <t>19/04/2021 to  28/04/2021</t>
  </si>
  <si>
    <t>2 hospitals: 1) Hospital 1 -tertiary referral hospital in Dublin; 2) Hospital 2 tertiary referral hospital  in Galway_x000D_
Data were collected from a self-administered online questionnaire, followed by blood sampling for SARS-CoV-2 antibody testing.</t>
  </si>
  <si>
    <t>HCWs working at 2 tertiary referral hospitals in Ireland</t>
  </si>
  <si>
    <t>Median age (IQR) = 40 (30â€“49)</t>
  </si>
  <si>
    <t>complete vaccine (2 doses) vs (partial vaccine 1 dose) vs no vaccine</t>
  </si>
  <si>
    <t>Outbreak.info:  Alpha, Beta and Delta were present over the study period of this cross-sectional analysis (19/04/2021 to  28/04/2021).  Alpha was the dominant  variant - reaching &gt;50%</t>
  </si>
  <si>
    <t>Bayhan, G. I., Guner, R. 2022. Effectiveness of CoronaVac in preventing COVID-19 in healthcare workers Human vaccines &amp; immunotherapeutics, #volume#(#issue#): 1-5.</t>
  </si>
  <si>
    <t>Effectiveness of CoronaVac in preventing COVID-19 in healthcare workers</t>
  </si>
  <si>
    <t>Bayhan GI</t>
  </si>
  <si>
    <t>https://doi.org/10.1080/21645515.2021.2020017</t>
  </si>
  <si>
    <t>10.1080/21645515.2021.2020017</t>
  </si>
  <si>
    <t>27/07/2021 to 16/08/2021</t>
  </si>
  <si>
    <t>Turkey - self-report questionnaire administered link by using a telephone application</t>
  </si>
  <si>
    <t>Health-care workers working at Ankara City Hospital</t>
  </si>
  <si>
    <t>mean age (SD) = 35.5 (8.9)</t>
  </si>
  <si>
    <t>Outbreak.info:  Alpha, Beta, Delta, and Gamma were present over the study period (07-08/2021).  Delta was the dominant variant, reaching &gt;50%</t>
  </si>
  <si>
    <t>Busic, N., Lucijanic, T., Barsic, B., Luksic, I., Busic, I., Kurdija, G., Barbic, L., Kunstek, S., Jelic, T., Lucijanic, M. 2022. Vaccination provides protection from respiratory deterioration and death among hospitalized COVID-19 patients: differences between vector and mRNA vaccines Journal of medical virology, #volume#(#issue#): #Pages#.</t>
  </si>
  <si>
    <t>20/02/2022</t>
  </si>
  <si>
    <t>Vaccination provides protection from respiratory deterioration and death among hospitalized COVID-19 patients: Differences between vector and mRNA vaccines</t>
  </si>
  <si>
    <t>BuÅ¡iÄ‡ N</t>
  </si>
  <si>
    <t>https://doi.org/10.1002/jmv.27666</t>
  </si>
  <si>
    <t>10.1002/jmv.27666</t>
  </si>
  <si>
    <t>University Hospital Dubrava, Zagreb, Croatia</t>
  </si>
  <si>
    <t>Croatia</t>
  </si>
  <si>
    <t>Hospitalized COVID-19 patients treated in a tertiary institution (University hospital Dubrava)</t>
  </si>
  <si>
    <t>median age (IQR) = 82 (73âˆ’86)</t>
  </si>
  <si>
    <t>BNT162b2 mRNA (Pfizer/BioNTech),mRNA-1273 (Moderna),ChAdOx1 nCoV-19 viral vector (Serum Institute of India)</t>
  </si>
  <si>
    <t>vaccine vs no vaccine; mRNA vaccines vs vector vaccines</t>
  </si>
  <si>
    <t>Age, sex, and Charlson comorbidity indexâ€matched; Cox regression model adjusted for mRNA vaccine type, vector vaccine type, age, sex, COVID-19 severity, CCI, and functional status on admission.</t>
  </si>
  <si>
    <t>Outbreak.info:  Alpha, Beta, Delta and Gamma were present over the study period of this cross-sectional analysis (19/04/2021 to  28/04/2021).  Alpha was the dominant  variant - reaching &gt;50%</t>
  </si>
  <si>
    <t>Choi, J. H., Kim, Y. R., Heo, S. T., Oh, H., Kim, M., Lee, H. R., Yoo, J. R. 2022. Healthcare Workers in South Korea Maintain a SARS-CoV-2 Antibody Response Six Months After Receiving a Second Dose of the BNT162b2 mRNA Vaccine Frontiers in immunology, 13(#issue#): 827306.</t>
  </si>
  <si>
    <t>Healthcare workers in South Korea maintain a SARS-CoV-2 antibody response six months after receiving a second dose of the BNT162b2 mRNA vaccine</t>
  </si>
  <si>
    <t>Jae Hong Choi</t>
  </si>
  <si>
    <t>https://www.frontiersin.org/articles/10.3389/fimmu.2022.827306/full</t>
  </si>
  <si>
    <t>10.3389/fimmu.2022.827306</t>
  </si>
  <si>
    <t>01/03/2021 to 11/10/2021</t>
  </si>
  <si>
    <t>Jeju National University Hospital</t>
  </si>
  <si>
    <t>mean(SD): 38.1 (9.5)</t>
  </si>
  <si>
    <t>waning over time</t>
  </si>
  <si>
    <t>outbreak.info: delta &gt;50%, alpha &lt;50% beta&lt;50% gamma&lt;50%</t>
  </si>
  <si>
    <t>Jalali, N., Brustad, H., Frigessi, A., MacDonald, E., Meijerink, H., Feruglio, S., NygÃ¥rd, K., RÃ¸, G., Madslien, E., de Blasio, B. 2022. Increased household transmission and immune escape of the SARS-CoV-2 Omicron variant compared to the Delta variant: evidence from Norwegian contact tracing and vaccination data ResearchSquare, #volume#(#issue#): #Pages#.</t>
  </si>
  <si>
    <t>Increased household transmission and immune escape of the SARS-CoV-2 Omicron variant compared to the Delta variant: evidence from Norwegian contact tracing and vaccination data</t>
  </si>
  <si>
    <t>Neda Jalali</t>
  </si>
  <si>
    <t>https://www.medrxiv.org/content/10.1101/2022.02.07.22270437v2</t>
  </si>
  <si>
    <t>10.21203/rs.3.rs-1370541/v1</t>
  </si>
  <si>
    <t>14/12/2021 to 23/01/2022</t>
  </si>
  <si>
    <t>Norwegian COVID-19 pandemic preparedness register, Beredt C19</t>
  </si>
  <si>
    <t>Households registered in the municipal contact tracing system of 64 municipalities within the study period. We defined a primary case as the first person in a household (according to the testing date) to test positive for either the SARS-CoV-2 Omicron or Delta variant during the study period.  Household contacts of the primary cases were identified by matching household identification numbers of the primary case and contacts.  We defined a household secondary case as any individual registered as a close contact of the primary case, living in the same household and who tested positive for SARS-CoV-2 â‰¤ 10 days after the test date of the primary case.</t>
  </si>
  <si>
    <t>1122 primary cases and 2169 household contacts</t>
  </si>
  <si>
    <t>16 - 65+</t>
  </si>
  <si>
    <t>Partial vaccine vs no vaccine; complete vaccination vs no vaccine; booster dose vs no vaccine; different variants</t>
  </si>
  <si>
    <t>When estimating the risk of infection, they stratified by age groups, gender and the time since last dose (in_x000D_
fully vaccinated contacts).</t>
  </si>
  <si>
    <t>Virus variant information was based on either PCR variant screening, whole genome_x000D_
sequencing, or both.</t>
  </si>
  <si>
    <t>Bager, P., Wohlfahrt, J., Bhatt, S., Stegger, M., Legarth, R., MÃ¸ller, C. H., Skov, R. L., Valentiner-Branth, P., Voldstedlund, M., Fischer, T. K., Simonsen, L., Kirkby, N. S., Thomsen, M. K., Spiess, K., Marving, E., Larsen, N. B., Lillebaek, T., Ullum, H., MÃ¸lbak, K., Krause, T. G., Omicron-Delta study, group 2022. Risk of hospitalisation associated with infection with SARS-CoV-2 omicron variant versus delta variant in Denmark: an observational cohort study The Lancet. Infectious diseases, #volume#(#issue#): #Pages#.</t>
  </si>
  <si>
    <t>22/04/2022</t>
  </si>
  <si>
    <t>Risk of hospitalisation associated with infection with SARS-CoV-2 omicron variant versus delta variant in Denmark: an observational cohort study</t>
  </si>
  <si>
    <t>Peter Bager</t>
  </si>
  <si>
    <t>https://www.thelancet.com/journals/laninf/article/PIIS1473-3099(22)00154-2/fulltext</t>
  </si>
  <si>
    <t>10.1016/S1473-3099(22)00154-2</t>
  </si>
  <si>
    <t>National COVID-19 Surveillance system database</t>
  </si>
  <si>
    <t>All RT-PCR confirmed cases of SARS-CoV-2 infection in Denmark  between Nov 2021 and 19/12/2021.</t>
  </si>
  <si>
    <t>Omicron group median: 29.0, delta group median: 31.0</t>
  </si>
  <si>
    <t>one dose vs two doses vs three doses vs no vaccine; different variants</t>
  </si>
  <si>
    <t>sex, age, period as a continuous variable, number of comorbidities in the past 5 years, and previous SARS-CoV-2 infection.</t>
  </si>
  <si>
    <t>Genotyping of cases confirmed.</t>
  </si>
  <si>
    <t>Mie Agermose, Gram, Hanne-Dorthe, Emborg, Astrid Blicher, Schelde, Nikolaj Ulrik, Friis, Katrine Finderup, Nielsen, Ida Rask, Moustsen-Helms, Rebecca, Legarth, Janni Uyen Hoa, Lam, Manon, Chaine, Aisha Zahoor, Malik, Morten, Rasmussen, Jannik, Fonager, Raphael Niklaus, Sieber, Marc, Stegger, Steen, Ethelberg, Palle, Valentiner-Branth, Christian Holm, Hansen 2022. Vaccine effectiveness against SARS-CoV-2 infection and COVID-19-related hospitalization with the Alpha, Delta and Omicron SARS-CoV-2 variants: a nationwide Danish cohort study medRxiv, #volume#(#issue#): #Pages#.</t>
  </si>
  <si>
    <t>20/04/2022</t>
  </si>
  <si>
    <t>Vaccine effectiveness against SARS-CoV-2 infection and COVID-19-related hospitalization with the Alpha, Delta and Omicron SARS-CoV-2 variants: a nationwide Danish cohort study</t>
  </si>
  <si>
    <t>Mie Gram</t>
  </si>
  <si>
    <t>https://www.medrxiv.org/content/10.1101/2022.04.20.22274061v1</t>
  </si>
  <si>
    <t>0.1101/2022.04.20.22274061</t>
  </si>
  <si>
    <t>02/2020 to 31/01/2022</t>
  </si>
  <si>
    <t>Danish Civil Registration System (CRS), Danish Vaccination Registry (DRS), Danish Microbiology Database (MiBa),  Danish National Patient Registry</t>
  </si>
  <si>
    <t>All residents in Denmark aged 12 and above in an Alpha, Delta and Omicron dominant period.</t>
  </si>
  <si>
    <t>Two doses vs three doses vs no vaccine; different variant periods;  waning over time</t>
  </si>
  <si>
    <t>age, sex and geographical region</t>
  </si>
  <si>
    <t>Genomic sequencing performed on a proportion of infections to confirm variants.</t>
  </si>
  <si>
    <t>Sheikh, A., Kerr, S., Woolhouse, M., McMenamin, J., Robertson, C., Collaborators, Eave Ii 2022. Severity of omicron variant of concern and effectiveness of vaccine boosters against symptomatic disease in Scotland (EAVE II): a national cohort study with nested test-negative design The Lancet. Infectious diseases, #volume#(#issue#): #Pages#.</t>
  </si>
  <si>
    <t>Severity of omicron variant of concern and effectiveness of vaccine boosters against symptomatic disease in Scotland (EAVE II): a national cohort study with nested test-negative design</t>
  </si>
  <si>
    <t>https://www.thelancet.com/journals/laninf/article/PIIS1473-3099(22)00141-4/fulltext</t>
  </si>
  <si>
    <t>10.1016/S1473-3099(22)00174-8</t>
  </si>
  <si>
    <t>01/11/2021 to 19/12/2021</t>
  </si>
  <si>
    <t>Scotland-wide Early Pandemic Evaluation and Enhanced Surveillance of COVID-19 (EAVE-II) platform. Rapid Preliminary Inpatient Data (RAPID) dataset. Turas Vaccination Management Tool. Electronic Communication of Surveillance in Scotland system- UK National Health Service laboratories and Lighthouse Laboratory.</t>
  </si>
  <si>
    <t>Individuals with RT-PCR confirmed COVID-19</t>
  </si>
  <si>
    <t>no vaccine vs first dose vs second dose vs third dose; waning over time; different variants</t>
  </si>
  <si>
    <t>health board, sex, deprivation, previous positive test history, number of QCOVID clinical risk groups and whether the individual was recorded as being immunosuppressed or in a shielding category</t>
  </si>
  <si>
    <t>Delta variant compared to Omicron variant- confirmed by genotyping.</t>
  </si>
  <si>
    <t>Sami, S., Horter, L., Valencia, D., Thomas, I., Pomeroy, M., Walker, B., Smith-Jeffcoat, S. E., Tate, J. E., Kirking, H. L., Kyaw, N. T. T., Burns, R., Blaney, K., Dorabawila, V., Hoen, R., Zirnhelt, Z., Schardin, C., Uehara, A., Retchless, A. C., Brown, V. R., Gebru, Y., Powell, C., Bart, S. M., Vostok, J., Lund, H., Kaess, J., Gumke, M., Propper, R., Thomas, D., Ojo, M., Green, A., Wieck, M., Wilson, E., Hollingshead, R. J., Nunez, S. V., Saady, D. M., Porse, C. C., Gardner, K., Drociuk, D., Scott, J., Perez, T., Collins, J., Shaffner, J., Pray, I., Rust, L. T., Brady, S., Kerins, J. L., Teran, R. A., Hughes, V., Sepcic, V., Low, E. W., Kemble, S. K., Berkley, A., Cleavinger, K., Safi, H., Webb, L. M., Hutton, S., Dewart, C., Dickerson, K., Hawkins, E., Zafar, J., Krueger, A., Bushman, D., Ethridge, B., Hansen, K., Tant, J., Reed, C., Boutwell, C., Hanson, J., Gillespie, M., Donahue, M., Lane, P., Serrano, R., Hernandez, L., Dethloff, M. A., Lynfield, R., Como-Sabetti, K., Lutterloh, E., Ackelsberg, J., Ricaldi, J. N. 2022. Investigation of SARS-CoV-2 Transmission Associated With a Large Indoor Convention - New York City, November-December 2021 MMWR. Morbidity and mortality weekly report, 71(7): 243-248.</t>
  </si>
  <si>
    <t>Investigation of SARS-CoV-2 Transmission Associated With a Large Indoor Convention â€” New York City, Novemberâ€“December 2021</t>
  </si>
  <si>
    <t>Samira Sami</t>
  </si>
  <si>
    <t>https://pubmed.ncbi.nlm.nih.gov/35176005/</t>
  </si>
  <si>
    <t>10.15585/mmwr.mm7107a4</t>
  </si>
  <si>
    <t>18/11/21 to 5/12/2021</t>
  </si>
  <si>
    <t>COVID-19 surveillance systems and an anonymous online attendee survey</t>
  </si>
  <si>
    <t>An indoor convention in NYC with approximately 53,000 _x000D_
attendees was held during November 19â€“21, 2021.  On December 2, 2021, the Minnesota Department of Health reported the first case of community-acquired COVID-19 in the United States caused by the SARS-CoV-2 B.1.1.529 (Omicron) variant in a person who had attended the event.  Attendees were_x000D_
required to wear a mask indoors and have documented receipt_x000D_
of at least 1 dose of a COVID-19 vaccine.</t>
  </si>
  <si>
    <t>median 26.1 (22.2â€“31.4)</t>
  </si>
  <si>
    <t>Vaccine vs no vaccine; primary vaccination (2 shots BNT162b2 or mRNA1273 or 1 Ad26.COV2.S) vs. booster</t>
  </si>
  <si>
    <t>Genomic sequencing of 20 specimens; they found the Delta variant (AY.25 and AY.103 sublineages) in 15 (75%) cases, and the Omicron variant (BA.1 sublineage) in five (25%). All attendees with Omicron cases were part of a known epidemiologic and phylogenetic cluster; no Delta variant cases were part of a cluster.</t>
  </si>
  <si>
    <t>Ana, Ascaso, Javier, GarcÃ­a-PÃ©rez, MarÃ­a Teresa PÃ©rez, Olmeda, Eunate, Arana, Itziar, Vergara, Carla, PÃ©rez-Ingidua, Mercedes, Bermejo, MarÃ­a Castillo de la, Osa, Natale, Imaz-Ayo, Ioana RiaÃ±o, FernÃ¡ndez, Oliver Astasio, GonzÃ¡lez, Francisco, DÃ­ez-Fuertes, Susana, Meijide, Julio, Arrizabalaga, Lourdes HernÃ¡ndez, GutiÃ©rrez, Humberto Erick de la, Torre-Tarazona, Alberto Mariano, LÃ¡zaro, Emilio Vargas, CastrillÃ³n, JosÃ© AlcamÃ­, Pertejo, Antonio, PortolÃ©s 2022. Immune Response and Reactogenicity After Immunization With a Suboptimal Two-Dose mRNA Vaccine Followed by a Full Vaccination With a Standard mRNA Vaccine Compared to a Prime-Boost Regimen of a Standard mRNA Vaccine: A Multicenter Cohort Study SSRN, #volume#(#issue#): #Pages#.</t>
  </si>
  <si>
    <t>Immune response and reactogenicity after immunization with a suboptimal two-dose mRNA vaccine followed by a full vaccination with a standard mRNA vaccine compared to a prime-boost regimen of a standard mRBA vaccine: a multicenter cohort study</t>
  </si>
  <si>
    <t>Ana Ascaso-del-Rio</t>
  </si>
  <si>
    <t>https://papers.ssrn.com/sol3/papers.cfm?abstract_id=4035392</t>
  </si>
  <si>
    <t>10.2139/ssrn.4035392</t>
  </si>
  <si>
    <t>14/07/2021 to 15/09/2021</t>
  </si>
  <si>
    <t>San Carlos University Hospital, Madrid, Cruces University Hospital, Baracaldo and Donostia University Hospital, San Sebastian</t>
  </si>
  <si>
    <t>Individuals planned to be vaccinated according to the national COVID-19 vaccination programme. Immunocompromised or clinically unstable patients were excluded. No age limit.</t>
  </si>
  <si>
    <t>Overall Mean: 31 Control group Mean: 28 Test group Mean: 32</t>
  </si>
  <si>
    <t>BNT162b2 mRNA (Pfizer/BioNTech),CureVac/CVnCoV/Zorecimeran</t>
  </si>
  <si>
    <t>vaccine A vs vaccine A and B</t>
  </si>
  <si>
    <t>diagnosis of COVID-19, baseline seropositivity and concomitant immunomodulators</t>
  </si>
  <si>
    <t>Beta,Delta,Mu (B.1.621, B.1.621.1),Omicron (B.1.1.529)</t>
  </si>
  <si>
    <t>Neutralization to variants was studied.</t>
  </si>
  <si>
    <t>Julia, Stowe, Nick, Andrews, Freja, Kirsebom, Mary, Ramsay, Jamie Lopez, Bernal 2022. Effectiveness of COVID-19 vaccines against Omicron and Delta hospitalisation: test negative case-control study medRxiv, #volume#(#issue#): #Pages#.</t>
  </si>
  <si>
    <t>Effectiveness of COVID-19 vaccines against Omicron and Delta hospitalisation: test negative case-control study</t>
  </si>
  <si>
    <t>Julia Stowe</t>
  </si>
  <si>
    <t>https://www.medrxiv.org/content/10.1101/2022.04.01.22273281v1</t>
  </si>
  <si>
    <t>10.1101/2022.04.01.22273281</t>
  </si>
  <si>
    <t>25/11/2020 to 10/03/2022</t>
  </si>
  <si>
    <t>England - National Immunisation Management System (NIMS), Emergency Care Dataset (ECDS) and Secondary Uses Service (SUS).</t>
  </si>
  <si>
    <t>Patients with COVID-19 confirmed with PCR admitted to hospital via emergency care. Controls were PCR negative.</t>
  </si>
  <si>
    <t>115,720 cases and 294,265 controls</t>
  </si>
  <si>
    <t>18-64, 65+</t>
  </si>
  <si>
    <t>different variants; one dose vs two doses vs booster dose; waning over time; ChAdOx1 S primary series vs BNT162B2 series with BNT162b2 vs mRNA1273 booster</t>
  </si>
  <si>
    <t>age, sex, index of multiple deprivation, ethnic group, care home residence status, geographic region, period, health and social care worker status, clinical risk group status, clinically extremely vulnerable, severely immunosuppressed and previously testing negative. Test -negative case-control design.</t>
  </si>
  <si>
    <t>Effectiveness against Omicron and Delta was assessed using periods in which these variants_x000D_
were circulating and using information on sequencing, genotyping and PCR s-gene target</t>
  </si>
  <si>
    <t>Jonas, Bjork, Carl, Bonander, Mahnaz, Moghaddassi, Magnus, Rasmussen, Ulf, Malmqvist, Malin, Inghammar, Fredrik, Kahn 2022. COVID-19 vaccine effectiveness against severe disease from the Omicron BA.1 and BA.2 subvariants: surveillance results from southern Sweden, December 2021 to March 2022 medRxiv, #volume#(#issue#): #Pages#.</t>
  </si>
  <si>
    <t>18/04/2022</t>
  </si>
  <si>
    <t>COVID-19 vaccine effectiveness against severe disease from the Omicron BA.1 and BA.2 subvariants: surveillance results from southern Sweden, December 2021 to March 2022.</t>
  </si>
  <si>
    <t>Bjork J</t>
  </si>
  <si>
    <t>https://doi.org/10.1101/2022.04.14.22273896</t>
  </si>
  <si>
    <t>10.1101/2022.04.14.22273896</t>
  </si>
  <si>
    <t>12/2021 to 03/2022</t>
  </si>
  <si>
    <t>Scania county - Southern Sweden. Data from national and regional registers: National Vaccination Register, lectronic system SMINet, both kept at the Public Health Agency of Sweden (for COVID-related data), and Regional health registers (for COVID test data, comorbidities and disease outcomes data)</t>
  </si>
  <si>
    <t>People residing in Scania county</t>
  </si>
  <si>
    <t>BNT162b2 mRNA (Pfizer/BioNTech),COVID-19 vaccine (no details reported)</t>
  </si>
  <si>
    <t>waning over time; booster vs complete vaccine vs partial vaccine; different Omicron subvariants</t>
  </si>
  <si>
    <t>Matched with respect to sex and age (five-year groups); adjusted for comorbidities (0, 1, â‰¥2) and infection at least 90 days prior the case date</t>
  </si>
  <si>
    <t>"Used data from routine sequencing of samples of infected cases in Scania county to compare vaccine effectiveness during three specific calendar periods: (i) Omicron BA.1 as the dominating VOC, 2021 week 52 and 2022 week 1 (BA.1: 60%, Delta: 25%, BA.2: 15%), (ii) transition period, 2022 week 2â€“3 (BA.1: 47%, BA.2: 49%, Delta: 4.5%), and (iii) Omicron BA.2 as the dominating VOC, 2022 week 4-11 (until date of data extraction 15 March; BA.2: 82%, BA. 17%:, Delta: 0.5%). "</t>
  </si>
  <si>
    <t>Chazot, C., de Kerautem, C., Hebibi, H., Heimig, M. O., Weis, L., Attroun, A., Jean, G., Rousseau, P., Saibi, S., Flangakis, S., Raulet, B., Maufroy, P., Brunet, J. L., Lachaux-Vaillier, S., Privat, S., Pourrat, S., Thuillet, B., Rabasco, F., ThÃ©odose, M., Levannier, M., Tahiri, K. 2021. [COVID-19 crisis management during the first three waves in a large dialysis organisation: Feedback from NephroCare France] Nephrologie &amp; therapeutique, #volume#(#issue#): #Pages#.</t>
  </si>
  <si>
    <t>Gestion de la crise COVID-19 dans une organisation multicentrique de dialyse au cours des trois premie` res vagues : retour dâ€™expeÂ´ rience de NephroCare France</t>
  </si>
  <si>
    <t>Charles Chazot</t>
  </si>
  <si>
    <t>https://www.em-consulte.com/article/1500572/article/gestion-de-la-crise-covid-19%C2%A0dans-une-organisation</t>
  </si>
  <si>
    <t>10.1016/j.nephro.2021.09.004</t>
  </si>
  <si>
    <t>01/01/2021 to 03/05/2021</t>
  </si>
  <si>
    <t>NephroCare France</t>
  </si>
  <si>
    <t>hemodialysis patients</t>
  </si>
  <si>
    <t>Outbreak.info: Alpha was present  over the study period;  Alpha was dominant &gt;50% after February 2021</t>
  </si>
  <si>
    <t>Kahn, F., Bonander, C., Moghaddassi, M., Rasmussen, M., Malmqvist, U., Inghammar, M., BjÃ¶rk, J. 2022. Risk of severe COVID-19 from the Delta and Omicron variants in relation to vaccination status, sex, age and comorbidities - surveillance results from southern Sweden, July 2021 to January 2022 Euro surveillance : bulletin Europeen sur les maladies transmissibles = European communicable disease bulletin, 27(9): #Pages#.</t>
  </si>
  <si>
    <t>03/3/2022</t>
  </si>
  <si>
    <t>Risk of severe COVID-19 from the Delta and Omicron variants in relation to vaccination status, sex, age and comorbidities - surveillance from southern Sweden, July 2021 to January 2022</t>
  </si>
  <si>
    <t>https://www.eurosurveillance.org/content/10.2807/1560-7917.ES.2022.27.9.2200121</t>
  </si>
  <si>
    <t>10.2807/1560-7917.ES.2022.27.9.2200121</t>
  </si>
  <si>
    <t>27/12/2020 to 09/01/2022</t>
  </si>
  <si>
    <t>National Vaccination Register and electronic SMINet system, Scania</t>
  </si>
  <si>
    <t>Residents in Scania with confirmed COVID-19 (cases) and those without COVID-19 (controls)</t>
  </si>
  <si>
    <t>55,269 cases, 552,690 controls</t>
  </si>
  <si>
    <t>No exclusion criteria for age</t>
  </si>
  <si>
    <t>unvaccinated (0-1 dose) vs vaccinated with 2-3 doses;  waning over time; different variants</t>
  </si>
  <si>
    <t>matched with respect to sex and age (5-year groups)</t>
  </si>
  <si>
    <t>"We used data from routine sequencing of samples of infected cases in the Scania region and compared disease risks during three different calendar periods: (i) Delta as the dominating VOC, 2021 week 27â€“47, (ii)_x000D_
transition period, 2021 week 48â€“51 when Omicron was first observed, and (iii) Omicron as the dominating_x000D_
VOC, 2021 week 52 (74% sample prevalence) and 2022 week 1 (88% sample prevalence).</t>
  </si>
  <si>
    <t>Margaret, Lind, Alexandar, Robertson, Julio, Silva, Frederick, Warner, Andreas, C. Coppi, Nathaniel, Price, Chelsea, Duckwall, Peri, Sosensky, Erendira, C. Di Giuseppe, Ryan, Borg, Mariam, Fofana, Otavio, T. Ranzani, Natalie, E. Dean, Jason, R. Andrews, Julio, Croda, Akiko, Iwasaki, Derek, A. T. Cummings, Albert, Ko, Matt, Hitchings, Wade, L. Schulz 2022. Effectiveness of Primary and Booster COVID-19 mRNA Vaccination against Infection Caused by the SARS-CoV-2 Omicron Variant in People with a Prior SARS-CoV-2 Infection medRxiv, #volume#(#issue#): #Pages#.</t>
  </si>
  <si>
    <t>25/04/2022</t>
  </si>
  <si>
    <t>Effectiveness of Primary and Booster COVID-19 mRNA Vaccination against Infection Caused by the SARS-CoV-2 Omicron Variant in People with a Prior SARS-CoV-2 Infection</t>
  </si>
  <si>
    <t>Lind M</t>
  </si>
  <si>
    <t>https://doi.org/10.1101/2022.04.19.22274056</t>
  </si>
  <si>
    <t>10.1101/2022.04.19.22274056</t>
  </si>
  <si>
    <t>01/11/2021 to 31/01/2022</t>
  </si>
  <si>
    <t>Yale New Haven Health System facilities serving southern Connecticut communities - US. demographic, comorbidity, _x000D_
COVID-19 vaccination and SARS-CoV-2 testing data were from electronic medical records at the Yale Computational Health Platform</t>
  </si>
  <si>
    <t>Vaccine eligible (â‰¥5 years of age) people who had at least one_x000D_
SARS-CoV-2 test or mRNA (mRNA-1273 [Moderna] or BNT162b2 [Pfizer]) vaccine dose in the medical_x000D_
records during the study dates</t>
  </si>
  <si>
    <t>5+ (inclusion criterion); median - cases: 35 years, controls: 39 years</t>
  </si>
  <si>
    <t>complete vaccine (2 doses) vs booster vaccine (3 doses) vs no vaccine; waning over time</t>
  </si>
  <si>
    <t>date of test, age, sex, race/ethnicity, Charlson comorbidity score, number of non-emergent visits in the year prior to the vaccine rollout in Connecticut, insurance status, municipality, and social venerability index (SVI) of residential zip code in all analyses and time between testing and last prior infection in analyses of people with prior infection.</t>
  </si>
  <si>
    <t>"We identified SARS-CoV-2 RT-PCR tests that were collected from the study population and performed with the TaqPathâ„¢ COVIDâ°19 (Thermo Fisher Scientific) diagnostic assay between November 1, 2021 and January 31, 2022, the period prior to and during the Omicron epidemic wave in Connecticut "</t>
  </si>
  <si>
    <t>Chinnadurai, R., Wu, H. H. L., Cox, E., Moore, J., Clough, T., Lamerton, E., Donne, R., O'Riordan, E., Poulikakos, D. 2022. Humoral Response in Hemodialysis Patients Following COVID-19 Vaccination and Breakthrough Infections during Delta and Omicron Variant Predominance Vaccines, 10(4): #Pages#.</t>
  </si>
  <si>
    <t>Humoral response in haemodialysis patients following COVID-19 vaccination and breakthrough infections during Delta and Omicron variant predominance</t>
  </si>
  <si>
    <t>Rajkumar Chinnadurai</t>
  </si>
  <si>
    <t>https://www.mdpi.com/2076-393X/10/4/498</t>
  </si>
  <si>
    <t>10.3390/vaccines10040498</t>
  </si>
  <si>
    <t>01/04/2021 to 15/01/2022</t>
  </si>
  <si>
    <t>Salford Royal Hospital</t>
  </si>
  <si>
    <t>Patients receiving haemodialysis who were double vaccinated against COVID-19</t>
  </si>
  <si>
    <t>median: 61</t>
  </si>
  <si>
    <t>vaccine A vs vaccine B; weaning over time; different variants</t>
  </si>
  <si>
    <t>Delta proxy period was defined as 1 April 2021 to 20 December 2021 and start date of Omicron proxy period was determined on 21 December 2021, when the Omicron strain became dominant in the region</t>
  </si>
  <si>
    <t>Malahe, S. Reshwan K., Rogier, A. S. Hoek, Virgil, A. S. H. Dalm, Annoek, E. C. Broers, Caroline, M. den Hoed, Olivier, C. Manintveld, Carla, C. Baan, Charlotte, M. van Deuzen, Grigorios, Papageorgiou, Hannelore, I. Bax, Jeroen, J. van Kampen, Merel, E. Hellemons, Marcia, M. L. Kho, Rory, D. de Vries, Richard, Molenkamp, Marlies, E. J. Reinders, Bart, J. A. Rijnders 2022. Clinical characteristics and outcome of immunocompromised patients with COVID-19 caused by the Omicron variant: a prospective observational study medRxiv, #volume#(#issue#): #Pages#.</t>
  </si>
  <si>
    <t>29/04/2022</t>
  </si>
  <si>
    <t>Clinical characteristics and outcome of immunocompromised patients with COVID-19 caused by the Omicron variant: a prospective observational study</t>
  </si>
  <si>
    <t>Reshwan Malahe</t>
  </si>
  <si>
    <t>https://www.medrxiv.org/content/10.1101/2022.04.25.22273197v2</t>
  </si>
  <si>
    <t>10.1101/2022.04.25.22273197</t>
  </si>
  <si>
    <t>13/12/2021 to 14/03/2022</t>
  </si>
  <si>
    <t>Erasmus University Medical Center</t>
  </si>
  <si>
    <t>Immunocompromised patients with COVID-19 caused by Omicron</t>
  </si>
  <si>
    <t>Median:53</t>
  </si>
  <si>
    <t>no vaccine vs fully vaccinated vs boosted</t>
  </si>
  <si>
    <t>Omicron confirmed in 46% of the SARS-CoV-2 infections - remaining infections considered Omicron due to time period of testing.</t>
  </si>
  <si>
    <t>Tartof, S. Y., Slezak, J. M., Puzniak, L., Hong, V., Xie, F., Ackerson, B. K., Valluri, S. R., Jodar, L., McLaughlin, J. M. 2022. Durability of BNT162b2 vaccine against hospital and emergency department admissions due to the omicron and delta variants in a large health system in the USA: a test-negative case-control study The Lancet. Respiratory medicine, #volume#(#issue#): #Pages#.</t>
  </si>
  <si>
    <t>Durability of BNT162b2 vaccine against hospital and emergency department admissions due to the omicron and delta variants in a large health system in the USA: a test-negative case control study</t>
  </si>
  <si>
    <t>Sara Tartof</t>
  </si>
  <si>
    <t>https://www.thelancet.com/journals/lanres/article/PIIS2213-2600(22)00101-1/fulltext</t>
  </si>
  <si>
    <t>10.1016/S2213-2600(22)00101-1</t>
  </si>
  <si>
    <t>01/12/2021 to 06/02/2022</t>
  </si>
  <si>
    <t>Adults admitted to hospital or an emergency department with a diagnosis of acute respiratory infection and tested for SARS-CoV-2 via PCR.</t>
  </si>
  <si>
    <t>weaning over time; second dose vs third dose vs no vaccine,; different variants</t>
  </si>
  <si>
    <t>VE adjusted for age, sex, race or ethnicity, body-mass index, Charlson comorbidity index, previous SARS-CoV-2 infection, previous influenza vaccination and previous pneumococcal vaccination</t>
  </si>
  <si>
    <t>Samples s-gene tested and classified as omicron or delta</t>
  </si>
  <si>
    <t>Alessandro, Perrella, Massimo, BIsogno, Angelo, D'Argenzio, Ugo, Trama, Enrico, Coscioni, Valentina, Orlando 2022. SARS-CoV-2 Infection Breakthrough among the non-vaccinated and vaccinated: a Real World Evidence study based on Big Data medRxiv, #volume#(#issue#): #Pages#.</t>
  </si>
  <si>
    <t>24/02/2022</t>
  </si>
  <si>
    <t>SARS-CoV-2 Infection Breakthrough among the non-vaccinated and vaccinated: a Real World Evidence study based on Big Data</t>
  </si>
  <si>
    <t>Perrella A</t>
  </si>
  <si>
    <t>https://www.medrxiv.org/content/10.1101/2022.02.22.21266830v1</t>
  </si>
  <si>
    <t>10.1101/2022.02.22.21266830</t>
  </si>
  <si>
    <t>08/03/2021 to 31/10/2021</t>
  </si>
  <si>
    <t>Health Information System of Campania Region (Sinfonia).</t>
  </si>
  <si>
    <t>People who tested positive for COVID-19 in Campania Region</t>
  </si>
  <si>
    <t>range: 18-98 years</t>
  </si>
  <si>
    <t>Ineffective vaccine (1 dose or 2 doses &lt;15 days) vs Effective vaccine (2 doses or 3 doses) vs no vaccine;</t>
  </si>
  <si>
    <t>For effect of vaccination on risk of hospitalisation: adjusted OR (age and gender)</t>
  </si>
  <si>
    <t>Paper indirect evidence (reported in study, but incomplete). According to data available for Italian National Institute of Health, in Italy and therefore in Campania we have had an increase in frequency of Delta variant reaching at the end of July almost 95% of all isolated virus. _x000D_
_x000D_
https://outbreak.info/location-reports.  March to June &gt;50% Alpha; July to October &gt;50% Delta</t>
  </si>
  <si>
    <t>Jose Luis, PiÃ±ana, Lucia, Lopez-Corral, Rodrigo, Martino, Lourdes, Vazquez, Ariadna, Perez, Gabriel, Martin-Martin, Beatriz, Gago, Gabriela, Sanz-Linares, Andres, Sanchez-Salinas, Lucia, Villalon, Venancio, Conesa, Maria, T. Olave, Magdalena, Corona, Sara, Marcos-Corrales, Mar, Tormo, Jose Angel, HernÃ¡ndez-Rivas, Juan, Montoro, Alicia, Rodriguez-Fernandez, Irene, Risco-GÃ¡lvez, Pablo, RodrÃ­guez-Belenguer, Juan Carlos, Hernandez-Boluda, Irene, Garcia-Cadenas, Montserrat, Ruiz-GarcÃ­a, Juan Luis, MuÃ±oz-Bellido, Solano, C., Angel, Cedillo, Anna, Sureda, David, Navarro 2022. SARS-CoV-2 Vaccine Response and Risk of Breakthrough Infection in Hematological Patients SSRN, #volume#(#issue#): #Pages#.</t>
  </si>
  <si>
    <t>SARS-CoV-2 vaccine response and risk of breakthrough infection in hematological patients</t>
  </si>
  <si>
    <t>JosÃ© Luis PiÃ±ana</t>
  </si>
  <si>
    <t>https://ssrn.com/abstract=4039667</t>
  </si>
  <si>
    <t>10.2139/ssrn.4039667</t>
  </si>
  <si>
    <t>30/12/2020 to 30/12/2021</t>
  </si>
  <si>
    <t>Spanish Hematopoietic Stem Cell Transplantation and Cell Therapy Group (GETH-TC) registry</t>
  </si>
  <si>
    <t>The registry included consecutive adult patients with a prior history of hematological disorders who were fully vaccinated against SARS-CoV-2 from December 30th 2020 to June 30th 2021</t>
  </si>
  <si>
    <t>median 63 years (range 18-97).</t>
  </si>
  <si>
    <t>BNT162b2 mRNA (Pfizer/BioNTech),mRNA-1273 (Moderna),Adenovirus-viral vector vaccines (no details reported)</t>
  </si>
  <si>
    <t>Univariate analysis: Type of vaccine. Breakthrough cases: Raw data on the N of breakthrough cases for: waning over time after 2nd dose</t>
  </si>
  <si>
    <t>Variables with a p-value â‰¤ 0.1 in the univariate model were included in the multivariate _x000D_
analysis.  Table 3 shows the type of vaccine was &gt;=0.1 in univariate analysis, so no adjustment for confounding variables was made.</t>
  </si>
  <si>
    <t>Paper: However, most SARS-CoV-2 infections reported in our cohort occurred when the Delta variant was _x000D_
dominant in Spain.</t>
  </si>
  <si>
    <t>Yi, S., Choe, Y. J., Kim, J., Kim, Y. Y., Kim, R. K., Jang, E. J., Lim, D. S., Byeon, H. R., Lee, S., Park, E., Kim, S. J., Park, Y. J. 2022. SARS-CoV-2 Breakthrough Infections after introduction of 4 COVID-19 Vaccines, South Korea, 2021 Emerging infectious diseases, 28(3): 753-756.</t>
  </si>
  <si>
    <t>03/2022</t>
  </si>
  <si>
    <t>SARS-CoV-2 Breakthrough Infections after Introduction_x000D_
of 4 COVID-19 Vaccines, South Korea, 2021</t>
  </si>
  <si>
    <t>https://wwwnc.cdc.gov/eid/article/28/3/21-2210_article</t>
  </si>
  <si>
    <t>10.3201/eid2803.212210</t>
  </si>
  <si>
    <t>03/04/2021 to 10/10/2021 Exact dates varied for each vaccine.</t>
  </si>
  <si>
    <t>Case reporting form collected under the Infectious Disease Control and Prevention Act</t>
  </si>
  <si>
    <t>Fully vaccinated persons without history of SARS-CoV-2 infection</t>
  </si>
  <si>
    <t>Different heterologous/homologous vaccine schedules with booster</t>
  </si>
  <si>
    <t>age, time (months)</t>
  </si>
  <si>
    <t>We identified the variants of concern found in AstraZeneca (prime/booster) recipients as 1,285 Delta and 4 Alpha variants; in Pfizer-BioNTech (prime/booster) as 888 Delta, 14 Alpha, and 1 Beta variants; _x000D_
in Janssen (single), 789 Delta, 12 Alpha, and 2 Gamma variants; in Moderna (prime/booster), 13 Delta variants; and in AstraZeneca/Pfizer-BioNTech (prime/booster), 188 Delta variants</t>
  </si>
  <si>
    <t>Smith-Jeffcoat, S. E., Pomeroy, M. A., Sleweon, S., Sami, S., Ricaldi, J. N., Gebru, Y., Walker, B., Brady, S., Christenberry, M., Bart, S., Vostok, J., Meyer, S., Seys, S., Markelz, A., Ditto, N., Newbern, V., Thomas, F. J., Thomas, D., Cabredo, E., Kellner, S., Brown, V. R., Tate, J. E., Kirking, H. L. 2022. Multistate Outbreak of SARS-CoV-2 B.1.1.529 (Omicron) Variant Infections Among Persons in a Social Network Attending a Convention - New York City, November 18-December 20, 2021 MMWR. Morbidity and mortality weekly report, 71(7): 238-242.</t>
  </si>
  <si>
    <t>Multistate Outbreak of SARS-CoV-2 B.1.1.529 (Omicron) Variant Infections Among Persons in a Social Network Attending a Convention â€” New York City, November 18â€“December 20, 2021</t>
  </si>
  <si>
    <t>Smith-Jeffcoat SE</t>
  </si>
  <si>
    <t>http://dx.doi.org/10.15585/mmwr.mm7107a3</t>
  </si>
  <si>
    <t>10.15585/mmwr.mm7107a3</t>
  </si>
  <si>
    <t>30/11/2021 to 20/12/2021</t>
  </si>
  <si>
    <t>Indoor convention in New York, New York</t>
  </si>
  <si>
    <t>People attending a large indoor convention in New York, New York with approximately 53,000 attendees from 52 U.S jurisdictions and 30 foreign countries during November 19â€“21, 2021, and had close contact during 5 days with 29 fellow attendees; households contacts</t>
  </si>
  <si>
    <t>43: 23 attendees, 20 household contacts</t>
  </si>
  <si>
    <t>median- attendees: 24, household contacts: 55</t>
  </si>
  <si>
    <t>"the Minnesota Department of Health (MDH) notified CDC of a COVID-19 case caused by sequence-confirmed SARS-CoV-2 B.1.1.529 (Omicron) variant in a Minnesota resident (patient A), the first such case identified in the state and one of the earliest identified in the United States. Five attendeesâ€™ specimens (from five_x000D_
states) were sequenced and were identified as Omicron variant sublineage BA.1 with no discernable difference. In addition, three household members of a single attendee had this same Omicron sequence confirmed, but the convention attendee in this household used an at-home antigen test only, and no sequence confirmation was available."_x000D_
_x000D_
Indirect - outbreak.info.  The dominant strain circulating in the US and New York at the time was Delta (&gt;50%)</t>
  </si>
  <si>
    <t>Heba, N. Altarawneh, Hiam, Chemaitelly, Houssein, Ayoub, Patrick, Tang, Mohammad, R. Hasan, Hadi M, Yassine, Hebah, A. Al-Khatib, Maria, K. Smatti, Peter, Coyle, Zaina, Al-Kanaani, Einas, Al-Kuwari, Andrew, Jeremijenko, Anvar Hassan, Kaleeckal, Ali Nizar, Latif, Riyazuddin Mohammad, Shaik, Hanan, F. Abdul-Rahim, Gheyath, Nasrallah, Mohamed Ghaith, Al-Kuwari, Adeel, A. Butt, Hamad Eid, Al-Romaihi, Mohamed, H. Al-Thani, Abdullatif, Al-Khal, Roberto, Bertollini, Laith, J. Abu-Raddad 2022. Effect of prior infection, vaccination, and hybrid immunity against symptomatic BA.1 and BA.2 Omicron infections and severe COVID-19 in Qatar medRxiv, #volume#(#issue#): #Pages#.</t>
  </si>
  <si>
    <t>Effect of prior infection, vaccination, and hybrid immunity against symptomatic BA.1 and BA.2 Omicron infections and severe COVID-19 in Qatar</t>
  </si>
  <si>
    <t>Altarawneh HN</t>
  </si>
  <si>
    <t>https://doi.org/10.1101/2022.03.22.22272745</t>
  </si>
  <si>
    <t>10.1101/2022.03.22.22272745</t>
  </si>
  <si>
    <t>23/12/2021 to 21/02/2022</t>
  </si>
  <si>
    <t>Qatar-  national, federated databases for COVID-19 vaccination, laboratory testing, hospitalization, and death, retrieved from the integrated nationwide digital-health information platform.</t>
  </si>
  <si>
    <t>Residents  of Qatar</t>
  </si>
  <si>
    <t>different subvariants; complete vaccination vs booster dose vs no vaccine; vaccine A vs vaccine B; prior infection vs no prior infection</t>
  </si>
  <si>
    <t>Matched by sex, 10-year age group, nationality, and calendar week of PCR testing</t>
  </si>
  <si>
    <t>A total of 315 random SARS-CoV-2-positive specimens collected between December 19, 2021 and January 22, 2022 were viral whole-genome sequenced on a Nanopore GridION sequencing device. Of these, 300 (95.2%) were confirmed as Omicron infections and 15 (4.8%) as Delta (B.1.617.2) infections. Of 286 Omicron infections with confirmed subvariant status, 68 (23.8%) were BA.1 cases and 218 (76.2%) were BA.2 cases.</t>
  </si>
  <si>
    <t>Joerns, J., Bollineni, S., Mahan, L. D., Mohanka, M. R., Lawrence, A., Timofte, I., Torres, F., La Hoz, R. M., Zhang, S., Kershaw, C. D., Kaza, V., Terada, L. S., Banga, A. 2022. High-dose Mycophenolate Use at Vaccination Is Independently Associated With Breakthrough COVID-19 Among Lung Transplant Patients Transplantation, #volume#(#issue#): #Pages#.</t>
  </si>
  <si>
    <t>19/12/2021</t>
  </si>
  <si>
    <t>High-dose mycophenolate use at vaccination is independently associated with breakthrough COVID-19 among lung transplant patients</t>
  </si>
  <si>
    <t>John Joerns</t>
  </si>
  <si>
    <t>https://journals.lww.com/transplantjournal/Fulltext/2022/05000/High_dose_Mycophenolate_Use_at_Vaccination_Is.35.aspx</t>
  </si>
  <si>
    <t>10.1097/TP/0000000000004089</t>
  </si>
  <si>
    <t>01/03/2020 to 24/09/2021</t>
  </si>
  <si>
    <t>Dallas, Texas</t>
  </si>
  <si>
    <t>Vaccinated single and bilateral lung transplant patients</t>
  </si>
  <si>
    <t>Vaccine A vs vaccine B vs vaccine C</t>
  </si>
  <si>
    <t>age, race, type of vaccine, level of Cyclex and ALC at the time of vaccination</t>
  </si>
  <si>
    <t>outbreak info: Alpha&gt;50%, Delta&gt;50%, Gamma&lt;50%, Beta&lt;50%</t>
  </si>
  <si>
    <t>Bertram, R., Bartsch, V., Sodmann, J., Hennig, L., MÃ¼jde, E., Stock, J., Ruedig, V., Sodmann, P., Todt, D., Steinmann, E., Hitzl, W., Steinmann, J. 2022. Risk Stratification of SARS-CoV-2 Breakthrough Infections Based on an Outbreak at a Student Festive Event Vaccines, 10(3): #Pages#.</t>
  </si>
  <si>
    <t>11/03/2022</t>
  </si>
  <si>
    <t>Risk stratification of SARS-CoV-2 breakthrough infections based on an outbreak at a student festive event</t>
  </si>
  <si>
    <t>Ralph Bertram</t>
  </si>
  <si>
    <t>https://www.mdpi.com/2076-393X/10/3/432</t>
  </si>
  <si>
    <t>10.3390/vaccines10030432</t>
  </si>
  <si>
    <t>Northern Bavaria</t>
  </si>
  <si>
    <t>Students attending a festive event</t>
  </si>
  <si>
    <t>18-30</t>
  </si>
  <si>
    <t>All PCR-verified isolates were of the delta type and eight of them were sequenced. Seven were_x000D_
of the B.1.617.2 lineage and one was of the AY.122 (B.1.617.2.122) lineage.</t>
  </si>
  <si>
    <t>Wolff, M., Gilabert, M., HernÃ¡ndez, R. 2022. Clinical Outcomes in Hospitalized Vaccine-Breakthrough Coronavirus Disease 2019 Cases Compared With Contemporary Unvaccinated Hospitalized Adults Open forum infectious diseases, 9(4): ofac122.</t>
  </si>
  <si>
    <t>Clinical outcomes in hospitalized vaccine-breakthrough coronavirus disease 2019 cases compared with contemporary unvaccinated hospitalized adults</t>
  </si>
  <si>
    <t>Marcelo Wolff</t>
  </si>
  <si>
    <t>https://academic.oup.com/ofid/article/9/4/ofac122/6547904</t>
  </si>
  <si>
    <t>10/1093/ofid/ofac122</t>
  </si>
  <si>
    <t>private general hospital in Santiago, Chile</t>
  </si>
  <si>
    <t>Preboosted fully vaccinated and unvaccinated adults hospitalized with COVID-19</t>
  </si>
  <si>
    <t>17+, median: 64.8</t>
  </si>
  <si>
    <t>outbreak info: Gamma &gt;50%, Delta&lt;50%, Beta &lt;50%, Alpha &lt;50%</t>
  </si>
  <si>
    <t>Mazuecos, A., Villanego, F., Zarraga, S., LÃ³pez, V., Oppenheimer, F., LlinÃ s-Mallol, L., HernÃ¡ndez, A. M., Rivas, A., Ruiz-Fuentes, M. C., Toapanta, N. G., JimÃ©nez, C., Cabello, S., Beneyto, I., AladrÃ©n, M. J., RodrÃ­guez-Benot, A., Canal, C., Molina, M., PÃ©rez-Flores, I., Saura, I. M., Gavela, E., Franco, A., Lorenzo, I., Galeano, C., Tabernero, G., PÃ©rez-TamajÃ³n, L., MartÃ­n-Moreno, P. L., FernÃ¡ndez-GirÃ³n, F., Siverio, O., Labrador, P. J., De Arriba, G., Simal, F., Cruzado, L., Moina, I., Alcalde, G., SÃ¡nchez-Ãlvarez, E., Pascual, J., Crespo, M., Spanish Society of Nephrology, Covid-Group 2022. Breakthrough Infections Following mRNA SARS-CoV-2 Vaccination in Kidney Transplant Recipients Transplantation, #volume#(#issue#): #Pages#.</t>
  </si>
  <si>
    <t>Breakthrough infections following mRNA SARS-CoV-2 vaccination in kidney transplant recipients</t>
  </si>
  <si>
    <t>Auxiliadora Mazuecos</t>
  </si>
  <si>
    <t>https://journals.lww.com/transplantjournal/Fulltext/9900/Breakthrough_Infections_Following_mRNA_SARS_CoV_2.3.aspx</t>
  </si>
  <si>
    <t>10.1097/TP.0000000000004119</t>
  </si>
  <si>
    <t>01/04/2021 to 02/10/2021</t>
  </si>
  <si>
    <t>Spanish Society of Nephrology COVID-19 Registry</t>
  </si>
  <si>
    <t>Kidney Transplant patients with COVID-19</t>
  </si>
  <si>
    <t>18+ Median: 58</t>
  </si>
  <si>
    <t>no vaccine vs fully vaccinated; no vaccine OR partially vaccinated vs fully vaccinated; vaccine A vs vaccine B</t>
  </si>
  <si>
    <t>Time from kidney transplant</t>
  </si>
  <si>
    <t>Study reports that during the study period Delta variant was dominant and findings predate Omicron dominance.</t>
  </si>
  <si>
    <t>Wang, W., Kaelber, D. C., Xu, R., Berger, N. A. 2022. Breakthrough SARS-CoV-2 Infections, Hospitalizations, and Mortality in Vaccinated Patients With Cancer in the US Between December 2020 and November 2021 JAMA oncology, #volume#(#issue#): #Pages#.</t>
  </si>
  <si>
    <t>Breakthrough SARS-CoV-2 infections, hospitalizations, and mortality in vaccinated patients with cancer in the US between December 2020 and November 2021</t>
  </si>
  <si>
    <t>William Wang</t>
  </si>
  <si>
    <t>https://jamanetwork.com/journals/jamaoncology/fullarticle/2791076</t>
  </si>
  <si>
    <t>10.1001/jamaoncol.2022.1096</t>
  </si>
  <si>
    <t>Fully vaccinated patients with cancer with no previous SARS-CoV-2 infection</t>
  </si>
  <si>
    <t>45, 253 (Propensity score matching cohort 39,087)</t>
  </si>
  <si>
    <t>mean 68.7</t>
  </si>
  <si>
    <t>outbreak info: 2021: Alpha &gt;50%, Delta &gt;50%, Gamma &lt;50%.Beta &lt;50%</t>
  </si>
  <si>
    <t>Nillawar, A. N., Chavan, M. N., Gayatri, S., Patil, S., Deshpande, J., Yadav, A., Nakate, P., Shelke, Y. 2022. Anatomy of SARS-CoV-2 outbreak of vaccinated: An observational case-control study of COVID-19 breakthrough infections, COVID-19 appropriate behavior and anti-spike-IgG response as a correlate of protection in Medical college students at Rural Medical College, India medRxiv, #volume#(#issue#): #Pages#.</t>
  </si>
  <si>
    <t>Anatomy of SARS-CoV-2 outbreak of 'vaccinated': An observational case-control study of COVID-19 breakthrough infections, COVID-19 appropriate behaviour and anti-spike-IgG response as a correlate of protection in Medical college students at rural medical college, India.</t>
  </si>
  <si>
    <t>Monica Chavan</t>
  </si>
  <si>
    <t>https://www.medrxiv.org/content/10.1101/2022.01.27.22269902v2</t>
  </si>
  <si>
    <t>10.1101/2022.01.27.22269902</t>
  </si>
  <si>
    <t>05/10/2021 to 10/10/2021</t>
  </si>
  <si>
    <t>Walawalkar Rural Medical College, Dervan, Maharashtra</t>
  </si>
  <si>
    <t>Students vaccinated for COVID-19 in March-April 2021. Cases tested positive for COVID-19 RT-PCR. Controls tested negative for COVID-19 RT PCR without symptoms.</t>
  </si>
  <si>
    <t>74: 35 cases and 39 controls</t>
  </si>
  <si>
    <t>Median 21.0</t>
  </si>
  <si>
    <t>Age and ecology matched</t>
  </si>
  <si>
    <t>outbreak.info: Delta&gt;50%</t>
  </si>
  <si>
    <t>Raynell, Lang, Elizabeth, Humes, Sally, B. Coburn, Michael, A. Horberg, Lily, F. Fathi, Eric, Watson, Celeena, R. Jefferson, Lesley, S. Park, Amy, C. Justice, Kirsha, S. Gordon, Kathleen, M. Akgun, Sonia, Napravnik, Jessie, K. Edwards, Lindsay, E. Browne, Deana, M. Agil, Michael, J. Silverberg, Jacek, Skarbinski, Wendy, A. Leyden, Cameron, Stewart, Brenna, C. Hogan, Kelly, A. Gebo, Vincent, C. Marconi, Carolyn, F. Williams, Keri, N. Althoff, IeDEA, for the Corona-Infectious-Virus Epidemiology Team of the NA-ACCORD of 2022. Analysis of severe illness after post-vaccination COVID-19 breakthrough among adults with and without HIV in the United States medRxiv, #volume#(#issue#): #Pages#.</t>
  </si>
  <si>
    <t>Analysis of severe illness after post-vaccination COVID-19 breakthrough among adults with and without HIV in the United States</t>
  </si>
  <si>
    <t>Raynell Lang</t>
  </si>
  <si>
    <t>https://www.medrxiv.org/content/10.1101/2022.04.15.22273913v1</t>
  </si>
  <si>
    <t>10.1101/2022.04.15.22273913</t>
  </si>
  <si>
    <t>Corona-Infectious-Virus Epidemiology Team (CIVET-II):Kaiser Permanente Mid-Atlantic States (Maryland, District of Columbia, northern Virginia), Kaiser Permanente Northern California, University of North Carolina Chapel Hill HIV Clinic (UNC), and the Veterans Aging Cohort Study (VACS).</t>
  </si>
  <si>
    <t>People living with HIV fully vaccinated against COVID-19 with a breakthrough SARS-CoV-2 infection. Controls: people without HIV fully vaccinated against COVID-19 with breakthrough SARS-CoV-2 infection.</t>
  </si>
  <si>
    <t>1241 PLHIV and 2408 controls</t>
  </si>
  <si>
    <t>primary series vaccination vs primary series plus additional dose; vaccine A vs vaccine B vs vaccine C</t>
  </si>
  <si>
    <t>age, sex, race, ethnicity, primary vaccination series type, COVID-19 prior to fully vaccinated, comorbidities before fully vaccinated, immune suppressive conditions at fully vaccinated and cohort.</t>
  </si>
  <si>
    <t>Study reports that forty-nine percent of breakthroughs occurred during the Delta variant 220 (B.1.617.2) surge from July-Oct 2021, and 41% occurred from Nov-Dec 2021 (the start of the Omicron 221 variant [B.1.1.529] wave</t>
  </si>
  <si>
    <t>Rzymski, P., Pazgan-Simon, M., Kamerys, J., Moniuszko-Malinowska, A., Sikorska, K., Wernik, J., ZarÄ™bska-Michaluk, D., Supronowicz, Å, Sobala-SzczygieÅ‚, B., Skrzat-KlapaczyÅ„ska, A., Simon, K., Piekarska, A., Czupryna, P., PawÅ‚owska, M., BrzdÄ™k, M., Jaroszewicz, J., Kowalska, J., Renke, M., Flisiak, R. 2022. Severe Breakthrough COVID-19 Cases during Six Months of Delta Variant (B.1.617.2) Domination in Poland Vaccines, 10(4): #Pages#.</t>
  </si>
  <si>
    <t>Severe breakthrough COVID-19 cases during six months of delta variant (B.1.617.2) domination in Poland</t>
  </si>
  <si>
    <t>https://www.mdpi.com/2076-393X/10/4/557</t>
  </si>
  <si>
    <t>10.3390/vaccines10040557</t>
  </si>
  <si>
    <t>01/06/2021 to 31/12/2021</t>
  </si>
  <si>
    <t>University hospitals in Bialystok, Bydgoszcz, Bytom, Gdansk, Katowice, Kielce, Lodz, Warsaw and Wroclaw - data from national SARSTer database</t>
  </si>
  <si>
    <t>Fully vaccinated patients hospitalized with COVID-19</t>
  </si>
  <si>
    <t>Fully vaccinated mean: 68.2, booster dose mean: 73.9</t>
  </si>
  <si>
    <t>fully vaccinated vs booster dose</t>
  </si>
  <si>
    <t>study reports that data is from period when Delta variant was dominant</t>
  </si>
  <si>
    <t>Stouten, V., Hubin, P., Haarhuis, F., van Loenhout, J. A. F., Billuart, M., Brondeel, R., Braeye, T., Van Oyen, H., Wyndham-Thomas, C., Catteau, L. 2022. Incidence and Risk Factors of COVID-19 Vaccine Breakthrough Infections: A Prospective Cohort Study in Belgium Viruses, 14(4): #Pages#.</t>
  </si>
  <si>
    <t>Incidence and risk factors of COVID-19 vaccine breakthrough infections: a prospective cohort study in Belgium</t>
  </si>
  <si>
    <t>Veerle Stouten</t>
  </si>
  <si>
    <t>mdpi.com/1999-4915/14/4/802</t>
  </si>
  <si>
    <t>10/3390/v14040802</t>
  </si>
  <si>
    <t>01/02/2021 to 05/12/2021</t>
  </si>
  <si>
    <t>LINK-VACC project, Vaccinet+, COVID-19 Healthdata and Belgian Common Base Registry for HealthCare Actor (CoBRHA).</t>
  </si>
  <si>
    <t>8,062,600 fully vaccinated adults with a primary vaccination scheme for at least 14 days with a COVID-19 vaccine approved by the European Medical Agency between 01/02/2021 and 05/12/2021</t>
  </si>
  <si>
    <t>Vaccine A vs vaccine B vs vaccine C vs vaccine D; full vaccination vs booster</t>
  </si>
  <si>
    <t>age, sex, vaccine brand</t>
  </si>
  <si>
    <t>Study reports incidence during Alpha and Delta  dominant periods. Study period ended when Omicron became dominant</t>
  </si>
  <si>
    <t>Taquet, M., Dercon, Q., Harrison, P. J. 2022. Six-month sequelae of post-vaccination SARS-CoV-2 infection: a retrospective cohort study of 10,024 breakthrough infections Brain, behavior, and immunity, #volume#(#issue#): #Pages#.</t>
  </si>
  <si>
    <t>Six-month sequelae of post-vaccination SARS-CoV-2 infection: A retrospective cohort study of 10,024 breakthrough infections</t>
  </si>
  <si>
    <t>Maxime Taquet</t>
  </si>
  <si>
    <t>https://linkinghub.elsevier.com/retrieve/pii/S0889159122001118</t>
  </si>
  <si>
    <t>10.1016/j.bbi.2022.04.013</t>
  </si>
  <si>
    <t>TriNetX electronic health records network</t>
  </si>
  <si>
    <t>Vaccinated individuals with SARS-CoV-2 infection confirmed between 01/01/2021 and 31/08/2021  and unvaccinated controls with SARS-CoV-2 infection who had received an influenza vaccination.</t>
  </si>
  <si>
    <t>10,024 cases, 9479 controls</t>
  </si>
  <si>
    <t>Cases mean: 57.0, Controls mean: 51.9</t>
  </si>
  <si>
    <t>BNT162b2 mRNA (Pfizer/BioNTech),mRNA-1273 (Moderna),Ad26.COV2.S viral vector (Janssen),COVID-19 vaccine (no details reported)</t>
  </si>
  <si>
    <t>1 vaccine dose vs no vaccine; 2 vaccine doses vs no vaccine; 1 vaccine dose vs 2 vaccine doses</t>
  </si>
  <si>
    <t>Matching of cases and controls including for age, sex, race, ethnicity, obesity, hypertension, diabetes, chronic kidney disease, asthma, chronic lower respiratory diseases, nicotine dependence, substance misuse, psychotic,_x000D_
mood, and anxiety disorders, ischaemic heart disease and other forms of heart disease, socioeconomic deprivation, cancer (and haematological cancer in particular), chronic liver disease, stroke, dementia, organ_x000D_
transplant, rheumatoid arthritis, lupus, psoriasis, and disorders involving an immune mechanism and vaccine hesitancy - control cohort chose to receive influenza vaccine.</t>
  </si>
  <si>
    <t>Study reports that study period was before emergence of Omicron._x000D_
Outbreak.info: Alpha&gt;50%, Gamma &lt;50%, Delta&gt;50%</t>
  </si>
  <si>
    <t>Chung, J. R., Kim, S. S., Belongia, E. A., McLean, H. Q., King, J. P., Nowalk, M. P., Zimmerman, R. K., Moehling Geffel, K., Martin, E. T., Monto, A. S., Lamerato, L. E., Gaglani, M., Hoffman, E., Volz, M., Jackson, M. L., Jackson, L. A., Patel, M. M., Flannery, B. 2022. Vaccine effectiveness against COVID-19 among symptomatic persons aged â‰¥12â€‰years with reported contact with COVID-19 cases, February-September 2021 Influenza and other respiratory viruses, #volume#(#issue#): #Pages#.</t>
  </si>
  <si>
    <t>Vaccine effectiveness against COVID-19 among symptomatic persons aged â‰¥12 years with reported contact with COVID-19 cases, February-September 2021</t>
  </si>
  <si>
    <t>Chung JR</t>
  </si>
  <si>
    <t>https://doi.org/10.1111/irv.12973</t>
  </si>
  <si>
    <t>10.1111/irv.12973</t>
  </si>
  <si>
    <t>Data were collected using standardized questionnaires for demographic information, healthcare-related occupation, and COVID-19 vaccination.  Information on vaccination was verified using participant-provided vaccination record cards, and/or documentation of vaccination in electronic medical or state immunization information systems.</t>
  </si>
  <si>
    <t>People with  laboratory-confirmed symptomatic COVID-19 (cases) and symptomatic test negative participants (controls)</t>
  </si>
  <si>
    <t>12+ (inclusion criterion)</t>
  </si>
  <si>
    <t>full vaccine vs no vaccine; BNT162b2 vs mRNA1273; pre-Delta vs post Delta;</t>
  </si>
  <si>
    <t>study site, age in years (continuous), enrollment period (natural cubic spline with 3 percentile knots of interval between January 1, 2021 and illness onset date), and self-reported race/ethnicity</t>
  </si>
  <si>
    <t>We performed stratified analyses by (1) time of illness onset using Februaryâ€“May 2021 as a pre-Delta variant period and Julyâ€”September 2021 as the Delta variant-predominant period._x000D_
_x000D_
Outbreak.info: Alpha, Beta, Delta, and Gamma were present over the study period (02/2021 to 09/2021).  From the study beginning to late May 2021, Alpha was the dominant  variant - reaching &gt;50%, with Delta variant  getting dominant from June 2021 to the end of the study-&gt; 50%. The other VOCs  were very uncommon across all the study timeframe.</t>
  </si>
  <si>
    <t>Coleman, B. L., Fischer, K., Maunder, R., Kim, J., Straus, S., Bondy, S., McGeer, A. 2022. Study of the epidemiology of COVID-19 in Ontario elementary and secondary school education workers: an interim analysis following the first school year Canadian journal of public health = Revue canadienne de sante publique, #volume#(#issue#): #Pages#.</t>
  </si>
  <si>
    <t>Study of the epidemiology of COVID-19 in Ontario elementary and secondary school education workers: an interim analysis following the first school year</t>
  </si>
  <si>
    <t>Brenda Coleman</t>
  </si>
  <si>
    <t>https://link.springer.com/article/10.17269/s41997-022-00613-z</t>
  </si>
  <si>
    <t>10.17269/s41997-022-00613-z</t>
  </si>
  <si>
    <t>17/03/2021 to 17/07/2021</t>
  </si>
  <si>
    <t>COVID-19 cohort study of teachers and education workers, Ontario</t>
  </si>
  <si>
    <t>Education workers working 8 hours or more a week</t>
  </si>
  <si>
    <t>18-74, mean:45</t>
  </si>
  <si>
    <t>no vaccine vs 1 dose vs 2 dose</t>
  </si>
  <si>
    <t>outbreak.info: Alpha&gt;50%, Delta&lt;50%, Gamma&lt;50%, Beta &lt;50%</t>
  </si>
  <si>
    <t>Halasa, N. B., Olson, S. M., Staat, M. A., Newhams, M. M., Price, A. M., Boom, J. A., Sahni, L. C., Cameron, M. A., Pannaraj, P. S., Bline, K. E., Bhumbra, S. S., Bradford, T. T., Chiotos, K., Coates, B. M., Cullimore, M. L., Cvijanovich, N. Z., Flori, H. R., Gertz, S. J., Heidemann, S. M., Hobbs, C. V., Hume, J. R., Irby, K., Kamidani, S., Kong, M., Levy, E. R., Mack, E. H., Maddux, A. B., Michelson, K. N., Nofziger, R. A., Schuster, J. E., Schwartz, S. P., Smallcomb, L., Tarquinio, K. M., Walker, T. C., Zinter, M. S., Gilboa, S. M., Polen, K. N., Campbell, A. P., Randolph, A. G., Patel, M. M., Overcoming, Covid-Investigators, Overcoming, Covid-Network 2022. Effectiveness of Maternal Vaccination with mRNA COVID-19 Vaccine During Pregnancy Against COVID-19-Associated Hospitalization in Infants Aged &lt;6 Months - 17 States, July 2021-January 2022 MMWR. Morbidity and mortality weekly report, 71(7): 264-270.</t>
  </si>
  <si>
    <t>Effectiveness of maternal vaccination with mRNA COVID-19 vaccine during pregnancy against COVID-19-associated hospitalizations in infants aged &lt;6 months - 17 states, July 2021-January 2022</t>
  </si>
  <si>
    <t>Natasha Halasa</t>
  </si>
  <si>
    <t>https://www.cdc.gov/mmwr/volumes/71/wr/mm7107e3.htm?s_cid=mm7107e3_w</t>
  </si>
  <si>
    <t>10.15585/mmwr.mm7107e3</t>
  </si>
  <si>
    <t>01/07/2021 to 17/01/2022</t>
  </si>
  <si>
    <t>Overcoming COVID-19 network - 20 pediatric hospitals in 17 states. Boston Children's Hospital (Massachusetts), Cooperman Barnabas Medical Center, (New Jersey), Children's Hospital of Philadelphia (Philadelphia). Akron Children's Hospital (Ohio),  Nationwide (Ohio), Children's Mercy Kansas City (Missouri), Mayo Clinic (Minnesota), Riley Children's (Indiana), Lurie Children's Hospital (Illinois), Minnesota Masonic (Minnesota), Children's Hospital of Michigan  (Michigan), Arkansas Children's Hospital (Arkansas), University of North Carolina at Chapel Hill Children's Hospital (North Carolina), Medical University of South Carolina Children's Health (South Carolina), Texas Children's Hospital (Texas), Children's Hospital of New Orleans (Louisiana), _x000D_
Children's Healthcare of Atlanta, Emory (Georgia), Children's Hospital Colorado (Colorado), Children's Hospital Los Angeles (California), University of California San Diego - Rady Children's Hospital (California).</t>
  </si>
  <si>
    <t>General population,Pregnant women</t>
  </si>
  <si>
    <t>Case-infants were hospitalized with COVID-19 positive SARS-CoV-2 reverse transcriptionâ€“polymerase chain reaction (RT-PCR) or antigen test result.; Controls: hospitalized with or without COVID-19 symptoms and with negative SARS-CoV-2 RT-PCR or antigen test results.</t>
  </si>
  <si>
    <t>Neonates,Infants,Adolescents,Adults</t>
  </si>
  <si>
    <t>median: 2 months</t>
  </si>
  <si>
    <t>no vaccine vs vaccinated during pregnancy; timing of vaccination during pregnancy - early pregnancy vs late pregnancy</t>
  </si>
  <si>
    <t>Controls matched to cases by site and hospitlized within 3-4 weeks of case admission date.  Analysis adjusted for infant age and sex, US Census region, calendar time of admission and race/ethnicity.</t>
  </si>
  <si>
    <t>Study reports that during study period Delta variant was the predominant variant til mid-December when Omicron became predominant.</t>
  </si>
  <si>
    <t>Hall, V., Foulkes, S., Insalata, F., Kirwan, P., Saei, A., Atti, A., Wellington, E., Khawam, J., Munro, K., Cole, M., Tranquillini, C., Taylor-Kerr, A., Hettiarachchi, N., Calbraith, D., Sajedi, N., Milligan, I., Themistocleous, Y., Corrigan, D., Cromey, L., Price, L., Stewart, S., de Lacy, E., Norman, C., Linley, E., Otter, A. D., Semper, A., Hewson, J., D'Arcangelo, S., Chand, M., Brown, C. S., Brooks, T., Islam, J., Charlett, A., Hopkins, S., Group, Siren Study 2022. Protection against SARS-CoV-2 after Covid-19 Vaccination and Previous Infection The New England journal of medicine, #volume#(#issue#): #Pages#.</t>
  </si>
  <si>
    <t>Protection against SARS-CoV-2 after Covid-19 Vaccination and Previous Infection</t>
  </si>
  <si>
    <t>Hall V</t>
  </si>
  <si>
    <t>https://www.nejm.org/doi/pdf/10.1056/NEJMoa2118691</t>
  </si>
  <si>
    <t>ISRCTN11041050</t>
  </si>
  <si>
    <t>Linkage of different data sources:_x000D_
1) self-reported online questionnaires for data on demographics, symptoms, testing, and exposures_x000D_
2) Office of National Statistics for social deprivation data_x000D_
3)  National Immunisation Management System (the registry of COVID-19 vaccination in England) for vaccination data</t>
  </si>
  <si>
    <t>asymptomatic health-care workers, support staff, and administrative staff (aged â‰¥18 years) working at hospital sites who underwent routine polymerase-chain-reaction (PCR) testing</t>
  </si>
  <si>
    <t>18+ (inclusion criteria)_x000D_
median age (IQR) = 46 (36 - 54)</t>
  </si>
  <si>
    <t>complete vaccine vs no vaccine vs partial vaccine;  short interval between vaccine doses vs long interval between vaccine doses;  waning over time;  vaccine A vs vaccine B</t>
  </si>
  <si>
    <t>baseline hazard time since vaccination (combined with the dosing interval and type of vaccine) and constant predictors (sex and race or ethnic group)</t>
  </si>
  <si>
    <t>Outbreak.info:  Alpha and Delta were both present over the study period (12/2020 to 09/2021).  Alpha was the dominant variant untill May 2021  - reaching &gt;50%; Delta was the dominant variant from June 2021 to the end of the study.</t>
  </si>
  <si>
    <t>Hammerman, A., Sergienko, R., Friger, M., Beckenstein, T., Peretz, A., Netzer, D., Yaron, S., Arbel, R. 2022. Effectiveness of the BNT162b2 Vaccine after Recovery from Covid-19 The New England journal of medicine, #volume#(#issue#): #Pages#.</t>
  </si>
  <si>
    <t>Effectiveness of the BNT162b2 Vaccine after Recovery from Covid-19</t>
  </si>
  <si>
    <t>Hammerman A</t>
  </si>
  <si>
    <t>https://dx.doi.org/10.1056%2FNEJMoa2119497</t>
  </si>
  <si>
    <t>10.1056%2FNEJMoa2119497</t>
  </si>
  <si>
    <t>01/03/2021 to 26/11/2021</t>
  </si>
  <si>
    <t>Data were collected from electronic medical records from a large health care organization in Tel Aviv, Israel (Clalit Health Services):_x000D_
1) the operational primary care database _x000D_
2) the Covid-19 database</t>
  </si>
  <si>
    <t>People members of healthcare services organization who had recovered from documented SARS-CoV-2 infection at least 100 days earlier and before the receipt of any vaccination against Covid-19</t>
  </si>
  <si>
    <t>mean age (SD) = 39.3 (17.1)</t>
  </si>
  <si>
    <t>vaccine vs no vaccine; complete vaccine (1 dose) vs partial vaccine (2 doses)</t>
  </si>
  <si>
    <t>sociodemographic factors and coexisting illnesses</t>
  </si>
  <si>
    <t>Outbreak.info: In Israel (study setting) Beta, Gamma and Delta were present across the study period.  Delta was the dominant  variant from May 2021 to November 2021 (the end of study period)  - reaching &gt;80%;  with the other VOCs  being very uncommon across all the study timeframe</t>
  </si>
  <si>
    <t>Karin, Purshouse, John, P. Thomson, MahÃ©va, Vallet, Lorna, Alexander, Isaac, Bonisteel, Maree, Brennan, David, Cameron, Jonine, Figueroa, Elizabeth, Furrie, Pamela, Haig, Mattea, Heck, Hugh, McCaughan, Paul, D. Mitchell, Heather, McVicars, Lorraine, Primrose, Kate, Templeton, Natalie, Wilson, Peter, S. Hall 2022. Scottish COVID CAncer iMmunity Prevalence (SCCAMP) - a longitudinal study of patients with cancer receiving active anti-cancer treatment during the COVID-19 pandemic medRxiv, #volume#(#issue#): #Pages#.</t>
  </si>
  <si>
    <t>Scottish COVID Cancer iMmunity Prevalence (SCCAMP) - a longitudinal study of patients with cancer receiving active anti-cancer treatment during the COVID-19 pandemic.</t>
  </si>
  <si>
    <t>Karin Purshouse</t>
  </si>
  <si>
    <t>https://www.medrxiv.org/content/10.1101/2022.02.22.22271041v1</t>
  </si>
  <si>
    <t>10.1101/2022.02.22.22271041</t>
  </si>
  <si>
    <t>28/05/2020 to 31/10/2021</t>
  </si>
  <si>
    <t>Scottish COVID CAncer iMmunity Prevalence study (SCCAMP): Edinburgh Cancer Centre (ECC), Western General Hospital, Edinburgh or St John's Hospital, Livingston, Scotland</t>
  </si>
  <si>
    <t>Patients over the age of 18 with a confirmed diagnosis of solid organ cancer, defined as cancer or metastasis in situ, and/or receiving cancer treatment (surgery, radiotherapy, hormone therapy, chemotherapy, targeted therapy, immunotherapy) in the last 12 months, attending for outpatient Cancer Centre Care.</t>
  </si>
  <si>
    <t>25+, median: 62.8 (range 26-87.8)</t>
  </si>
  <si>
    <t>1 or no vaccine vs 2 doses vs &gt;2 doses;</t>
  </si>
  <si>
    <t>age, gender, socioeconomic status, comorbidities and number of previous medications</t>
  </si>
  <si>
    <t>outbreak.info: Alpha &gt;50% Delta &gt;50% Beta &lt;50%</t>
  </si>
  <si>
    <t>Krisztina, J. Horvath, Tamas, Ferenci, Annamaria, Ferenczi, Gergo, Turi, Gergely, Rost, Beatrix, Oroszi 2022. Real-time monitoring of the effectiveness of six COVID-19 vaccines in Hungary in 2021 using the screening method medRxiv, #volume#(#issue#): #Pages#.</t>
  </si>
  <si>
    <t>19/02/2022</t>
  </si>
  <si>
    <t>Real-time monitoring of the effectiveness of six COVID-19 vaccines in Hungary in 2021 using the screening method</t>
  </si>
  <si>
    <t>Krisztina HJ</t>
  </si>
  <si>
    <t>https://doi.org/10.1101/2022.02.18.22271179</t>
  </si>
  <si>
    <t>10.1101/2022.02.18.22271179</t>
  </si>
  <si>
    <t>01/2021 to 01/2022</t>
  </si>
  <si>
    <t>1) European Centre for Disease Control and Prevention (ECDC) for vaccination uptake_x000D_
2) Hungarian Notifiable Disease Surveillance System for data on notified COVID-19 cases in Hungary.</t>
  </si>
  <si>
    <t>vaccine A vs vaccine B vs vaccine C vs vaccine D vs vaccine E vs vaccine F; full vaccination vs no vaccine; booster vs no vaccine; weaning over time;</t>
  </si>
  <si>
    <t>calendar week, vaccine brand and age group</t>
  </si>
  <si>
    <t>"We report real-life vaccine effectiveness in Hungary, estimated with the screening method, in 2021, i.e., covering the dominance of both the Alpha and the Delta variant."</t>
  </si>
  <si>
    <t>Larese Filon, F., Rui, F., Ronchese, F., De Michieli, P., Negro, C. 2022. Incidence of COVID-19 infection in hospital workers from March 1, 2020 to May 31, 2021 routinely tested, before and after vaccination with BNT162B2 Scientific reports, 12(1): 2533.</t>
  </si>
  <si>
    <t>Incidence of COVID-19 infection in hospital workers from March 1, 2020 to May 31, 2021 routinely tested, before and after vaccination with BNT162B2</t>
  </si>
  <si>
    <t>Larese Filon F</t>
  </si>
  <si>
    <t>https://dx.doi.org/10.1038%2Fs41598-021-04665-y</t>
  </si>
  <si>
    <t>10.1038%2Fs41598-021-04665-y</t>
  </si>
  <si>
    <t>01/03/2021 to 31/05/2021</t>
  </si>
  <si>
    <t>Azienda Sanitaria Universitaria Giuliana Isontina (ASUGI) in Maggiore and Cattinara hospitals - Trieste, Italy. _x000D_
- Data were retrieved from the hospital information system database</t>
  </si>
  <si>
    <t>hospital workers in Trieste (NE, Italy)</t>
  </si>
  <si>
    <t>Age mean (SD) = 46.8 (11.2)</t>
  </si>
  <si>
    <t>age sex work tasks, wards, and number of PCR tests for each health care worker in the time frame under observation</t>
  </si>
  <si>
    <t>Outbreak.info:  Alpha, Beta, Delta and Gamma were present over the study period of this retrospective cohort analysis (01/03/2021 to 31/05/2021).  Alpha was the dominant  variant - reaching &gt;50%_x000D_
_x000D_
In addition, the authors confirmed:_x000D_
"...considering that from summer 2021, the majority of COVID-19 cases in Italy were related to variant Delta"</t>
  </si>
  <si>
    <t>Marks, K. J., Whitaker, M., Anglin, O., Milucky, J., Patel, K., Pham, H., Chai, S. J., Kirley, P. D., Armistead, I., McLafferty, S., Meek, J., Yousey-Hindes, K., Anderson, E. J., Openo, K. P., Weigel, A., Henderson, J., Nunez, V. T., Como-Sabetti, K., Lynfield, R., Ropp, S. L., Smelser, C., Barney, G. R., Muse, A., Bennett, N. M., Bushey, S., Billing, L. M., Shiltz, E., Abdullah, N., Sutton, M., Schaffner, W., Talbot, H. K., Chatelain, R., George, A., Taylor, C. A., McMorrow, M. L., Perrine, C. G., Havers, F. P., Team, Covid-Net Surveillance 2022. Hospitalizations of Children and Adolescents with Laboratory-Confirmed COVID-19 - COVID-NET, 14 States, July 2021-January 2022 MMWR. Morbidity and mortality weekly report, 71(7): 271-278.</t>
  </si>
  <si>
    <t>Hospitalizations of Children and Adolescents with Laboratory-Confirmed COVID-19 â€” COVID-NET, 14 States, July 2021â€“January 2022</t>
  </si>
  <si>
    <t>Marks KJ</t>
  </si>
  <si>
    <t>https://dx.doi.org/10.15585%2Fmmwr.mm7107e4</t>
  </si>
  <si>
    <t>10.15585%2Fmmwr.mm7107e4</t>
  </si>
  <si>
    <t>01/07/2021 to 18/12/2021 (Delta period); 19/12/2021 to 01/22/2022 (Omicron period)</t>
  </si>
  <si>
    <t>14 States of the US - data from the Coronavirus Disease 19â€“Associated Hospitalization Surveillance Network (COVID-NET). COVID-NET is a population-based surveillance for laboratory-confirmed COVID-19â€“associated hospitalization-</t>
  </si>
  <si>
    <t>Children and Adolescents hospitalized with Laboratory-Confirmed COVID-19; some patients ~30% were hospitalized for reasons other than COVID (obstetrics, surgery, psychiatric, trauma)</t>
  </si>
  <si>
    <t>0-17</t>
  </si>
  <si>
    <t>vaccine vs no vaccine; different variants</t>
  </si>
  <si>
    <t>The Authors reported:_x000D_
"Proportions were compared between periods of Delta predominance (July 1â€“December 18, 2021) and Omicron predominance (December 19â€“31, 2021); a variant that accounted for &gt;50% of sequenced isolates was considered to be predominant"</t>
  </si>
  <si>
    <t>Hussey, H., Davies, M. A., Heekes, A., Williamson, C., Valley-Omar, Z., Hardie, D., Korsman, S., Doolabh, D., Preiser, W., Maponga, T., Iranzadeh, A., Wasserman, S., Boloko, L., Symons, G., Raubenheimer, P., Parker, A., Schrueder, N., Solomon, W., Rousseau, P., Wolter, N., Jassat, W., Cohen, C., Lessells, R., Wilkinson, R. J., Boulle, A., Hsiao, N. Y. 2022. Assessing the clinical severity of the Omicron variant in the Western Cape Province, South Africa, using the diagnostic PCR proxy marker of RdRp target delay to distinguish between Omicron and Delta infections - a survival analysis International journal of infectious diseases : IJID : official publication of the International Society for Infectious Diseases, #volume#(#issue#): #Pages#.</t>
  </si>
  <si>
    <t>27/02/2022</t>
  </si>
  <si>
    <t>Assessing the clinical severity of the Omicron variant in the Western Cape Province, South Africa, using the diagnostic PCR proxy marker of RdRp target delay to distinguish between Omicron and Delta infections â€“ a survival analysis</t>
  </si>
  <si>
    <t>Hussey HM</t>
  </si>
  <si>
    <t>https://dx.doi.org/10.1016%2Fj.ijid.2022.02.051</t>
  </si>
  <si>
    <t>10.1016%2Fj.ijid.2022.02.051</t>
  </si>
  <si>
    <t>01/11/2021 to 06/01/2022</t>
  </si>
  <si>
    <t>Cape Town, Western Cape, South Africa. Data were collected from the Western Cape Provincial Health Data Centre (PHDC)  electronic health records,  vaccination data were fromn the national Electronic Vaccination Data System</t>
  </si>
  <si>
    <t>All COVID-19 cases,15+, diagnosed with the Seegene AllplexTM 2019-nCoV diagnostic PCR assay in the Western Cape Province public sector</t>
  </si>
  <si>
    <t>15+ (inclusion criterion); median age: 33</t>
  </si>
  <si>
    <t>complete vaccine vs partial vaccine vs no vaccine</t>
  </si>
  <si>
    <t>age, sex, known comorbidities, prior diagnosed infection, and vaccination status at time of diagnosis</t>
  </si>
  <si>
    <t>"A total of 1636 cases were tested on the Seegene Allplex TM assay during the study period and included in this analysis, representing 14% of all cases diagnosed and 24% of all cases diagnosed by PCR testing in the public sector at that time. Of these, 150 cases were with RTD (proxy for Delta) and 1486 cases were without RTD (proxy for Omicron/non-Delta). "</t>
  </si>
  <si>
    <t>Xiangshi, Wang, Hailing, Chang, He, Tian, Jingjing, Li, Zhongqiu, Wei, Yixue, Wang, Aimei, Xia, Yanling, Ge, Jiali, Wang, Gongbao, Liu, Jiehao, Cai, Jianshe, Wang, Qirong, Zhu, Yanfeng, Zhu, Xiaowen, Zhai, Mei, Zeng 2022. Epidemiological and clinical features of SARS-CoV-2 Infection in children during the outbreak of Omicron Variant in Shanghai, March 7-March 31, 2022 medRxiv, #volume#(#issue#): #Pages#.</t>
  </si>
  <si>
    <t>02/05/2022</t>
  </si>
  <si>
    <t>Epidemiological and clinical features of SARS-CoV-2 infection in children during the outbreak of Omicron variant in Shanghai, March 7-March 31, 2022</t>
  </si>
  <si>
    <t>Xiangshi Wang</t>
  </si>
  <si>
    <t>https://www.medrxiv.org/content/10.1101/2022.04.28.22274421v1</t>
  </si>
  <si>
    <t>10.1101/2022.04.28.22274421</t>
  </si>
  <si>
    <t>07/03/2022 to 31/03/2022</t>
  </si>
  <si>
    <t>Shanghai - exclusively designated hospital</t>
  </si>
  <si>
    <t>COVID-19 cases &lt;18 years referred to hospital</t>
  </si>
  <si>
    <t>range: 11 days to 17 years; median: 5.0; mean: 6.0</t>
  </si>
  <si>
    <t>no vaccine vs 1 dose vs 2 doses</t>
  </si>
  <si>
    <t>Study reports that Omicron was dominant during study period. Unclear if genotyping performed but all cases are assumed to be Omicron</t>
  </si>
  <si>
    <t>Florentino, P., Alves, F., Cerqueira-Silva, T., Oliveira, V., JÃºnior, J., Jantsch, A., Penna, G., Boaventura, V., Werneck, G., Pearce, N., Barral-Netto, M., Barreto, M., Paixao, E. 2022. Vaccine effectiveness of CoronaVac against symptomatic and severe COVID-19 among children in Brazil during the Omicron period ResearchSquare, #volume#(#issue#): #Pages#.</t>
  </si>
  <si>
    <t>Vaccine effectiveness of CoronaVac against symptomatic and severe COVID-19 among children in Brazil during the Omicron period</t>
  </si>
  <si>
    <t>Pilar Florentino</t>
  </si>
  <si>
    <t>https://www.researchsquare.com/article/rs-1604882/v1</t>
  </si>
  <si>
    <t>10.21203/rs.3.rs-1604882/v1</t>
  </si>
  <si>
    <t>21/01/2022 to 19/04/2022</t>
  </si>
  <si>
    <t>National surveillance system for RT-PCR and antigen tests for COVID-19 infection (e-SUS Notifica), information system for severe acute respiratory illness (SIVEP-Gripe) and national immunisation system (Si-PNI) linked to DATASUS from the Brazilian Ministry of Health.</t>
  </si>
  <si>
    <t>Children aged 6-11: cases RT-PCR or antigen test positive for COVID-19, controls test negative,</t>
  </si>
  <si>
    <t>194, 258: 88,073 cases and 106, 185 controls</t>
  </si>
  <si>
    <t>6-11 (inclusion criteria)</t>
  </si>
  <si>
    <t>no vaccine vs one dose vs two doses; time since vaccination</t>
  </si>
  <si>
    <t>age, gender, ethnicity, time (month), region of residence, socioeconomic position, previous SARS-CoV-2 infection and number of comorbidiites commonly associated with COVID-19 illness</t>
  </si>
  <si>
    <t>Study reports that data collection was during Omicron dominance period</t>
  </si>
  <si>
    <t>Wu, D., Zhang, Y., Tang, L., Wang, F., Ye, Y., Ma, C., Zheng, H., Yu, W., Cao, L., Song, Y., Reyimu, A., Zhang, X., Wang, H., Nie, Y., Lu, M., Qi, M., Li, J., Wang, R., Yang, K., Wang, C., Rodewald, L. E., Gao, G. F., An, Z., Yin, Z. 2022. Effectiveness of Inactivated COVID-19 Vaccines Against Symptomatic, Pneumonia, and Severe Disease Caused by the Delta Variant: Real World Study and Evidence - China, 2021 China CDC weekly, 4(4): 57-65.</t>
  </si>
  <si>
    <t>Effectiveness of Inactivated COVID-19 Vaccines Against Symptomatic, Pneumonia, and Severe Disease Caused by the Delta Variant: Real World Study and Evidence â€” China, 2021</t>
  </si>
  <si>
    <t>Wu D</t>
  </si>
  <si>
    <t>https://weekly.chinacdc.cn/en/article/doi/10.46234/ccdcw2022.009</t>
  </si>
  <si>
    <t>10.46234/ccdcw2022.009</t>
  </si>
  <si>
    <t>17/07/2021 to 31/07/2021</t>
  </si>
  <si>
    <t>China, Zhengzhou (capital city of Henan Province) - data on vaccines were from the national or the provincial Immunization Information System.</t>
  </si>
  <si>
    <t>Close contacts of individuals who were PCR-confirmed to have been infected with SARS-CoV-2 in an outbreak that started in a hospital in Zhengzhou and spread to the community</t>
  </si>
  <si>
    <t>complete vaccine vs partial vaccine vs no vaccine; vaccine A vs vaccine B; waning over time</t>
  </si>
  <si>
    <t>Gender, age, and presence of underlying disease(s)</t>
  </si>
  <si>
    <t>"The virus was isolated and sequenced, showing that the cluster was caused by the Delta variant. "</t>
  </si>
  <si>
    <t>Lefferts, B., Blake, I., Bruden, D., Hagen, M. B., Hodges, E., Kirking, H. L., Bates, E., Hoeldt, A., Lamont, B., Saydah, S., MacNeil, A., Bruce, M. G., Plumb, I. D. 2022. Antigen Test Positivity After COVID-19 Isolation - Yukon-Kuskokwim Delta Region, Alaska, January-February 2022 MMWR. Morbidity and mortality weekly report, 71(8): 293-298.</t>
  </si>
  <si>
    <t>Antigen Test Positivity After COVID-19 Isolation â€” Yukon-Kuskokwim Delta Region, Alaska, Januaryâ€“February 2022</t>
  </si>
  <si>
    <t>Lefferts B</t>
  </si>
  <si>
    <t>http://dx.doi.org/10.15585/mmwr.mm7108a3external icon</t>
  </si>
  <si>
    <t>10.15585/mmwr.mm7108a3external icon</t>
  </si>
  <si>
    <t>01/01/2022 to 09/02/2022</t>
  </si>
  <si>
    <t>Yukon-Kuskokwim Delta Region, Alaska. Data were from interviews performed by a public health or clinic staff member after notification to YKHC</t>
  </si>
  <si>
    <t>Persons with recent SARS-CoV-2 infection who were recommended to  isolate for 10 days after symptom onset by the Yukon-Kuskokwim Health Corporation (YKHC) and were eligible for a follow-up antigen test</t>
  </si>
  <si>
    <t>median age (IQR) =30 (17â€“45)</t>
  </si>
  <si>
    <t>No vaccine vs primary vaccine series</t>
  </si>
  <si>
    <t>Age group, days since symptom onset or positive test result, previous infection status, previous vaccination status, and whether symptoms were reported</t>
  </si>
  <si>
    <t>Outbreak.info:  In Alaska (USA), Omicron was the dominant  variant  (reaching &gt;50%) over the period of this  study (01/2022 to 02/2022).</t>
  </si>
  <si>
    <t>Kumar, N., Quadri, S., AlAwadhi, A. I., AlQahtani, M. 2022. COVID-19 Recovery Patterns Across Alpha (B.1.1.7) and Delta (B.1.617.2) Variants of SARS-CoV-2 Frontiers in immunology, 13(#issue#): 812606.</t>
  </si>
  <si>
    <t>OVID-19 Recovery Patterns Across Alpha (B.1.1.7) and Delta (B.1.617.2) Variants of SARS-CoV-2.</t>
  </si>
  <si>
    <t>Nitya Kumar</t>
  </si>
  <si>
    <t>https://pubmed.ncbi.nlm.nih.gov/35237265/</t>
  </si>
  <si>
    <t>10.3389/fimmu.2022.812606</t>
  </si>
  <si>
    <t>01/01/2021 to 30/05/2021</t>
  </si>
  <si>
    <t>local electronic medical record (EMR) system  from Bahrain Ministry of Health.</t>
  </si>
  <si>
    <t>Patients admitted to COVID-19 treatment facilities; above 18 years of age, had a positive RT-PCR for SARS-CoV-2, were admitted between the above specified dates, and were identified as being infected with either the alpha or delta SARS-CoV-2 variants through whole genome sequencing.</t>
  </si>
  <si>
    <t>1428: Alpha-792, Delta-636</t>
  </si>
  <si>
    <t>Alpha: median (IQR) 39 (29, 51); Delta: median 35 (28, 44)</t>
  </si>
  <si>
    <t>BNT162b2 mRNA (Pfizer/BioNTech),ChAdOx1-S viral vector (Oxford-AZ),BBV-152 inactivated (Bharat Biotech),Gam-COVID-Vac (Gamaleya),COVID-19 vaccine (no details reported)</t>
  </si>
  <si>
    <t>Participants were identified as being infected with either the alpha or delta SARS-CoV-2 variants through whole genome sequencing.</t>
  </si>
  <si>
    <t>Ye, C., Lv, Y., Kuang, W., Yang, L., Lu, Y., Gu, J., Ding, F., Shen, H., Yang, Y. 2022. Inactivated vaccines prevent severe COVID-19 in patients infected with the Delta variant: a comparative study of the Delta and Alpha variants from China Journal of medical virology, #volume#(#issue#): #Pages#.</t>
  </si>
  <si>
    <t>02/04/2022</t>
  </si>
  <si>
    <t>Inactivated vaccines prevent severe COVID-19 in patients infected with the Delta variant: A comparative study of the Delta and Alpha variants from China</t>
  </si>
  <si>
    <t>Ye C</t>
  </si>
  <si>
    <t>https://doi.org/10.1002/jmv.27759</t>
  </si>
  <si>
    <t>10.1002/jmv.27759</t>
  </si>
  <si>
    <t>17/01/2020 to 26/12/2021</t>
  </si>
  <si>
    <t>Zhejiang Province. Data on VOCs were from whole-genome sequencing, data on basic information, epidemiology, laboratory examinations, clinical manifestations, treatments, and prognosis of all patients were extracted from the electronic case database of the Affiliated Hospital of Shaoxing University. Vaccination data were based on the home page of the patients' electronic medical records.</t>
  </si>
  <si>
    <t>Hospitalized patients infected with Delta or Alpha variant</t>
  </si>
  <si>
    <t>Alpha cohort, median age (IQR) = 46 (35-56); delta cohort, median age (IQR)	52 (38-61)</t>
  </si>
  <si>
    <t>Inactivated vaccine (no details reported),COVID-19 vaccine (no details reported)</t>
  </si>
  <si>
    <t>vaccine vs no vaccine; different variants; waning over time</t>
  </si>
  <si>
    <t>Data on VOCs were from whole-genome sequencing</t>
  </si>
  <si>
    <t>Maeda, H., Saito, N., Igarashi, A., Ishida, M., Suami, K., Yagiuchi, A., Kimura, Y., Komino, M., Arai, H., Morikawa, T., Motohashi, I., Miyazawa, R., Moriyama, T., Kamura, H., Terada, M., Kuwamitsu, O., Hayakawa, T., Sando, E., Ohara, Y., Teshigahara, O., Suzuki, M., Morimoto, K. 2022. Effectiveness of mRNA COVID-19 vaccines against symptomatic SARS-CoV-2 infections during the Delta variant epidemic in Japan: Vaccine Effectiveness Real-time Surveillance for SARS-CoV-2 (VERSUS) Clinical infectious diseases : an official publication of the Infectious Diseases Society of America, #volume#(#issue#): #Pages#.</t>
  </si>
  <si>
    <t>https://dx.doi.org/10.1093%2Fcid%2Fciac292</t>
  </si>
  <si>
    <t>10.1093%2Fcid%2Fciac292</t>
  </si>
  <si>
    <t>Japan - Demographic and clinical information was collected from medical charts and recorded on an electronic database using REDCap (https://doi.org/10.1016/j.jbi.2008.08.010)</t>
  </si>
  <si>
    <t>People aged 16+ visiting hospitals or clinics with signs or symptoms consistent with COVID</t>
  </si>
  <si>
    <t>median age = 49</t>
  </si>
  <si>
    <t>Vaccine A or B partial vaccine vs full vaccine vs no vaccine; vaccine A partial vaccine vs full vaccine vs no vaccine; vaccine B partial vaccine vs full vaccine vs no vaccine; time since full vaccination vs no vaccine</t>
  </si>
  <si>
    <t>Age, sex, presence of underlying medical conditions, calendar weeks, and history of contact with COVID-19 patients</t>
  </si>
  <si>
    <t>"The patients included in this study were those examined for SARS-CoV-2 tests between July 1, 2021 and September 30, 2021. During this period, the Delta variant was dominant within Japan, and more than 90% of COVID-19 cases nationwide were estimated to be caused by the Delta variant since late August. "</t>
  </si>
  <si>
    <t>Torres, I., Bellido-Blasco, J. B., Gimeno, C., Burgos, J. S., Albert, E., Moya-Malo, R., GascÃ³-Laborda, J. C., Tornero, A., Soriano, J., Meseguer-Ferrer, N., MartÃ­nez-Serrano, M., OrtÃ­z-Rambla, J., Buj, H., HernÃ¡ndez, N., PeirÃ³, S., Salas, D., LimÃ³n, R., Vanaclocha, H., SÃ¡nchez-PayÃ¡, J., DÃ­ez-Domingo, J., Comas, I., GonzÃ¡lez-Candelas, F., Navarro, D., Valencian vaccine research program study, group 2022. SARS-CoV-2 Delta-variant breakthrough infections in nursing home residents at mid-term after ComirnatyÂ® COVID-19 vaccination Journal of medical virology, #volume#(#issue#): #Pages#.</t>
  </si>
  <si>
    <t>SARS-CoV-2 Delta-variant breakthrough infections in nursing home residents at midterm after ComirnatyÂ® COVID-19 vaccination</t>
  </si>
  <si>
    <t>Torres I</t>
  </si>
  <si>
    <t>https://doi.org/10.1002/jmv.27799</t>
  </si>
  <si>
    <t>10.1002/jmv.27799</t>
  </si>
  <si>
    <t>06/2021 to 10/2021</t>
  </si>
  <si>
    <t>2 Valencian Community (Spain) nursing homes. The SARS-CoV-2 variant involved in the outbreaks was determined by whole-genome sequencing at the Foundation for the promotion of Health and Biomedical Research of the Valencian Community (FISABIO);  The electronic Valencia Health System Integrated Databases (VID), was used for data on SARS-CoV-2 infection status of participants before the outbreak declaration.</t>
  </si>
  <si>
    <t>Residents in the Nursing Homes who were fully vaccinated</t>
  </si>
  <si>
    <t>median age, 87 years; range, 64â€“100</t>
  </si>
  <si>
    <t>The SARS-CoV-2 variant involved in the outbreaks was determined by whole-genome sequencing at the Foundation for the promotion of Health and Biomedical Research of the Valencian Community (FISABIO)</t>
  </si>
  <si>
    <t>Vishnu Prasad, S., Mukherjee, G., Bobdey, S., Kaushik, S. K., Yadav, A. K., Teli, P., Vaidya, R., Karade, S., Singh, S. P. 2022. Epidemiological analysis of SARS-COV-2 B.1.617.2 (delta variant) transmission in an educational institute Medical journal, Armed Forces India, #volume#(#issue#): #Pages#.</t>
  </si>
  <si>
    <t>Epidemiological analysis of SARS-CoV-2 B.1.617.2 (delta variant) transmission in an educational institute</t>
  </si>
  <si>
    <t>S Prasad</t>
  </si>
  <si>
    <t>https://www.sciencedirect.com/science/article/pii/S0377123722000247?via%3Dihub</t>
  </si>
  <si>
    <t>10.1016/j.mjafi.2022.02.008</t>
  </si>
  <si>
    <t>03/08/2021 to 14/08/2021</t>
  </si>
  <si>
    <t>Medical college Western Maharashtra</t>
  </si>
  <si>
    <t>Fully vaccinated medical students with confirmed COVID-19</t>
  </si>
  <si>
    <t>Mean: 20.3</t>
  </si>
  <si>
    <t>Genomic sequencing performed - all participant samples confirmed as Delta variant</t>
  </si>
  <si>
    <t>Florea, A., Sy, L. S., Luo, Y., Qian, L., Bruxvoort, K. J., Ackerson, B. K., Lee, G. S., Ku, J. H., Tubert, J. E., Tian, Y., Talarico, C. A., Tseng, H. F. 2022. Durability of mRNA-1273 against COVID-19 in the time of Delta: Interim results from an observational cohort study PloS one, 17(4): e0267824.</t>
  </si>
  <si>
    <t>28/04/2022</t>
  </si>
  <si>
    <t>Durability of mRNA-1273 against COVID-19 in the time of Delta: Interim results from an observational cohort study</t>
  </si>
  <si>
    <t>Ana Florea</t>
  </si>
  <si>
    <t>https://journals.plos.org/plosone/article?id=10.1371/journal.pone.0267824</t>
  </si>
  <si>
    <t>10.1371/journal.pone.0267824</t>
  </si>
  <si>
    <t>Adults receiving two doses of mRNA -1273 through June 2021- matched to unvaccinated individuals</t>
  </si>
  <si>
    <t>927,004 vaccinated matched to 927,004 unvaccinated individuals</t>
  </si>
  <si>
    <t>18+, median: 52</t>
  </si>
  <si>
    <t>full vaccine (2 doses) vs no vaccine</t>
  </si>
  <si>
    <t>matched cohort by age group, sex, race and ethnicity. VE adjusted for sex, race/ethnicity, index date, number of outpatient and virtual visits, preventive care, KPSC physician/employee status, medical center area.</t>
  </si>
  <si>
    <t>Study period during delta dominance: Starting from June 1, 2021, Delta (B.1.617.2, AY.) was the predominant strain among positive SARS-CoV-2 specimens successfully sequenced at KPSC.</t>
  </si>
  <si>
    <t>Li, D., Li, A. E., Li, Z. Q., Bao, Y., Liu, T., Qin, X. R., Yu, X. J. 2022. SARS-CoV-2 Delta Variant in Jingmen City, Hubei Province, China, 2021: Children Susceptible and Vaccination Breakthrough Infection Frontiers in microbiology, 13(#issue#): 856757.</t>
  </si>
  <si>
    <t>SARS-CoV-2 Delta variant in Jingmen City, Hubei Province, China, 2021: Children susceptible and vaccination breakthrough infection</t>
  </si>
  <si>
    <t>Dan Li</t>
  </si>
  <si>
    <t>https://www.frontiersin.org/articles/10.3389/fmicb.2022.856757/full</t>
  </si>
  <si>
    <t>10.3389/fmicb.2022.856757</t>
  </si>
  <si>
    <t>04/08/2021 to 20/08/2021</t>
  </si>
  <si>
    <t>Jingmen City, Hubei Province: relevant data were obtained by field investigation and from official information system</t>
  </si>
  <si>
    <t>Cases of SARS-CoV-2 delta variant identified during an outbreak</t>
  </si>
  <si>
    <t>range:1-60; median: 39</t>
  </si>
  <si>
    <t>Genome sequencing of cases</t>
  </si>
  <si>
    <t>Marrone, G., Nicolay, N., Bundle, N., Karki, T., Spiteri, G., Suija, H., KÃ¤rblane, K. G., Mossong, J., Vergison, A., Avdicova, M., Mecochova, A., Cullen, G., O'Lorcain, P., Celentano, L. P., Derrough, T., BeautÃ©, J. 2022. Risk reduction of severe outcomes in vaccinated COVID-19 cases: an analysis of surveillance data from Estonia, Ireland, Luxembourg and Slovakia, January to November 2021 Euro surveillance : bulletin Europeen sur les maladies transmissibles = European communicable disease bulletin, 27(7): #Pages#.</t>
  </si>
  <si>
    <t>Risk reduction of severe outcomes in vaccinated COVID-19 cases: an analysis of surveillance data from Estonia, Ireland, Luxembourg and Slovakia, January to November 2021</t>
  </si>
  <si>
    <t>Gaetano Marrone</t>
  </si>
  <si>
    <t>https://www.eurosurveillance.org/content/10.2807/1560-7917.ES.2022.27.7.2200060</t>
  </si>
  <si>
    <t>10.2807/1560-7917.ES.2022.27.7.2200060</t>
  </si>
  <si>
    <t>01/2021 to 11/2021</t>
  </si>
  <si>
    <t>Estonia,Ireland,Luxembourg,Slovakia</t>
  </si>
  <si>
    <t>Adults with laboratory confirmed SARS-CoV-2</t>
  </si>
  <si>
    <t>No vaccine vs fully vaccinated</t>
  </si>
  <si>
    <t>sex, age, underlying medical conditions and reporting country</t>
  </si>
  <si>
    <t>Study stratified regression analysis by two study periods according to the circulation of Delta variant (pre-delta, Delta) (data not shown).  According to outbreak.info the dominant strain during the pre-Delta period was Alpha.</t>
  </si>
  <si>
    <t>McLean, H. Q., McClure, D. L., King, J. P., Meece, J. K., Pattinson, D., Neumann, G., Kawaoka, Y., Rolfes, M. A., Belongia, E. A. 2022. mRNA COVID-19 vaccine effectiveness against SARS-CoV-2 infection in a prospective community cohort, rural Wisconsin, November 2020 to December 2021 Influenza and other respiratory viruses, #volume#(#issue#): #Pages#.</t>
  </si>
  <si>
    <t>mRNA COVID-19 vaccine effectiveness against SARS-CoV-2 infection in a prospective community cohort, rural Wisconsin, November 2020 to December 2021</t>
  </si>
  <si>
    <t>https://onlinelibrary.wiley.com/doi/10.1111/irv.12970</t>
  </si>
  <si>
    <t>10.1111/irv.12970</t>
  </si>
  <si>
    <t>Marshfield Epidemiologic Study Area, Wisconsin - Marshfield Clinic Health System (MCHS)</t>
  </si>
  <si>
    <t>Community-dwelling individuals</t>
  </si>
  <si>
    <t>vaccine A OR vaccine B (2 doses) vs no vaccine; Vaccine A (2 doses) vs no vaccine; Vaccine B (2 doses) vs no vaccine</t>
  </si>
  <si>
    <t>time-varying vaccination status, respiratory sample collection frequency, and age.</t>
  </si>
  <si>
    <t>VE against the Delta variant was estimated by restricting person-time at risk to the period after_x000D_
June 21, 2021, when &gt; 50% of sequenced viruses in Wisconsin were Delta. From outbreak.info, the dominant strain prior to Delta was Alpha.</t>
  </si>
  <si>
    <t>Pramod, S., Govindan, D., Ramasubramani, P., Kar, S. S., Aggarwal, R., group, Jipmer vaccine effectiveness study 2022. Effectiveness of Covishield vaccine in preventing Covid-19 - A test-negative case-control study Vaccine, #volume#(#issue#): #Pages#.</t>
  </si>
  <si>
    <t>Effectiveness of Covishield vaccine in preventing Covid-19 - A test-negative case-control study</t>
  </si>
  <si>
    <t>Pramod SV</t>
  </si>
  <si>
    <t>https://dx.doi.org/10.1016%2Fj.vaccine.2022.02.014</t>
  </si>
  <si>
    <t>10.1016%2Fj.vaccine.2022.02.014</t>
  </si>
  <si>
    <t>Puducherry, India- Data (on vaccination status, type of vaccine, test positivity, presence of symptoms) were collected using a telephonically administered questionnaire</t>
  </si>
  <si>
    <t>healthcare workers at a large teaching hospital</t>
  </si>
  <si>
    <t>720: 360 cases, 360 matched controls</t>
  </si>
  <si>
    <t>Median (IQR): cases-34 (28-43), controls- 33 (28-42)</t>
  </si>
  <si>
    <t>complete vaccine (2 doses) vs partial vaccine (1 dose) vs no vaccine; any vaccine dose vs no vaccine</t>
  </si>
  <si>
    <t>gender, occupational role, presence of any comorbidity and presence of symptoms at the time of RT-PCR testing</t>
  </si>
  <si>
    <t>"It is well known that the number of cases with the delta variant (B.1.617.2), a variant of concern, of SARS-CoV-2 surged in India during March to May 2021. Thus, during the period of our study, over 70% of cases in Puducherry were caused by this variant"</t>
  </si>
  <si>
    <t>Quattrocchi, A., Tsioutis, C., Demetriou, A., Kyprianou, T., Athanasiadou, M., Silvestros, V., Mamais, I., Demetriou, C. A., Theophanous, F., Soteriou, S., Gregoriadou, C., Anastasiou, E., Kolios, P., Î—aralambous, C., Gregoriou, I., Kalakouta, O., Nikolopoulos, G. 2022. Effect of vaccination on SARS-CoV-2 reinfection risk: a case-control study in the Republic of Cyprus Public health, 204(#issue#): 84-86.</t>
  </si>
  <si>
    <t>Effect of vaccination on SARS-CoV-2 reinfection risk: a case-control study in the Republic of Cyprus</t>
  </si>
  <si>
    <t>Annalisa Quattrocchi</t>
  </si>
  <si>
    <t>https://www.sciencedirect.com/science/article/pii/S0033350622000099?via%3Dihub</t>
  </si>
  <si>
    <t>10.1016/j.puhe.2022.01.008</t>
  </si>
  <si>
    <t>National COVID-19 surveillance system and national vaccination registry</t>
  </si>
  <si>
    <t>Cyprus</t>
  </si>
  <si>
    <t>Cases: Adults with a first episode of SARS-CoV-2 infection in 2020 and a second episode between June and August 2021. Controls: adults with only one infection episode (not reinfected).</t>
  </si>
  <si>
    <t>Controls: 186, Cases: 93</t>
  </si>
  <si>
    <t>Cases and controls matched by age, gender, and week of diagnosis for the first episode.</t>
  </si>
  <si>
    <t>Study reports that Delta variant predominated in Cyprus between June and August 2021 and influenced the dates of the reinfection period.</t>
  </si>
  <si>
    <t>Tartof, S. Y., Slezak, J. M., Puzniak, L., Hong, V., Frankland, T. B., Ackerson, B. K., Takhar, H. S., Ogun, O. A., Simmons, S. R., Zamparo, J. M., Gray, S., Valluri, S. R., Pan, K., Jodar, L., McLaughlin, J. M. 2022. Effectiveness of a third dose of BNT162b2 mRNA COVID-19 vaccine in a large US health system: A retrospective cohort study Lancet Regional Health. Americas, #volume#(#issue#): 100198.</t>
  </si>
  <si>
    <t>Effectiveness of a third dose of BNT162b2 mRNA COVID-19 vaccine in a large US health system: A retrospective cohort study</t>
  </si>
  <si>
    <t>https://www.ncbi.nlm.nih.gov/pmc/articles/PMC8841530/</t>
  </si>
  <si>
    <t>10.1016/j.lana.2022.100198</t>
  </si>
  <si>
    <t>14/12/2022 to 05/12/2021</t>
  </si>
  <si>
    <t>Kaiser Permanente Southern California (KPSC) health-care system</t>
  </si>
  <si>
    <t>All KPSC members aged 18 years and older with at least 1 year of membership. Sub-analysis of immunocompromised patients.</t>
  </si>
  <si>
    <t>3,133, 075</t>
  </si>
  <si>
    <t>18+; median(IQR) - 45 (33-62)</t>
  </si>
  <si>
    <t>3 doses vs No vaccine; 3 doses vs 2 doses (at least 5 months prior); waning over time</t>
  </si>
  <si>
    <t>age, sex, race/ethnicity, body mass index, comorbidities, Charlson comorbidity index, Any previous positive SARS-CoV PCR test, Any previous positive SARS-CoV-2 serology test, influenza vaccine in year prior, pneumococcal vaccine in prior 5 years, neighbourhood deprivation index, prior healthcare utilisation</t>
  </si>
  <si>
    <t>Reported in study: time period when Delta variant accounted for &gt;99% of all SARS-CoV-2 infections</t>
  </si>
  <si>
    <t>Tran, V., Perrodeau, E., Saldanha, J., Pane, I., Ravaud, P. 2022. Efficacy of COVID-19 vaccination on the symptoms of patients with long COVID: a target trial emulation using data from the ComPaRe e-cohort in France ResearchSquare, #volume#(#issue#): #Pages#.</t>
  </si>
  <si>
    <t>https://www.researchsquare.com/article/rs-1350429/v1</t>
  </si>
  <si>
    <t>10.21203/rs.3.rs-1350429/v1</t>
  </si>
  <si>
    <t>Adult patients with confirmed or suspected COVID-19 infection, with symptoms persisting more than three months past the initial infection and who reported at least one symptom attributable to long COVID at study baseline.</t>
  </si>
  <si>
    <t>Safety,Long-COVID</t>
  </si>
  <si>
    <t>sex, age, educational level (two years or more post-secondary education i.e. high education vs lower), number of comorbidities (self-reported using the International Classification of Primary Care Version 2), laboratory confirmed SARS-CoV-2 infection (yes for patients reporting a positive result for SARS-CoV2 by PCR swab and or serological assay, and otherwise no), time since COVID-19 symptom onset, history of hospitalisation for COVID-19 during its acute phase, long COVID-19 ST score at baseline, long COVID-19 IT score at baseline.</t>
  </si>
  <si>
    <t>Study reports that all patients were infected before  May 1, 2021 (before Delta).  The predominant VOC prior to Delta was Alpha (outbreak.info)</t>
  </si>
  <si>
    <t>AlRuthia, Y., Al-Salloum, H. F., Almohammed, O. A., Alqahtani, A. S., Al-Abdulkarim, H. A., Alsofayan, Y. M., Almudarra, S. S., AlQahtani, S. H., Almutlaq, A., Alabdulkareem, K., Balkhi, B., Almutairi, H. T., Alanazi, A. S., Asiri, Y. A. 2022. Demographic Characteristics and Status of Vaccinated Individuals with a History of COVID-19 Infection Pre- or Post-Vaccination: A Descriptive Study of a Nationally Representative Sample in Saudi Arabia Vaccines, 10(2): #Pages#.</t>
  </si>
  <si>
    <t>Demographic Characteristics and Status of Vaccinated_x000D_
Individuals with a History of COVID-19 Infection Pre- or_x000D_
Post-Vaccination: A Descriptive Study of a Nationally_x000D_
Representative Sample in Saudi Arabia</t>
  </si>
  <si>
    <t>Yazed AlRuthia</t>
  </si>
  <si>
    <t>https://pubmed.ncbi.nlm.nih.gov/35214781/</t>
  </si>
  <si>
    <t>10.3390/vaccines10020323</t>
  </si>
  <si>
    <t>4/12/2020 to 15/10/2021</t>
  </si>
  <si>
    <t>Saudi Arabian National Vaccination Record</t>
  </si>
  <si>
    <t>COVID-19 patients who had received a COVID-19 vaccination_x000D_
(Pfizerâ€“BioNTech or Oxfordâ€“AstraZeneca) before or after the PCR-confirmed COVID-19 infection.</t>
  </si>
  <si>
    <t>1 vs 2 injections of vaccine;  vaccine A vs vaccine B;</t>
  </si>
  <si>
    <t>Multiple regression on survival: adjusted for type of vaccine, number of injections, ICU admission, age, and sex</t>
  </si>
  <si>
    <t>https://outbreak.info/location-reports.   April - June 2021 &gt;50% Alpha; July to Oct 2021 &gt;50% Delta</t>
  </si>
  <si>
    <t>Bakasis, A. D., Bitzogli, K., Mouziouras, D., Pouliakis, A., Roumpoutsou, M., Goules, A. V., Androutsakos, T. 2022. Antibody Responses after SARS-CoV-2 Vaccination in Patients with Liver Diseases Viruses, 14(2): #Pages#.</t>
  </si>
  <si>
    <t>Antibody responses after SARS-CoV-2 vaccination in patients with liver diseases</t>
  </si>
  <si>
    <t>Athanasios-Dimitrios Bakasis</t>
  </si>
  <si>
    <t>https://www.mdpi.com/1999-4915/14/2/207</t>
  </si>
  <si>
    <t>10.3390/v14020207</t>
  </si>
  <si>
    <t>Laikon General Hospital, Athens</t>
  </si>
  <si>
    <t>Fully vaccinated patients with liver disease and healthy controls</t>
  </si>
  <si>
    <t>87 patients and 40 controls</t>
  </si>
  <si>
    <t>18+, mean: 67</t>
  </si>
  <si>
    <t>controls were age and gender matched.</t>
  </si>
  <si>
    <t>outbreak.info: alpha&gt;50%, Beta&lt;50%</t>
  </si>
  <si>
    <t>BjÃ¶rk, J., Bonander, C., Moghaddassi, M., Rasmussen, M., Malmqvist, U., Kahn, F., Inghammar, M. 2022. Surveillance of COVID-19 vaccine effectivenessÂ -Â a real-time case-control study in southern Sweden Epidemiology and infection, #volume#(#issue#): 1-15.</t>
  </si>
  <si>
    <t>Surveillance of COVID-19 vaccine effectiveness â€“ a real-time case-control study in southern Sweden</t>
  </si>
  <si>
    <t>BjÃ¶rk J</t>
  </si>
  <si>
    <t>https://doi.org/10.1101/2021.12.09.21267515</t>
  </si>
  <si>
    <t>10.1101/2021.12.09.21267515</t>
  </si>
  <si>
    <t>Southern Sweden, SkÃ¥ne - Swedish register infrastructure_x000D_
Different data sources were linked:_x000D_
1) Swedish Total Population Register for demographic and population data_x000D_
2) National Vaccination Register for vaccination data_x000D_
3) electronic system SMINet for data on positive SARS-CoV-2 test results</t>
  </si>
  <si>
    <t>All persons residing in SkÃ¥ne, southern Sweden</t>
  </si>
  <si>
    <t>0 - 85+</t>
  </si>
  <si>
    <t>vaccine (at least 2 doses) vs no vaccine; mRNA vaccines vs vector vaccines; vaccine A vs vaccine B vs vaccine C; waning over time</t>
  </si>
  <si>
    <t>Matched with respect to sex and age (five-year groups 0-4, 5-9, 10- -99 and 100+); analysis was unadjusted.</t>
  </si>
  <si>
    <t>Routine sequencing of samples of infected cases in the study region showed that the SARS-CoV-2 Alpha variant (B.1.1.7) was the dominating VOC until week 26 after which the majority of cases were Delta (B.1.617.2)</t>
  </si>
  <si>
    <t>Daniel, Ayoubkhani, Matthew, L. Bosworth, Sasha, King, Koen, B. Pouwels, Myer, Glickman, Vahe, Nafilyan, Francesco, Zaccardi, Kamlesh, Khunti, Nisreen, A. Alwan, Ann Sarah, Walker 2022. Risk of Long Covid in people infected with SARS-CoV-2 after two doses of a COVID-19 vaccine: community-based, matched cohort study medRxiv, #volume#(#issue#): #Pages#.</t>
  </si>
  <si>
    <t>Risk of long COVID in people infected with SARS-CoV-2 after two doses of a COVID-19 vaccine: community-based, matched cohort study</t>
  </si>
  <si>
    <t>Daniel Ayoubkhani</t>
  </si>
  <si>
    <t>https://www.medrxiv.org/content/10.1101/2022.02.23.22271388v1</t>
  </si>
  <si>
    <t>10.1101/2022.02.23.22271388</t>
  </si>
  <si>
    <t>26/04/2020 to 30/11/2021</t>
  </si>
  <si>
    <t>UK COVID-19 Infection Survey</t>
  </si>
  <si>
    <t>UK community population, who tested positive for SARS-CoV-2 either by PCR using swabs obtained at study visits or any swab test in national testing programmes.</t>
  </si>
  <si>
    <t>range: 18-69, mean: 49</t>
  </si>
  <si>
    <t>age, sex, white or non-white ethnicity, country/region of residence, area deprivation quintile group and self reported, pre-existing health/disability status and time from infection to follow up for long COVID.</t>
  </si>
  <si>
    <t>Study reports that most double vaccinated participants were infected after 17 May 2021 when Delta variant dominated..</t>
  </si>
  <si>
    <t>Del Cura-Bilbao, A., LÃ³pez-Mendoza, H., Chaure-Pardos, A., Vergara-Ugarriza, A., Guimbao-BescÃ³s, J. 2022. Effectiveness of 3 COVID-19 Vaccines in Preventing SARS-CoV-2 Infections, January-May 2021, Aragon, Spain Emerging infectious diseases, 28(3): 591-598.</t>
  </si>
  <si>
    <t>03/03/2022</t>
  </si>
  <si>
    <t>Effectiveness of 3 COVID-19 Vaccines in Preventing SARS-CoV-2 Infections, Januaryâ€“May 2021, Aragon, Spain</t>
  </si>
  <si>
    <t>Alicia del Cura-Bilbao</t>
  </si>
  <si>
    <t>https://dx.doi.org/10.3201%2Feid2803.212027</t>
  </si>
  <si>
    <t>10.3201%2Feid2803.212027</t>
  </si>
  <si>
    <t>Aragon Health Service, Spain. Data were from the Aragon Health Service registry</t>
  </si>
  <si>
    <t>People 16+ years old using thge Aragon Health Service who had no evidence of previous SARS-CoV-2 infection</t>
  </si>
  <si>
    <t>Vaccine A 1 dose vs 2 doses vs no vaccine; vaccine B 1 dose vs 2 doses vs no vaccine; vaccine C 1 dose vs no vaccine</t>
  </si>
  <si>
    <t>age, sex, and being a resident or worker in a nursing or residential home</t>
  </si>
  <si>
    <t>Outbreak.info:  In Spain, Alpha, Beta, Delta and Gamma were present over the period of this prospective cohort study (01/2021 to 05/2021). Alpha was the dominant  variant - reaching &gt;50%with the other VOCs being very uncommon - &lt; 20%</t>
  </si>
  <si>
    <t>Timothee, Bruel, Laurie, Pinaud, Laura, Tondeur, Delphine, Planas, Isabelle, Staropoli, Francoise, Porrot, Florence, Guivel-Benhassine, Mikael, Attia, Stephane, Pelleau, Tom, Woundenberg, Cecile, Duru, Aymar Davy, Koffi, Sandrine, Castelain, Sandrine, Fernandes-Pellerin, Nathalie, Jolly, Louise Perrin de, Facci, Emmanuel, Roux, Marie-Noelle, Ungeheuer, Sylvie Van Der, Werf, Michael, White, Olivier, Schwartz, Arnaud, Fontanet 2022. SARS-CoV-2 Omicron neutralization and risk of infection among elderly after a booster dose of Pfizer vaccine medRxiv, #volume#(#issue#): #Pages#.</t>
  </si>
  <si>
    <t>SARS-CoV-2 Omicron neutralization and risk of infection among elderly after a booster dose of Pfizer vaccine</t>
  </si>
  <si>
    <t>TimothÃ©e Bruel</t>
  </si>
  <si>
    <t>https://www.medrxiv.org/content/10.1101/2022.03.30.22273175v1</t>
  </si>
  <si>
    <t>10.1101/2022.03.30.22273175</t>
  </si>
  <si>
    <t>Study as a whole started in November 2020; VE in this report was assessed for the period 12/2021 to 01/2022</t>
  </si>
  <si>
    <t>Covid-Oise study (NCT04644159)</t>
  </si>
  <si>
    <t>Elderly residents living in three nursing homes</t>
  </si>
  <si>
    <t>Effectiveness : Breakthrough infection,Immunogenicity : anti-Spike IgG, ED50</t>
  </si>
  <si>
    <t>RT-PCR positive test results were re-analysed with a second round of RT-PCR screening to identify SARS-CoV-2 variants of concern based on mutations E484K, E484Q and L452R, or K417N. For the breakthrough study, two out of the three nursing homes were affected by an Omicron epidemic, as revealed by routine PCR testing.</t>
  </si>
  <si>
    <t>Freja, Kirsebom, Nick, Andrews, Ruchira, Sachdeva, Julia, Stowe, Mary, Ramsay, Jamie Lopez, Bernal 2022. Effectiveness of ChAdOx1-S COVID-19 Booster Vaccination against the Omicron and Delta variants in England medRxiv, #volume#(#issue#): #Pages#.</t>
  </si>
  <si>
    <t>01/05/2022</t>
  </si>
  <si>
    <t>Effectiveness of ChAdOx1-S COVID-19 Booster Vaccination against the Omicron and Delta variants in England</t>
  </si>
  <si>
    <t>Freja Kirsebom</t>
  </si>
  <si>
    <t>https://www.medrxiv.org/content/10.1101/2022.04.29.22274483v1</t>
  </si>
  <si>
    <t>10.1101/2022.04.29.22274483</t>
  </si>
  <si>
    <t>13/09/2021 to 09/01/2022 (Delta analysis period)_x000D_
29/11/2021 to 17/02/2022 (Omicron analysis period)</t>
  </si>
  <si>
    <t>Hospital and public health laboratories (Pillar 1) and community (Pillar 2) COVID-19 PCR testing data, National Immunization Management System (NIMS), Emergency Care Dataset_x000D_
(ECDS), and Secondary Uses Service (SUS) data for England</t>
  </si>
  <si>
    <t>Symptomatic adults aged 18 years and older who underwent SARS-CoV2 testing in England and had received a ChAdOx1-S primary course followed by a ChAdOx1-S or BNT162b2 booster</t>
  </si>
  <si>
    <t>18+ (inclusion)</t>
  </si>
  <si>
    <t>Effectiveness : Symptomatic disease, hospitalisation</t>
  </si>
  <si>
    <t>ChAdOx1-S primary course vs no vaccination; ChAdOx1-S primary course + ChAdOx1-S booster vs no vaccination; ChAdOx1-S primary course + BNT162b2 booster vs no vaccination; ChAdOx1-S primary course + ChAdOx1-S or BNT162b2 booster vs no vaccination; Waning over time by interval categories (days)</t>
  </si>
  <si>
    <t>Age (40 to 89 in 5-year bands, &gt;/=90), sex, index of multiple deprivation (quintile), ethnic group, history of travel, geographic region (NHS region), period (week of test), health and social care worker status, clinical risk group status, clinically extremely vulnerable, and previously testing positive</t>
  </si>
  <si>
    <t>Cases were defined as Delta or Omicron (BA.1 and BA.2) based on whole genome sequencing, genotyping or S-gene target failure (SGTF), with sequencing taking priority, followed by genotyping and SGTF status.</t>
  </si>
  <si>
    <t>Sharma, A., Oda, G., Holodniy, M. 2022. Effectiveness of mRNA-based vaccines during the emergence of SARS-CoV-2 Omicron variant Clinical infectious diseases : an official publication of the Infectious Diseases Society of America, #volume#(#issue#): #Pages#.</t>
  </si>
  <si>
    <t>27/04/2022</t>
  </si>
  <si>
    <t>Effectiveness of mRNA-based vaccines during the emergence of SARS-CoV-2 Omicron variant</t>
  </si>
  <si>
    <t>https://academic.oup.com/cid/advance-article/doi/10.1093/cid/ciac325/6574744?login=false</t>
  </si>
  <si>
    <t>10.1093/cid/ciac325</t>
  </si>
  <si>
    <t>01/12/2021 to 12/03/2022</t>
  </si>
  <si>
    <t>Veterans Health Administration (VHA) electronic health records</t>
  </si>
  <si>
    <t>People who had received 2 doses of BNT162b2 or mRNA-1273 before December 1st 2021 (primary series recipients), or who received an additional dose of BNT162b2 or mRNA-1273 after completing the primary series (third dose recipients), or with no documented administration of an mRNA-based vaccine (unvaccinated persons), who had at least one primary care visit in a VHA facility during 2020 and no documented positive SARS-CoV-2 PCR test before December 1st 2021</t>
  </si>
  <si>
    <t>Effectiveness : 100-day cumulative incidence (risk)</t>
  </si>
  <si>
    <t>BNT162b2 primary series vs unvaccinated; BNT162b2 3rd dose vs unvaccinated; BNT162b2 3rd dose vs BNT162b2 primary series; mRNA-1273 primary series vs unvaccinated; mRNA-1273 3rd dose vs unvaccinated; mRNA-1273 3rd dose vs mRNA-1273 primary series</t>
  </si>
  <si>
    <t>3rd dose recipients matched with equal numbers of primary series recipients and unvaccinated persons on age, sex, race/ethnicity, comorbidities (Elixhauser comorbidity score), county of residence; 3rd dose and primary series recipients also matched on the calendar week in which the 2nd dose of vaccine was received</t>
  </si>
  <si>
    <t>Confirmation of the causative variant for each outcome was not possible, however, both internal VHA genomic surveillance data (unpublished) as well as variants proportions reported by CDC confirm the predominance of Omicron variant during the study period; National surveillance of variants indicates that Omicron has exceeded &gt;90% of the weekly proportion of variants since January 2022 and &gt;99% since February 2022: References CDC COVID Data Tracker: Variant Proportions</t>
  </si>
  <si>
    <t>Suah, J. L., Tng, B. H., Keng Tok, P. S., Husin, M., Thevananthan, T., Peariasamy, K. M., Sivasampu, S. 2022. Real-World Effectiveness of Homologous and Heterologous BNT162b2, CoronaVac, and AZD1222 Booster Vaccination Against Delta and Omicron SARS-CoV-2 Infection Emerging microbes &amp; infections, #volume#(#issue#): 1-17.</t>
  </si>
  <si>
    <t>Real-World Effectiveness of Homologous and Heterologous BNT162b2, CoronaVac, and AZD1222 Booster Vaccination Against Delta and Omicron SARS-CoV-2 Infection</t>
  </si>
  <si>
    <t>https://www.tandfonline.com/doi/full/10.1080/22221751.2022.2072773</t>
  </si>
  <si>
    <t>10.1080/22221751.2022.2072773</t>
  </si>
  <si>
    <t>27/10/2021 to 22/02/2022</t>
  </si>
  <si>
    <t>National administrative data in Malaysia (registers of vaccine recipients, supervised and approved RT-PCR and antigen rapid tests conducted at all testing facilities, confirmed cases, healthcare â€˜frontliners', and contacts); this is part of The Real-World Evaluation of COVID-19 Vaccines under the Malaysia National COVID-19 Immunisation Programme (RECoVaM) study (NMRR-21-1660-60697)</t>
  </si>
  <si>
    <t>Vaccinated adult population without prior SARS-CoV-2 infections, boosted between 27 October 2021 and 4 February 2022, or primary vaccinated between 1 July 2021 and 30 September 2021</t>
  </si>
  <si>
    <t>BNT162b2 mRNA (Pfizer/BioNTech),Inactivated vaccine (Sinovac),AZD1222 (AstraZeneca)</t>
  </si>
  <si>
    <t>Effectiveness : marginal VE</t>
  </si>
  <si>
    <t>3x BNT162b2 vs 2x BNT162b2; 2x CoronaVac + AZD1222 vs 2x BNT162b2; 2x CoronaVac + BNT162b2  vs 2x BNT162b2; 3x CoronaVac  vs 2x BNT162b2; 2x AZD1222 + BNT162b2  vs 2x BNT162b2; 3x AZD1222  vs 2x BNT162b2; 2x CoronaVac  vs 2x BNT162b2; 2x AZD1222  vs 2x BNT162b2</t>
  </si>
  <si>
    <t>Age, sex, presence of comorbidities, ethnicity, state of residence, whether primary vaccination purchased privately or received via the national programme, frontliners status (private healthcare worker, public_x000D_
healthcare worker, otherwise), month of primary vaccination, baseline (before 27 October 2021) number of tests taken, baseline number of times flagged as â€˜contactâ€™</t>
  </si>
  <si>
    <t>Absent of adequate genomic surveillance, the Bai-Perron sequential structural break test was applied to identify the predominant-Delta and Omicron periods by estimating trend breaks in daily SARS-CoV-2 infections based on all supervised RT-PCR and RTK-Ag tests conducted in Malaysia,</t>
  </si>
  <si>
    <t>Lior, Rennert, Zichen, Ma, Christopher, McMahan, Delphine, Dean 2022. Covid-19 vaccine effectiveness against general SARS-CoV-2 infection from the omicron variant: A retrospective cohort study medRxiv, #volume#(#issue#): #Pages#.</t>
  </si>
  <si>
    <t>07/05/2022</t>
  </si>
  <si>
    <t>COVID-19 vaccine effectiveness against general SARS-CoV-2 infection from the omicron variant: A retrospective cohort study</t>
  </si>
  <si>
    <t>Lior Rennert</t>
  </si>
  <si>
    <t>https://www.medrxiv.org/content/10.1101/2022.05.06.22274771v1</t>
  </si>
  <si>
    <t>10.1101/2022.05.06.22274771</t>
  </si>
  <si>
    <t>03/01/2022 to 31/01/2022</t>
  </si>
  <si>
    <t>Clemson University, South Carolina</t>
  </si>
  <si>
    <t>University students and employees</t>
  </si>
  <si>
    <t>24, 145</t>
  </si>
  <si>
    <t>no vaccine vs two doses vs three doses; vaccine type</t>
  </si>
  <si>
    <t>Propensity score matching: age, sex, affiliation (students: residential or non-residential living, employees: faculty or staff), graduate student status (students only), race/ethnicity, self-reported pre-existing conditions (high blood pressure, heart disease, diabetes, overweight or obesity, kidney disease or dialysis, previous stroke or other neurological condition affecting ability to cough, liver disease, or lung disease), use of tobacco or nicotine products, number of SARS-CoV-2 tests in Fall 2020, Spring 2021, and Fall 2021 semesters, and history of previous SARS-CoV-2 infection.</t>
  </si>
  <si>
    <t>Study reports that it is estimated that 99.2% of all SARS-CoV-2 infections in South Carolina in Jan 2022 were Omicron variant.</t>
  </si>
  <si>
    <t>Ismail AlHosani, F., Eduardo Stanciole, A., Aden, B., Timoshkin, A., Najim, O., Abbas Zaher, W., AlSayedsaleh AlDhaheri, F., Al Mazrouie, S., Rizvi, T. A., Mustafa, F. 2022. Impact of the Sinopharm's BBIBP-CorV vaccine in preventing hospital admissions and death in infected vaccinees: Results from a retrospective study in the emirate of Abu Dhabi, United Arab Emirates (UAE) Vaccine, #volume#(#issue#): #Pages#.</t>
  </si>
  <si>
    <t>Impact of the Sinopharmâ€™s BBIBP-CorV vaccine in preventing hospital admissions and death in infected vaccinees: Results from a retrospective study in the emirate of Abu Dhabi, United Arab Emirates (UAE)</t>
  </si>
  <si>
    <t>Ismail AlHosani F</t>
  </si>
  <si>
    <t>https://dx.doi.org/10.1016%2Fj.vaccine.2022.02.039</t>
  </si>
  <si>
    <t>10.1016%2Fj.vaccine.2022.02.039</t>
  </si>
  <si>
    <t>Abu Dhabi, United Arab Emirates (UAE). Data were obtained from different national sources: 1) laboratory data on COVID-19; 2) Immunization status of Individuals; 3) Admission to Critical Care Unit for COVID-19; 4) Death Registry for COVID-19</t>
  </si>
  <si>
    <t>People with  confirmed PCR-positive COVID-19 who had records linked to their vaccination status</t>
  </si>
  <si>
    <t>15+ (inclusion criterion)</t>
  </si>
  <si>
    <t>complete vaccine (2 doses) vs no vaccine;  partial vaccine (1 dose) vs no vaccine</t>
  </si>
  <si>
    <t>The  Authors stated to have adjusted the analysis for confounders, but they did not describe any details.</t>
  </si>
  <si>
    <t>"During the period of data collection for this study, a majority of cases belonged to the Alpha and Beta variants of the virus.  It is important to highlight that during the period of study, the Delta variant was not present."</t>
  </si>
  <si>
    <t>Laing, E. D., Weiss, C. D., Samuels, E. C., Coggins, S. A., Wang, W., Wang, R., Vassell, R., Sterling, S. L., Tso, M. S., Conner, T., Goguet, E., Moser, M., Jackson-Thompson, B. M., Illinik, L., Davies, J., Ortega, O., Parmelee, E., Hollis-Perry, M., Maiolatesi, S. E., Wang, G., Ramsey, K. F., Reyes, A. E., Alcorta, Y., Wong, M. A., Lindrose, A. R., Duplessis, C. A., Tribble, D. R., Malloy, A. M. W., Burgess, T. H., Pollett, S. D., Olsen, C. H., Broder, C. C., Mitre, E. 2022. Durability of Antibody Response and Frequency of SARS-CoV-2 Infection 6 Months after COVID-19 Vaccination in Healthcare Workers Emerging infectious diseases, 28(4): #Pages#.</t>
  </si>
  <si>
    <t>Durability of antibody response and frequency of SARS-CoV-2 infection 6 months after COVID-19 vaccination in healthcare workers</t>
  </si>
  <si>
    <t>Eric Laing</t>
  </si>
  <si>
    <t>https://wwwnc.cdc.gov/eid/article/28/4/21-2037_article</t>
  </si>
  <si>
    <t>10.3201/eid2804.212037</t>
  </si>
  <si>
    <t>Prospective Assessment of SARS-CoV-2 Seroconversion (PASS) study  - Walter Reed National Military Medical Center, Bethesda</t>
  </si>
  <si>
    <t>Generally healthy, adult healthcare workers with no history of COVID-19</t>
  </si>
  <si>
    <t>227 vaccinated, 17 unvaccinated</t>
  </si>
  <si>
    <t>range: 20-69 years</t>
  </si>
  <si>
    <t>no vaccine vs full vaccination; time from vaccination</t>
  </si>
  <si>
    <t>Neutralizing antibody titers against severe acute respiratorysyndrome coronavirus 2 wild-type and Delta variant were measured</t>
  </si>
  <si>
    <t>Mack, C. D., Wasserman, E. B., Killerby, M. E., Soelaeman, R. H., Hall, A. J., MacNeil, A., Anderson, D. J., Walton, P., Pasha, S., Myers, E., O'Neal, C. S., Hostler, C. J., Singh, N., Mayer, T., Sills, A. 2022. Results from a Test-to-Release from Isolation Strategy Among Fully Vaccinated National Football League Players and Staff Members with COVID-19 - United States, December 14-19, 2021 MMWR. Morbidity and mortality weekly report, 71(8): 299-305.</t>
  </si>
  <si>
    <t>Results from a Test-to-Release from Isolation Strategy Among Fully Vaccinated National Football League Players and Staff Members with COVID-19 â€” United States, December 14â€“19, 2021</t>
  </si>
  <si>
    <t>Christina D. Mack</t>
  </si>
  <si>
    <t>https://pubmed.ncbi.nlm.nih.gov/35202355/</t>
  </si>
  <si>
    <t>10.15585/mmwr.mm7108a4</t>
  </si>
  <si>
    <t>12/12/2021 to 01/01/2022</t>
  </si>
  <si>
    <t>NFLâ€™s SARS-CoV-2 testing program</t>
  </si>
  <si>
    <t>NFL players and staff members</t>
  </si>
  <si>
    <t>Among 117 (12%) cases with a sequenced virus isolate during this period, 111 (95%) were classified as Omicron and six (5%) as the SARS-CoV-2 B.1.617.2 (Delta) variant</t>
  </si>
  <si>
    <t>Malli, F., Lampropoulos, I. C., Papagiannis, D., Papathanasiou, I. V., Daniil, Z., Gourgoulianis, K. I. 2022. Association of SARS-CoV-2 Vaccinations with SARS-CoV-2 Infections, ICU Admissions and Deaths in Greece Vaccines, 10(2): #Pages#.</t>
  </si>
  <si>
    <t>Association of SARS-CoV-2 Vaccinations with SARS-CoV-2 Infections, ICU Admissions and Deaths in Greece</t>
  </si>
  <si>
    <t>Malli F</t>
  </si>
  <si>
    <t>https://dx.doi.org/10.3390%2Fvaccines10020337</t>
  </si>
  <si>
    <t>10.3390%2Fvaccines10020337</t>
  </si>
  <si>
    <t>04/01/2021 to 28/06/2021</t>
  </si>
  <si>
    <t>Greek national surveillance data: 1) European Centre for Disease Prevention and Control (ECDC) for data on vaccines; 2) National Public Health Organization (NPHO) of Greece for data on COVID-19 infections and outcomes</t>
  </si>
  <si>
    <t>People who were involved with the nationwide vaccination campaign in Greece from week 1 to week 25:_x000D_
"health care workers (1st week), subjects older than 85 years old (2nd week), while on the 3rd week of vaccinations, vaccine availability extended to subjects in the age group 80â€“84 years. At week 6, vaccination was extended to citizens of 60â€“64 years old and 75â€“79 years old. At week 13, vaccine availability was extended to ages 65â€“69 years, at week 16, to ages 50â€“59 years and at week 17, to ages 30â€“49 years."</t>
  </si>
  <si>
    <t>30 - 85 +</t>
  </si>
  <si>
    <t>Outbreak.info: In Greece (study setting),  Alpha and Beta were present during the study period (01/2021 to 06/2021).  Alpha was the dominant  variant  - &gt;50%; with Beta being  very uncommon</t>
  </si>
  <si>
    <t>Law, N., Chan, J., Kelly, C., Auffermann, W. F., Dunn, D. P. 2022. Incidence of pulmonary embolism in COVID-19 infection in the ED: ancestral, Delta, Omicron variants and vaccines Emergency radiology, #volume#(#issue#): #Pages#.</t>
  </si>
  <si>
    <t>21/04/2021</t>
  </si>
  <si>
    <t>Incidence of pulmonary embolism in COVID-19 infection in the ED: ancestral, Delta, Omicron variants and vaccines</t>
  </si>
  <si>
    <t>Law NC</t>
  </si>
  <si>
    <t>https://dx.doi.org/10.1007%2Fs10140-022-02039-z</t>
  </si>
  <si>
    <t>10.1007%2Fs10140-022-02039-z</t>
  </si>
  <si>
    <t>15/11/2020 to 18/02/2022</t>
  </si>
  <si>
    <t>State of Utah - US: Data on demographics, patient comorbidities and risk factors, vaccination status, and COVID-19 infection status were collected from patientâ€™s charts.</t>
  </si>
  <si>
    <t>ED patient encounters who were COVID-19 positive</t>
  </si>
  <si>
    <t>Mean age: 51 to 52</t>
  </si>
  <si>
    <t>different variants; vaccine vs no vaccine</t>
  </si>
  <si>
    <t>"Data from the US Centers for Disease Control was accessed to assess regional variant prevalence which ranged from 98.2 to 99.8% during of the sampled Delta wave and 94.7â€“98.9% during the Omicron wave [5], in lieu of individual PCR genetic analysis which was not available."</t>
  </si>
  <si>
    <t>Tal, Brosh-Nissimov, Khetam, Hussein, Yonit, Wiener-Well, Efrat, Orenbuch-Harroch, Meital, Elbaz, Shelly, Lipman-Arens, Yasmin, Maor, Yael, Yagel, Bibiana, Chazan, Mirit, Hershman-Sarafov, Galia, Rahav, Oren, Zimhony, Adi Zaidman, Shimshovitz, Michal, Chowers 2022. Hospitalized patients with severe COVID-19 during the Omicron wave in Israel - benefits of a fourth vaccine dose medRxiv, #volume#(#issue#): #Pages#.</t>
  </si>
  <si>
    <t>Hospitalized patients with severe COVID-19 during the Omicron wave in Israel - benefits of a fourth vaccine dose</t>
  </si>
  <si>
    <t>Brosh-Nissimov T</t>
  </si>
  <si>
    <t>https://doi.org/10.1101/2022.04.24.22274237</t>
  </si>
  <si>
    <t>10.1101/2022.04.24.22274237</t>
  </si>
  <si>
    <t>01/15/2022 to 01/31/2022</t>
  </si>
  <si>
    <t>14 medical centers in Israel - data on COVID were from electronic medical records</t>
  </si>
  <si>
    <t>Hospitalized adult patients with PCR-confirmed severe/critical COVID-19</t>
  </si>
  <si>
    <t>18+ (inclusion criterion); median age 80 (IQR 69-87)</t>
  </si>
  <si>
    <t>3 doses vaccine vs no vaccine; 4 doses vaccine vs no vaccine</t>
  </si>
  <si>
    <t>no details on variables accounted for: "clinically meaningful variables, and variables with p&lt;0.1" Authors' quote</t>
  </si>
  <si>
    <t>"This study analyzed clinical data from 1,049 adult patients with severe/critical COVID-19 who were admitted to 14 general hospitals in Israel in a two-week period in January 2022, during a COVID-19 wave with a predominantly Omicron variant"</t>
  </si>
  <si>
    <t>Tartof, S. Y., Slezak, J. M., Puzniak, L., Hong, V., Xie, F., Ackerson, B. K., Valluri, S. R., Jodar, L., McLaughlin, J. M. 2022. Immunocompromise and durability of BNT162b2 vaccine against severe outcomes due to omicron and delta variants The Lancet. Respiratory medicine, #volume#(#issue#): #Pages#.</t>
  </si>
  <si>
    <t>06/05/2022</t>
  </si>
  <si>
    <t>Immunocompromise and durability of BNT162b2 vaccine against severe outcomes due to omicron and delta variants</t>
  </si>
  <si>
    <t>https://www.thelancet.com/journals/lanres/article/PIIS2213-2600(22)00170-9/fulltext</t>
  </si>
  <si>
    <t>10/1016/S2213-2600(22)00101-1</t>
  </si>
  <si>
    <t>01/12/2021 to 18/03/2022</t>
  </si>
  <si>
    <t>Adults with COVID-19, including immunocompromised patients</t>
  </si>
  <si>
    <t>23 751</t>
  </si>
  <si>
    <t>time since 3rd dose</t>
  </si>
  <si>
    <t>age, sex, race or ethnicity, body-mass index, Charlson Comorbidity Index, previous SARS-CoV-2 infection, previous influenza vaccination and previous pneumococcal vaccination</t>
  </si>
  <si>
    <t>Table 1 reports VE for omicron (B1.1.529)</t>
  </si>
  <si>
    <t>Eick-Cost, A. A., Ying, S., Wells, N. 2022. Effectiveness of mRNA-1273, BNT162b2, and JNJ-78436735 COVID-19 Vaccines Among US Military Personnel Before and During the Predominance of the Delta Variant JAMA network open, 5(4): e228071.</t>
  </si>
  <si>
    <t>Effectiveness of mRNA-1273, BNT162b2, and JNJ-78436735 COVID-19 vaccines among US military personnel before and during the predominance of the Delta variant</t>
  </si>
  <si>
    <t>Angelika Eick-Cost</t>
  </si>
  <si>
    <t>https://jamanetwork.com/journals/jamanetworkopen/fullarticle/2791306</t>
  </si>
  <si>
    <t>10.1001/jamanetworkopen.2022.8071</t>
  </si>
  <si>
    <t>01/01/2021 to 24/09/2021</t>
  </si>
  <si>
    <t>Department of Defense e Composite Health Care System and the Military Health Systemâ€™s MHS GENESIS_x000D_
laboratory data</t>
  </si>
  <si>
    <t>Serving US military personnel with a documented SARS-CoV-2 test. Controls with at least 1 negative SARS-CoV-2 test result.</t>
  </si>
  <si>
    <t>441, 379</t>
  </si>
  <si>
    <t>Pre- delta period median: 25 (range 17-68), Delta period median: 26 (range 17-70)</t>
  </si>
  <si>
    <t>pre-delta vs delta variant period; vaccine A vs vaccine B vs vaccine C; no vaccine vs fully vaccinated</t>
  </si>
  <si>
    <t>age group, sex, race and ethnicity, service and US region</t>
  </si>
  <si>
    <t>Study defines periods as pre-delta and delta and classifies cases into the two groups.  From outbreak.info the "pre delta" period was when Alpha was dominant.</t>
  </si>
  <si>
    <t>Boekel, L., Stalman, E. W., Wieske, L., Hooijberg, F., van Dam, K. P. J., Besten, Y. R., Kummer, L. Y. L., Steenhuis, M., van Kempen, Z. L. E., Killestein, J., Volkers, A. G., Tas, S. W., van der Kooi, A. J., Raaphorst, J., LÃ¶wenberg, M., Takkenberg, R. B., D'Haens, Gram, Spuls, P. I., Bekkenk, M. W., Musters, A. H., Post, N. F., Bosma, A. L., Hilhorst, M. L., Vegting, Y., Bemelman, F. J., Voskuyl, A. E., Broens, B., Parra Sanchez, A., van Els, Cacm, de Wit, J., Rutgers, A., de Leeuw, K., HorvÃ¡th, B., Verschuuren, Jjgm, Ruiter, A. M., van Ouwerkerk, L., van der Woude, D., Allaart, C. F., Teng, Y. K. O., van Paassen, P., Busch, M. H., Jallah, P. B. P., Brusse, E., van Doorn, P. A., Baars, A. E., Hijnen, D. J., Schreurs, C. R. G., van der Pol, W. L., Goedee, H. S., Vogelzang, E. H., Leeuw, M., Atiqi, S., van Vollenhoven, R., Gerritsen, M., van der Horst-Bruinsma, I. E., Lems, W. F., Nurmohamed, M. T., Boers, M., Keijzer, S., Keijser, J., van de Sandt, C., Boogaard, A., Cristianawati, O., Ten Brinke, A., Verstegen, N. J. M., Zwinderman, K. A. H., van Ham, S. M., Rispens, T., Kuijpers, T. W., Wolbink, G., Eftimov, F., group, T. B. immunity against SARS-CoV-2 study 2022. Breakthrough SARS-CoV-2 infections with the delta (B.1.617.2) variant in vaccinated patients with immune-mediated inflammatory diseases using immunosuppressants: a substudy of two prospective cohort studies The Lancet. Rheumatology, #volume#(#issue#): #Pages#.</t>
  </si>
  <si>
    <t>Breakthrough SARS-CoV-2 infections with the delta (B.1.6172) variant in vaccinated patients with immune-mediated inflammatory diseases using immunosuppressants: a substudy of two prospective cohort studies</t>
  </si>
  <si>
    <t>https://linkinghub.elsevier.com/retrieve/pii/S2665991322001023</t>
  </si>
  <si>
    <t>10.1016/S2665-9913(22)00127-8</t>
  </si>
  <si>
    <t>01/07/2021 to 15/12/2021</t>
  </si>
  <si>
    <t>Target to-B (T2B!) study and Amsterdam Rheumatology Center COVID (ARC-COVID) study</t>
  </si>
  <si>
    <t>Adults patients with immune- mediated inflammatory diseases vaccinated against SARS-CoV-2 and healthy controls</t>
  </si>
  <si>
    <t>3207 patients and 1807 controls</t>
  </si>
  <si>
    <t>vaccine type</t>
  </si>
  <si>
    <t>age, sex, cardiovascular disease, diabetes, chronic pulmonary disease, obesity, previous SARS-CoV-2 infection before first vaccination, and vaccine type, time since vaccination</t>
  </si>
  <si>
    <t>Study reports delta was dominant at time of data collection</t>
  </si>
  <si>
    <t>Marincu, I., Citu, C., Bratosin, F., Bogdan, I., Timircan, M., Gurban, C. V., Bota, A. V., Braescu, L., Grigoras, M. L. 2022. Clinical Characteristics and Outcomes of COVID-19 Hospitalized Patients: A Comparison between Complete mRNA Vaccination Profile and Natural Immunity Journal of personalized medicine, 12(2): #Pages#.</t>
  </si>
  <si>
    <t>Clinical characteristics and outcomes of COVID-19 hospitalized patients: a comparison between complete mRNA vaccination profile and natural immunity</t>
  </si>
  <si>
    <t>Iosif Marincu</t>
  </si>
  <si>
    <t>https://www.mdpi.com/2075-4426/12/2/259</t>
  </si>
  <si>
    <t>10.3390/jpm12020259</t>
  </si>
  <si>
    <t>03/2020 to 10/2021</t>
  </si>
  <si>
    <t>Infectious Diseases and Pulmonary Hospital, Timisoara</t>
  </si>
  <si>
    <t>Cases: COVID-19 breakthrough cases confirmed with RT-PCR  in full vaccinated patients  Controls: reinfected patient controls without a history of COVID-19 vaccination</t>
  </si>
  <si>
    <t>Cases: 62, Controls: 62</t>
  </si>
  <si>
    <t>18+, Cases median: 51, Controls median: 51</t>
  </si>
  <si>
    <t>no vaccine vs vaccine</t>
  </si>
  <si>
    <t>cases and controls matched by age and gender by 1:1 ratio</t>
  </si>
  <si>
    <t>Study reports that at the time of the study Beta and Delta were the main circulating variants.</t>
  </si>
  <si>
    <t>Megan, Lee, Danielle, Cosenino, Tassos, C. Kyriakides, Tricia, Cavallaro, Gary, Stack, Shaili, Gupta 2022. Clinical and Virologic Factors associated with Outcomes of COVID-19 before and after Vaccination among Veterans: Retrospective Analysis from Six New England States medRxiv, #volume#(#issue#): #Pages#.</t>
  </si>
  <si>
    <t>Clinical and virologic factors associated with outcomes of COVID-19 before and after vaccination among veterans: retrospective analysis from six New England States</t>
  </si>
  <si>
    <t>Megan Lee</t>
  </si>
  <si>
    <t>https://www.medrxiv.org/content/10.1101/2022.02.24.22271468v1</t>
  </si>
  <si>
    <t>10.1101/2022.02.24.22271468v1</t>
  </si>
  <si>
    <t>08/04/2020 to 02/09/2021</t>
  </si>
  <si>
    <t>Veterans Administration Healthcare System, Connecticut, Massachusetts, New Hampshire, Rhode Island, Vermont, New England</t>
  </si>
  <si>
    <t>Veterans with COVID-19 receiving care at VA healthcare centers</t>
  </si>
  <si>
    <t>mean: 60.1</t>
  </si>
  <si>
    <t>fully vaccinated vs not fully vaccinated vs no vaccine</t>
  </si>
  <si>
    <t>Delta,D614G mutation,Wild type SARS-CoV-2 strains (Wuhan and B.1 strains),L452R,T487K,P231,T19R</t>
  </si>
  <si>
    <t>Genomic sequencing preformed and reported on all samples</t>
  </si>
  <si>
    <t>Nicholas, M. Mohr, Ian, D. Plumb, Karisa, K. Harland, Tamara, Pilishvili, Katherine, E. Flemming-Dutra, Anusha, Krishnadasan, Karin, F. Hoth, Sharon, H. Saydah, Zachary, Mankoff, John, P. Haran, Melissa, Briggs-Hagen, Eliezer Santos, Leon, David, A. Talan, Network, Project PREVENT 2022. Presence of Symptoms 6 Weeks After COVID-19 Among Vaccinated and Unvaccinated U.S. Healthcare Personnel medRxiv, #volume#(#issue#): #Pages#.</t>
  </si>
  <si>
    <t>Presence of Symptoms 6 Weeks After COVID-19 Among Vaccinated and Unvaccinated U.S. Healthcare Personnel</t>
  </si>
  <si>
    <t>Mohr NM</t>
  </si>
  <si>
    <t>https://doi.org/10.1101/2022.02.16.22271092</t>
  </si>
  <si>
    <t>10.1101/2022.02.16.22271092</t>
  </si>
  <si>
    <t>28/12/2020 to 26/08/2021</t>
  </si>
  <si>
    <t>Health systems in 12 US. states:</t>
  </si>
  <si>
    <t>HCWs who had confirmed COVID-19 with either verified mRNA vaccination (symptom onset â‰¥14 days after two doses) or no prior COVID-19 vaccination</t>
  </si>
  <si>
    <t>age, race, ethnicity, comorbidities, and calendar month of diagnosis</t>
  </si>
  <si>
    <t>Outbreak.info: In the US (study setting) Alpha, Beta, Gamma and Delta were present across the study period. From the beginning of the study to late May 2021,   Alpha was the   variant  - reaching &gt;50% for a short period. Delta was the dominant  variant from June 2021 to 28 August 2021 (the end of study period)  - reaching &gt;80%;  with the other VOCs  being very uncommon across all the study timeframe</t>
  </si>
  <si>
    <t>Nisha, B., Dakshinamoorthy, K., Padmanaban, P., Jain, T., Neelavarnan, M. 2022. Infection, reinfection, and postvaccination incidence of SARS-CoV-2 and associated risks in healthcare workers in Tamil Nadu: A retrospective cohort study Journal of family &amp; community medicine, 29(1): 49-55.</t>
  </si>
  <si>
    <t>Infection. reinfection, and postvaccination incidence of SARS-CoV-2 and associated risks in healthcare workers in Tamil Nadu: A retrospective cohort study</t>
  </si>
  <si>
    <t>Boopathy Nisha</t>
  </si>
  <si>
    <t>https://www.ncbi.nlm.nih.gov/pmc/articles/PMC8802725/</t>
  </si>
  <si>
    <t>10.4103/jfcm.jfcm_399_21</t>
  </si>
  <si>
    <t>20/03/2020 to 31/05/2021</t>
  </si>
  <si>
    <t>Tertiary Care Teaching Medical Hospital in Kanchipuram, Tamil Nadu</t>
  </si>
  <si>
    <t>West and Central Asia</t>
  </si>
  <si>
    <t>mean: 30.27</t>
  </si>
  <si>
    <t>vaccination (at least one dose) vs no vaccination</t>
  </si>
  <si>
    <t>Adjusted HR reported based on univariate analysis. Not clear which confounders were adjusted for in the study.</t>
  </si>
  <si>
    <t>Outbreak info: Delta reach &gt;50% only for a short duration of the study, from early April 2021 to the end of May 2021 (end of study).  Pre-April 2021 Alpha and Beta were present &lt;50%</t>
  </si>
  <si>
    <t>Platten, M., Nienhaus, A., Peters, C., Cranen, R., Wisplinghoff, H., Kersten, J. F., Bach, A. D., Michels, G. 2022. Cumulative Incidence of SARS-CoV-2 in Healthcare Workers at a General Hospital in Germany during the Pandemic-A Longitudinal Analysis International journal of environmental research and public health, 19(4): #Pages#.</t>
  </si>
  <si>
    <t>Cumulative incidence of SARS-CoV-2 in healthcare workers at a general hospital in Germany during the pandemic - a longitudinal analysis.</t>
  </si>
  <si>
    <t>Martin Platten</t>
  </si>
  <si>
    <t>https://www.mdpi.com/1660-4601/19/4/2429</t>
  </si>
  <si>
    <t>10.3390/ijerph19042429</t>
  </si>
  <si>
    <t>27/04/2020 to 23/04/2021</t>
  </si>
  <si>
    <t>St. Antonius Hospital, Aachen</t>
  </si>
  <si>
    <t>range 18-75, mean: 43.7</t>
  </si>
  <si>
    <t>study reports that delta variant wave was present during study period.</t>
  </si>
  <si>
    <t>Porru, S., Spiteri, G., Monaco, M. G. L., Valotti, A., Carta, A., Lotti, V., Diani, E., Lippi, G., Gibellini, D., Verlato, G. 2022. Post-Vaccination SARS-CoV-2 Infections among Health Workers at the University Hospital of Verona, Italy: A Retrospective Cohort Survey Vaccines, 10(2): #Pages#.</t>
  </si>
  <si>
    <t>Post-vaccination SARS-CoV-2 Infections among Health Workers at the University Hospital of Verona, Italy: A retrospective cohort survey</t>
  </si>
  <si>
    <t>Stefano Porru</t>
  </si>
  <si>
    <t>https://www.mdpi.com/2076-393X/10/2/272</t>
  </si>
  <si>
    <t>10.3390/vaccines10020272</t>
  </si>
  <si>
    <t>27/12/2020 to 03/05/2021</t>
  </si>
  <si>
    <t>Verona University Hospital, Veneto</t>
  </si>
  <si>
    <t>Group A median: 31, Group B median 33.5, Group C median 37</t>
  </si>
  <si>
    <t>No vaccine vs 1 dose vaccine vs 2 dose vaccine; no vaccine vs full vaccine</t>
  </si>
  <si>
    <t>sex, age and job task (only for confirmed COVID infection)</t>
  </si>
  <si>
    <t>Outbreak info: Alpha &lt;5%</t>
  </si>
  <si>
    <t>Mattiuzzi, C., Henry, B. M., Lippi, G. 2022. COVID-19 vaccination and SARS-CoV-2 Omicron (B.1.1.529) variant: a light at the end of the tunnel? International journal of infectious diseases : IJID : official publication of the International Society for Infectious Diseases, #volume#(#issue#): #Pages#.</t>
  </si>
  <si>
    <t>COVID-19 vaccination and SARS-CoV-2 Omicron (B.1.1.529) variant: a light at the end of the tunnel?</t>
  </si>
  <si>
    <t>Mattiuzzi C</t>
  </si>
  <si>
    <t>https://doi.org/10.1016%2Fj.ijid.2022.03.008</t>
  </si>
  <si>
    <t>10.1016%2Fj.ijid.2022.03.008</t>
  </si>
  <si>
    <t>12/01/2021 &amp; 12/01/2022</t>
  </si>
  <si>
    <t>Italy - Data were from the online database of the Italian Ministry of Health</t>
  </si>
  <si>
    <t>Italian citizens who tested positive for SARS-CoV-2 infection on January 12, 2021 (Alpha cohort) and January 12, 2022 (Omicron cohort)</t>
  </si>
  <si>
    <t>Total cohort=2,792,100; Omicron cohort = 2,222,060 -*Alpha cohort = 570,040</t>
  </si>
  <si>
    <t xml:space="preserve">Ecological </t>
  </si>
  <si>
    <t>Alpha,Omicron (B.1.1.529)</t>
  </si>
  <si>
    <t>".... who tested positive for SARS-CoV-2 infection on January 12, 2021 (estimated prevalence of SARS-CoV-2 Alpha B.1.1.7 variant...) and January 12, 2022 (estimated prevalence of SARS-CoV-2 Omicron B.1.1.529 variant: &gt;80% ....)</t>
  </si>
  <si>
    <t>Xiaofeng, Wang, Joe, Zein, Xinge, Ji, Danyu, Lin 2022. Impact of Vaccination, Prior Infection, and Therapy on Delta and Omicron Variants medRxiv, #volume#(#issue#): #Pages#.</t>
  </si>
  <si>
    <t>Impact of Vaccination, Prior Infection, and Therapy on Delta and Omicron Variants</t>
  </si>
  <si>
    <t>Wang X</t>
  </si>
  <si>
    <t>https://doi.org/10.1101/2022.03.24.22272901</t>
  </si>
  <si>
    <t>10.1101/2022.03.24.22272901</t>
  </si>
  <si>
    <t>01/10/2021 to 31/01/2022</t>
  </si>
  <si>
    <t>Cleveland Clinic Health System, US - Data were from patientâ€™s medical record from the Covid-19 registry database.</t>
  </si>
  <si>
    <t>Patients who were tested for SARS-CoV-2 by polymerase chain reaction in the Cleveland Clinic Health System</t>
  </si>
  <si>
    <t>BNT162b2 mRNA (Pfizer/BioNTech),mRNA-1273 (Moderna),COVID-19 vaccine (no details reported)</t>
  </si>
  <si>
    <t>2 doses vaccine  vs 3 doses vs no vaccine + prior infection; different variants; waning over time</t>
  </si>
  <si>
    <t>authors quote " ... the estimated odds ratios of SARS-CoV-2 infection with vaccination status and prior infection adjusted for other risk factors." However, no details are given on which factors</t>
  </si>
  <si>
    <t>" .... divided the study period into two: October 1â€“December 11 (the delta-predominant period) and December 19â€“January 31 (the omicron-predominant period), omitting the week ending on December 18, when the omicron variant was emerging."</t>
  </si>
  <si>
    <t>Li, M., Liu, Q., Wu, D., Tang, L., Wang, X., Yan, T., An, Z., Yin, Z., Gao, G. F., Wang, F., Zheng, H. 2022. Association of COVID-19 Vaccination and Clinical Severity of Patients Infected with Delta or Omicron Variants - China, May 21, 2021-February 28, 2022 China CDC weekly, 4(14): 293-297.</t>
  </si>
  <si>
    <t>Association of COVID-19 Vaccination and Clinical Severity of_x000D_
Patients Infected with Delta or Omicron Variants â€” China,_x000D_
May 21, 2021â€“February 28, 2022</t>
  </si>
  <si>
    <t>Mingshuang Li</t>
  </si>
  <si>
    <t>https://www.ncbi.nlm.nih.gov/pmc/articles/PMC9008265/</t>
  </si>
  <si>
    <t>10.46234/ccdcw2022.074</t>
  </si>
  <si>
    <t>21/05/2021 to 28/02/2022</t>
  </si>
  <si>
    <t>National Notifiable Disease Reporting System (NNDRS), National Immunization Program Information System (NIPIS), China</t>
  </si>
  <si>
    <t>All individuals diagnosed with COVID-19 in the mainland of China</t>
  </si>
  <si>
    <t>â‰¥3 years</t>
  </si>
  <si>
    <t>Inactivated vaccine (no details reported),Adenovirus-viral vector vaccines (no details reported),Recombinant-subunit vaccine (no details reported)</t>
  </si>
  <si>
    <t>Effectiveness : COVID-19 pneumonia, Serious COVID-19</t>
  </si>
  <si>
    <t>Partially vaccinated vs fully vaccinated vs booster vs no vaccine; different variants</t>
  </si>
  <si>
    <t>Age-stratified univariate analysis</t>
  </si>
  <si>
    <t>A  total  of  10,829  domestic  COVID-19  cases  were reported  between  May  21,  2021  and  February  28,_x000D_
2022 in the mainland of China. Among those, 8,675 were  caused  by  the  Delta  variant  and  2,154  were_x000D_
caused  by  Omicron.</t>
  </si>
  <si>
    <t>Suarez Castillo, M., Khaoua, H., Courtejoie, N. 2022. Vaccine-induced and naturally-acquired protection against Omicron and Delta symptomatic infection and severe COVID-19 outcomes, France, December 2021 to January 2022 Euro surveillance : bulletin Europeen sur les maladies transmissibles = European communicable disease bulletin, 27(16): #Pages#.</t>
  </si>
  <si>
    <t>21/04/2022</t>
  </si>
  <si>
    <t>Vaccine-induced and naturally-acquired protection against Omicron and Delta symptomatic infection and severe COVID-19 outcomes, France, December 2021 to January 2022</t>
  </si>
  <si>
    <t>Milena Suarez Castillo</t>
  </si>
  <si>
    <t>https://www.eurosurveillance.org/content/10.2807/1560-7917.ES.2022.27.16.2200250#abstract_content</t>
  </si>
  <si>
    <t>10.2807/1560-7917.ES.2022.27.16.2200250</t>
  </si>
  <si>
    <t>13/12/2021 to 31/01/2022</t>
  </si>
  <si>
    <t>National databases in France recording testing (SI-DEP), hospitalisations, (SI-VIC), and vaccination (VAC-SI)</t>
  </si>
  <si>
    <t>Individuals aged 18 years or over who reported symptoms in the 7 days before the time of testing,  were successfully linked to vaccination data with non-missing data on comorbidities and whose vaccination status was not atypical</t>
  </si>
  <si>
    <t>Effectiveness : Symptomatic infection, hospital admission; ICU admission; COVID-19 death</t>
  </si>
  <si>
    <t>Vaccine first dose vs no vaccine; Vaccine second dose vs no vaccine; Vaccine booster vs no vaccine; Waning over time; Prior infection and 1 or 2 vaccine doses vs no vaccine; Prior infection and booster vs no vaccine</t>
  </si>
  <si>
    <t>Age, sex, residence (Nomenclature of territorial units statistics), week of testing, presence of a comorbidity qualifying for vaccination prioritisation</t>
  </si>
  <si>
    <t>Following the national surveillance strategy, part of positive RT-PCR samples are submitted to mutation screening in order to characterize the likely variant. A set of predefined mutations are targeted by molecular_x000D_
screening to reliably identify the circulating variants. In this study, we consider individuals infected with SARS-CoV2 variant with A0C0 or D1 mutation profiles as Omicron infections; interpretable screened samples which did not meet criteria for Omicron were categorized as Delta cases.</t>
  </si>
  <si>
    <t>Å mÃ­d, M., Berec, L., PÅ™ibylovÃ¡, L., MÃ¡jek, O., PavlÃ­k, T., JarkovskÃ½, J., Weiner, J., BarusovÃ¡, T., Trnka, J. 2022. Protection by vaccines and previous infection against the Omicron variant of SARS-CoV-2 The Journal of infectious diseases, #volume#(#issue#): #Pages#.</t>
  </si>
  <si>
    <t>Protection by vaccines and previous infection against the Omicron variant of SARS-CoV-2</t>
  </si>
  <si>
    <t>Martin Å mÃ­d</t>
  </si>
  <si>
    <t>https://academic.oup.com/jid/advance-article/doi/10.1093/infdis/jiac161/6575414#supplementary-data</t>
  </si>
  <si>
    <t>10.1093/infdis/jiac161</t>
  </si>
  <si>
    <t>07/12/2021 to 13/02/2022</t>
  </si>
  <si>
    <t>Czech National Information System of Infectious Diseases (ISID)</t>
  </si>
  <si>
    <t>All individuals tested positive for SARS-CoV-2 in the Czech Republic</t>
  </si>
  <si>
    <t>Effectiveness : SARS-CoV-2 infection; hospital admission; ICU admission; use of oxygen therapy</t>
  </si>
  <si>
    <t>Fully vaccinated (â‰¤2 months) vs no vaccine; Fully vaccinated (&gt;2 months) vs no vaccine; Booster  (â‰¤2 months) vs no vaccine; Booster (&gt;2 months) vs no vaccine; waning over time</t>
  </si>
  <si>
    <t>Age, sex</t>
  </si>
  <si>
    <t>Information on the variant based on results of multiplex PCR or viral genome sequencing, which are available only for a subset of all PCR-positive cases; variants were identified by viral S-protein mutations; Delta and Omicron switched dominance during study period, Omicron became the dominant variant by 10/01/2022 (Figure 1 shows change in variant proportion over time)</t>
  </si>
  <si>
    <t>BjÃ¶rk, J., Bonander, C., Moghaddassi, M., Rasmussen, M., Malmqvist, U., Inghammar, M., Kahn, F. 2022. COVID-19 vaccine effectiveness against severe disease from SARS-CoV-2 Omicron BA.1 and BA.2 subvariants - surveillance results from southern Sweden, December 2021 to March 2022 Euro surveillance : bulletin Europeen sur les maladies transmissibles = European communicable disease bulletin, 27(18): #Pages#.</t>
  </si>
  <si>
    <t>05/05/2022</t>
  </si>
  <si>
    <t>COVID-19 vaccine effectiveness against severe disease from SARS-CoV-2 Omicron BA.1 and BA.2 subvariants â€“ surveillance results from southern Sweden, December 2021 to March 2022</t>
  </si>
  <si>
    <t>https://www.eurosurveillance.org/content/10.2807/1560-7917.ES.2022.27.18.2200322#abstract_content</t>
  </si>
  <si>
    <t>10.2807/1560-7917.ES.2022.27.18.2200322</t>
  </si>
  <si>
    <t>27/12/2021 to 15/03/2022</t>
  </si>
  <si>
    <t>National Vaccination Register and SMINet, Public Health Agency of Sweden; Regional health registers used as complementary data sources, not further defined</t>
  </si>
  <si>
    <t>All individuals residing in Scania county (SkÃ¥ne), southern Sweden, severe COVID-19 cases defined as hospitalised for at least 24 h from 5 days before until 14 days after a positive test and required oxygen (â‰¥ 5 L/min) or admittance to ICU</t>
  </si>
  <si>
    <t>0 to â‰¥ 65</t>
  </si>
  <si>
    <t>Effectiveness : Severe COVID-19</t>
  </si>
  <si>
    <t>Vaccine 2 doses vs Vaccine 0-1 dose ; Vaccine â‰¥ 3 doses vs Vaccine 0-1 dose; prior infection vs no prior infection; different variants and strains</t>
  </si>
  <si>
    <t>Age, sex, number of comorbidities (0, 1, â‰¥ 2),  infection at least 90 days prior the case date</t>
  </si>
  <si>
    <t>We used available data from routine sequencing of samples of infected cases in Scania county); during the study period the proportion of BA.2 surpassed BA.1, and the Omicron surpassed the Delta VOC. Follow-up period (i) Omicron BA.1 the dominating VOC (w52 2021â€“w1 2022, respective proportions BA.1 60%, Delta 25%, BA.2 15%), (ii) transition period (w2â€“3 2022, BA.1 47%, Delta 4.5%, BA.2 49%), and (iii) Omicron BA.2 the dominating VOC (w4â€“11 2022, BA.1 17%, Delta 0.5%, BA.2 82%)</t>
  </si>
  <si>
    <t>Butt, A. A., Talisa, V. B., Shaikh, O. S., Omer, S. B., Mayr, F. B. 2022. Relative Vaccine Effectiveness of a SARS-CoV-2 mRNA Vaccine Booster Dose Against the Omicron Variant Clinical infectious diseases : an official publication of the Infectious Diseases Society of America, #volume#(#issue#): #Pages#.</t>
  </si>
  <si>
    <t>03/05/2022</t>
  </si>
  <si>
    <t>Relative Vaccine Effectiveness of a SARS-CoV-2 mRNA Vaccine Booster Dose Against the Omicron Variant</t>
  </si>
  <si>
    <t>https://academic.oup.com/cid/advance-article/doi/10.1093/cid/ciac328/6577096?login=false</t>
  </si>
  <si>
    <t>10.1093/cid/ciac328</t>
  </si>
  <si>
    <t>01/01/2022 to 23/02/2022 (Omicron period)_x000D_
22/09/2021 to 11/12/2021 (Delta period)</t>
  </si>
  <si>
    <t>Department of Veterans Affairs Healthcare System (the VA), USA</t>
  </si>
  <si>
    <t>Previously uninfected Veterans enrolled in the VA who received two doses of an mRNA vaccine prior to April 30, 2021, persons who received a booster dose of the same vaccine matched 1:1 with non-booster recipients</t>
  </si>
  <si>
    <t>925,900 (Omicron period)_x000D_
1,190,044 (Delta period)</t>
  </si>
  <si>
    <t>Median: 72</t>
  </si>
  <si>
    <t>Effectiveness : Infection; hospitalisation; ICU admission or fatal COVID-19 disease (composite outcome)</t>
  </si>
  <si>
    <t>BNT-162b2 or mRNA 1273 homologous booster vs no booster; BNT-162b2 homologous booster vs no booster;_x000D_
mRNA 1273 homologous booster vs no booster; Waning over time (Omicron period only)</t>
  </si>
  <si>
    <t>Age (10-year blocks), sex, race, Charlson Comorbidity Index (â‰¤2 vs &gt;2), vaccine type, calendar week of second vaccine dose, geographic site of second vaccine dose administration</t>
  </si>
  <si>
    <t>The start of follow-up  for the omicron period analysis was the first week of omicron variant predominance in which national CDC data reported prevalence &gt;92%. The Delta period analysis included patients receiving boosters from 22/09/2021 to 11/12/2021 as this was the date after which national CDC data showed that the delta strain prevalence was &lt;92%; references CDC COVID tracker (variants)</t>
  </si>
  <si>
    <t>John, Simwanza, Jonas, Z. Hines, Danny, Sinyange, Nyambe, Sinyange, Chilufya, Mulenga, Sarah, Hanyinza, Patrick, Sakubita, Nelia, Langa, Haggai, Nowa, Priscilla, Gardner, Ngonda, Saasa, Gabriel, Chipeta, James, Simpungwe, Warren, Malambo, Busiku, Hamainza, Nathan, Kapata, Muzala, Kapina, Kunda, Musonda, Mazyanga, Liwewe, Consity, Mwale, Sombo, Fwoloshi, Lloyd, B. Mulenga, Simon, Agolory, Victor, Mukonka, Roma, Chilengi 2022. COVID-19 vaccine effectiveness during a prison outbreak when the Omicron was the dominant circulating variant, Zambia, December 2021 medRxiv, #volume#(#issue#): #Pages#.</t>
  </si>
  <si>
    <t>COVID-19 vaccine effectiveness during a prison outbreak when the Omicron was the dominant circulating variant - Zambia, December 2021</t>
  </si>
  <si>
    <t>John Simwanza</t>
  </si>
  <si>
    <t>https://www.medrxiv.org/content/10.1101/2022.05.06.22274701v1</t>
  </si>
  <si>
    <t>0.1101/2022.05.06.22274701</t>
  </si>
  <si>
    <t>14/12/2021 to 19/12/2021</t>
  </si>
  <si>
    <t>Prison. Lusaka</t>
  </si>
  <si>
    <t>Zambia</t>
  </si>
  <si>
    <t>Incarcerated men during an outbreak</t>
  </si>
  <si>
    <t>382 (180 cases and 202 controls)</t>
  </si>
  <si>
    <t>13+</t>
  </si>
  <si>
    <t>ChAdOx1-S viral vector (Oxford-AZ),Ad26.COV2.S viral vector (Janssen)</t>
  </si>
  <si>
    <t>full vaccination vs no vaccine; time since vaccination; vaccine A vs vaccine B</t>
  </si>
  <si>
    <t>age, number of comorbidities, jail cell and mask use</t>
  </si>
  <si>
    <t>Omicron dominant strain at time of data collection</t>
  </si>
  <si>
    <t>Laracy, J. C., Robilotti, E. V., Yan, J., Lucca, A., Aslam, A., Babady, N. E., Kamboj, M. 2022. Comparison of coronavirus disease 2019 (COVID-19) symptoms at diagnosis among healthcare personnel before and after the emergence of the omicron variant Infection control and hospital epidemiology, #volume#(#issue#): 1-3.</t>
  </si>
  <si>
    <t>Comparison of coronavirus disease 2019 (COVID-19) symptoms at diagnosis among healthcare personnel before and after the emergence of the omicron variant</t>
  </si>
  <si>
    <t>Justin Laracy</t>
  </si>
  <si>
    <t>https://www.cambridge.org/core/journals/infection-control-and-hospital-epidemiology/article/abs/comparison-of-coronavirus-disease-2019-covid19-symptoms-at-diagnosis-among-healthcare-personnel-before-and-after-the-emergence-of-the-omicron-variant/63595C4A02096396211CAEE2F92DCC1B</t>
  </si>
  <si>
    <t>10.1017/ice.2022.105</t>
  </si>
  <si>
    <t>01/05/2021 to 31/10/2021</t>
  </si>
  <si>
    <t>Tertiary care centre</t>
  </si>
  <si>
    <t>Healthcare workers infected with SARS-CoV-2 Omicron variant</t>
  </si>
  <si>
    <t xml:space="preserve">Cross-sectional </t>
  </si>
  <si>
    <t>booster vs no booster vaccine; omicron vs pre-omicron</t>
  </si>
  <si>
    <t>Time period of infection pre-omicron and during omicron dominance: May 1, 2021, and October 31,_x000D_
2021 (ie, the pre-Omicron phase) and between December 25, 2021, and January 10, 2022 (ie, the Omicron phase). The CDC estimates that as of December 25, 2021, the B.1.1.529 Omicron lineage accounted for âˆ¼90% of circulating SARS-CoV-2 in New York." According to outbreak.info the pre-omicron variant was delta.</t>
  </si>
  <si>
    <t>Ofra, Amir, Yair, Goldberg, Micha, Mandel, Yinon, M. Bar-On, Omri, Bodenheimer, Laurence, Freedman, Sharon, Alroy-Preis, Nachman, Ash, Amit, Huppert, Ron, Milo 2022. Protection against omicron severe disease 0-7 months after BNT162b2 booster medRxiv, #volume#(#issue#): #Pages#.</t>
  </si>
  <si>
    <t>Protection against omicron severe disease 0-7 months after BNT162b2 booster</t>
  </si>
  <si>
    <t>Ofra Amir</t>
  </si>
  <si>
    <t>https://www.medrxiv.org/content/10.1101/2022.05.04.22274647v1</t>
  </si>
  <si>
    <t>10.1101/2022.05.04.22274647</t>
  </si>
  <si>
    <t>16/01/2022 to 12/3/2022</t>
  </si>
  <si>
    <t>Ministry of Health (MOH) central database, Israel</t>
  </si>
  <si>
    <t>People aged 60 years or older who were not infected by SARS-CoV-2 before the study period, had received their  BNT162b2  2nd dose at least 4 months before the end of the study, had not been vaccinated with a vaccine other than BNT162b2 before the study period, had not stayed abroad during the whole study period, and  had available demographic data</t>
  </si>
  <si>
    <t>Effectiveness : Severe disease</t>
  </si>
  <si>
    <t>BNT162b2 3rd dose  vs BNT162b2  2 doses; waning over time (7 months); BNT162b2 4th dose  vs BNT162b2  2 doses</t>
  </si>
  <si>
    <t>Age , sex, sector (Arab, General Jewish, Ultra-Orthodox), epidemiological week</t>
  </si>
  <si>
    <t>We conducted an observational study during Israelâ€™s fifth wave, which was omicron-dominant with both BA.1 and BA.2 sublineage present (initially BA.1 dominated, later BA.2 dominated), references Our World in Data https://ourworldindata.org/grapher/covid-variants-area</t>
  </si>
  <si>
    <t>Fleming-Dutra, K. E., Britton, A., Shang, N., Derado, G., Link-Gelles, R., Accorsi, E. K., Smith, Z. R., Miller, J., Verani, J. R., Schrag, S. J. 2022. Association of Prior BNT162b2 COVID-19 Vaccination With Symptomatic SARS-CoV-2 Infection in Children and Adolescents During Omicron Predominance JAMA, #volume#(#issue#): #Pages#.</t>
  </si>
  <si>
    <t>13/05/2022</t>
  </si>
  <si>
    <t>Association of Prior BNT162b2 COVID-19 vaccination with symptomatic SARS-CoV-2 infection in children and adolescents during Omicron predominance</t>
  </si>
  <si>
    <t>Katherine Fleming-Dutra</t>
  </si>
  <si>
    <t>https://jamanetwork.com/journals/jama/fullarticle/2792524</t>
  </si>
  <si>
    <t>10.1001/jama.2022.7493</t>
  </si>
  <si>
    <t>26/12/2021 to 21/02/2022</t>
  </si>
  <si>
    <t>Pharmacy based drive through testing sites - Increasing Community Access to Testing platform</t>
  </si>
  <si>
    <t>Children and adolescents with SARS-CoV-2 nucleic acid amplification testing</t>
  </si>
  <si>
    <t>53, 272 test positive cases and 68680  test negative controls</t>
  </si>
  <si>
    <t>All median: 10</t>
  </si>
  <si>
    <t>no vaccine vs 2 doses vaccine; no vaccine vs 3 doses vaccine; waning over time since second dose</t>
  </si>
  <si>
    <t>calendar data of test, race, ethnicity, sex, testing site region and testing site census tract SVI</t>
  </si>
  <si>
    <t>Omicron predominance period</t>
  </si>
  <si>
    <t>Kang, M., Xin, H., Yuan, J., Ali, S. T., Liang, Z., Zhang, J., Hu, T., Lau, E. H., Zhang, Y., Zhang, M., Cowling, B. J., Li, Y., Wu, P. 2022. Transmission dynamics and epidemiological characteristics of SARS-CoV-2 Delta variant infections in Guangdong, China, May to June 2021 Euro surveillance : bulletin Europeen sur les maladies transmissibles = European communicable disease bulletin, 27(10): #Pages#.</t>
  </si>
  <si>
    <t>10/03/2022</t>
  </si>
  <si>
    <t>Transmission dynamics and epidemiological _x000D_
characteristics of SARS-CoV-2 Delta variant infections _x000D_
in Guangdong, China, May to June 2021</t>
  </si>
  <si>
    <t>https://pubmed.ncbi.nlm.nih.gov/35272744/</t>
  </si>
  <si>
    <t>10.2807/1560-7917.ES.2022.27.10.2100815</t>
  </si>
  <si>
    <t>Laboratory-confirmed COVID-19 cases in Guangdong province in China.</t>
  </si>
  <si>
    <t>All laboratory-confirmed symptomatic and asymptomatic COVID-19 cases with Delta variant infection from the outbreak _x000D_
in Guangdong province in May and June 2021.</t>
  </si>
  <si>
    <t>5,153 individuals who were close contacts of 73 COVID-19 cases. Total =  5,226</t>
  </si>
  <si>
    <t>Median 38 (27â€“52)</t>
  </si>
  <si>
    <t xml:space="preserve">Contact tracing </t>
  </si>
  <si>
    <t>complete vaccination (2 doses) vs Incomplete vaccination (1 dose) vs no vaccination</t>
  </si>
  <si>
    <t>age, sex, disease severity of the index, COVID-19 vaccination for index cases, COVID-19 vaccination for close contacts, type of contact, presence of exposure on the symptom onsets of index cases and duration of exposure</t>
  </si>
  <si>
    <t>Paper reports...."gene sequencing showed that all cases identified in this outbreak were infected with the Delta variant and could be traced back to the index case"</t>
  </si>
  <si>
    <t>Rife Magalis, B., Rich, S., Tagliamonte, M. S., Mavian, C., Cash, M. N., Riva, A., Marini, S., Moraga Amador, D., Zhang, Y., Shapiro, J., Horine, A., Starostik, P., Pieretti, M., Vega, S., Lacombe, A. P., Salinas, J., Stevenson, M., Myers, P., Morris, J. G., Lauzardo, M., Prosperi, M., Salemi, M. 2022. SARS-CoV-2 Delta vaccine breakthrough transmissibility in Alachua County, Florida Clinical infectious diseases : an official publication of the Infectious Diseases Society of America, #volume#(#issue#): #Pages#.</t>
  </si>
  <si>
    <t>SARS-CoV-2 Delta vaccine breakthrough transmissibility in Alachua County, Florida</t>
  </si>
  <si>
    <t>Rife Magalis B</t>
  </si>
  <si>
    <t>https://doi.org/10.1093/cid/ciac197</t>
  </si>
  <si>
    <t>10.1093/cid/ciac197</t>
  </si>
  <si>
    <t>Alachua County, Florida</t>
  </si>
  <si>
    <t>Patients hospitalized at the University of Florida (UF) Health Shands Hospital Gainesville who were positive to COVID and vaccinated</t>
  </si>
  <si>
    <t>mean age (SD): 36.7 (14.2)</t>
  </si>
  <si>
    <t>BNT162b2 mRNA (Pfizer/BioNTech),mRNA-1273 (Moderna),Ad26.COV2.S viral vector (Janssen),NVX-CoV2373 (Novavax)</t>
  </si>
  <si>
    <t>whole-genome sequencing was performed_x000D_
"Overall, 109 vaccine breakthrough cases were identified, including 58 Delta infections and 34 unknowns because of low coverage of the Spike protein"</t>
  </si>
  <si>
    <t>SÃ¡nchez Ruiz, M. A., Adonias, G., Robaglia-Schlupp, A., Rapilly, F., Chabert, M., Ramalli, L., Reilhes, O., Bruel, C., Malfait, P., Chaud, P. 2022. Effectiveness of mRNA BNT162b2 COVID-19 vaccine against SARS-CoV-2 Delta variant among elderly residents from a long-term care facility, South of France, May 2021 European review for medical and pharmacological sciences, 26(7): 2586-2591.</t>
  </si>
  <si>
    <t>Effectiveness of mRNA BNT162b2 COVID-19 vaccine against SARS-CoV-2 delta variant among elderly residents from a long-term care facility, South of France, May 2021</t>
  </si>
  <si>
    <t>M Sanchez Riuz</t>
  </si>
  <si>
    <t>https://www.europeanreview.org/article/28496</t>
  </si>
  <si>
    <t>10.26355/eurrev_202204_28496</t>
  </si>
  <si>
    <t>03/05/2021 to 11/06/2021</t>
  </si>
  <si>
    <t>Long term care facility, Provence- Alpes-Cote d'Azur</t>
  </si>
  <si>
    <t>Outbreak cases at long-term care facility</t>
  </si>
  <si>
    <t>72 residents, 68 cases</t>
  </si>
  <si>
    <t>Mean: 88.7 (8.1)</t>
  </si>
  <si>
    <t>Sequenced samples of delta</t>
  </si>
  <si>
    <t>Khan, J. A., Satti, L., Bizanjo, M., Ather, N. A. 2022. Comparison of Clinical Characteristics and Outcome Between Vaccinated and Non-Vaccinated Patients of Covid-19 During the Delta Variant-Dominated Fourth Wave in a Tertiary Care Hospital in Karachi, Pakistan Cureus, 14(4): e23726.</t>
  </si>
  <si>
    <t>Comparison of Clinical Characteristics and Outcome Between Vaccinated and Non-Vaccinated Patients of Covid-19 During the Delta Variant-Dominated Fourth Wave in a Tertiary Care Hospital in Karachi, Pakistan</t>
  </si>
  <si>
    <t>Khan JA</t>
  </si>
  <si>
    <t>https://doi.org/10.7759%2Fcureus.23726</t>
  </si>
  <si>
    <t>10.7759%2Fcureus.23726</t>
  </si>
  <si>
    <t>07/2021 to 10/2021</t>
  </si>
  <si>
    <t>Pakistan Naval Ship (PNS) Shifa Hospital Karachi. Data were fron patientsâ€™ medical records and patients' interviews</t>
  </si>
  <si>
    <t>Covid-19 patients treated in PNS Shifa Hospital</t>
  </si>
  <si>
    <t>BNT162b2 mRNA (Pfizer/BioNTech),mRNA-1273 (Moderna),ChAdOx1-S viral vector (Oxford-AZ),Inactivated vaccine (Sinovac),BBV-152 inactivated (Bharat Biotech),Gam-COVID-Vac (Gamaleya),Ad5-nCoV viral vector (CanSino),PakVac Covid-19 vaccine</t>
  </si>
  <si>
    <t>Outbreak.info:  In Pakistan Alpha, Gamma and Delta were present over the period of this study (07/2021 to 10/2021). Alpha was the dominant strain from 07/2021  to the end of the study  - reaching &gt;50%, with the other VOCs being very uncommon</t>
  </si>
  <si>
    <t>Lan, F. Y., Sidossis, A., Iliaki, E., Buley, J., Nathan, N., Bruno-Murtha, L. A., Kales, S. N. 2022. Continued effectiveness of COVID-19 vaccination among urban healthcare workers during delta variant predominance BMC infectious diseases, 22(1): 457.</t>
  </si>
  <si>
    <t>12/05/2022</t>
  </si>
  <si>
    <t>Continued effectiveness of COVID-19 vaccination among urban healthcare workers during delta variant predominance</t>
  </si>
  <si>
    <t>Fan-Yun Lan</t>
  </si>
  <si>
    <t>https://bmcinfectdis.biomedcentral.com/articles/10.1186/s12879-022-07434-y</t>
  </si>
  <si>
    <t>10.1186/s12879-022-07434-y</t>
  </si>
  <si>
    <t>16/12/2020 to 30/09/2021</t>
  </si>
  <si>
    <t>Massachusetts</t>
  </si>
  <si>
    <t>Urban healthcare workers</t>
  </si>
  <si>
    <t>Mean: 45.0</t>
  </si>
  <si>
    <t>First dose &lt;14 days vs no vaccine;   first dose &gt;14 days vs no vaccine; fully vaccinated vs no vaccine</t>
  </si>
  <si>
    <t>age, sex, race, and Massachusetts statewide 7 day average of new tested COVID-19 cases at the date of the first vaccine dose</t>
  </si>
  <si>
    <t>Secondary analysis for period when delta variant was dominant</t>
  </si>
  <si>
    <t>Shen, C., Risk, M., Schiopu, E., Hayek, S. S., Xie, T., Holevinski, L., Akin, C., Freed, G., Zhao, L. 2022. Efficacy of COVID-19 vaccines in patients taking immunosuppressants Annals of the rheumatic diseases, #volume#(#issue#): #Pages#.</t>
  </si>
  <si>
    <t>Efficacy of COVID-19 vaccines in patients taking immunosuppressants</t>
  </si>
  <si>
    <t>Chen Shen</t>
  </si>
  <si>
    <t>https://ard.bmj.com/content/early/2022/02/22/annrheumdis-2021-222045</t>
  </si>
  <si>
    <t>10.1136/annrheumdis-2021-222045</t>
  </si>
  <si>
    <t>01/01/2021 to 07/12/2021</t>
  </si>
  <si>
    <t>Michagan Medicine Healthcare system</t>
  </si>
  <si>
    <t>Immunocompetent and immunosuppressed individuals.</t>
  </si>
  <si>
    <t>18+. Median (IQR) Immunosuppressed+vaccinated: 59 (46â€“69); Immunocompetent+vaccinated 52 (36 â€“ 65); Immunosuppressed+unvaccinated49 (35â€“62); Immunocompetent+unvaccinated 39 (28â€“54).</t>
  </si>
  <si>
    <t>no vaccine vs vaccine;  vaccine A vs vaccine B vs vaccine C.; fully vaccinated vs. booster.</t>
  </si>
  <si>
    <t>age, gender, race and Charlson Comorbidity Index</t>
  </si>
  <si>
    <t>study reports that study period covers Delta variant</t>
  </si>
  <si>
    <t>Scolari, F. L., Hastenteufel, L. C. T., Einsfeld, L., Bueno, J., Orlandin, L., Clausell, N., Goldraich, L. A. 2022. Impact of COVID-19 Infection Among Heart Transplant Recipients: A Southern Brazilian Experience Frontiers in medicine, 9(#issue#): 814952.</t>
  </si>
  <si>
    <t>Impact of COVID-19 Infection Among Heart Transplant Recipients: A Southern Brazilian Experience</t>
  </si>
  <si>
    <t>Fernando Luis Scolari</t>
  </si>
  <si>
    <t>https://doi.org/10.3389/fmed.2022.814952</t>
  </si>
  <si>
    <t>10.3389/fmed.2022.814952</t>
  </si>
  <si>
    <t>01/03/2020 to 01/10/2021</t>
  </si>
  <si>
    <t>Hospital de ClÃ­nicas de Porto Alegre, a tertiary academic, public institution with a low volume heart transplant center in Porto Alegre, Southern Brazil.  Data were collected from electronic patients' charts and clinical records.</t>
  </si>
  <si>
    <t>All patients with signs and symptoms compatible with COVID-19 infection confirmed by a polymerase chain reaction (PCR) exam with a positive result for the detection of SARS-COV-2 between March 2020 and October 2021. All included patients were transplanted and followed in the long term at our institution.</t>
  </si>
  <si>
    <t>median age (IQR) = 58 (36â€“63)</t>
  </si>
  <si>
    <t>Outbreak.info: Alpha, Beta, Delta, and Gamma were present over the the study period (03/2020 - 10/2021).  Gamma was the dominant variant from January 2021 to August 2021  - reaching &gt;50%; Delta was the dominant variant from September 2021 to the end of the study. The other VOCs  being very uncommon across all the study timeframe.</t>
  </si>
  <si>
    <t>Sivaprakasam, T. Selvavinayagam, Yean Kong, Yong, Hong Yien, Tan, Zhong-Ying, Zhang, Gurunathan, Subramanian, Manivannan, Rajeshkumar, Kalaivani, Vasudevan, Priyanka, Jayapal, Krishnasamy, Narayanasamy, Dinesh, Ramesh, Sampath, Palani, Marie, Larsson, Muthu, Shankar Esaki, Sivadoss, Raju 2022. Factors associated with the decay of anti-SARS-CoV-2 neutralizing antibodies among recipients of an adenoviral vector-based AZD1222 and a whole-virion inactivated (BBV152) vaccine in Chennai, India: a cross-sectional cohort study medRxiv, #volume#(#issue#): #Pages#.</t>
  </si>
  <si>
    <t>Factors associated with the decay of anti-SARS-CoV-2 neutralizing antibodies among recipients of an adenoviral vector-based AZD1222 and a whole-viron inactivated (BBV152) vaccine in Chennai, India: a prospective, longitudinal cohort study</t>
  </si>
  <si>
    <t>Sivaprakasam Selvavinayagam</t>
  </si>
  <si>
    <t>https://www.medrxiv.org/content/10.1101/2022.02.26.22271097v1</t>
  </si>
  <si>
    <t>10.1101/2022.02.26.22271097</t>
  </si>
  <si>
    <t>03/2021 to 12/2021</t>
  </si>
  <si>
    <t>State Public Health Laboratory, Directorate of Public Health and Preventive Medicine, Chennai, India and the Government Corona Hospital, Chennai</t>
  </si>
  <si>
    <t>Adults who received treatment for COVID-19 related illness or received COVID-19 vaccination</t>
  </si>
  <si>
    <t>median (IQR): 34 (26â€“52)</t>
  </si>
  <si>
    <t>BBV-152 inactivated (Bharat Biotech),AZD1222 (AstraZeneca)</t>
  </si>
  <si>
    <t>no vaccine vs vaccine; vaccine A vs vaccine B; natural infection and no history of natural infection (not for VE)</t>
  </si>
  <si>
    <t>age, comorbidities, days since vaccination</t>
  </si>
  <si>
    <t>Outbreak info: March 2021 &lt;50% Alpha, Delta, Beta;  April to Dec 2021 &gt;50% Delta. Dec &lt;50% Omicron.</t>
  </si>
  <si>
    <t>Taherian, Z., Rezaei, M., Haddadpour, A., Amini, Z. 2022. The Effect of COVID-19 Vaccination on Reducing the Risk of Infection, Hospitalization, and Death in Isfahan Province, Iran Iranian journal of public health, 51(1): 188-195.</t>
  </si>
  <si>
    <t>The Effect of COVID-19 Vaccination on Reducing the Risk of Infection, Hospitalization, and Death in Isfahan Province, Iran</t>
  </si>
  <si>
    <t>Taherian Z</t>
  </si>
  <si>
    <t>https://dx.doi.org/10.18502%2Fijph.v51i1.8311</t>
  </si>
  <si>
    <t>10.18502%2Fijph.v51i1.8311</t>
  </si>
  <si>
    <t>Isfahan Province, Iran: data were extracted from electronic records of patients (SIB system), syndromic registration system of acute respiratory diseases, and death registration system.</t>
  </si>
  <si>
    <t>Vaccinated and non-vaccinated people since the rollout of vaccination of the general population in Iran</t>
  </si>
  <si>
    <t>3,134,574:  583,434  vaccinated, 2,551,140  non-vaccinated people</t>
  </si>
  <si>
    <t>ChAdOx1-S viral vector (Oxford-AZ),BBV-152 inactivated (Bharat Biotech),Gam-COVID-Vac (Gamaleya),BIV1-CovIran (COVIran Barekat)</t>
  </si>
  <si>
    <t>vaccine vs no vaccine;  vaccine A vs vaccine B vs vaccine C</t>
  </si>
  <si>
    <t>Outbreak.info:  Alpha, Delta and Beta were present over the period of this retrospective study (03/2020 to 08/2021).  During 2020 there were not VOCs; Alpha was the dominant  variant from January 2021 untill late May 2021- reaching &gt;50%; Delta became dominant since June 2021 to the end of the study.  Beta was very uncommon across all the study timeframe</t>
  </si>
  <si>
    <t>Prasad, N., Derado, G., Nanduri, S. A., Reses, H. E., Dubendris, H., Wong, E., Soe, M. M., Li, Q., Dollard, P., Bagchi, S., Edwards, J., Shang, N., Budnitz, D., Bell, J., Verani, J. R., Benin, A., Link-Gelles, R., Jernigan, J., Pilishvili, T. 2022. Effectiveness of a COVID-19 Additional Primary or Booster Vaccine Dose in Preventing SARS-CoV-2 Infection Among Nursing Home Residents During Widespread Circulation of the Omicron Variant - United States, February 14-March 27, 2022 MMWR. Morbidity and mortality weekly report, 71(18): 633-637.</t>
  </si>
  <si>
    <t>Effectiveness of a COVID-19 Additional Primary or Booster Vaccine Dose in Preventing SARS-CoV-2 Infection Among Nursing Home Residents During Widespread Circulation of the Omicron Variant â€” United States, February 14â€“March 27, 2022</t>
  </si>
  <si>
    <t>Namrata Prasad</t>
  </si>
  <si>
    <t>https://www.cdc.gov/mmwr/volumes/71/wr/mm7118a4.htm</t>
  </si>
  <si>
    <t>10.15585/mmwr.mm7118a4</t>
  </si>
  <si>
    <t>14/02/2022 to 27/03/2022</t>
  </si>
  <si>
    <t>COVID-19 Surveillance and vaccination data reported by Centers for Medicaid &amp; Medicare Services (CMS) certified skilled nursing facilities (SNFs) to CDCâ€™s National Healthcare Safety Network (NHSN)</t>
  </si>
  <si>
    <t>Residents of nursing homes certified by Centers for Medicaid &amp; Medicare Services</t>
  </si>
  <si>
    <t>Effectiveness : Infection</t>
  </si>
  <si>
    <t>An additional primary or a booster dose vs primary series vaccination (2 doses BNT162b2 or mRNA-1273mRNA, or 1 dose Ad26.COV2)</t>
  </si>
  <si>
    <t>calendar week using quadratic splines,  skilled nursing facilities as a random effect to account for variability across facilities</t>
  </si>
  <si>
    <t>During the study period (February 14â€“March 27, 2022) the Omicron variant accounted for &gt;99% of sequenced isolates nationwide: https://covid.cdc.gov/covid-data-tracker/#variant-proportions</t>
  </si>
  <si>
    <t>Sormani, M. P., Schiavetti, I., Inglese, M., Carmisciano, L., Laroni, A., Lapucci, C., Visconti, V., Serrati, C., Gandoglia, I., Tassinari, T., Perego, G., Brichetto, G., Gazzola, P., Mannironi, A., Stromillo, M. L., Cordioli, C., Landi, D., Clerico, M., Signoriello, E., Cocco, E., Frau, J., FerrÃ², M. T., Di Sapio, A., Pasquali, L., Ulivelli, M., Marinelli, F., Pizzorno, M., Callari, G., Iodice, R., Liberatore, G., Caleri, F., Repice, A. M., Cordera, S., Battaglia, M. A., Salvetti, M., Franciotta, D., Uccelli, A., CovaXi, M. S. study group 2022. Breakthrough SARS-CoV-2 infections after COVID-19 mRNA vaccination in MS patients on disease modifying therapies during the Delta and the Omicron waves in Italy EBioMedicine, 80(#issue#): 104042.</t>
  </si>
  <si>
    <t>01/06/2022</t>
  </si>
  <si>
    <t>Breakthrough SARS-CoV-2 infections after COVID-19 mRNA vaccination in MS patients on disease modifying therapies during the Delta and the Omicron waves in Italy</t>
  </si>
  <si>
    <t>https://www.thelancet.com/journals/ebiom/article/PIIS2352-3964(22)00223-7/fulltext</t>
  </si>
  <si>
    <t>10.1016/j.ebiom.2022.104042</t>
  </si>
  <si>
    <t>04/03/2021 to 25/03/2022</t>
  </si>
  <si>
    <t>CovaXiMS (Covid-19 vaccine in Multiple Sclerosis) study conducted in 35 Italian MS centers</t>
  </si>
  <si>
    <t>Adults with Multiple Sclerosis, with or without a previous SARS-CoV-2 infection, enrolled in the CovaXiMS study, vaccinated against Covid-19</t>
  </si>
  <si>
    <t>Mean 46.1</t>
  </si>
  <si>
    <t>Effectiveness : Breakthrough infection, hospitalisation</t>
  </si>
  <si>
    <t>mRNA-1273 2 doses vs BNT162b2 2 doses; mRNA-1273 2 doses or BNT162b2 2 doses vs booster; _x000D_
Omicron vs Delta variant (risk of infection)</t>
  </si>
  <si>
    <t>Age, sex, EDSS level, previous Covid-19 infection (positivity for N antibodies), vaccine type</t>
  </si>
  <si>
    <t>In late December the Omicron variant became predominant in Italy (on December 23, 2021, the percentage of Omicron infections was estimated to be 28% (source link Istituto Superiore di SanitÃ ), We set December 15 as the cutoff date, considering breakthrough infections before that date as Delta variant infections and after that date as Omicron variant infections.</t>
  </si>
  <si>
    <t>Whittaker, R., Kristofferson, A. B., Salamanca, B. V., SeppÃ¤lÃ¤, E., Golestani, K., KvÃ¥le, R., Watle, S. V., Buanes, E. A. 2022. Length of hospital stay and risk of intensive care admission and in-hospital death among COVID-19 patients in Norway: a register-based cohort study comparing patients fully vaccinated with an mRNA vaccine to unvaccinated patients Clinical microbiology and infection : the official publication of the European Society of Clinical Microbiology and Infectious Diseases, #volume#(#issue#): #Pages#.</t>
  </si>
  <si>
    <t>Length of hospital stay and risk of intensive care admission and in-hospital death among COVID-19 patients in Norway: a register-based cohort study comparing patients fully vaccinated with an mRNA vaccine to unvaccinated patients.</t>
  </si>
  <si>
    <t>https://linkinghub.elsevier.com/retrieve/pii/S1198743X22000866</t>
  </si>
  <si>
    <t>10.1016/j.cmi.2022.01.033</t>
  </si>
  <si>
    <t>01/02/2021 to 30/11/2021</t>
  </si>
  <si>
    <t>Norway national emergency preparedness registry for COVID-19, Norwegian Surveillance System for Communicable Diseases (MSIS). Variant data from MSIS laboratory database. COVID-19 vaccinations from the Norwegian Immunisation Registry (SYSVAK).</t>
  </si>
  <si>
    <t>Hospitalised patients with COVID-19</t>
  </si>
  <si>
    <t>age, sex, county of residence, regional health authority, date of admission, country of birth, virus variant and underlying risk factors.</t>
  </si>
  <si>
    <t>Study reports that alpha variant was predominant before being superseded by Delta in early July.  Beta was present in a small number of cases. Comparison groups are reported by variant, with no information on how variant was determined.</t>
  </si>
  <si>
    <t>Wienkes, H., Vilen, K., Lorentz, A., Gerlach, D., Wang, X., Saupe, A., Danila, R., Lynfield, R., Smith, K., Medus, C. 2022. Transmission of and Infection With COVID-19 Among Vaccinated and Unvaccinated Attendees of an Indoor Wedding Reception in Minnesota JAMA network open, 5(2): e220536.</t>
  </si>
  <si>
    <t>Transmission of and Infection With COVID-19 Among Vaccinated and Unvaccinated Attendees of an Indoor Wedding Reception in Minnesota</t>
  </si>
  <si>
    <t>Haley Wienkes</t>
  </si>
  <si>
    <t>https://jamanetwork.com/journals/jamanetworkopen/fullarticle/2789424?utm_campaign=articlePDF&amp;utm_medium=articlePDFlink&amp;utm_source=articlePDF&amp;utm_content=jamanetworkopen.2022.0536</t>
  </si>
  <si>
    <t>10.1001/jamanetworkopen.2022.0536</t>
  </si>
  <si>
    <t>Case surveillance interviews and laboratory reports in the Minnesota Electronic Disease Surveillance System (MEDSS) and from immunizations reported to the Minnesota Immunization Information Connection (MIIC).</t>
  </si>
  <si>
    <t>Vaccinated and unvaccinated attendees of an indoor wedding reception</t>
  </si>
  <si>
    <t>mean 37.5 (13.7) years</t>
  </si>
  <si>
    <t>Eleven specimens were available for whole genome sequencing. Sequenced specimens were identified as the AY.39 lineage of the Delta variant</t>
  </si>
  <si>
    <t>Yousaf, A. R., Cortese, M. M., Taylor, A. W., Broder, K. R., Oster, M. E., Wong, J. M., Guh, A. Y., McCormick, D. W., Kamidani, S., Schlaudecker, E. P., Edwards, K. M., Creech, C. B., Staat, M. A., Belay, E. D., Marquez, P., Su, J. R., Salzman, M. B., Thompson, D., Campbell, A. P., Group, Mis- C. Investigation Authorship 2022. Reported cases of multisystem inflammatory syndrome in children aged 12-20 years in the USA who received a COVID-19 vaccine, December, 2020, through August, 2021: a surveillance investigation The Lancet. Child &amp; adolescent health, #volume#(#issue#): #Pages#.</t>
  </si>
  <si>
    <t>22/02/2022</t>
  </si>
  <si>
    <t>Reported cases of multisystem inflammatory syndrome in children aged 12-20 years in the USA who received a COVID-19 vaccine, December, 2020, through August, 2021: a surveillance investigation</t>
  </si>
  <si>
    <t>Anna Yousaf</t>
  </si>
  <si>
    <t>https://www.thelancet.com/journals/lanchi/article/PIIS2352-4642(22)00028-1/fulltext</t>
  </si>
  <si>
    <t>10.1016/S2352-4642(22)00028-1</t>
  </si>
  <si>
    <t>14/12/2020 to 31/08/2021</t>
  </si>
  <si>
    <t>CDC MIS-C national surveillance system, the Vaccine Adverse Event Reporting System and CDC's Clinical Immunization Safety Assessment Project</t>
  </si>
  <si>
    <t>Individuals with multisystem inflammatory syndrome after COVID-19 vaccination</t>
  </si>
  <si>
    <t>12-20 years, median: 16</t>
  </si>
  <si>
    <t>Laboratory evidence of SARS-CoV-2 infection vs no laboratory evidence of SARS-CoV-2 infection, 1 dose vs 2 dose, time since doses</t>
  </si>
  <si>
    <t>outbreak.info: delta&gt;50%, Alpha&gt;50%, Gamma &lt;50%</t>
  </si>
  <si>
    <t>Burgos, L. M., Baro Vila, R. C., Cabral, M. H., Buscio, M., Vrancic, M., Botto, F., Diez, M. 2022. COVID-19 in heart transplant recipients: Outcomes according to vaccination status Transplant infectious disease : an official journal of the Transplantation Society, #volume#(#issue#): #Pages#.</t>
  </si>
  <si>
    <t>COVID-19 in heart transplant recipients: outcomes according to vaccination status</t>
  </si>
  <si>
    <t>Lucrecia Burgos</t>
  </si>
  <si>
    <t>https://onlinelibrary.wiley.com/doi/10.1111/tid.13817</t>
  </si>
  <si>
    <t>10.1111/tid.13817</t>
  </si>
  <si>
    <t>03/2020 to 27/01/2021</t>
  </si>
  <si>
    <t>Adult heart transplant patients</t>
  </si>
  <si>
    <t>ChAdOx1-S viral vector (Oxford-AZ),BBV-152 inactivated (Bharat Biotech),Gam-COVID-Vac (Gamaleya)</t>
  </si>
  <si>
    <t>Periods of study used to estimate vaccine effectiveness for Lambda, Gamma, Delta, Omicron dominant periods</t>
  </si>
  <si>
    <t>Butt, A. A., Talisa, V. B., Yan, P., Shaikh, O. S., Omer, S. B., Mayr, F. B. 2022. Vaccine Effectiveness of Three vs. Two Doses of SARS-CoV-2 mRNA Vaccines in a High Risk National Population Clinical infectious diseases : an official publication of the Infectious Diseases Society of America, #volume#(#issue#): #Pages#.</t>
  </si>
  <si>
    <t>Vaccine Effectiveness of Three vs. Two Doses of SARS-CoV-2 mRNA Vaccines in a High Risk National Population</t>
  </si>
  <si>
    <t>https://doi.org/10.1093/cid/ciac178</t>
  </si>
  <si>
    <t>10.1093/cid/ciac178</t>
  </si>
  <si>
    <t>30/04/2021 to 24/11/2021</t>
  </si>
  <si>
    <t>VA COVID-19 Shared Data Resource for data on all Veterans with/without a confirmed laboratory diagnosis of SARS-CoV-2 infection and other info (demographic, clinical, pharmacologic, laboratory, vital signs and clinical outcomes information)</t>
  </si>
  <si>
    <t>Veterans who had received two doses of an mRNA vaccine and had at least 2 primary-care appointments in the preceding 18 months of vaccine rollout because these individuals are more likely to receive care through the VA._x000D_
- cases: Veterans who received a third dose of the same vaccine between September 22, 2021 and November 24, 2021  (defined as the time of matching)_x000D_
- controls: Veterans who had not received their third dose on or before that date (defined as the time of matching)</t>
  </si>
  <si>
    <t>median (IQR) = 73 (66 - 77)</t>
  </si>
  <si>
    <t>primary vaccination (2 doses) vs booster dose; vaccine A vs vaccine B</t>
  </si>
  <si>
    <t>age, sex, race, Charloson Comorbility index, vaccine type,  and geographic site of second vaccine dose administration.</t>
  </si>
  <si>
    <t>Outbreak.info: Alpha, Beta, Delta, and Gamma were present over the the study period (04/2021 - 11/2021).  Alpha was the dominant variant untill late May 2021  - reaching &gt;50%; Delta was the dominant variant from June 2021 to the end of the study. The other VOCs  being very uncommon across all the study timeframe</t>
  </si>
  <si>
    <t>Case, B. C., Rosenfeld, B., Shea, C., Rappaport, H., Zhang, C., Medranda, G. A., Satler, L. F., Ben-Dor, I., Hashim, H., Rogers, T., Waksman, R. 2022. Implications of COVID-19 Vaccination on Hospital Encounters and Outcomes The American journal of cardiology, #volume#(#issue#): #Pages#.</t>
  </si>
  <si>
    <t>Implications of COVID-19 Vaccination on Hospital Encounters and Outcomes</t>
  </si>
  <si>
    <t>Case BC</t>
  </si>
  <si>
    <t>https://dx.doi.org/10.1016%2Fj.amjcard.2022.01.029</t>
  </si>
  <si>
    <t>10.1016%2Fj.amjcard.2022.01.029</t>
  </si>
  <si>
    <t>10/12/2020 to 13/08/2021</t>
  </si>
  <si>
    <t>MedStar Health system (11 hospitals in Washington, District of Columbia and Maryland):</t>
  </si>
  <si>
    <t>All patients age â‰¥18 years with documented COVID-19 vaccinations</t>
  </si>
  <si>
    <t>mean age (SD) = 58.3 (17.84)</t>
  </si>
  <si>
    <t>Before-after</t>
  </si>
  <si>
    <t>before vaccine vs after vaccine vs ongoing vaccine (i.e. 30 days after initial vaccine administration included both the first and second dose)</t>
  </si>
  <si>
    <t>Outbreak.info:  Alpha, Beta, Delta, and Gamma were present over tthe study period (12/2020 - 08/2021).  Alpha was the dominant variant untill late May 2021  - reaching &gt;50%; Delta was the dominant variant from June 2021 to the end of the study. The other VOCs  were very uncommon across all the study timeframe</t>
  </si>
  <si>
    <t>Elena, Roel, Berta, RaventÃ³s, Edward, Burn, Andrea, Pistillo, Daniel, Prieto-Alhambra, Talita, Duarte-Salles 2022. Socioeconomic Inequalities in COVID-19 Vaccination and Infection Among Adults Living in Urban Areas of Catalonia, Spain: A Population-Based Cohort Study SSRN, #volume#(#issue#): #Pages#.</t>
  </si>
  <si>
    <t>Socioeconomic inequalities in COVID-19 vaccination and infection among adults living in urban areas of Catalonia, Spain.</t>
  </si>
  <si>
    <t>Elena Roel</t>
  </si>
  <si>
    <t>https://papers.ssrn.com/sol3/papers.cfm?abstract_id=4046671</t>
  </si>
  <si>
    <t>10.2139/ssrn.4046671</t>
  </si>
  <si>
    <t>01/09/2020 to 30/06/2021</t>
  </si>
  <si>
    <t>Information System for Research in Primary Care database (SIDIAP) Catalonia</t>
  </si>
  <si>
    <t>Adults aged â‰¥40 years living in urban Catalonia, Spain</t>
  </si>
  <si>
    <t>40-110</t>
  </si>
  <si>
    <t>3 months before vs 1 to 6 months after vaccine rollout</t>
  </si>
  <si>
    <t>age, sex and nationality</t>
  </si>
  <si>
    <t>Outbreak info: Alpha &gt;50%</t>
  </si>
  <si>
    <t>Florensa, D., Mateo, J., Spaimoc, R., Miret, C., Godoy, S., Solsona, F., Godoy, P. 2022. Severity of Covid-19 Cases in the Months of Predominance of the Alpha Variant and the Role of Vaccination ResearchSquare, #volume#(#issue#): #Pages#.</t>
  </si>
  <si>
    <t>Severity of Covid-19 Cases in the Months of Predominance of the Alpha Variant and the Role of Vaccination</t>
  </si>
  <si>
    <t>Florensa D</t>
  </si>
  <si>
    <t>https://doi.org/10.21203/rs.3.rs-1276284/v1</t>
  </si>
  <si>
    <t>10.21203/rs.3.rs-1276284/v1</t>
  </si>
  <si>
    <t>01/01/2021 to 31/07/2021</t>
  </si>
  <si>
    <t>Lleida, Spain. Data were from the public health system of  Lleida and Alt Pirineu-Aran epidemiological service, which belongs to the Catalan Department of Health, in Spain- Data were collected by public health officials from the department of health by telephone interview with each patient and checking and/or reviewing clinical records</t>
  </si>
  <si>
    <t>SARS-CoV-2 cases confirmed by PCR and antigen tests the Delta and Alpha variants waves</t>
  </si>
  <si>
    <t>0-85+ (inclusion criterion)</t>
  </si>
  <si>
    <t>different variants; partial vaccine vs full vaccine vs no vaccine</t>
  </si>
  <si>
    <t>Adjustement of the multivariable analysis was based on forward selection, but no details of variables accounted for have been reported</t>
  </si>
  <si>
    <t>"The first period comprises records from January 1, 2021 to March 31, 2021, with a predominance of the Alpha variant in the Lleida region. The second period, when the Delta variant was predominant, comprises records from April 1, 2021 to July 31, 2021 "</t>
  </si>
  <si>
    <t>Galletta, T. J., Loveless, S. K., Malsch, M. M., Shimamura, A., Myers, K. C. 2022. Coronavirus disease 2019 and vaccination in patients with Shwachman-Diamond syndrome Pediatric blood &amp; cancer, #volume#(#issue#): e29647.</t>
  </si>
  <si>
    <t>Coronavirus disease 2019 and vaccination in patients with Shwachman-Diamond syndrome</t>
  </si>
  <si>
    <t>Galletta TJ</t>
  </si>
  <si>
    <t>https://doi.org/10.1002/pbc.29647</t>
  </si>
  <si>
    <t>10.1002/pbc.29647</t>
  </si>
  <si>
    <t>Ohio - data were from a survey of paptients SDS Registry</t>
  </si>
  <si>
    <t>Patients with Shwachman-Diamond syndrome (SDS)</t>
  </si>
  <si>
    <t>median (range) = 16.5 (1-37)</t>
  </si>
  <si>
    <t>Outbreak.info:  In the US Alpha, Beta, Delta and Gamma were present over the period of this study (05/2021 to 06/2021). Alpha was the dominant   - reaching &gt;50%; with the other VOCs being very uncommon</t>
  </si>
  <si>
    <t>Heudel, P., Favier, B., Solodky, M. L., Assaad, S., Chaumard, N., Tredan, O., Bachelot, T., Ray-Coquard, I., Russias, B., Fournier, M. L., Mastroianni, B., Avrillon, V., Michallet, A. S., Zrounba, P., Chabaud, S., Perol, D., Blay, J. Y. 2022. Survival and risk of COVID-19 after SARS-COV-2 vaccination in a series of 2391 cancer patients European journal of cancer (Oxford, England : 1990), 165(#issue#): 174-183.</t>
  </si>
  <si>
    <t>Survival and risk of COVID-19 after SARS-CoV-2 vaccination in a series of 2391 cancer patients</t>
  </si>
  <si>
    <t>Pierre Heudel</t>
  </si>
  <si>
    <t>https://linkinghub.elsevier.com/retrieve/pii/S0959804922000685</t>
  </si>
  <si>
    <t>10.1016/j.ejca.2022.01.035</t>
  </si>
  <si>
    <t>Center Leon Berard, Lyon</t>
  </si>
  <si>
    <t>Patients with cancer under active treatment and vaccinated health care workers (control group)</t>
  </si>
  <si>
    <t>2391 cancer patients and 2285 healthcare workers</t>
  </si>
  <si>
    <t>Median:65</t>
  </si>
  <si>
    <t>1 dose vaccine vs 2 doses vs 3 doses vs one dose post COVID-19; vaccine A vs vaccine B vs vaccine C vs Vaccine D; homologous vaccine vs heterologous vaccine</t>
  </si>
  <si>
    <t>"We investigated the risk factors for any cause of death in this vaccinated cancer patient population in_x000D_
a multivariate Cox model" but no information on adjustment in risk of COVID or risk of death calculations.</t>
  </si>
  <si>
    <t>Outbreak info: delta &gt;50% alpha &gt;50% beta &lt;50% Gamma&lt; 50%</t>
  </si>
  <si>
    <t>Ismailova, G., Mackenbach, M. J., van den Hout, J. M. P., van der Ploeg, A. T., Brusse, E., Wagenmakers, Maem 2022. Mild disease course of SARS-CoV-2 infections and mild side effects of vaccination in Pompe disease: a cohort description Orphanet journal of rare diseases, 17(1): 102.</t>
  </si>
  <si>
    <t>Mild disease course of SARS-CoV-2 infections and mild side effects of vaccination in Pompe disease: a cohort description</t>
  </si>
  <si>
    <t>G Ismailova</t>
  </si>
  <si>
    <t>https://ojrd.biomedcentral.com/articles/10.1186/s13023-022-02268-y</t>
  </si>
  <si>
    <t>10.1186/s13023-022-02269-y</t>
  </si>
  <si>
    <t>to 11/2021</t>
  </si>
  <si>
    <t>The Center for Lysosomal and Metabolic Diseases (CLMD) of Erasmus University Medical Center, Rotterdam</t>
  </si>
  <si>
    <t>Patients with Glycogen Storage Disease type II (GSDII)- Pompe disease</t>
  </si>
  <si>
    <t>169 (122 were vaccine eligible)</t>
  </si>
  <si>
    <t>8-62 years overall; 17+ for vaccination</t>
  </si>
  <si>
    <t>Outbreak info: alpha &lt;50%</t>
  </si>
  <si>
    <t>Kiera, Murison, Alicia, Grima, Alison, Simmons, Ashleigh, Tuite, David, Fisman 2022. Severity of SARS-CoV-2 Infection in Pregnancy in Ontario: A Matched Cohort Analysis medRxiv, #volume#(#issue#): #Pages#.</t>
  </si>
  <si>
    <t>07/03/2022</t>
  </si>
  <si>
    <t>Severity of SARS-CoV-2 infection in pregnancy in Ontario: A matched cohort analysis</t>
  </si>
  <si>
    <t>Kiera Murison</t>
  </si>
  <si>
    <t>https://www.medrxiv.org/content/10.1101/2022.03.04.22271915v1</t>
  </si>
  <si>
    <t>10.1101/2022.03.04/22271915</t>
  </si>
  <si>
    <t>16/03/2020 to 04/01/2022</t>
  </si>
  <si>
    <t>Ontario province case and contact management database. Vaccination data from Province COVaxON dataset</t>
  </si>
  <si>
    <t>Women infected with SARS-CoV-2 in pregnancy</t>
  </si>
  <si>
    <t>10-49</t>
  </si>
  <si>
    <t>Partial vaccination (1 dose) vs no vaccine; Full vaccination (2+ doses) vs no vaccine</t>
  </si>
  <si>
    <t>age, comorbidity, healthcare worker status. vaccination status and infecting variant.</t>
  </si>
  <si>
    <t>Alpha,Beta,Gamma,Delta,Omicron (B.1.1.529)</t>
  </si>
  <si>
    <t>Variants were classified as non-variant of concern,_x000D_
 N501Y+ variant (including the Alpha, Beta and Gamma variants), or Delta variant, as described_x000D_
elsewhere (25). Individuals were considered infected with the Omicron variant (B.1.1.529) if_x000D_
 they had been identified as such through viral sequencing, if they were infected with a strain with_x000D_
 S-gene target failure on PCR, or with the N501Y mutation, on or after November 10, 2021</t>
  </si>
  <si>
    <t>Klein, N. P., Stockwell, M. S., Demarco, M., Gaglani, M., Kharbanda, A. B., Irving, S. A., Rao, S., Grannis, S. J., Dascomb, K., Murthy, K., Rowley, E. A., Dalton, A. F., DeSilva, M. B., Dixon, B. E., Natarajan, K., Stenehjem, E., Naleway, A. L., Lewis, N., Ong, T. C., Patel, P., Konatham, D., Embi, P. J., Reese, S. E., Han, J., Grisel, N., Goddard, K., Barron, M. A., Dickerson, M., Liao, I. C., Fadel, W. F., Yang, D. H., Arndorfer, J., Fireman, B., Griggs, E. P., Valvi, N. R., Hallowell, C., Zerbo, O., Reynolds, S., Ferdinands, J., Wondimu, M. H., Williams, J., Bozio, C. H., Link-Gelles, R., Azziz-Baumgartner, E., Schrag, S. J., Thompson, M. G., Verani, J. R. 2022. Effectiveness of COVID-19 Pfizer-BioNTech BNT162b2 mRNA Vaccination in Preventing COVID-19-Associated Emergency Department and Urgent Care Encounters and Hospitalizations Among Nonimmunocompromised Children and Adolescents Aged 5-17 Years - VISION Network, 10 States, April 2021-January 2022 MMWR. Morbidity and mortality weekly report, 71(9): 352-358.</t>
  </si>
  <si>
    <t>Effectiveness of COVID-19 Pfizer-BioNTech BNT162b2 mRNA Vaccination in Preventing COVID-19-Associated Emergency Department and Urgent Care Encounters and Hospitalizations Among Nonimmunocompromised Children and Adolescents Aged 5-17 Years - VISION Network, 10 States, April 2021-January 2022</t>
  </si>
  <si>
    <t>Klein NP</t>
  </si>
  <si>
    <t>https://dx.doi.org/10.15585%2Fmmwr.mm7109e3</t>
  </si>
  <si>
    <t>10.15585%2Fmmwr.mm7109e3</t>
  </si>
  <si>
    <t>09/04/2021 to 29/01/2022</t>
  </si>
  <si>
    <t>VISION Network, 10 States - USA_x000D_
 VISION Network: Funded by CDC, the VISION Network includes Baylor Scott &amp; White Health (Texas), Columbia University Irving Medical Center (New York), HealthPartners (Minnesota and Wisconsin), Intermountain Healthcare (Utah), Kaiser Permanente Northern California (California), Kaiser Permanente Northwest (Oregon and Washington), Regenstrief Institute (Indiana), and University of Colorado (Colorado).</t>
  </si>
  <si>
    <t>Non-immunocompromised children and adolescents aged 5â€“17 years with COVID-19-like illness</t>
  </si>
  <si>
    <t>vaccine (2 doses) vs no vaccine; vaccine (3 doses) vs no vaccine; time since second dose; different variants</t>
  </si>
  <si>
    <t>age, geographic region, calendar time, and local virus circulation</t>
  </si>
  <si>
    <t>As stated in the methods section: "The dates when the Delta and Omicron variants became predominant (accounted for &gt;50% of sequenced viruses) were determined for each study site based on state and national surveillance data"</t>
  </si>
  <si>
    <t>Layan, M., Gilboa, M., Gonen, T., Goldenfeld, M., Meltzer, L., Andronico, A., HozÃ©, N., Cauchemez, S., Regev-Yochay, G. 2022. Impact of BNT162b2 vaccination and isolation on SARS-CoV-2 transmission in Israeli households: an observational study American journal of epidemiology, #volume#(#issue#): #Pages#.</t>
  </si>
  <si>
    <t>Impact of BNT162b2 vaccination and isolation on SARS-CoV-2 transmission in Israeli households: an observational study</t>
  </si>
  <si>
    <t>Maylis Layan</t>
  </si>
  <si>
    <t>https://academic.oup.com/aje/advance-article/doi/10.1093/aje/kwac042/6541606</t>
  </si>
  <si>
    <t>10.1093/aje/kwac042/6541606</t>
  </si>
  <si>
    <t>31/012/2020 to 26/04/2021</t>
  </si>
  <si>
    <t>Workers of the Sheba Medical Centre and their family members</t>
  </si>
  <si>
    <t>HCW who were SARS-CoV-2 positive or reported a positive household member were contacted at least ten days after detection and were offered to join the study.</t>
  </si>
  <si>
    <t>702= 215 index cases  and 687 household contacts</t>
  </si>
  <si>
    <t>Mean (SD). Index case 32 (16); household contact: 27 (20)</t>
  </si>
  <si>
    <t>vaccinated vs not vaccinated</t>
  </si>
  <si>
    <t>We evaluated the impact of BNT162b2 vaccination on case infectivity and the mitigating effect of age, _x000D_
isolation from the index case, and BNT162b2 vaccination on susceptibility to infection in household _x000D_
settings. Our approach accounts for infections in the community, potential tertiary infections within the _x000D_
households, the reduced infectivity of asymptomatic cases, potential misidentification of the index _x000D_
case(s), and varying follow-up periods between households.</t>
  </si>
  <si>
    <t>Our study took place when the Alpha variant represented up to 90% of infections in Israel (de Gier B, 2021).</t>
  </si>
  <si>
    <t>Mair, M. J., Berger, J. M., Mitterer, M., Gansterer, M., Bathke, A. C., Trutschnig, W., Berghoff, A. S., Perkmann, T., Haslacher, H., Lamm, W. W., Raderer, M., Tobudic, S., Fuereder, T., Buratti, T., Fong, D., Preusser, M. 2022. Third dose of SARS-CoV-2 vaccination in hemato-oncological patients and health care workers: immune responses and adverse events - a retrospective cohort study European journal of cancer (Oxford, England : 1990), 165(#issue#): 184-194.</t>
  </si>
  <si>
    <t>Third dose of SARS=CoV-2 vaccination in hemato-oncological patients and health care workers: immune responses and adverse events - a retrospective cohort study</t>
  </si>
  <si>
    <t>Maximilian Mair</t>
  </si>
  <si>
    <t>https://linkinghub.elsevier.com/retrieve/pii/S0959804922000429</t>
  </si>
  <si>
    <t>10.1016/j.ejca.2022.01.019</t>
  </si>
  <si>
    <t>24/09/2021 to 03/12/2021</t>
  </si>
  <si>
    <t>Haematological day hospital ward Franz Tappeiner Hospital, Meran/Merano and Biobanking Program at the Division of Oncology, Department of Medicine I - Medical University of Vienna</t>
  </si>
  <si>
    <t>Patients with haemato-oncological malignancies undergoing antineoplastic treatment and/or regular follow up visits.</t>
  </si>
  <si>
    <t>Vienna cohort median: 63, Meran cohort median: 70</t>
  </si>
  <si>
    <t>Outbreak info:  Alpha &lt;50%</t>
  </si>
  <si>
    <t>Maram, Alotaiby, Ines, Krissaane, Ahad Al, Seraihi, Jumanah, Alshenaifi, Mohammed Hassan, Qahtani, Thamer, Aljeri, Ezzedine, Zaatari, Mazen, Hassanain, Abdullah, Algwizani, Ahmed, Albarrag, Maha, Al-Mozaini, Mohammed, Alabdulaali 2022. SARS-CoV-2 Reinfection Rate and Outcomes in Saudi Arabia: A National Retrospective Study SSRN, #volume#(#issue#): #Pages#.</t>
  </si>
  <si>
    <t>28/02/2022</t>
  </si>
  <si>
    <t>SARS-CoV-2 reinfection rate and outcomes in Saudi Arabis: a national retrospective study</t>
  </si>
  <si>
    <t>Maram Alotaiby</t>
  </si>
  <si>
    <t>https://papers.ssrn.com/sol3/papers.cfm?abstract_id=4045956</t>
  </si>
  <si>
    <t>10.2139/ssrn.4045956</t>
  </si>
  <si>
    <t>01/03/2020 to 01/12/2021</t>
  </si>
  <si>
    <t>Saudi Ministry of Health centralized national COVID-19 database</t>
  </si>
  <si>
    <t>Individuals reinfected with SARS-CoV-2 at least 90 days apart</t>
  </si>
  <si>
    <t>1 x reinfection median: 32, 2x reinfection median: 29</t>
  </si>
  <si>
    <t>no vaccine vs 1 dose vs 2 doses; vaccine A vs vaccine B vs vaccine C vs vaccine D</t>
  </si>
  <si>
    <t>age, sex, comorbidities, working in healthcare (HCW), health conditions, and vaccination status for re-infection only</t>
  </si>
  <si>
    <t>Alpha,Beta,Delta,Wild type SARS-CoV-2 strains (Wuhan and B.1 strains)</t>
  </si>
  <si>
    <t>Study reports genotyping on samples.</t>
  </si>
  <si>
    <t>Pollock, B. D., Storlie, C. B., Tande, A. J., Sampathkumar, P. 2022. Real-world incidence of breakthrough COVID-19 hospitalization after vaccination versus natural infection in a large, local, empaneled primary care population using time-to-event analysis Clinical infectious diseases : an official publication of the Infectious Diseases Society of America, #volume#(#issue#): #Pages#.</t>
  </si>
  <si>
    <t>Real-world incidence of breakthrough COVID-19 hospitalization after vaccination versus natural infection in a large, local, empaneled primary care population using time-to-event analysis</t>
  </si>
  <si>
    <t>Benjamin D. Pollock</t>
  </si>
  <si>
    <t>https://pubmed.ncbi.nlm.nih.gov/35247261/</t>
  </si>
  <si>
    <t>10.1093/cid/ciac186</t>
  </si>
  <si>
    <t>01/03/2020 to 03/11/2021</t>
  </si>
  <si>
    <t>Mayo Clinic, Rochester, Minnesota</t>
  </si>
  <si>
    <t>Aged â‰¥18 years, primary care patient,  had  a  documented  COVID  infection and/or full vaccination defined as 1 dose of Johnson &amp; Johnson or 2 doses of mRNA vaccine.</t>
  </si>
  <si>
    <t>mean (SD): 52.3 (19.3)</t>
  </si>
  <si>
    <t>https://outbreak.info/location-reports.   Jan-June 2021 &gt;50% Alpha, July - Nov 2021 &gt;50% Delta</t>
  </si>
  <si>
    <t>Lin, S., Kennedy, N. A., Saifuddin, A., Sandoval, D. M., Reynolds, C. J., Seoane, R. C., Kottoor, S. H., Pieper, F. P., Lin, K. M., Butler, D. K., Chanchlani, N., Nice, R., Chee, D., Bewshea, C., Janjua, M., McDonald, T. J., Sebastian, S., Alexander, J. L., Constable, L., Lee, J. C., Murray, C. D., Hart, A. L., Irving, P. M., Jones, G. R., Kok, K. B., Lamb, C. A., Lees, C. W., Altmann, D. M., Boyton, R. J., Goodhand, J. R., Powell, N., Ahmad, T., study, Clarity Ibd 2022. Antibody decay, T cell immunity and breakthrough infections following two SARS-CoV-2 vaccine doses in inflammatory bowel disease patients treated with infliximab and vedolizumab Nature communications, 13(1): 1379.</t>
  </si>
  <si>
    <t>Antibody decay, T cell immunity and breakthrough infections following two SARS-CoV-2 vaccine doses in inflammatory bowel disease patients treated with infliximab and vedolizumab</t>
  </si>
  <si>
    <t>Simeng Lin</t>
  </si>
  <si>
    <t>https://www.nature.com/articles/s41467-022-28517-z</t>
  </si>
  <si>
    <t>10.1038/s41467-022-28517-z</t>
  </si>
  <si>
    <t>22/09/2020 to 23/12/2020</t>
  </si>
  <si>
    <t>impaCt of bioLogic therApy on saRs-cov-2 Infection and_x000D_
immuniTY  (CLARITY) study - 92 UK hospitals</t>
  </si>
  <si>
    <t>Patients with inflammatory bowel disease treated with infliximab or vedolizumab and without a history of SARS-CoV-2 infection</t>
  </si>
  <si>
    <t>Vaccine A vs Vaccine B waning over time</t>
  </si>
  <si>
    <t>Kaplanâ€“Meier curves and Cox proportional hazard regression model was used_x000D_
to identify treatment-related factors associated with time to breakthrough infection</t>
  </si>
  <si>
    <t>outbreak.info: alpha &lt;50%</t>
  </si>
  <si>
    <t>Suleyman, G., Fadel, R., Brar, I., Kassab, R., Khansa, R., Sturla, N., Alsaadi, A., Latack, K., Miller, J., Tibbetts, R., Samuel, L., Alangaden, G., Ramesh, M. 2022. Risk Factors Associated With Hospitalization and Death in COVID-19 Breakthrough Infections Open forum infectious diseases, 9(5): ofac116.</t>
  </si>
  <si>
    <t>Risk Factors Associated With Hospitalization and Death in COVID-19 Breakthrough Infections.</t>
  </si>
  <si>
    <t>Suleyman G</t>
  </si>
  <si>
    <t>https://doi.org/10.1093%2Fofid%2Fofac116</t>
  </si>
  <si>
    <t>10.1093%2Fofid%2Fofac116</t>
  </si>
  <si>
    <t>30/12/2020 to 15/09/2021</t>
  </si>
  <si>
    <t>Henry Ford Health System (HFHS), Southeast Michigan, US. Demographic data, chronic comorbid conditions, prior COVID-19 infection, SARS-CoV-2 test results, severity of illness, vaccine type and date, prior COVID-19 history, receipt of monoclonal antibody (MAB), hospital admission status, and clinical outcomes were from electronic health records - Data on COVID infections were from PCR testing</t>
  </si>
  <si>
    <t>Fully vaccinated patients with severe acute respiratory syndrome coronavirus 2 (SARS-CoV-2)</t>
  </si>
  <si>
    <t>mean age (SD) = 57.9 (18)</t>
  </si>
  <si>
    <t>vaccine A vs vaccine B vs vaccine C; waning over time</t>
  </si>
  <si>
    <t>Multivariate analysis used (Table 3 and 4) to determine OR, but no info on adjusted confounders</t>
  </si>
  <si>
    <t>Outbreak.info:  In the US Alpha, Beta, Delta and Gamma were present over the period of this study (01/2021 to 09/2021). Alpha was the dominant  variant from  01/2021 to late 05/2021 - reaching &gt;50%; with Delta being dominant from 06/2021 to the end of the study. The other VOCs were very uncommon.</t>
  </si>
  <si>
    <t>Wang, L., Davis, P. B., Kaelber, D. C., Xu, R. 2022. COVID-19 breakthrough infections and hospitalizations among vaccinated patients with dementia in the United States between December 2020 and August 2021 Alzheimer's &amp; dementia : the journal of the Alzheimer's Association, #volume#(#issue#): #Pages#.</t>
  </si>
  <si>
    <t>COVIDâ€19 breakthrough infections and hospitalizations among vaccinated patients with dementia in the United States between December 2020 and August 2021</t>
  </si>
  <si>
    <t>https://doi.org/10.1002/alz.12669</t>
  </si>
  <si>
    <t>10.1002/alz.12669</t>
  </si>
  <si>
    <t>United States</t>
  </si>
  <si>
    <t>Vaccinated older adults with/without dementia</t>
  </si>
  <si>
    <t>Mean age (SD): age 73.8 (6.81)</t>
  </si>
  <si>
    <t>vaccinated (1 dose) vs fully vaccinated (2 doses)</t>
  </si>
  <si>
    <t>demographics (age, gender, race/ethnicity); socioeconomic determinants of health (SDOHs) that were based on ICDâ€10 code â€œpersons with potential health hazards related to socioeconomic and psychosocial circumstancesâ€ (Z55â€Z65), which includes â€œproblems related to education and literacyâ€ (Z55), â€œproblems related to employment and unemploymentâ€ (Z56), â€œoccupational exposure to risk factorsâ€ (Z57), â€œproblems related to housing and economic circumstancesâ€ (Z59), â€œproblems related to upbringingâ€ (Z62), among others; nursing home stay; comorbidities that are demonstrated risk factors for COVIDâ€19</t>
  </si>
  <si>
    <t>Outbreak.info:  In the US Alpha, Beta, Delta and Gamma were present over the period of this study (12/2020 to 08/2021). Alpha was the dominant from 01/2021 to late 05/2021  - reaching &gt;50%; Delta was the dominant from 06/2021 to the end of the study period  - reaching &gt;50%, with the other VOCs being very uncommon</t>
  </si>
  <si>
    <t>Karimi, M., Zarei, T., Haghpanah, S., Azarkeivan, A., Naderi, M., Matin, S., Bazrafshan, A., Zahedi, Z., Shirkavand, A., Pishdad, P., De Sanctis, V. 2022. Efficacy and Safety of Sinopharm Vaccine for SARS-CoV-2 and breakthrough infections in Iranian Patients with Hemoglobinopathies: A Preliminary Report Mediterranean journal of hematology and infectious diseases, 14(1): e2022026.</t>
  </si>
  <si>
    <t>Efficacy and safety of Sinopharm vaccine for SARS-CoV-2 and breakthrough infections in Iranian patients with hemoglobinopathies: a preliminary report</t>
  </si>
  <si>
    <t>Mehran Karimi</t>
  </si>
  <si>
    <t>https://www.mjhid.org/index.php/mjhid/article/view/4842</t>
  </si>
  <si>
    <t>10.4084/MJHID.2022.026</t>
  </si>
  <si>
    <t>Shiraz and Tehran</t>
  </si>
  <si>
    <t>Patients with hemoglobinopathies who received two doses of Sinopharm COVID-19 vaccine</t>
  </si>
  <si>
    <t>18-70, mean: 35.0</t>
  </si>
  <si>
    <t>outbreak info:alpha &gt;50%, delta &gt;50%, beta&lt; 50%</t>
  </si>
  <si>
    <t>Peter, D. Smits, Samuel, Gratzl, Michael, Simonov, Senthil, K. Nachimuthu, Brianna, M. Goodwin, Michael, D. Wang, Benjamin Muir, Althouse, Nicholas, Stucky 2022. Risk of COVID-19 breakthrough infection and hospitalization in individuals with comorbidities medRxiv, #volume#(#issue#): #Pages#.</t>
  </si>
  <si>
    <t>Risk of COVID-19 breakthrough infection and hospitalization in individuals with comorbidities</t>
  </si>
  <si>
    <t>Smits PD</t>
  </si>
  <si>
    <t>https://doi.org/10.1101/2022.04.26.22271727</t>
  </si>
  <si>
    <t>10.1101/2022.04.26.22271727</t>
  </si>
  <si>
    <t>01/2019 to 01/2022</t>
  </si>
  <si>
    <t>US - Patients wer from Alaska, California, Montana, New Mexico, Oregon, Texas, and Washington. Data were from the Truveta electronic health records (EHR) Platform. Data on vaccination were from EHR from the health systemâ€™s respective stateâ€™s Immunization Information System.</t>
  </si>
  <si>
    <t>fully vaccinated individuals with comorbidities  (including CKD, chronic lung disease, diabetes, and people in an immunocompromised state)</t>
  </si>
  <si>
    <t>Age, race, ethnicity, and sex</t>
  </si>
  <si>
    <t>Outbreak.info:  In the US Alpha, Beta, Delta, Omicron and Gamma were present over the period of this  study (01/2019 to 01/2022). Alpha was the dominant  variant from  01/2021 to late 05/2021 - reaching &gt;50%; with Delta being dominant from 06/2021 to late 11/2021, and Omicron getting dominant from 12/2021 to the end of the study. The other VOCs were very uncommon</t>
  </si>
  <si>
    <t>Toni, K. Choueiri, Chris, Labaki, Ziad, Bakouny, Chih-Yuan, Hsu, Andrew, L. Schmidt, Gilberto de Lima, Lopes, Clara, Hwang, Sunny, R. K. Singh, Chinmay, Jani, Lisa, B. Weissmann, Elizabeth, A. Griffiths, Susan, Halabi, Ulysses, Wu, Stephanie, Berg, Timothy, E. Oâ€™Connor, Trisha, M. Wise-Draper, Orestis, A. Panagiotou, Elizabeth, J. Klein, Monika, Joshi, Miriam Santos, Dutra, Na Tosha, N. Gatson, Sibel, Blau, Harpreet, Singh, Rahul, Nanchal, Rana, R. McKay, Taylor, K. Nonato, Ryann, Quinn, Samuel, M. Rubinstein, Matthew, Puc, Blanche, H. Mavromatis, Praveen, Vikas, Bryan, Faller, Howard, A. Zaren, Salvatore Del, Prete, Karen, Russell, Daniel, Y. Reuben, Melissa, Accordino, Harpreet, Singh, Christopher, R. Friese, Sanjay, Mishra, Donna, R. Rivera, Yu, Shyr, Dimitrios, Farmakiotis, Jeremy, L. Warner 2022. Breakthrough SARS-CoV-2 Infections Among Patients with Cancer Following Two and Three Doses of COVID-19 mRNA Vaccines SSRN, #volume#(#issue#): #Pages#.</t>
  </si>
  <si>
    <t>Breakthrough SARS-CoV-2 Infections Among Patients with Cancer Following Two and Three Doses of COVID-19 mRNA Vaccines</t>
  </si>
  <si>
    <t>Choueiri KT</t>
  </si>
  <si>
    <t>http://dx.doi.org/10.2139/ssrn.4089485</t>
  </si>
  <si>
    <t>10.2139/ssrn.4089485; NCT04354701</t>
  </si>
  <si>
    <t>01/2021 to ?/2022</t>
  </si>
  <si>
    <t>US. Data were from  the  the  COVID-19  and  Cancer Consortium (CCC19)  registry and the RedCap at the Vanderbilt University Medical Center.</t>
  </si>
  <si>
    <t>People with cancer with laboratory-confirmed SARS-CoV-2</t>
  </si>
  <si>
    <t>median age: 64 to 67</t>
  </si>
  <si>
    <t>age, sex, race, smoking status, Eastern Cooperative Oncology Group (ECOG) Performance Status, comorbidities: the Inverse Probability Treatment Weighting (IPTW) analysis was used to adjust for differences in baseline clinical variables</t>
  </si>
  <si>
    <t>Outbreak.info:  In the US all VOCs were present over the period of this study (2021 to2022). Alpha was the dominant from 01/2021 to late 05/2021  - reaching &gt;50%; Delta was the dominant from 06/2021 to late 11/2021  - reaching &gt;50%; and Omicrom was the dominant from12/2021 to 2022  - reaching &gt;50%, with the other VOCs being very uncommon</t>
  </si>
  <si>
    <t>Marfella, R., Sardu, C., D'Onofrio, N., Prattichizzo, F., Scisciola, L., Messina, V., La Grotta, R., Balestrieri, M. L., Maggi, P., Napoli, C., Ceriello, A., Paolisso, G. 2022. Glycaemic control is associated with SARS-CoV-2 breakthrough infections in vaccinated patients with type 2 diabetes Nature communications, 13(1): 2318.</t>
  </si>
  <si>
    <t>Glycaemic control is associated with SARS-CoV-2 breakthrough infections in vaccinated patients with type 2 diabetes</t>
  </si>
  <si>
    <t>https://www.nature.com/articles/s41467-022-30068-2</t>
  </si>
  <si>
    <t>10.1038/s41467-022-30068-2</t>
  </si>
  <si>
    <t>NR to 11/2021</t>
  </si>
  <si>
    <t>Patients with type 2 diabetes receiving the mRNA-BNT162b2 vaccine</t>
  </si>
  <si>
    <t>Group with HbA1c mean&lt;7% mean age: 56.9, Group with HbA1c mean&gt;7% mean age: 57.6</t>
  </si>
  <si>
    <t>Study reports that data collection terminated before emergence of Omicron. Unable to fully assess given absence of date reporting.</t>
  </si>
  <si>
    <t>Liu, C., Lee, J., Ta, C., Soroush, A., Rogers, J., Kim, J. H., Natarajan, K., Zucker, J., Perl, Y., Weng, C. 2022. A Retrospective Analysis of Risk Factors Associated with the SARS-CoV-2 Breakthrough in Fully mRNA Vaccinated Individuals JMIR public health and surveillance, #volume#(#issue#): #Pages#.</t>
  </si>
  <si>
    <t>24/05/2022</t>
  </si>
  <si>
    <t>A retrospective analysis of risk factors associated with the SARS-CoV-2 breakthrough in fully mRNA vaccinated individuals</t>
  </si>
  <si>
    <t>https://publichealth.jmir.org/2022/5/e35311</t>
  </si>
  <si>
    <t>10.2196/35311</t>
  </si>
  <si>
    <t>01/01/2020 to 21/09/2021</t>
  </si>
  <si>
    <t>Electronic health records of Columbia University Irving Medical Center/New York-Presbyterian (CUIMC/NYP). New York</t>
  </si>
  <si>
    <t>New York residents (adults) with at least one PCR test record; sub analysis of immunocompromised individuals</t>
  </si>
  <si>
    <t>no vaccine vs vaccine; vaccine A vs vaccine B</t>
  </si>
  <si>
    <t>Test-negative design vaccinated individuals matched to unvaccinated by observations days, visit count, calendar week of PCR test, demographics and immunocompromised status;  Cohort study IRR adjusted for calendar month, prior number of visits and observational days.</t>
  </si>
  <si>
    <t>All data involved in this analysis were collected up to September 21, 2021, which captures the B.1.1.7 (alpha) (January 2021â€“ Jun 2021), and B.1.617.2 (delta) variant waves (Jun 2021 â€“ Dec 2021), but does not include data from the B.1.1.529 (omicron) wave (Dec 2021 â€“ present)</t>
  </si>
  <si>
    <t>Myers, L. C., Kipnis, P., Greene, J., Lawson, B., Escobar, G. J., Fireman, B. H., Klein, N. P., Liu, V. X. 2022. Adults hospitalized with breakthrough COVID-19 have lower mortality than matched unvaccinated adults Journal of internal medicine, #volume#(#issue#): #Pages#.</t>
  </si>
  <si>
    <t>09/05/2022</t>
  </si>
  <si>
    <t>Adults hospitalized with breakthrough COVID-19 have lower mortality than matched unvaccinated adults</t>
  </si>
  <si>
    <t>Laura Myers</t>
  </si>
  <si>
    <t>https://onlinelibrary.wiley.com/doi/10.1111/joim.13504</t>
  </si>
  <si>
    <t>10.1111/joim.13504</t>
  </si>
  <si>
    <t>01/04/2021 to 30/11/2021</t>
  </si>
  <si>
    <t>Kaiser Permanent Northern California</t>
  </si>
  <si>
    <t>Adults hospitalized with COVID-19 requiring supplemental oxygen</t>
  </si>
  <si>
    <t>Propensity score matching - age, sex, comorbidity, and hypertension and diabetes</t>
  </si>
  <si>
    <t>Delta variant, which was the predominant strain during the study period</t>
  </si>
  <si>
    <t>PiÃ±ana, J. L., LÃ³pez-Corral, L., Martino, R., Vazquez, L., PÃ©rez, A., Martin-Martin, G., Gago, B., Sanz-Linares, G., Sanchez-Salinas, A., Villalon, L., Conesa-Garcia, V., Olave, M. T., Corona, M., Marcos-Corrales, S., Tormo, M., HernÃ¡ndez-Rivas, JÃ, Montoro, J., Rodriguez-Fernandez, A., Risco-GÃ¡lvez, I., RodrÃ­guez-Belenguer, P., Hernandez-Boluda, J. C., GarcÃ­a-Cadenas, I., Ruiz-GarcÃ­a, M., MuÃ±oz-Bellido, J. L., Solano, C., Cedillo, Ã, Sureda, A., Navarro, D., Infectious Complications Subcommittee of the Spanish Hematopoietic Stem Cell, Transplantation, Cell Therapy, Group 2022. SARS-CoV-2 vaccine response and rate of breakthrough infection in patients with hematological disorders Journal of hematology &amp; oncology, 15(1): 54.</t>
  </si>
  <si>
    <t>SARS-CoV-2 vaccine response and rate of breakthrough infection in patients with hematological disorders</t>
  </si>
  <si>
    <t>Jose Luis Pinana</t>
  </si>
  <si>
    <t>https://jhoonline.biomedcentral.com/articles/10.1186/s13045-022-01275-7</t>
  </si>
  <si>
    <t>10.1186/s13045-022-01275-7</t>
  </si>
  <si>
    <t>30/12/2020 to 01/12/2021</t>
  </si>
  <si>
    <t>Spanish Hematopoietic Stem Cell Transplantation and Cell Therapy Group (GETH-TC)</t>
  </si>
  <si>
    <t>Adult patients with hematological disorders who were fully vaccinated against SARS-CoV-2</t>
  </si>
  <si>
    <t>Median: 63, range 18-97</t>
  </si>
  <si>
    <t>Study reports that study period spanned the fifth and sixth COVID-19 wave when Delta variant was dominant in Spain</t>
  </si>
  <si>
    <t>Ashmawy, R., Kamal, E., Sharaf, S., Elsaka, N., Esmail, O., Kabeel, S., Awd, A., Hassanin, E., Aboeldahab, H., Nayle, M., Afifi, M., Ibrahim, M., Rafaat, R., Aly, S., Amin, W. 2022. Effectiveness and safety of inactivated SARS-CoV2 vaccine (BBIBP-CorV) among healthcare workers: A seven-month follow-up study at fifteen hospitals ResearchSquare, #volume#(#issue#): #Pages#.</t>
  </si>
  <si>
    <t>Effectiveness and safety of inactivated SARS-CoV-2 vaccine (BBIBP=CorV) among healthcare workers: A seven month follow-up study at fifteen hospitals</t>
  </si>
  <si>
    <t>Rasha Ashmawy</t>
  </si>
  <si>
    <t>https://www.researchsquare.com/article/rs-1431715/v1</t>
  </si>
  <si>
    <t>10.21203/rs.3.rs-1431715/v1</t>
  </si>
  <si>
    <t>01/03/2021 to 30/09/2021</t>
  </si>
  <si>
    <t>15 isolation and triage hospitals scattered across Egypt.</t>
  </si>
  <si>
    <t>Egypt</t>
  </si>
  <si>
    <t>HCWs who completed two doses of the inactivated BBIBP-CorV vaccine and HCWs not vaccinated or willing to be vaccinated</t>
  </si>
  <si>
    <t>2 doses vaccine vs no vaccine</t>
  </si>
  <si>
    <t>Age, gender, hospital type, contact to COVID-19 patients, workplace, prior COVID-19 infection and influenza vaccination, number of risk factors, pregnancy. smoking</t>
  </si>
  <si>
    <t>Study reports that findings relate to period when Delta variant was ambient</t>
  </si>
  <si>
    <t>Rooney, A., Bivona, C., Liu, B., Streeter, D., Gong, H., Khan, Q. 2022. Risk of SARS-CoV-2 Breakthrough Infection in Vaccinated Cancer Patients: A Retrospective Cohort Study Journal of hematology &amp; oncology, 15(1): 67.</t>
  </si>
  <si>
    <t>21/05/2022</t>
  </si>
  <si>
    <t>Risk of SARS-CoV-2 breakthrough infection in vaccinated cancer patients: a retrospective cohort study</t>
  </si>
  <si>
    <t>Anthony Rooney</t>
  </si>
  <si>
    <t>https://jhoonline.biomedcentral.com/articles/10.1186/s13045-022-01290-8</t>
  </si>
  <si>
    <t>10.1186/s13045-022-01290-8</t>
  </si>
  <si>
    <t>19/02/2021 to 31/10/2021</t>
  </si>
  <si>
    <t>University of Kansas Cancer Center Curated Cancer Clinical Outcomes Database (C3OD)</t>
  </si>
  <si>
    <t>Patients with cancer vaccinated against COVID-19 with two doses of an mRNA vaccine</t>
  </si>
  <si>
    <t>Median: 67; range 13 to 100</t>
  </si>
  <si>
    <t>- Vaccine types: BNT162b2 (2 doses) vs mRNA-1273 (2 doses) _x000D_
- Type of cancer</t>
  </si>
  <si>
    <t>Study reports that observation period was during delta variant surge</t>
  </si>
  <si>
    <t>Toon, Braeye, Joris, A. F. van Loenhout, Ruben, Brondeel, Veerle, Stouten, Pierre, Hubin, Matthieu, Billuart, Jenny, Chung, Mathil, Vandromme, ChloÃ©, Wyndham-Thomas, Koen, Blot, Lucy, Catteau 2022. COVID-19 Vaccine effectiveness against symptomatic infection and hospitalization in Belgium, July 2021-April 2022 medRxiv, #volume#(#issue#): #Pages#.</t>
  </si>
  <si>
    <t>11/05/2022</t>
  </si>
  <si>
    <t>COVID-19 Vaccine effectiveness against symptomatic infection and hospitalization in Belgium, July 2021-APRIL 2022</t>
  </si>
  <si>
    <t>https://www.medrxiv.org/content/10.1101/2022.05.09.22274623v1</t>
  </si>
  <si>
    <t>10.1101/2022.05.09.22274623</t>
  </si>
  <si>
    <t>15/07/2021 to 14/04/2022</t>
  </si>
  <si>
    <t>Data were fromn the  LINK-VACC project (i.e. inkage of selected variables from multiple existing national health and social sector registries on the individual level using the Belgian social security identification number within a pseudonymized environment): 1) the vaccination registry, 2) the laboratory testing registry 3) and the clinical hospital survey</t>
  </si>
  <si>
    <t>All Belgian adults (â‰¥18 years old) with a PCR-test for SARS-CoV2-infection after symptom onset</t>
  </si>
  <si>
    <t>BNT162b2 mRNA (Pfizer/BioNTech),mRNA-1273 (Moderna),ChAdOx1-S viral vector (Oxford-AZ),ChAdOx1 nCoV-19 viral vector (Serum Institute of India),Ad26.COV2.S viral vector (Janssen)</t>
  </si>
  <si>
    <t>- Primary vs booster vs no vaccine_x000D_
- Different variants</t>
  </si>
  <si>
    <t>Prior infection, age, sex, province of residence and calendar week of sampling</t>
  </si>
  <si>
    <t>"Since relatively few laboratory-confirmed infections were sequenced (5.4% during the study period),_x000D_
the time period during which the sample was taken was used as a proxy for Delta and Omicroninfections. The GISAID-database was used to define these dominant periods. If one VOC was_x000D_
detected in at least 80% of the sequenced samples during a period, this VOC was considered_x000D_
dominant. We did not differentiate between the different Omicron sublineages, as equal immunogenicity against Omicron sublineages (BA.1, BA.2) has been reported [10]. By this definition,_x000D_
the Delta-period started July 15 2021 and ended December 6 2021 and the Omicron-period included_x000D_
in this study started January 3 2022 and ended April 14 2022 (end of the study period)"_x000D_
_x000D_
Outbreak.info:  In Belgium, Alpha, Beta, Gamma, Delta, and Omicron were present over the period of this study (07/2021 to 03/2022). Delta was the dominant  variant from 07/2021 to mid 12/2021- reaching &gt;50%; and Omicrom became dominant afterwards until the end of the study - &gt; 50 %; with the other VOCs being less prevalent along all the study period</t>
  </si>
  <si>
    <t>Peter, NordstrÃ¶m, Marcel, Ballin, Anna, NordstrÃ¶m 2022. Effectiveness of a Second COVID-19 Vaccine Booster on All-Cause Mortality in Long-Term Care Facility Residents and in the Oldest Old: A Nationwide, Retrospective Cohort Study in Sweden SSRN, #volume#(#issue#): #Pages#.</t>
  </si>
  <si>
    <t>Effectiveness of a second COVID-19 vaccine booster on all-cause mortality in long-term care facility residents and in the oldest old: a nationwide, retrospective cohort study in Sweden</t>
  </si>
  <si>
    <t>https://papers.ssrn.com/sol3/papers.cfm?abstract_id=4107709</t>
  </si>
  <si>
    <t>10.2139/ssrn.4107709</t>
  </si>
  <si>
    <t>01/01/2022 to 29/03/2022</t>
  </si>
  <si>
    <t>Swedish nationwide registers: Alert register and Total Population Register with National Vaccination Register and SmiNet register</t>
  </si>
  <si>
    <t>Residents of long term care facilities who were given a second booster with either BNT162b2 or mRNA-1273</t>
  </si>
  <si>
    <t>Cohort 1: 25,252 Cohort 2: 397,394</t>
  </si>
  <si>
    <t>65+, median: 86.5</t>
  </si>
  <si>
    <t>- First booster vs second booster_x000D_
- Time between booster doses</t>
  </si>
  <si>
    <t>Age, baseline date, sex, born in Sweden, score on Modified Norton Scale and score on Mini Nutritional Assessment Short-form scale</t>
  </si>
  <si>
    <t>Study reports that cohort 2 was during period of Omicron dominance</t>
  </si>
  <si>
    <t>Jara, A., Undurraga, E. A., Zubizarreta, J. R., GonzÃ¡lez, C., Acevedo, J., Pizarro, A., Vergara, V., Soto-Marchant, M., Gilabert, R., Flores, J. C., SuÃ¡rez, P., Leighton, P., Eguiguren, P., RÃ­os, J. C., Fernandez, J., GarcÃ­a-Escorza, H., Araos, R. 2022. Effectiveness of CoronaVac in children 3 to 5 years during the SARS-CoV-2 Omicron outbreak in Chile Nature medicine, #volume#(#issue#): #Pages#.</t>
  </si>
  <si>
    <t>23/05/2022</t>
  </si>
  <si>
    <t>Effectiveness of CoronaVac in children 3 to 5 years during the SARS-CoV-2 omicron outbreak in Chile</t>
  </si>
  <si>
    <t>https://www.nature.com/articles/s41591-022-01874-4</t>
  </si>
  <si>
    <t>10.038/s41591-022-01874-4(2021)</t>
  </si>
  <si>
    <t>06/12/2021 to 26/02/2022</t>
  </si>
  <si>
    <t>Fondo Nacional de Salud (FONASA), the public national healthcare system of Chile</t>
  </si>
  <si>
    <t>Children 3-5 affiliated with the public national healthcare system</t>
  </si>
  <si>
    <t>Children</t>
  </si>
  <si>
    <t>3-5 years</t>
  </si>
  <si>
    <t>No vaccine vs two doses</t>
  </si>
  <si>
    <t>Age, sex, region of residence, health insurance category, nationality, whether the patient had underlying conditions that have been associated with severe COVID-19 in children</t>
  </si>
  <si>
    <t>"The study period overlapped with that of the Omicron outbreak in Chile (with the Omicron BA.1.1 sublineage predominant), defined by whole-genome sequencing of a sample of the infecting variants circulating over time"</t>
  </si>
  <si>
    <t>Gazit, S., Saciuk, Y., Perez, G., Peretz, A., Pitzer, V. E., Patalon, T. 2022. Short term, relative effectiveness of four doses versus three doses of BNT162b2 vaccine in people aged 60 years and older in Israel: retrospective, test negative, case-control study BMJ (Clinical research ed.), 377(#issue#): e071113.</t>
  </si>
  <si>
    <t>Short term, relative effectiveness of four doses versus three doses of BNT162b2 vaccine in people aged 60 years and older in Israel: retrospective, test negative case control study</t>
  </si>
  <si>
    <t>https://www.bmj.com/content/377/bmj-2022-071113</t>
  </si>
  <si>
    <t>10.1136/bmj-2022-071113</t>
  </si>
  <si>
    <t>10/01/2022 to 13/03/2022</t>
  </si>
  <si>
    <t>Maccabi Healthcare Services, an Israeli national health_x000D_
fund</t>
  </si>
  <si>
    <t>General population eligible to receive a fourth dose COVID-19 vaccine</t>
  </si>
  <si>
    <t>Three doses vaccine vs four doses vaccine</t>
  </si>
  <si>
    <t>Sex, age city of residence, socioeconomic status, calendar week of first test, month of receipt of third dose, living environment, comorbidities.</t>
  </si>
  <si>
    <t>"Analyses focused on the period from 10 January 2022 (seven days after the fourth dose was first given to eligible individuals) to 13 March 2022, an omicron dominant period in Israel"</t>
  </si>
  <si>
    <t>Ng, O. T., Koh, V., Chiew, C. J., Marimuthu, K., Thevasagayam, N. M., Mak, T. M., Chua, J. K., Ong, S. S. H., Lim, Y. K., Ferdous, Z., Bte Johari, A. K., Cui, L., Lin, R. T. P., Tan, K. B., Cook, A. R., Leo, Y. S., Lee, V. J. M. 2022. Impact of SARS-CoV-2 Vaccination and Paediatric Age on Delta Variant Household Transmission Clinical infectious diseases : an official publication of the Infectious Diseases Society of America, #volume#(#issue#): #Pages#.</t>
  </si>
  <si>
    <t>Impact of SARS-CoV-2 Vaccination and Paediatric Age on Delta Variant Household Transmission</t>
  </si>
  <si>
    <t>Ng OT</t>
  </si>
  <si>
    <t>https://academic.oup.com/cid/advance-article/doi/10.1093/cid/ciac219/6551710</t>
  </si>
  <si>
    <t>10.1093/cid/ciac219</t>
  </si>
  <si>
    <t>01/03/2021 to 31/08/2021</t>
  </si>
  <si>
    <t>Singapore - Data were from the Ministry of Health (MOH)</t>
  </si>
  <si>
    <t>Delta variant-exposed household close-contacts</t>
  </si>
  <si>
    <t>median age (IQR) = 36 (26â€“51)</t>
  </si>
  <si>
    <t>vaccine  (partial vs fully) vs no vaccine; vaccine A vs vaccine B</t>
  </si>
  <si>
    <t>Models are adjusted for both contact and index age and gender, duration of exposure of contact to symptomatic index (i.e. time interval between symptom onset or notification [if asymptomatic] and hospitalization of the index case) and both contact and index vaccine status (i.e. unvaccinated, partially-vaccinated or fully-vaccinated) including duration since being fully-vaccinated</t>
  </si>
  <si>
    <t>whole-genome sequencing was performe to identify the lineage</t>
  </si>
  <si>
    <t>Chukwu, C. A., Mahmood, K., Elmakki, S., Gorton, J., Kalra, P. A., Poulikakos, D., Middleton, R. 2022. Evaluating the antibody response to SARS-COV-2 vaccination amongst kidney transplant recipients at a single nephrology centre PloS one, 17(3): e0265130.</t>
  </si>
  <si>
    <t>Evaluating the antibody response to SARS-CoV-2 vaccination amongst kidney transplant recipients at a single nephrology centre</t>
  </si>
  <si>
    <t>Chukwuma Chukwu</t>
  </si>
  <si>
    <t>https://journals.plos.org/plosone/article?id=10.1371/journal.pone.0265130</t>
  </si>
  <si>
    <t>10.1371/journal.pone.0265130</t>
  </si>
  <si>
    <t>12/2020 to 31/08/2021</t>
  </si>
  <si>
    <t>Tertiary Nephrology Center</t>
  </si>
  <si>
    <t>Adult kidney transplant recipients with a functioning transplant</t>
  </si>
  <si>
    <t>mean: 55</t>
  </si>
  <si>
    <t>age, sex, BMI, ethnicity (categorized into black and ethnic minority ethnic groups (BAME) and non-BAME), primary renal disease (6 categories), history of CVD, diabetes, donor type (life or cadaveric donor), number_x000D_
of HLA, A, B and DR mismatches, antimetabolite immunosuppression, CNI immunosuppression,_x000D_
steroid and eGFR</t>
  </si>
  <si>
    <t>outbreak.info: Alpha &gt;50%, Delta&gt;50%</t>
  </si>
  <si>
    <t>Chadeau-Hyam, M., Eales, O., Bodinier, B., Wang, H., Haw, D., Whitaker, M., Elliott, J., Walters, C. E., Jonnerby, J., Atchison, C., Diggle, P. J., Page, A. J., Ashby, D., Barclay, W., Taylor, G., Cooke, G., Ward, H., Darzi, A., Donnelly, C. A., Elliott, P. 2022. Breakthrough SARS-CoV-2 infections in double and triple vaccinated adults and single dose vaccine effectiveness among children in Autumn 2021 in England: REACT-1 study EClinicalMedicine, 48(#issue#): 101419.</t>
  </si>
  <si>
    <t>Breakthrough SARS-CoV-2 infections in double and triple vaccinated adults and single dose vaccine effectiveness among children in Autumn 2021 in England: React-1 study</t>
  </si>
  <si>
    <t>https://www.thelancet.com/journals/eclinm/article/PIIS2589-5370(22)00149-3/fulltext</t>
  </si>
  <si>
    <t>10.1016/j.eclinm.2022.101419</t>
  </si>
  <si>
    <t>19/10/2021 to 05/11/2021</t>
  </si>
  <si>
    <t>Real Time Assessment of Community Transmission (REACT-1) study, England</t>
  </si>
  <si>
    <t>Residents of England</t>
  </si>
  <si>
    <t>6,850 children; 87,980 adults</t>
  </si>
  <si>
    <t>12-17 (children) and 18+ (adults)</t>
  </si>
  <si>
    <t>1 dose vs no vaccine; 1 or 2 doses vs no vaccine; 2 doses vs 3 doses; vaccine A vs vaccine B</t>
  </si>
  <si>
    <t>age, sex, index of deprivation, region and ethnicity, and round of testing</t>
  </si>
  <si>
    <t>Study carried out against backdrop of dominance of Delta variant</t>
  </si>
  <si>
    <t>Brosh-Nissimov, T., Maor, Y., Elbaz, M., Lipman-Arens, S., Wiener-Well, Y., Hussein, K., Orenbuch-Harroch, E., Cohen, R., Zimhony, O., Chazan, B., Nesher, L., Rahav, G., Zayyad, H., Hershman-Sarafov, M., Weinberger, M., Najjar-Debbiny, R., Chowers, M. 2022. Hospitalised patients with breakthrough COVID-19 following vaccination during two distinct waves in Israel, January to August 2021: a multicentre comparative cohort study Euro surveillance : bulletin Europeen sur les maladies transmissibles = European communicable disease bulletin, 27(20): #Pages#.</t>
  </si>
  <si>
    <t>19/05/2022</t>
  </si>
  <si>
    <t>Hospitalised patients with breakthrough COVID-19 following vaccination during two distinct waves in Israel, January to August 2021: a multicentre comparative cohort study</t>
  </si>
  <si>
    <t>Tak Brosh-Nissimov</t>
  </si>
  <si>
    <t>https://www.eurosurveillance.org/content/10.2807/1560-7917.ES.2022.27.20.2101026</t>
  </si>
  <si>
    <t>10.2807/1560-7917.ES.2022.27.20.2101026</t>
  </si>
  <si>
    <t>18 hospitals</t>
  </si>
  <si>
    <t>Adults hospitalised with a PCR confirmed diagnosis of COVID-19</t>
  </si>
  <si>
    <t>time of testing, age and "other differences"</t>
  </si>
  <si>
    <t>Samples sequenced to confirm alpha, Beta and delta variants. Study analyses based on variant periods. Study excluded samples during May when there was a mixed prevalence of alpha and delta</t>
  </si>
  <si>
    <t>Margiotti, K., Fabiani, M., Mesoraca, A., Giorlandino, C. 2022. Survey of fully vaccinated anti-COVID 19 people from June to November 2021: Single Italian centre study Journal of medical virology, #volume#(#issue#): #Pages#.</t>
  </si>
  <si>
    <t>Survey of fully vaccinated anti-COVID 19 people from June to November 2021: Single Italian centre study.</t>
  </si>
  <si>
    <t>Katia Margiotti</t>
  </si>
  <si>
    <t>https://onlinelibrary.wiley.com/doi/pdf/10.1002/jmv.27690</t>
  </si>
  <si>
    <t>10.1002/jmv.27690</t>
  </si>
  <si>
    <t>06/2021 to 11/2021</t>
  </si>
  <si>
    <t>Altamedica Laboratory</t>
  </si>
  <si>
    <t>COVIDâ€19 cases were detected at the Altamedica Laboratory by realâ€time RTâ€PCR analysis, during laboratory routine dates of positive specimen collection ranged from June through November 2021.</t>
  </si>
  <si>
    <t>Case-case study</t>
  </si>
  <si>
    <t>Stratified by age</t>
  </si>
  <si>
    <t>https://outbreak.info/location-reports: June &gt;50% Alpha, July to November &gt;50% Delta</t>
  </si>
  <si>
    <t>Paybast, S., Hejazi, S. A., Molavi, P., Habibi, M. A., Naser Moghadasi, A. 2022. A one year follow of patients with multiple sclerosis during COVID-19 pandemic: A cross-sectional study in Qom province, Iran Multiple sclerosis and related disorders, 60(#issue#): 103712.</t>
  </si>
  <si>
    <t>A one year follow of patients with multiple sclerosis during COVID-19 pandemic: A cross-sectional study in Qom province, Iran</t>
  </si>
  <si>
    <t>Sepideh Paybast</t>
  </si>
  <si>
    <t>https://pubmed.ncbi.nlm.nih.gov/35247752/</t>
  </si>
  <si>
    <t>10.1016/j.msard.2022.103712</t>
  </si>
  <si>
    <t>01/06/2020 to 01/11/2021</t>
  </si>
  <si>
    <t>MS Clinic of Beheshti Hospital</t>
  </si>
  <si>
    <t>Patients with a diagnosis of MS based on McDonald Criteria 2017 and age over 18 years. Patients with a self-reported history of COVID-19 prior to enrollment, patients who attempted to conceive, and those who were pregnant or in the postpartum period were excluded.</t>
  </si>
  <si>
    <t>mean (SD) 37.52 Â± 8.95 years</t>
  </si>
  <si>
    <t>The VE data is only presented as text with no numbers and it is not found in tables or figures.  "The results also revealed that, 118 patients (58.41%) were vaccinated for COVID-19, which reduced the risk of severe COVID-19 development (P&lt;0.001)."</t>
  </si>
  <si>
    <t>https://outbreak.info/location-reports. Jan 2021-June 2021 &gt;50% Alpha, July - November 2021 &gt;50% Delta</t>
  </si>
  <si>
    <t>Priya, Singh, Aditya, Anand, Amit, Kumar, Shweta, Rana, Harpreet, Singh 2022. Impact of COVID-19 Vaccination: A Global Perspective SSRN, #volume#(#issue#): #Pages#.</t>
  </si>
  <si>
    <t>/1/03/2022</t>
  </si>
  <si>
    <t>Impact of COVID-19 Vaccination: A Global Perspective</t>
  </si>
  <si>
    <t>Priya Singh</t>
  </si>
  <si>
    <t>https://papers.ssrn.com/sol3/papers.cfm?abstract_id=4046872</t>
  </si>
  <si>
    <t>10.2139/ssrn.4046872</t>
  </si>
  <si>
    <t>NA to 20/09/2021</t>
  </si>
  <si>
    <t>global data available in Our World in Data: https://ourworldindata.org/coronavirus</t>
  </si>
  <si>
    <t>East Asia and Pacific,Eastern Europe and Central Asia,Western Europe,Latin America and Caribbean,Middle East and North Africa,North America,Eastern and Southern Africa,West and Central Asia</t>
  </si>
  <si>
    <t>We included all the countries that had second dose vaccine data available on daily basis. We extracted the available daily data of COVID-19 new cases, new tests, new hositalization per million, and new ICU patients per million</t>
  </si>
  <si>
    <t>Vaccinated vs no vaccinated</t>
  </si>
  <si>
    <t>Global study. Different variants were prevanlent in each country during the study period. Data is not usable.</t>
  </si>
  <si>
    <t>Tsundue, T., Namdon, T., Tsewang, T., Topgyal, S., Dolma, T., Lhadon, D., Choetso, T., Woesal, T., Yangkyi, T., Gupta, A., Peters, D., Paster, Z., Phunkyi, D., Sadutshang, T. D., Chaisson, R. E., Dorjee, K. 2022. First and second doses of Covishield vaccine provided high level of protection against SARS-CoV-2 infection in highly transmissible settings: results from a prospective cohort of participants residing in congregate facilities in India BMJ global health, 7(5): #Pages#.</t>
  </si>
  <si>
    <t>First and second dose of Covishield vaccine provided high level of protection against SARS-CoV-2 infection in highly transmissible settings: results from a prospective cohort of participants residing in congregate facilities in India</t>
  </si>
  <si>
    <t>Tenzin Tsundue</t>
  </si>
  <si>
    <t>https://gh.bmj.com/content/7/5/e008271</t>
  </si>
  <si>
    <t>10.1136/bmjgh-2021-008271</t>
  </si>
  <si>
    <t>01/12/2020 to 31/07/2021</t>
  </si>
  <si>
    <t>Dharamshala, Himachal Pradesh</t>
  </si>
  <si>
    <t>Residents of congregate residential facilities that experienced COVID-19 outbreaks</t>
  </si>
  <si>
    <t>Median (IQR): 31 (19 to 46)</t>
  </si>
  <si>
    <t>- No vaccine vs vaccinated (with one or two doses)_x000D_
- Interval between first and second dose</t>
  </si>
  <si>
    <t>Age, sex, residence type, current smoking status, hypertension, diabetes, chronic obstructive pulmonary disease, cardiovascular disease and chronic hepatitis B virus infection</t>
  </si>
  <si>
    <t>"While we could not type the SARS-CoV-2 strains, the outbreaks happened during the second wave of the pandemic in India that was largely driven by the Delta variant (B.1.617.2). Therefore, it may be reasonable to associate the findings from this study to that caused by the Delta variant of SARS-CoV-2."</t>
  </si>
  <si>
    <t>Murillo-Zamora, E., Trujillo, X., Huerta, M., RÃ­os-Silva, M., Lugo-Radillo, A., Baltazar-RodrÃ­guez, L. M., Mendoza-Cano, O. 2022. First-generation BNT162b2 and AZD1222 vaccines protect from COVID-19 pneumonia during the Omicron variant emergence Public health, 207(#issue#): 105-107.</t>
  </si>
  <si>
    <t>First-generation BNT162b2 and AZD1222 vaccines protect from COVID-19 pneumonia during the Omicron variant emergence</t>
  </si>
  <si>
    <t>E Murillo-Zamora</t>
  </si>
  <si>
    <t>https://www.ncbi.nlm.nih.gov/pmc/articles/PMC9020510/</t>
  </si>
  <si>
    <t>10.1016%2Fj.puhe.2022.04.001</t>
  </si>
  <si>
    <t>Data were from medical files and death certificates - Online Notification System for Epidemiological Surveillance (SINOLAVE, the Spanish acronym), Mexican Institute of Social Security (IMSS, the Spanish acronym)</t>
  </si>
  <si>
    <t>18+ (inclusion criterion); mean age (SD)=39 (13)</t>
  </si>
  <si>
    <t>- Vaccine vs no vaccine_x000D_
- Interval (&lt;6 or =/&gt;6 months</t>
  </si>
  <si>
    <t>Sex, age group, COVID-19 vaccination status, obesity, smoking, CPOD, Type 2 diabetes mellitus, Arterial hypertension, Chronic kidney disease, Immunosuppression</t>
  </si>
  <si>
    <t>"omicrom ..."became dominant all around the globe, and it peaked in Mexico between December 2021 and January 2022"</t>
  </si>
  <si>
    <t>Couderc, A. L., Ninove, L., NouguerÃ¨de, E., Rey, D., Rebroin, M., Daumas, A., Tomasini, P., Greillier, L., Salas, S., Duffaud, F., Dahan, L., Duluc, M., Garcia, M. E., Pluvy, J., ChalÃ©at, S., Farnault, L., Venton, G., FouriÃ©, T., Nurtop, E., de Lamballerie, X., Villani, P., Charrel, R., Correard, F. 2022. Acceptance, efficacy, and safety of COVID-19 vaccination in older patients with cancer Journal of geriatric oncology, #volume#(#issue#): #Pages#.</t>
  </si>
  <si>
    <t>16/05/2022</t>
  </si>
  <si>
    <t>Acceptance, efficacy, and safety of COVID-19 vaccination in older patients with cancer</t>
  </si>
  <si>
    <t>Anne-Laure Couderc</t>
  </si>
  <si>
    <t>https://www.geriatriconcology.net/article/S1879-4068(22)00110-2/fulltext</t>
  </si>
  <si>
    <t>10.1016/j.jgo.2022.05.002</t>
  </si>
  <si>
    <t>18/01/2021 to 07/05/2021</t>
  </si>
  <si>
    <t>Marseille University Hospital  - ChimioAge study</t>
  </si>
  <si>
    <t>Patients with cancer referred to geriatric oncology center</t>
  </si>
  <si>
    <t>No vaccine vs vaccinated</t>
  </si>
  <si>
    <t>Outbreak.info: alpha&gt;50%, beta&lt;50%, gamma&lt;50%</t>
  </si>
  <si>
    <t>Milena Suarez, Castillo, Hamid, Khaoua, NoÃ©mie, Courtejoie 2022. Vaccine effectiveness and duration of protection against symptomatic and severe Covid-19 during the first year of vaccination in France medRxiv, #volume#(#issue#): #Pages#.</t>
  </si>
  <si>
    <t>Vaccine effectiveness and duration of protection against symptomatic and severe Covid-19 during the first year of vaccination in France.</t>
  </si>
  <si>
    <t>https://doi.org/10.1101/2022.02.17.22270791</t>
  </si>
  <si>
    <t>10.1101/2022.02.17.22270791</t>
  </si>
  <si>
    <t>01/01/2021 to 12/12/2021</t>
  </si>
  <si>
    <t>France - data were from 3  National databases: 1) ANS (Agence du NumÃ©rique en SantÃ©)/SI-VIC (i.e. information system for monitoring victims of attacks and exceptional health situation), 2) AP-HP (Assistance Publique - HÃ´pitaux de Paris)/SI-DEP, the screening information system, provides the daily number of tests performed (RT-PCR, serology and antigenic tests), 3) CNAM, the French national Health Insurance (Caisse Nationale dâ€™Assurance Maladie)/VAC-SI, the Covid-19 vaccine information system</t>
  </si>
  <si>
    <t>People (i) aged 50 years or over, a population that became eligible for vaccination at an earlier stage; (ii) tested by RT-PCR (iii) reporting symptoms in the seven days prior to the time of screening.</t>
  </si>
  <si>
    <t>1,296,351 (432,117 cases, 864 234 controls)</t>
  </si>
  <si>
    <t>complete vaccination vs booster dose; different variants; weaning over time</t>
  </si>
  <si>
    <t>comorbidities, time since vaccination (1 dose and 2 doses) and different strains.</t>
  </si>
  <si>
    <t>Alpha,Beta,Gamma,Delta,Wild type SARS-CoV-2 strains (Wuhan and B.1 strains)</t>
  </si>
  <si>
    <t>Outbreak.info:  In France, Alpha, Beta, Delta and Gamma were present over the period of this test-negative case control study (01/01/2021 to 12/12/2021). Alpha was the dominant  variant from 01/2021  to late 06/2021 - reaching &gt;50%, Delta was the dominant  variant from 07/2021  to 12/12/20212 - reaching &gt;50%, with the other VOCs being very uncommon - &lt; 20%</t>
  </si>
  <si>
    <t>Oliveira, C. R., Niccolai, L. M., Sheikha, H., Elmansy, L., Kalinich, C. C., Grubaugh, N. D., Shapiro, E. D., Yale, Sars-CoV-Genomic Surveillance Initiative 2022. Assessment of Clinical Effectiveness of BNT162b2 COVID-19 Vaccine in US Adolescents JAMA network open, 5(3): e220935.</t>
  </si>
  <si>
    <t>Assessment of Clinical Effectiveness of BNT162b2 COVID-19 Vaccine in US Adolescents</t>
  </si>
  <si>
    <t>Carlos R Oliveira</t>
  </si>
  <si>
    <t>https://dx.doi.org/10.1001%2Fjamanetworkopen.2022.0935</t>
  </si>
  <si>
    <t>10.1001/jamanetworkopen.2022.0935</t>
  </si>
  <si>
    <t>01/06/2021 to 15/08/2021</t>
  </si>
  <si>
    <t>Data were from the Impact of COVID-19 in Pediatrics at Yale (iCoPe-Yale), an ongoing registry in Connecticut, USA.</t>
  </si>
  <si>
    <t>Connecticut residents aged 12 through 18 years who had tested (RT-PCR) for COVID-19 and had an associated medical encounter in the Yaleâ€“New Haven Health System (YNHHS), where symptoms (or their absence) at the time of testing were noted.</t>
  </si>
  <si>
    <t>N=542 (186 cases, 356 controls)</t>
  </si>
  <si>
    <t>median age (IQR) =14 (13-16)</t>
  </si>
  <si>
    <t>partial vaccine (1 dose) vs complete vaccine (2  doses); weaning over time</t>
  </si>
  <si>
    <t>ace and ethnicity, health insurance status, and history of exposure to SARS-CoV-2.</t>
  </si>
  <si>
    <t>Paper: Delta variant caused 92% of infections in Connecticut.</t>
  </si>
  <si>
    <t>Perry, M., Gravenor, M. B., Cottrell, S., Bedston, S., Roberts, R., Williams, C., Salmon, J., Lyons, J., Akbari, A., Lyons, R. A., Torabi, F., Griffiths, L. J. 2022. COVID-19 vaccine uptake and effectiveness in adults aged 50 years and older in Wales UK: a 1.2m population data-linkage cohort approach Human vaccines &amp; immunotherapeutics, #volume#(#issue#): 1-10.</t>
  </si>
  <si>
    <t>COVID-19 vaccine uptake and effectiveness in adults aged 50 years and older in Wales UK: a 1.2m population data-linkage cohort approach.</t>
  </si>
  <si>
    <t>Malorie Perry</t>
  </si>
  <si>
    <t>https://www.tandfonline.com/doi/full/10.1080/21645515.2022.2031774</t>
  </si>
  <si>
    <t>10.1080/21645515.2022.2031774</t>
  </si>
  <si>
    <t>07/12/2020 to 18/07/2021</t>
  </si>
  <si>
    <t>Secure Anonymized Information Linkage (SAIL) Databank and Vaccination date and vaccine type were recorded in the_x000D_
COVID-19 Vaccination Data (CVVD) data, which originates_x000D_
from the all-Wales Immunization System (WIS) population_x000D_
vaccination register for COVID-19.</t>
  </si>
  <si>
    <t>Adults 50 years and older alive and resident in Wales as of 07/12/2020 and part of the SAIL Databank Con-COV _x000D_
e-cohort. Excluding care home residents and individuals who had a vaccination other than BNT162b2 or ChAdOx1.</t>
  </si>
  <si>
    <t>unvaccinated vs time since vaccination dose 1 and time since vaccination dose 2, vaccine A vs vaccine B</t>
  </si>
  <si>
    <t>Age as at 31st March 2021, shielding list status and health and care worker status, any previous PCR positive SARS-CoV-2 test, number of SARS-CoV-2 PCR tests prior to the cohort start, QCOVID score, Health Board of residence, sex, ethnic group, socio-economic quintile of deprivation, Urban/Rural location of residence, previous vaccination against shingles or pneumococcal disease, vaccination against influenza between 1st October 2020 and 31st March 2021 and number of days with a GP consultation recorded in the year prior to 1st February 2020, prior to the pandemic reaching Wales.</t>
  </si>
  <si>
    <t>Study reports that Alpha, followed by Delta, were the predominant variants during study period. The Alpha variant of SARS-CoV-2 was dominant in Wales from December 2020 to end of May 2021, accounting for over 98% of all genomically confirmed and probable cases (n = 12,848) (Public Health Wales. Rapid COVID-19 surveillance). Onset of circulation of the Delta variant of SARS-CoV-2 in Wales was first detected in late April 2021 and became the dominant virus type by the beginning of June.</t>
  </si>
  <si>
    <t>Robles-FontÃ¡n, M. M., Nieves, E. G., Cardona-Gerena, I., Irizarry, R. A. 2022. Effectiveness estimates of three COVID-19 vaccines based on observational data from Puerto Rico Lancet Regional Health. Americas, 9(#issue#): 100212.</t>
  </si>
  <si>
    <t>Effectiveness estimates of three COVID-19 vaccines based on observational data from Puerto Rico.</t>
  </si>
  <si>
    <t>MÃ³nica M. Robles-FontÃ¡n</t>
  </si>
  <si>
    <t>https://www.ncbi.nlm.nih.gov/pmc/articles/PMC8867062/</t>
  </si>
  <si>
    <t>10.1016/j.lana.2022.100212</t>
  </si>
  <si>
    <t>Two Puerto Rico Department of Health databases were integrated: 1) the BioPortal (for SARS-CoV-2 test results, COVID-19 hospitalizations, and COVID-19 deaths) ; 2) and the Puerto Rico Electronic Immunization System (PREIS) for COVID-19 vaccination data. The Department of Health database was used for data matching.</t>
  </si>
  <si>
    <t>People living in Puerto Rico who were vaccinated against COVID-19</t>
  </si>
  <si>
    <t>12 - 85+</t>
  </si>
  <si>
    <t>vaccine A vs vaccine B vs vaccine C vs no vaccine; weaning over time;</t>
  </si>
  <si>
    <t>time-varying incidence rates, age group and gender</t>
  </si>
  <si>
    <t>As reported by the authors ".... since the start of the vaccination process [Start date of the study] until October 15, 2021, Puerto Rico experienced two SARS-CoV-2 infection surges, one starting in late March after restrictions were lifted and another one in late-June, with the arrival of the Delta variant" and also "We found no evidence that effectiveness was different after the Delta variant became dominant [15/06/2021]"</t>
  </si>
  <si>
    <t>Salo, J., HÃ¤gg, M., Kortelainen, M., Leino, T., Saxell, T., Siikanen, M., SÃ¤Ã¤ksvuori, L. 2022. The indirect effect of mRNA-based COVID-19 vaccination on healthcare workers' unvaccinated household members Nature communications, 13(1): 1162.</t>
  </si>
  <si>
    <t>The indirect effect of mRNA-based COVID-19 vaccination on healthcare workers' unvaccinated household members.</t>
  </si>
  <si>
    <t>https://www.nature.com/articles/s41467-022-28825-4</t>
  </si>
  <si>
    <t>10.1038/s41467-022-28825</t>
  </si>
  <si>
    <t>27/12/2020 to 25/04/2021</t>
  </si>
  <si>
    <t>National databases that record all polymerase chain_x000D_
reaction (PCR)-confirmed SARS-CoV-2 infections and mRNA based (BNT162b2 by Pfizer-BioNTech or mRNA-1273 by Moderna) vaccine doses administered in Finland. These data were merged with administrative full-population_x000D_
datasets that include information on each personâ€™s occupation_x000D_
and unique identifiers for partners and children living in the same_x000D_
household.</t>
  </si>
  <si>
    <t>Vaccinated and unvaccinated healthcare workers and their _x000D_
unvaccinated partners and children living in the same household.</t>
  </si>
  <si>
    <t>Healthcare workers mean: 44 (SD 14) Partners mean: 45 (SD 12), Children mean: 11 (SD 5).</t>
  </si>
  <si>
    <t>time from vaccination; vaccine (mix first and second dose) vs no vaccine; double vaccinated vs no vaccine</t>
  </si>
  <si>
    <t>state of the epidemic (calendar time), age, sex, occupational group, household size, ethnicity, and geographic area (urban, semi-urban and rural)</t>
  </si>
  <si>
    <t>Study reports that after the study period Delta became dominant. outbreak.info: Alpha &gt;50%, Delta &lt;50%, Beta&lt;50% and Gamma &lt;50%</t>
  </si>
  <si>
    <t>Sarwar, R., Adeyi, O. A., Lake, J., Lim, N. 2022. Acute cellular rejection in liver transplant recipients following vaccination against COVID-19: A case series Liver transplantation : official publication of the American Association for the Study of Liver Diseases and the International Liver Transplantation Society, #volume#(#issue#): #Pages#.</t>
  </si>
  <si>
    <t>Acute cellular rejection in liver transplant recipients following vaccination against COVID-19: a case series.</t>
  </si>
  <si>
    <t>Raiya Sarwar</t>
  </si>
  <si>
    <t>https://europepmc.org/article/MED/35243757</t>
  </si>
  <si>
    <t>10.1002/LT.26446</t>
  </si>
  <si>
    <t>Minneapolis</t>
  </si>
  <si>
    <t>Liver transplant recipients</t>
  </si>
  <si>
    <t>median 54 years</t>
  </si>
  <si>
    <t>No dates reported in study to assess variant evidence.</t>
  </si>
  <si>
    <t>SuÃ±er, C., Coma, E., Ouchi, D., Hermosilla, E., Baro, B., RodrÃ­guez-Arias, MÃ€, Puig, J., Clotet, B., Medina, M., MitjÃ , O. 2022. Association between two mass-gathering outdoor events and incidence of SARS-CoV-2 infections during the fifth wave of COVID-19 in north-east Spain: A population-based control-matched analysis The Lancet regional health. Europe, 15(#issue#): 100337.</t>
  </si>
  <si>
    <t>04/2022</t>
  </si>
  <si>
    <t>Association between two mass-gathering outdoor events and incidence of SARS-CoV-2 infections during the fifth wave of COVID-19 in north-east Spain: A population-based control-matched analysis.</t>
  </si>
  <si>
    <t>Clara Suner</t>
  </si>
  <si>
    <t>https://www.sciencedirect.com/science/article/pii/S2666776222000308?via%3Dihub</t>
  </si>
  <si>
    <t>10.1016/j.lanepe.2022.100337</t>
  </si>
  <si>
    <t>03/07/2021 to 20/07/2021</t>
  </si>
  <si>
    <t>Central health registry of the Catalan Health Service.</t>
  </si>
  <si>
    <t>Attendees to two outdoor music festivals.  Attendees were paired 1:1 by exact matching to individuals of the general population according to sex, age (+/- 2 years), healthcare area_x000D_
of residence, vaccination status, and history of a positive_x000D_
result in Ag-RDT or PCR.</t>
  </si>
  <si>
    <t>91,244. First festival: 36,550 (18, 275 cases and 18,275 controls). Second festival: 54,694 (27,347 cases and 27,347 controls).</t>
  </si>
  <si>
    <t>Cases: First festival: mean: 25.5 (SD 9.43), Second festival: mean: 33.0 (SD 8.84)</t>
  </si>
  <si>
    <t>fully vaccinated vs 1 dose of vaccine vs no vaccine</t>
  </si>
  <si>
    <t>attendees matched to controls 1:1 by sex, age, healthcare area of residence, vaccination status, and history of positive result in Ag-RDT or PCR.  Multivariate model includes: age, gender, vaccination status, history of positive result, (days of attendance, mask wearing, preventive measures compliance).</t>
  </si>
  <si>
    <t>Study reports dominance of Delta in the area during the event. "we retrospectively assessed the_x000D_
COVID-19 incidence associated with two large music festivals....caused by the delta SARS-CoV-2 variant - in Catalonia (North-East Spain)."</t>
  </si>
  <si>
    <t>Vandergraesen, T., Mekkaoui, L., Dahma, H., Soyfoo, M., Tant, L. 2022. Immunogenicity of COVID-19 vaccination in patients with ankylosing spondylitis: a monocentric prospective belgian cohort study The Journal of rheumatology, #volume#(#issue#): #Pages#.</t>
  </si>
  <si>
    <t>Immunogenicity of COVID-19 vaccination patients with ankylosing spondylitis: a monocentric prospective belgian cohort study.</t>
  </si>
  <si>
    <t>Tracy Vandergraesen</t>
  </si>
  <si>
    <t>https://www.jrheum.org/content/early/2022/02/24/jrheum.211313</t>
  </si>
  <si>
    <t>10.3899/jrheum.211313</t>
  </si>
  <si>
    <t>Medical records from a hospital in Belgium</t>
  </si>
  <si>
    <t>Patients over 18 with axial spondyloarthritis according to the ASAS classification criteria without any history of COVID-19 disease and fully vaccinated against SARS-CoV-2</t>
  </si>
  <si>
    <t>18+; Median (min-max): 47 (22-67)</t>
  </si>
  <si>
    <t>vaccine A vs vaccine B vs vaccine C</t>
  </si>
  <si>
    <t>Outbreak info: 06/2021 alpha &gt;50%,  Gamma and Delta &lt;10%; 07/2021 to 10/2021 &gt;50% Delta</t>
  </si>
  <si>
    <t>Verma, M., Sharma, S., Kumar, A., Hakim, A., Bhansali, S., Meena, R. 2022. Comorbidities and Vaccination Status of COVID-19 All-Cause Mortality at a Tertiary Care Center of Western India Cureus, 14(1): e21721.</t>
  </si>
  <si>
    <t>Comorbidities and vaccination status of COVID-19 all-cause mortality at a tertiary care center of western India.</t>
  </si>
  <si>
    <t>Manoj Verma</t>
  </si>
  <si>
    <t>https://dx.doi.org/10.7759%2Fcureus.21721</t>
  </si>
  <si>
    <t>10.7759/cureus.21721</t>
  </si>
  <si>
    <t>15/03/2021 to 30/05/2021</t>
  </si>
  <si>
    <t>Tertiary care centre in western India. Data were extracted from  patients' medical records. Vaccination data were obtained by contacting the relatives telephonically.</t>
  </si>
  <si>
    <t>COVID-19 positive patients who died while being admitted to the hospital.</t>
  </si>
  <si>
    <t>45+ (inclusion criterion); range 45-90+</t>
  </si>
  <si>
    <t>complete vaccine vs partial vaccine vs no vaccine; weaning over time</t>
  </si>
  <si>
    <t>Outbreak.info:  In India, Alpha, Delta and Gamma were present over the period of this study (03/2021 to 05/2021). Delta was the dominant  variant - reaching &gt;50%; with the other VOCs were very uncommon</t>
  </si>
  <si>
    <t>Wright, B. J., Tideman, S., Diaz, G. A., French, T., Parsons, G. T., Robicsek, A. 2022. Comparative vaccine effectiveness against severe COVID-19 over time in US hospital administrative data: a case-control study The Lancet. Respiratory medicine, #volume#(#issue#): #Pages#.</t>
  </si>
  <si>
    <t>Comparative vaccine effectiveness against severe COVID-19 over time in US hospital administrative data: a case-control study.</t>
  </si>
  <si>
    <t>Bill J Wright</t>
  </si>
  <si>
    <t>https://doi.org/10.1016/S2213-2600(22)00042-X</t>
  </si>
  <si>
    <t>10.1016/S2213-2600(22)00042-X</t>
  </si>
  <si>
    <t>01/04/2021 to 26/10/2021</t>
  </si>
  <si>
    <t>Hospital data were collected from electronic medical records covering 42 hospitals in six western US states ( Alaska, Washington, Oregon, California, Montana, and Texas) over a 7-month period with a catchment of about 6 million individuals. Vaccination data were obtained from electronic medical records/state vaccination registries.</t>
  </si>
  <si>
    <t>Patients admitted to the hospital for severe COVID-19 (cases)_x000D_
Patients admitted within 5 days and at the same hospital for any other non-elective reason (controls). 18+ years old</t>
  </si>
  <si>
    <t>Total n=48,335 (cases n=9667; controls n=38,668)</t>
  </si>
  <si>
    <t>Inclusion criteria 18+. Total = NR. Cases mean 57.5 (SD 16.6). Controls mean 61.6 (SD 19.6).</t>
  </si>
  <si>
    <t>vaccine A vs vaccine B vs vaccine C; weaning over time</t>
  </si>
  <si>
    <t>Logistics regression analysis (adjusted OR) (Table 2). When comparing VE in the different vaccines, the following factors were held constant: age, gender, race or ethnicity, time since vaccination, comorbidities and VOC.  (Table 2).   When assessing the effects over time on VE, the following factors were held constant, age, gender, race or ethnicity, vaccination type, comorbidities and and VOC.</t>
  </si>
  <si>
    <t>Reported by the Authors : "We did not have individual sequencing data for each COVID-19 case in our study, so we used the US Centers for Disease Control and Prevention (CDC) weekly estimates of delta prevalence across United States Department of Health and Human Services regions as a proxy for the effect of delta on outcomes"</t>
  </si>
  <si>
    <t>Al Jurdi, A., Gassen, R. B., Borges, T. J., Solhjou, Z., Hullekes, F. E., Lape, I. T., Efe, O., Alghamdi, A., Patel, P., Choi, J. Y., Mohammed, M. T., Bohan, B., Pattanayak, V., Rosales, I., Cravedi, P., Kotton, C. N., Azzi, J. R., Riella, L. V. 2022. Non-Invasive Monitoring for Rejection in Kidney Transplant Recipients After SARS-CoV-2 mRNA Vaccination Frontiers in immunology, 13(#issue#): 838985.</t>
  </si>
  <si>
    <t>Non-invasive monitoring for rejection in kidney transplant recipients after SARS-CoV-2 mRNA vaccination.</t>
  </si>
  <si>
    <t>https://www.frontiersin.org/articles/10.3389/fimmu.2022.838985/full</t>
  </si>
  <si>
    <t>10.3389/fimmu.2022.838985</t>
  </si>
  <si>
    <t>Mass General Birgham</t>
  </si>
  <si>
    <t>Kidney Transplant Recipients more than 3 months post transplant with stable allograft function and no rejection in prior 6 months. Participants were enrolled prior to their first COVID-19 vaccination.</t>
  </si>
  <si>
    <t>Inclusion criteria 18+; median (IQR) 62 (51-70)</t>
  </si>
  <si>
    <t>No dates were reported so unable to search for VOC prevalent in the USA at this time.</t>
  </si>
  <si>
    <t>Asderakis, A., Khalid, U., Koimtzis, G., Ponsford, M. J., Szabo, L., Chalklin, C., Bramhall, K., Grant, L., Moat, S. J., Humphreys, I. R., Jolles, S. R. 2022. An Analysis of Serological Response and Infection Outcomes Following Oxford-AstraZeneca (AZD1222) and Pfizer-BioNTech (mRNA BNT162b2) SARS-CoV-2 Vaccines in Kidney and Kidney Pancreas Transplants Transplantation, #volume#(#issue#): #Pages#.</t>
  </si>
  <si>
    <t>08/03/2022</t>
  </si>
  <si>
    <t>An analysis of serological response and infection outcomes following Oxford-AstraZeneca (AZD1222) and Pfizer-BioNTech (mRNA BNT162b2) SARS-CoV-2 vaccines in kidney and kidney pancreas transplants.</t>
  </si>
  <si>
    <t>Argiris Asderakis</t>
  </si>
  <si>
    <t>https://doi.org/10.1097/tp.0000000000004105</t>
  </si>
  <si>
    <t>10.1097/tp.0000000000004105</t>
  </si>
  <si>
    <t>21/01/2021 to 07/06/2021</t>
  </si>
  <si>
    <t>South Wales,  United  Kingdom</t>
  </si>
  <si>
    <t>Patients who had kidney or kidney pancreas transplants and were vaccinated against COVID-19.</t>
  </si>
  <si>
    <t>range 20-87</t>
  </si>
  <si>
    <t>Outbreak.info: In South Wales, UK (study setting) Alpha, Beta, Delta, and Gamma were present over the the study period (01/2021 - 06/2021).  Alpha was the dominant variant from January 2021 to May 2021  - reaching &gt;50%; Delta was the dominant variant from June 2021 to the end of the study. The other VOCs  being very uncommon across all the study timeframe</t>
  </si>
  <si>
    <t>Berry, L., Jones, K., Robbins, T., Anderson, N., Morgan, N., Patel, K., Hardy, A., Kyrou, I., Randeva, H. 2021. Audit of vaccination status of health-care workers who tested positive for SARS-CoV-2 Journal of clinical virology plus, 1(4): 100040.</t>
  </si>
  <si>
    <t>Audit of vaccination status of health-care workers who tested positive for SARS CoV-2.</t>
  </si>
  <si>
    <t>L Berry</t>
  </si>
  <si>
    <t>https://www.sciencedirect.com/science/article/pii/S2667038021000326?via%3Dihub</t>
  </si>
  <si>
    <t>10.1016/j.jcvp.2021.100040</t>
  </si>
  <si>
    <t>08/12/2020 to 13/03/2021</t>
  </si>
  <si>
    <t>University Hospital Coventry and Warwickshire NHS Trust, SIREN study.</t>
  </si>
  <si>
    <t>Healthcare workers who tested positive for SARS-CoV-2 by PCR who received at least one dose of vaccine.</t>
  </si>
  <si>
    <t>&lt;65 years of age</t>
  </si>
  <si>
    <t>no vaccine vs one dose vs two doses</t>
  </si>
  <si>
    <t>Study reports that "This period coincided with the second wave of SARS-CoV-2 infections in the UK which was driven by the Alpha variant".</t>
  </si>
  <si>
    <t>Cafiero, C., Palmirotta, R., Micera, A., Ottaiano, M. P., Re, A., Pedata, F., Costagliola, D., Ponticelli, D., Pisconti, S., Schiavone, B., Benincasa, G. 2022. SARS-CoV-2 infection after vaccination in Italian health care workers: a case report National Academy science letters. National Academy of Sciences, India, #volume#(#issue#): 1-6.</t>
  </si>
  <si>
    <t>SARS-CoV-2 infection after vaccination in Italian health care workers: a case report</t>
  </si>
  <si>
    <t>Concetta Cafiero</t>
  </si>
  <si>
    <t>https://link.springer.com/article/10.1007/s40009-022-01106-w</t>
  </si>
  <si>
    <t>10.1007/s40009-022-01 106-w</t>
  </si>
  <si>
    <t>30/01/2021 to end date not reported</t>
  </si>
  <si>
    <t>Pineta Grande Hospital, Castel, Colturno, Caserta, Italy</t>
  </si>
  <si>
    <t>22-63</t>
  </si>
  <si>
    <t>direct sequencing proved the presence of del69/70, N501Y, A570D, and 1841A [ G (D614G) variants, indicative of VOC 202,012/01-lineage B.1.1.7</t>
  </si>
  <si>
    <t>Chopra, M., Jain, A., Chhabra, S., Kaundal, S., Singh, C., Jandial, A., Prakash, G., Khadwal, A., Das, C., Singh, M. P., Das, R., Malhotra, P., Lad, D. P. 2022. Short Research Communication Anti-Spike Antibody Response to COVISHIELDâ„¢ (SII-ChAdOx1 nCoV-19) Vaccine in Patients with B-Cell and Plasma Cell Malignancies and Hematopoietic Cell Transplantation Recipients Indian journal of hematology &amp; blood transfusion : an official journal of Indian Society of Hematology and Blood Transfusion, #volume#(#issue#): 1-5.</t>
  </si>
  <si>
    <t>Short research communication anti-spike antibody response to COVIDSHIELD (SII-ChAdOx1 nCoV-19) vaccine in patients with B-cell and plasma cell malignancies and hematopoietic cell transplantation recipients.</t>
  </si>
  <si>
    <t>Madhu Chopra</t>
  </si>
  <si>
    <t>https://link.springer.com/article/10.1007/s12288-022-01528-y</t>
  </si>
  <si>
    <t>10.1007/s12288-022-01528-y</t>
  </si>
  <si>
    <t>Patients with hematological malignancies and hematopoietic cell transplantation recipients. Healthcare workers as healthy controls and had received both doses of the vaccine 1â€“5 months before.</t>
  </si>
  <si>
    <t>range 49-71. Seronegative cohort median: 65, seropositive cohort: median 60.</t>
  </si>
  <si>
    <t>after 1 dose vs after 2 doses</t>
  </si>
  <si>
    <t>Outbreak info: April 2021: Alpha 30%, Delta 30%; Beta NS; May to August 2021: Delta&gt;50%</t>
  </si>
  <si>
    <t>Sutharattanapong, N., Thotsiri, S., Kantachuvesiri, S., Wiwattanathum, P. 2022. Benefits of Inactivated Vaccine and Viral Vector Vaccine Immunization on COVID-19 Infection in Kidney Transplant Recipients Vaccines, 10(4): #Pages#.</t>
  </si>
  <si>
    <t>Benefits of inactivated vaccine and viral vector vaccine immunization on COVID-19 infection in kidney transplant recipients</t>
  </si>
  <si>
    <t>Napun Sutharattanapong</t>
  </si>
  <si>
    <t>https://www.mdpi.com/2076-393X/10/4/572</t>
  </si>
  <si>
    <t>10.3390/vaccines10040572</t>
  </si>
  <si>
    <t>01/2021 to 10/2021</t>
  </si>
  <si>
    <t>Ramathibodi Excellent Center for Organ Transplantation</t>
  </si>
  <si>
    <t>Adult kidney transplant patients with COVID-19 infection</t>
  </si>
  <si>
    <t>18+, mean: 52</t>
  </si>
  <si>
    <t>no vaccine vs vaccinated</t>
  </si>
  <si>
    <t>outbreak.info: alpha&gt;50%, beta&lt;50%, delta&gt;50%</t>
  </si>
  <si>
    <t>Demir, E., Dheir, H., Safak, S., Serra Artan, A., Sipahi, S., Turkmen, A. 2022. Differences in clinical outcomes of COVID-19 among vaccinated and unvaccinated kidney transplant recipients Vaccine, #volume#(#issue#): #Pages#.</t>
  </si>
  <si>
    <t>Differences in clinical outcomes of COVID-19 among vaccinated and unvaccinated kidney transplant recipients</t>
  </si>
  <si>
    <t>Erol Demir</t>
  </si>
  <si>
    <t>https://www.sciencedirect.com/science/article/pii/S0264410X22005199?via%3Dihub</t>
  </si>
  <si>
    <t>10/1016/j.vaccine.2022.04.066</t>
  </si>
  <si>
    <t>01/05/2021 to 01/10/2021</t>
  </si>
  <si>
    <t>Kidney transplant recipients with COVID-19</t>
  </si>
  <si>
    <t>vaccinated group median: 45, control group median: 47</t>
  </si>
  <si>
    <t>no vaccine vs vaccinated, vaccine type</t>
  </si>
  <si>
    <t>Propensity score matching - age, gender, type of donor and time from transplantation to COVID-19 diagnosis</t>
  </si>
  <si>
    <t>outbreak info: alpha &gt;50%, Gamma &lt;50%, Delta &gt;50%, Beta&lt;50%</t>
  </si>
  <si>
    <t>Frederik Plesner, Lyngse, Laust Hvas, Mortensen, Matthew, J. Denwood, Lasse Engbo, Christiansen, Camilla Holten, MÃ¸ller, Robert Leo, Skov, Katja, Spiess, Anders, Fomsgaard, Ria, Lassauniere, Morten, Rasmussen, Marc, Stegger, Claus, Nielsen, Raphael Niklaus, Sieber, Arieh Sierra, Cohen, Frederik Trier, MÃ¸ller, Maria, Overvad, KÃ¥re, MÃ¸lbak, Tyra Grove, Krause, Carsten Thure, Kirkeby 2021. SARS-CoV-2 Omicron VOC Transmission in Danish Households medRxiv, #volume#(#issue#): #Pages#.</t>
  </si>
  <si>
    <t>SARS-CoV-2 Omicron VOC Transmission in Danish Households</t>
  </si>
  <si>
    <t>https://www.medrxiv.org/content/10.1101/2021.12.27.21268278v1</t>
  </si>
  <si>
    <t>10.1101/2021.12.27.21268278</t>
  </si>
  <si>
    <t>Danish register data;  Danish Microbiology Database; Danish Vaccination Register</t>
  </si>
  <si>
    <t>Included households with 2-6 members.  A primary case was the first individual within a household to test positive_x000D_
with an RT-PCR test within the study period and followed all tests of other household members in the study period. A positive secondary case was defined by either a positive_x000D_
RT-PCR test or a positive antigen test</t>
  </si>
  <si>
    <t>11,937 primary cases; 27,874 potential secondary cases; 6,397 positive secondary cases</t>
  </si>
  <si>
    <t>Effectiveness : Transmission</t>
  </si>
  <si>
    <t>BNT126b2 or mRNA1272 or ChAdOx1 or Ad26.COV2.S fully vaccinated vs booster vaccinated vs no vaccine; effect of living in a household infected with the Omicron VOC relative to the Delta VOC</t>
  </si>
  <si>
    <t>Estimates are adjusted for age and sex of the primary case, age and sex of the potential secondary case, and size of the household. The estimates are furthermore adjusted for vaccine status of the potential secondary case interacted with the household variant, and the vaccine status of the primary case.</t>
  </si>
  <si>
    <t>Edelstein, M., Beiruti, K. W., Ben-Amram, H., Bar-Zeev, N., Sussan, C., Asulin, H., Strauss, D., Bathish, Y., Zarka, S., Abu Jabal, K. 2022. Antibody-mediated Immunogenicity against SARS-CoV-2 following priming, boosting and hybrid immunity: insights from 11 months of follow-up of a healthcare worker cohort in Israel, December 2020-October 2021 Clinical infectious diseases : an official publication of the Infectious Diseases Society of America, #volume#(#issue#): #Pages#.</t>
  </si>
  <si>
    <t>12/03/2022</t>
  </si>
  <si>
    <t>Antibody-mediated immunogenicity against SARS-CoV-2 following priming, boosting and hybrid immunity: insights from 11 months of follow-up of a healthcare worker cohort in Israel, December 2020-October 2021</t>
  </si>
  <si>
    <t>Michael Edelstein</t>
  </si>
  <si>
    <t>https://academic.oup.com/cid/advance-article/doi/10.1093/cid/ciac212/6547893</t>
  </si>
  <si>
    <t>10.1093/cid/ciac212/6547893</t>
  </si>
  <si>
    <t>Ziv Medical Center, Safed</t>
  </si>
  <si>
    <t>All  ZMC  employees  were  invited  to  participate.  985 consented to take part in the study, received at least 1 dose of vaccine and had at least 1 serological test post vaccination.</t>
  </si>
  <si>
    <t>&lt;35 to =&gt;55</t>
  </si>
  <si>
    <t>2 doses vs 3 doses; infected prior to vaccination vs. not infected prior to vaccination</t>
  </si>
  <si>
    <t>Outbreak info: Jan 21 to June 21: Alpha &gt;50%,  Beta 5-10%; July 21 to Dec 21: Delta &gt;50%, Gamma 5-10%</t>
  </si>
  <si>
    <t>Erika, Molteni, Liane, S. Canas, Kerstin, Klaser, Jie, Deng, Sunil, S. Bhopal, Robert, C. Hughes, Liyuan, Chen, Benjamin, Murray, Eric, Kerfoot, Michela, Antonelli, Carole Helene, Sudre, Joan Capdevila, Pujol, Lorenzo, Polidori, Anna, May, Alexander, Hammers, Jonathan, Wolf, Timothy, Spector, Claire, J. Steves, Sebastien, Ourselin, Michael, Absoud, Marc, Modat, Emma, L. Duncan 2022. Vaccination against SARS-CoV-2 in UK school-aged children and young people decreases infection rates and reduces COVID-19 symptoms medRxiv, #volume#(#issue#): #Pages#.</t>
  </si>
  <si>
    <t>Vaccination against SARS-CoV-2 in UK school children and young people decreases infection rates and reduces COVID-19 symptoms.</t>
  </si>
  <si>
    <t>Erika Molteni</t>
  </si>
  <si>
    <t>https://www.medrxiv.org/content/10.1101/2022.03.13.22272176v1</t>
  </si>
  <si>
    <t>10.1101/2022.03.13.22272176</t>
  </si>
  <si>
    <t>05/08/2021 to 14/02/2022</t>
  </si>
  <si>
    <t>COVID symptom Study (CSS) - ZOE COVID Study App</t>
  </si>
  <si>
    <t>Children and young people reported through the Covid symptom study smartphone application</t>
  </si>
  <si>
    <t xml:space="preserve"> 12-17</t>
  </si>
  <si>
    <t>no vaccine vs one dose vaccine; weaning over time; different variants; vaccinated with vs. without prior SARS-CoV-2 infection.</t>
  </si>
  <si>
    <t>number of tests, age, number of comorbidities, sex and weekly incidence of infection nationally</t>
  </si>
  <si>
    <t>Study reports VE by period of variant dominance for Delta and Omicron.  Data were also considered within two time frames: August 5, 2021 to November 27, 2021, when Delta was the predominant circulating SARS-CoV-2 variant (minimum prevalence &gt;70%); and December 20, 2021 to February 14, 2022, when Omicron was _x000D_
prevailing (minimum prevalence &gt;70%) (https://www.gisaid.org/hcov19-variants/).</t>
  </si>
  <si>
    <t>GrgiÄ Vitek, M., Klavs, I., UÄakar, V., Vrh, M., Mrzel, M., Serdt, M., Fafangel, M. 2022. mRNA vaccine effectiveness against hospitalisation due to severe acute respiratory infection (SARI) COVID-19 during Omicron variant predominance estimated from real-world surveillance data, Slovenia, February to March 2022 Euro surveillance : bulletin Europeen sur les maladies transmissibles = European communicable disease bulletin, 27(20): #Pages#.</t>
  </si>
  <si>
    <t>mRNA vaccine effectiveness against hospitalisation due to severe acute respiratory infection (SARI) COVID-19 during Omicron variant predominance estimated from real-world surveillance data, Slovenia, February to March 2022</t>
  </si>
  <si>
    <t>Grgic Vitek M</t>
  </si>
  <si>
    <t>https://doi.org/10.2807/1560-7917.ES.2022.27.20.2200350</t>
  </si>
  <si>
    <t>10.2807/1560-7917.ES.2022.27.20.2200350</t>
  </si>
  <si>
    <t>02/2022 to 03/2022</t>
  </si>
  <si>
    <t>Slovenia - Three different sources were used to obtain the data: weekly numbers of SARI COVID-19 cases admitted to all hospitals in Slovenia were extracted from EPISARI database, vaccination status was obtained from the national electronic registry of vaccinated individuals and adverse events following immunisation (eRCO) and information on previous diagnosis of COVID-19 was retrieved from the national COVID-19 database.</t>
  </si>
  <si>
    <t>People 18+ with confirmed COVID-19 admitted to Slovenian hospitals without a previous diagnosis of COVID-19</t>
  </si>
  <si>
    <t>3 doses vaccine vs 2 doses vaccine vs no vaccine; waning over time</t>
  </si>
  <si>
    <t>"During February and March (weeksâ€‰5â€“12) 2022, the period of Omicron predominance"</t>
  </si>
  <si>
    <t>Toniutto, P., Falleti, E., Cmet, S., Cussigh, A., Veneto, L., Bitetto, D., Fornasiere, E., Fumolo, E., Fabris, C., Sartor, A., Peressutti, R., Curcio, F., Regattin, L., Grillone, L. 2022. Past COVID-19 and immunosuppressive regimens affect the long-term response to anti-SARS-CoV-2 vaccination in liver transplant recipients Journal of hepatology, #volume#(#issue#): #Pages#.</t>
  </si>
  <si>
    <t>Past COVID-19 and immunosuppressive regimens affect the long-term response to anti-SARS-CoV-2 vaccination in liver transplant recipients</t>
  </si>
  <si>
    <t>Pierluigi Toniutto</t>
  </si>
  <si>
    <t>https://linkinghub.elsevier.com/retrieve/pii/S0168827822001222</t>
  </si>
  <si>
    <t>10.1016/j.hep.2022.02.015</t>
  </si>
  <si>
    <t>01/04/2021 to 05/10/2021</t>
  </si>
  <si>
    <t>Udine University Hospital</t>
  </si>
  <si>
    <t>time after 1st vaccine vs time after 2nd vaccine</t>
  </si>
  <si>
    <t>outbreak info: alpha&gt;50%, delta &gt;50%, beta &lt;50%, gamma &lt;50%</t>
  </si>
  <si>
    <t>Feingold, B., Berman, P., Moninger, A., Huston, A., Stinner, B., West, S. C., Rose-Felker, K., Zinn, M. D., Miller, S. A., Michaels, M. G. 2022. Responsiveness to second and third dose of mRNA COVID-19 vaccination in adolescent and young adult heart transplant recipients Pediatric transplantation, #volume#(#issue#): e14272.</t>
  </si>
  <si>
    <t>27/03/2022</t>
  </si>
  <si>
    <t>Responsiveness to second and third dose of mRNA COVID-19 vaccination in adolescent and young adult heart transplant recipients</t>
  </si>
  <si>
    <t>Brian Feingold</t>
  </si>
  <si>
    <t>https://onlinelibrary.wiley.com/doi/10.1111/petr.14272</t>
  </si>
  <si>
    <t>10.1111/petr.14272</t>
  </si>
  <si>
    <t>31/10/2021</t>
  </si>
  <si>
    <t>Pittsburgh</t>
  </si>
  <si>
    <t>vaccinated adolescent and young adult heart transplant recipients</t>
  </si>
  <si>
    <t>median (IQR): 5.75 (1.15â€“11)</t>
  </si>
  <si>
    <t>seropositive vs non seropositive (vaccine A vs vaccine B)</t>
  </si>
  <si>
    <t>Study reports that data was collected before Omicron dominance. outbreak.info shows no specific data at the time of data collection (i.e. October 2021)</t>
  </si>
  <si>
    <t>Georgi, Marinov, Mladen, Mladenov, Antoni, Rangachev, Ivailo, Alexiev 2022. SARS-CoV-2 reinfections during the first three major COVID-19 waves in Bulgaria medRxiv, #volume#(#issue#): #Pages#.</t>
  </si>
  <si>
    <t>SARS-CoV-2 reinfections during the first three major COVID-19 waves in Bulgaria.</t>
  </si>
  <si>
    <t>Georgi K. Marinov</t>
  </si>
  <si>
    <t>https://doi.org/10.1101/2022.03.11.22271527</t>
  </si>
  <si>
    <t>10.1101/2022.03.11.22271527</t>
  </si>
  <si>
    <t>03/2020 to 12/2021</t>
  </si>
  <si>
    <t>Bulagaria. COVID-related data were from a patient-sensitive dataset from Bulgariaâ€™s Ministry of Health. Data on sequenced SARS-CoV-2 genomes was obtained from the GISAID database (https://doi.org/10.2807/1560-7917.es.2017.22.13.30494)</t>
  </si>
  <si>
    <t>Bulgaria</t>
  </si>
  <si>
    <t>People infected more than once residing in Bulgaria</t>
  </si>
  <si>
    <t>20-90+</t>
  </si>
  <si>
    <t>vaccine vs no vaccine; breakthrough reinfections (vaccinated) vs. reinfections (unvaccinated)</t>
  </si>
  <si>
    <t>From paper, figure 1:  From March to December 2020: B.1x &gt;50% infections; Jan to June &gt;50% Alpha, July to December 2021 &gt;50% Delta.</t>
  </si>
  <si>
    <t>Ioannou, G. N., Locke, E. R., Green, P. K., Berry, K. 2022. Comparison of Moderna versus Pfizer-BioNTech COVID-19 vaccine outcomes: A target trial emulation study in the U.S. Veterans Affairs healthcare system EClinicalMedicine, 45(#issue#): 101326.</t>
  </si>
  <si>
    <t>Comparison of Moderna versus Pfizer-BioNTech COVID-19 vaccine outcomes; a target trial emulation study in US Veterans Affairs healthcare system.</t>
  </si>
  <si>
    <t>George Ioannou</t>
  </si>
  <si>
    <t>https://www.thelancet.com/journals/eclinm/article/PIIS2589-5370(22)00056-6/fulltext</t>
  </si>
  <si>
    <t>10.1016/j.eclinm.2022.101326</t>
  </si>
  <si>
    <t>11/12/2020 to 25/08/2021</t>
  </si>
  <si>
    <t>Veteran Affairs healthcare system Corporate Data Warehouse and COVID-19 shared data source. Medicare data from Veteran Affairs Resource center (VIRec)</t>
  </si>
  <si>
    <t>Individuals registered in Veteran Affairs healthcare system with at least one dose of BNT162b2 or mRNA 1273 vaccine,  and did not have a SARS-CoV-2 infection prior to the vaccination date_x000D_
either in VA or Medicare date.</t>
  </si>
  <si>
    <t>inclusion criteria 18+.  Cohort: mean (SD) Pfizer 67.5 ( 13.3)  Moderna 67.5(13.3), range 18 to 90+.</t>
  </si>
  <si>
    <t>vaccine A vs vaccine B, time since vaccination</t>
  </si>
  <si>
    <t>sex, age, race, ethnicity, urban/rural residence, CCI, diabetes, COPD, CKD, CHF, BMI and CAN score</t>
  </si>
  <si>
    <t>Reported in the study: Our analysis of outcomes included the period of Delta predominance (July 1 to August 25, 2021) and the Alpha (B.1.1.7) variant (predominant before July 1).</t>
  </si>
  <si>
    <t>Jalkanen, P., Kolehmainen, P., Haveri, A., Huttunen, M., Laine, L., Ã–sterlund, P., TÃ¤htinen, P. A., Ivaska, L., Maljanen, S., Reinholm, A., Belik, M., Smura, T., HÃ¤kkinen, H. K., Ortamo, E., Kantele, A., Julkunen, I., Lempainen, J., Kakkola, L. 2022. Vaccine-Induced Antibody Responses against SARS-CoV-2 Variants-Of-Concern Six Months after the BNT162b2 COVID-19 mRNA Vaccination Microbiology spectrum, #volume#(#issue#): e0225221.</t>
  </si>
  <si>
    <t>Vaccine-induced antibody responses against SARS-CoV-2_x000D_
Variants-Of-Concern six months after the BNT162b2 COVID-19_x000D_
mRNA vaccination</t>
  </si>
  <si>
    <t>Pinja Jalkanen</t>
  </si>
  <si>
    <t>https://www.ncbi.nlm.nih.gov/pmc/articles/PMC9045126/</t>
  </si>
  <si>
    <t>10.1128/spectrum.02252-21</t>
  </si>
  <si>
    <t>HCWs from Turku University Hospital and Helsinki University Hospital.</t>
  </si>
  <si>
    <t>We followed 52 health care workers in Finland for 6 months after receiving two doses of BNT162b2 vaccine with a 3-week interval.52  HCWs were selected from a larger cohort of vaccinated HCWs from Turku University Hospital and Helsinki University Hospital. HCWs were randomly selected from the_x000D_
cohort to obtain an even gender distribution within the age range 22â€“65 years.</t>
  </si>
  <si>
    <t>Aged 22 to 65 years (mean 45 years, median 47 years)</t>
  </si>
  <si>
    <t>At the time of this study (summer and autumn 2021), the circulating dominant variant in Finland was Delta (B.1.617.2).</t>
  </si>
  <si>
    <t>Khan, N., Mahmud, N. 2021. Effectiveness of SARS-CoV-2 Vaccination in a Veterans Affairs Cohort of Patients With Inflammatory Bowel Disease With Diverse Exposure to Immunosuppressive Medications Gastroenterology, 161(3): 827-836.</t>
  </si>
  <si>
    <t>Effectiveness of SARS-CoV-2 vaccination in a veterans affairs cohort of patients with inflammatory bowel disease with diverse exposure to immunosuppressive medications.</t>
  </si>
  <si>
    <t>https://linkinghub.elsevier.com/retrieve/pii/S0016508521030663</t>
  </si>
  <si>
    <t>18/12/2020 to 04/2021</t>
  </si>
  <si>
    <t>Veterans with inflammatory bowel disease with no previous diagnosis of SARS-CoV-2 infection.</t>
  </si>
  <si>
    <t>14,697 after exclusion of Janssen vaccine group</t>
  </si>
  <si>
    <t>Inclusion criteria: 18+.  Median (IQR) Unvaccinated: 64 (47, 73) Vaccinated: 71 (60, 75).</t>
  </si>
  <si>
    <t>unvaccinated vs fully vaccinated vs partially vaccinated; vaccine A vs vaccine B</t>
  </si>
  <si>
    <t>Sex, race, smoking, alcohol abuse, drug abuse , IBD type, IBD medication group, steroid use.</t>
  </si>
  <si>
    <t>Outbreak info: Alpha &gt;50%, Gamma &lt;10%</t>
  </si>
  <si>
    <t>Murata, G. H., Murata, A. E., Perkins, D. J., Campbell, H. M., Mao, J. T., Wagner, B., McMahon, B. H., Hagedorn, C. H. 2022. SUSTAINED BENEFICIAL EFFECTS OF VACCINATION ON THE CASE FATALITY RATE FOR COVID-19 INFECTIONS medRxiv, #volume#(#issue#): #Pages#.</t>
  </si>
  <si>
    <t>Sustained beneficial effects of vaccination on the case fatality rate for COVID-19 infections.</t>
  </si>
  <si>
    <t>Glen H. Murata</t>
  </si>
  <si>
    <t>https://doi.org/10.1101/2022.01.22.22269689</t>
  </si>
  <si>
    <t>10.1101/2022.01.22.22269689</t>
  </si>
  <si>
    <t>07/2021 to 11/2021</t>
  </si>
  <si>
    <t>Two databases from the US Department of Veterans Affairs (VA): the Corporate Data Warehouse (CDW) and the COVID Shared Data Resource (CSDR).</t>
  </si>
  <si>
    <t>People from 130 medical centers of the United States Department of Veterans Affairs with confirmed COVID-19 prior to October 2021.</t>
  </si>
  <si>
    <t>mean age (SD) = 58.6 (16.7)</t>
  </si>
  <si>
    <t>Ad26.COV2.S viral vector (Janssen),COVID-19 vaccine (no details reported)</t>
  </si>
  <si>
    <t>Demographic traits, standard comorbidity indices, selected clinical terms, and 3 novel parameters representing all prior diagnoses, all prior vital signs/ baseline laboratory tests, and current outpatient treatment</t>
  </si>
  <si>
    <t>"Delta variants of the virus were considered the infecting agents for those presenting in July, August, or September of 2021. Although sporadic cases of delta were reported in late May, delta was the predominant variant over the time we selected."</t>
  </si>
  <si>
    <t>Nagao, M., Matsumura, Y., Yamamoto, M., Shinohara, K., Yukawa, S., Noguchi, T., Tsuchido, Y., Ikeda, T. 2022. Analysis of a city-wide COVID-19 prevention strategy for aged-care facilities during third and fifth waves of COVID-19 in Kyoto City, Kyoto, Japan Influenza and other respiratory viruses, #volume#(#issue#): #Pages#.</t>
  </si>
  <si>
    <t>Analysis of a city-wide COVID-19 prevention strategy for aged-care facilities during third and fifth waves of COVID-19 in Kyoto City, Kyoto, Japan.</t>
  </si>
  <si>
    <t>Miki Nagao</t>
  </si>
  <si>
    <t>https://onlinelibrary.wiley.com/doi/10.1111/irv.12981</t>
  </si>
  <si>
    <t>doi/10.1111/irv.12981</t>
  </si>
  <si>
    <t>01/12/2020 to 30/09/2021</t>
  </si>
  <si>
    <t>Kyoto City (public health) and Kyoto University Hospital (KUH; a university hospital with infectious disease and clinical laboratory specialists).</t>
  </si>
  <si>
    <t>Users and staff of aged-care facilities including residential and day-care facilities for the elderly in Kyoto City, Kyoto, Japan.</t>
  </si>
  <si>
    <t>394,377 tests</t>
  </si>
  <si>
    <t>Table 1:  1/3/2021 to 24/6/2021: Alpha major lineage;   25/6/2021â€“ 30/9/2021  Delta major lineage</t>
  </si>
  <si>
    <t>Obeid, M., Suffiotti, M., Pellaton, C., Bouchaab, H., Cairoli, A., SalvadÃ©, V., Stevenel, C., Hottinger, R., Pythoud, C., Coutechier, L., Molinari, L., Trono, D., Ribi, C., Gottardo, R., Fenwick, C., Pascual, M., Duchosal, M. A., Peters, S., Pantaleo, G. 2022. Humoral Responses Against Variants of Concern by COVID-19 mRNA Vaccines in Immunocompromised Patients JAMA oncology, #volume#(#issue#): #Pages#.</t>
  </si>
  <si>
    <t>Humoral responses against variants of concern by COVID-19 mRNA vaccines in immunocompromised patients.</t>
  </si>
  <si>
    <t>Michel Obeid</t>
  </si>
  <si>
    <t>https://jamanetwork.com/journals/jamaoncology/fullarticle/2790203</t>
  </si>
  <si>
    <t>10.1001/jamaoncol.2022.0446</t>
  </si>
  <si>
    <t>14/01/2021 to 08/08/2021</t>
  </si>
  <si>
    <t>Lausanne University Hospital - ImmunoVax study</t>
  </si>
  <si>
    <t>Immunocompromised patients with solid cancers, hematologic cancers, autoimmune diseases or solid organ transplants who received 2 doses mRNA COVID-19 vaccine.</t>
  </si>
  <si>
    <t>mean (SD): 58.0 (14.9) years</t>
  </si>
  <si>
    <t>time from vaccination, vaccine A vs vaccine B for immunological response only.</t>
  </si>
  <si>
    <t>Outbreak: Jan to June &gt;50% Alpha, July to August &gt;50% Delta. _x000D_
_x000D_
In the paper: VE on VOC is only relevant for the immunological response: after vaccination, they measured antibody responses against different VOCs: alpha, beta, gamma and delta variants.</t>
  </si>
  <si>
    <t>Romano, A., Cerchione, C., Conticello, C., Filetti, S., Bulla, A., Chiarenza, A., Del Fabro, V., Leotta, S., Markovic, U., Motta, G., Parisi, M., Stagno, F., Palumbo, G. A., Di Raimondo, F. 2022. Reduced Absolute Count of Monocytes in Patients Carrying Hematological Neoplasms and SARS-CoV2 Infection Cancers, 14(5): #Pages#.</t>
  </si>
  <si>
    <t>Reduced absolute count of monocytes in patients carrying hematological neoplasms and SARS-CoV-2 infection.</t>
  </si>
  <si>
    <t>Alessandra Romano</t>
  </si>
  <si>
    <t>https://www.mdpi.com/2072-6694/14/5/1173</t>
  </si>
  <si>
    <t>10.3390/cancers14051173</t>
  </si>
  <si>
    <t>15/04/2020 to 30/11/2021</t>
  </si>
  <si>
    <t>Electronic health records of patients in Division of Hematology, AOU Policlinico, Catania Sicily.</t>
  </si>
  <si>
    <t>Adult consecutive patients (aged â‰¥18 years) with a WHO defined hematologic malignancy that tested positive to SARS-CoV-2 between 15/04/2020 to 30/11/2021.</t>
  </si>
  <si>
    <t>Inclusion criteria 18+. Age range cohort 30-94</t>
  </si>
  <si>
    <t>no vaccine vs fully vaccinated (2 doses)</t>
  </si>
  <si>
    <t>Propensity score matching  - age, biologic sex, Eastern Cooperative Oncology Group Performance Status, lymphopenia, Charlson comorbidity index, cancer status, hematological neoplasm type</t>
  </si>
  <si>
    <t>outbreak.info: Jan - June 2021: alpha &gt;50%, gamma &lt;10%; delta &lt;20%; July to November 2021 &gt;50% delta</t>
  </si>
  <si>
    <t>Tandon, P., Leibner, E. S., Hackett, A., Maguire, K., Mashriqi, N., Kohli-Seth, R. 2022. The Third Wave: Comparing Seasonal Trends in COVID-19 Patient Data at a Large Hospital System in New York City Critical care explorations, 4(3): e0653.</t>
  </si>
  <si>
    <t>The third wave: comparing seasonal trends in COVID-19 patient data at a large hospital system in New York City.</t>
  </si>
  <si>
    <t>Pranai Tandon</t>
  </si>
  <si>
    <t>https://dx.doi.org/10.1097%2FCCE.0000000000000653</t>
  </si>
  <si>
    <t>10.1097%2FCCE.0000000000000653</t>
  </si>
  <si>
    <t>- 01/04/2020 to 30/06/2020 - 1st wave_x000D_
- 01/09/2020 to 30/04/2021 - 2nd wave_x000D_
- 01/07/2021 to 26/09/2021 - 3rd wave</t>
  </si>
  <si>
    <t>Five hospitals within Mount Sinai Health System in New York City, USA.  Comorbidities were extracted from billing records</t>
  </si>
  <si>
    <t>Adult inpatients hospitalised with COVID-19 identified by PCR testing.</t>
  </si>
  <si>
    <t>Total sample: NR_x000D_
Age mean (SD) wave 1: 65 (17), wave 2: 65 (18), wave 3: 60 (19)</t>
  </si>
  <si>
    <t>Effectiveness : all hospitalised, but reported ICU care needed</t>
  </si>
  <si>
    <t>vaccine vs no vaccine (wave 3)</t>
  </si>
  <si>
    <t>For inhospital mortality: comorbidities and age</t>
  </si>
  <si>
    <t>Outbreak.info:  The relevant study period for VE was the third wave, 01/07/2021 to 26/09/2021.  Delta was dominant during this entire period &gt;50%.   During 2020 there were not VOCs.  Alpha was the dominant variant from January 2021 until June 2021- reaching &gt;50%.  During this time, Beta insignificant and Gamma &lt;10%.</t>
  </si>
  <si>
    <t>Wu, H. H., Su, C. H., Chien, L. J., Tseng, S. H., Chang, S. C. 2022. Healthcare-associated COVID-19 outbreaks: a nationwide population-based cohort study The Journal of hospital infection, #volume#(#issue#): #Pages#.</t>
  </si>
  <si>
    <t>Healthcare associated COVID-19 outbreaks: a nationwide population-based cohort study.</t>
  </si>
  <si>
    <t>Hao-Hsin Wu</t>
  </si>
  <si>
    <t>https://www.journalofhospitalinfection.com/article/S0195-6701(22)00074-3/fulltext</t>
  </si>
  <si>
    <t>10.1016/j.jhin.2022.02.023</t>
  </si>
  <si>
    <t>15/01/2020 to 31/07/2021</t>
  </si>
  <si>
    <t>Taiwanese hospitals including 25 medical centres, 82 regional hospitals, 366 community hospitals.  The demographics, characteristics and test results of confirmed cases of COVID-19 were obtained from National Infectious Disease Reporting System (NIDRS). The vaccination status of the confirmed_x000D_
cases was acquired from the National Immunization Information System. The date of death was obtained from the_x000D_
investigation report or by linking the unique identification_x000D_
number of cases with the NIDRS, National Register of Deaths,_x000D_
and National Health Insurance databases.</t>
  </si>
  <si>
    <t>Taiwan</t>
  </si>
  <si>
    <t>COVID-19 positive cases from healthcare associated outbreaks of COVID-19 in Taiwan.  A healthcare-associated COVID-19 outbreak was defined as two or more infections with a likely epidemiological link, and the acquisition of at least one infection in the healthcare setting was assumed by the investigation team. Confirmed cases were categorized into three groups: HCWs; patient companions; and patients who were seeking medical attention or hospitalized for diseases other than COVID-19.</t>
  </si>
  <si>
    <t>Median 59 years (IQR 45 - 71 years).</t>
  </si>
  <si>
    <t>fully vs partially vs not vaccinated</t>
  </si>
  <si>
    <t>Study reports that "Between 11th May 2021 and 31st July 2021, the cumulative number of confirmed_x000D_
domestic cases increased to &gt;14,000, mainly in metropolitan areas in northern Taiwan, with the alpha variant representing the major circulating strain". And...."the alpha variant, which was the major circulating SARS-CoV-2 variant during the study period in the present study."</t>
  </si>
  <si>
    <t>Barchuk, A., Cherkashin, M., Bulina, A., Berezina, N., Rakova, T., Kuplevatskaya, D., Stanevich, O., Skougarevskiy, D., Okhotin, A. 2022. Vaccine Effectiveness against Referral to Hospital and Severe Lung Injury Associated with COVID-19: A Case-Control Study in St. Petersburg, Russia medRxiv, #volume#(#issue#): #Pages#.</t>
  </si>
  <si>
    <t>21/03/2022</t>
  </si>
  <si>
    <t>Vaccine effectiveness against referral to hospital and severe lung injury associated with COVID-19: A case-control study in St. Petersburg, Russia.</t>
  </si>
  <si>
    <t>Anton Barchuk</t>
  </si>
  <si>
    <t>https://doi.org/10.1101/2021.08.18.21262065</t>
  </si>
  <si>
    <t>10.1101/2021.08.18.21262065</t>
  </si>
  <si>
    <t>03/07/2021 to 09/08/2021</t>
  </si>
  <si>
    <t>St. Petersburg, Russia.  IndividualÂ­ level patient data from two outpatient triage centres of the Medical Institute named_x000D_
after Berezin Sergey (MIBS), a private medical facility contracted by the city government to provide triage service for nearly half of the city district. Data on vaccination were collected through a self-reported survey.</t>
  </si>
  <si>
    <t>Symptomatic patients with confirmed SARSÂ­CoVÂ­2 (using polymerase chain reaction (PCR) test) are referred to outpatient triage and lowÂ­ dose computed tomography (LDCT). The decision about hospital admission is based on symptoms.  Cases were all COVID+ patients referred to hospital after triage from July 3, 2021 till August 9, 2021. Controls were COVID+ patients referred to outpatient treatment and followÂ­ up after the LDCT triage in the same period.</t>
  </si>
  <si>
    <t>mean age (SD) = 48.2 (15.9)</t>
  </si>
  <si>
    <t>Gam-COVID-Vac (Gamaleya)</t>
  </si>
  <si>
    <t>vaccine vs no vaccine; partial vaccine vs no vaccine.</t>
  </si>
  <si>
    <t>age, sex, and triage centre</t>
  </si>
  <si>
    <t>Outbreak.info:  Alpha and Delta were present over the period of this case-control study (07/2021 to 08/2021).   Delta was the dominant  variant - reaching &gt;50%; with Alpha being very uncommon</t>
  </si>
  <si>
    <t>Bonnet, B., Chabrolles, H., Archimbaud, C., Brebion, A., Cosme, J., Dutheil, F., Lambert, C., Junda, M., Mirand, A., Ollier, A., Pereira, B., Regagnon, C., Vidal, M., Evrard, B., Henquell, C. 2022. Decline of Humoral and Cellular Immune Responses Against SARS-CoV-2 6 Months After Full BNT162b2 Vaccination in Hospital Healthcare Workers Frontiers in immunology, 13(#issue#): 842912.</t>
  </si>
  <si>
    <t>Decline of humoral and cellular immune responses against SARS-CoV-2 6 months after full BNT162b2 vaccination in hospital healthcare workers.</t>
  </si>
  <si>
    <t>Benjamin Bonnet</t>
  </si>
  <si>
    <t>https://www.frontiersin.org/articles/10.3389/fimmu.2022.842912/full</t>
  </si>
  <si>
    <t>10.3389/fimmu.2022.842912</t>
  </si>
  <si>
    <t>05/2021 to 31/07/2021</t>
  </si>
  <si>
    <t>University Hospital Clermont-Ferrand</t>
  </si>
  <si>
    <t>Hospital workers 18- to 65-year-old who received vaccination against COVID-19 in early January 2021 with two doses 21 days apart of the BNT162b2 mRNA vaccine, and who were in direct contact with patients or not.  We followed them up 3 and 6 months after their second dose.</t>
  </si>
  <si>
    <t>Inclusion criteria: 18-65 years. Cohort mean age: 54 Â± 8 years</t>
  </si>
  <si>
    <t>time from vaccination - 3,6 months</t>
  </si>
  <si>
    <t>outbreak. info: May to June &gt;50% Alpha,  Gamma &lt;10%, Beta  &lt;10%; July to August Delta &gt;50%, Beta &lt;10%</t>
  </si>
  <si>
    <t>Taylor, C. A., Whitaker, M., Anglin, O., Milucky, J., Patel, K., Pham, H., Chai, S. J., Alden, N. B., Yousey-Hindes, K., Anderson, E. J., Teno, K., Reeg, L., Como-Sabetti, K., Bleecker, M., Barney, G., Bennett, N. M., Billing, L. M., Sutton, M., Talbot, H. K., McCaffrey, K., Havers, F. P., Team, Covid-Net Surveillance 2022. COVID-19-Associated Hospitalizations Among Adults During SARS-CoV-2 Delta and Omicron Variant Predominance, by Race/Ethnicity and Vaccination Status - COVID-NET, 14 States, July 2021-January 2022 MMWR. Morbidity and mortality weekly report, 71(12): 466-473.</t>
  </si>
  <si>
    <t>COVID-19â€“Associated Hospitalizations Among Adults During SARS-CoV-2 Delta and Omicron Variant Predominance, by Race/Ethnicity and Vaccination Status â€” COVID-NET, 14 States, July 2021â€“January 2022</t>
  </si>
  <si>
    <t>Christopher A. Taylor</t>
  </si>
  <si>
    <t>https://www.cdc.gov/mmwr/volumes/71/wr/mm7112e2.htm?s_cid=mm7112e2_w</t>
  </si>
  <si>
    <t>10.15585%2Fmmwr.mm7112e2</t>
  </si>
  <si>
    <t>01/07/2021 to  31/01/2022</t>
  </si>
  <si>
    <t>14 US States - Data were from the COVID-19â€“Associated Hospitalization Surveillance Network (COVID-NET)</t>
  </si>
  <si>
    <t>COVID-19â€“associated hospitalizations of adults residing in  99 counties across 14 US states hospitalized during July 1, 2021â€“January 31, 2022</t>
  </si>
  <si>
    <t>1) not vaccinated vs primary series, no booster vs primary series, plus booster; _x000D_
2) different variants: Delta vs Omicron</t>
  </si>
  <si>
    <t>"during B.1.617.2 (Delta; July 1â€“December 18, 2021) and Omicron (December 19, 2021â€“January 31, 2022) variant predominance"_x000D_
_x000D_
Also Outbreak.info:  In the US Delta and Omicrom were present over the period of this study (07/2021 to  01/2022).  Delta was dominant from 07/2021 to late 11/2021 - 50%, and Omicron got dominant from 12/2021 to the end of the study - 50%</t>
  </si>
  <si>
    <t>Yonatan, Mesfin, Dongxuan, Chen, Helen, Bond, Vania, Lam, Justin, Cheung, Jessica, Wong, Sheikh Taslim, Ali, Eric, Lau, Peng, Wu, Gabriel, Leung, Benjamin, J. Cowling 2022. Epidemiology of infections with SARS-CoV-2 Omicron BA.2 variant in Hong Kong, January-March 2022 medRxiv, #volume#(#issue#): #Pages#.</t>
  </si>
  <si>
    <t>14/04/2022</t>
  </si>
  <si>
    <t>Epidemiology of infections with SARS-CoV-2 Omicron BA.2 variant in Hong Kong, January-March 2022</t>
  </si>
  <si>
    <t>Yonatan Mefsin</t>
  </si>
  <si>
    <t>https://www.medrxiv.org/content/10.1101/2022.04.07.22273595v1</t>
  </si>
  <si>
    <t>10.1101/2022.04.07.22273595</t>
  </si>
  <si>
    <t>23/01/2022 to 17/03/2022</t>
  </si>
  <si>
    <t>Department of Health and the Hospital Authority of the Government of Hong Kong Special Administrative Region</t>
  </si>
  <si>
    <t>The Hong Kong population</t>
  </si>
  <si>
    <t>&lt;20 to 80+</t>
  </si>
  <si>
    <t>Effectiveness : Case fatality rate</t>
  </si>
  <si>
    <t>Wave 5 (Omicron BA.2.2)_x000D_
Complete primary series vaccination (at least 2 doses mRNA BNT162b2 and/or inactivated CoronaVaco)  vs incomplete vaccination (1 dose or no vaccine)</t>
  </si>
  <si>
    <t>Virus sequencing has been done throughout the epidemic, the last local BA.1 cases and Delta cases were_x000D_
detected in mid-January and early February 2022, respectively, with one sporadic local Delta detection_x000D_
in late March (personal communication, Leo Poon [no further details])</t>
  </si>
  <si>
    <t>Chakraborty, A., Reval, N., Kamath, L. 2022. Adverse Events Following COVID-19 Vaccination in Selected Apartments in Bangalore, India Cureus, 14(2): e21809.</t>
  </si>
  <si>
    <t>02/01/2022</t>
  </si>
  <si>
    <t>Adverse events following COVID-19 vaccination in selected apartments in Bangalore, India.</t>
  </si>
  <si>
    <t>Ananya Chakraborty</t>
  </si>
  <si>
    <t>https://www.cureus.com/articles/84683-adverse-events-following-covid-19-vaccination-in-selected-apartments-in-bangalore-india</t>
  </si>
  <si>
    <t>10.7759/cureus.21809</t>
  </si>
  <si>
    <t>Whitefield, Bangalore.  Participants filled out a Google form questionnaire that was distributed via emails through the managing committees of the apartment complexes and personal messages through known contacts.</t>
  </si>
  <si>
    <t>Residents in large apartment complexes who received at least one dose of vaccine that was approved by regulatory authorities in India.</t>
  </si>
  <si>
    <t>Age 34.9 Â± 12.4 (mean Â± SD)</t>
  </si>
  <si>
    <t>outbreak info: Delta &gt;50%</t>
  </si>
  <si>
    <t>Acuti Martellucci, C., Flacco, M. E., Soldato, G., Di Martino, G., Carota, R., Caponetti, A., Manzoli, L. 2022. Effectiveness of COVID-19 Vaccines in the General Population of an Italian Region before and during the Omicron Wave Vaccines, 10(5): #Pages#.</t>
  </si>
  <si>
    <t>Effectiveness of COVID-19 Vaccines in the General Population of an Italian Region before and during the Omicron Wave</t>
  </si>
  <si>
    <t>Cecilia Acuti Martellucci</t>
  </si>
  <si>
    <t>https://pubmed.ncbi.nlm.nih.gov/35632418/</t>
  </si>
  <si>
    <t>10.3390/vaccines10050662</t>
  </si>
  <si>
    <t>02/01/2021 to 18/02/2022</t>
  </si>
  <si>
    <t>Abruzzo, Italy. Data on vaccines, laboratory tests, demographic, anamnestic and clinical residentsâ€™ information  were from NHS official datasets, updated daily, and sent to the Italian Institute of Health</t>
  </si>
  <si>
    <t>All people residing in Abruzzo Region, Italy</t>
  </si>
  <si>
    <t>mean age (SD): 47.8 (23.3)</t>
  </si>
  <si>
    <t>1) not vaccinated vs 1 dose vs 2 doses vs 3 doses_x000D_
2) vaccine A vs vaccine B vs vaccine C vs vaccine D</t>
  </si>
  <si>
    <t>age, gender, hypertension, diabetes, major cardio- and cerebrovascular events, COPD, kidney diseases, and cancer</t>
  </si>
  <si>
    <t>"The analyses were repeated, including only the events that occurred during the Omicron wave (from 27 December 2021 to 18 February 2022, when the proportion of Vaccines 2022, 10, 662 4 of 14 Omicron variant in the available positive swabs was higher than 50%) [Italian National Institute of Health. Stima Della Prevalenza Delle Varianti VOC (Variants of Concern) in Italia: Beta, Gamma, Delta,_x000D_
Omicron E Altre Varianti Di SARS-CoV-2; Italian National Institute of Health: Roma, Italy, 2021.]."_x000D_
_x000D_
Outbreak.info: In Abruzzo Region, Italy (study setting) Alpha, Delta, Gamma and Omicrom were present over the second part of the study period (01/2021 - 02/2022.  Alpha was the dominant variant from January 2021 to June 2021  - reaching &gt;50%; Delta was the dominant variant from July 2021 to late November 2021 (the end of patient recruitment period)  - &gt;50%; with Omicrom getting dominant from December 2021 untill the end of the study.</t>
  </si>
  <si>
    <t>Zhang, J., Chen, N., Zhao, D., Zhang, J., Hu, Z., Tao, Z. 2022. Clinical Characteristics of COVID-19 Patients Infected by the Omicron Variant of SARS-CoV-2 Frontiers in medicine, 9(#issue#): 912367.</t>
  </si>
  <si>
    <t>Clinical Characteristics of COVID-19 Patients Infected by the Omicron Variant of SARS-CoV-2</t>
  </si>
  <si>
    <t>Jianguo Zhang</t>
  </si>
  <si>
    <t>https://www.frontiersin.org/articles/10.3389/fmed.2022.912367/full</t>
  </si>
  <si>
    <t>10.3389/fmed.2022.912367</t>
  </si>
  <si>
    <t>13/02/2021 to 21/03/2021</t>
  </si>
  <si>
    <t>Fifth People's Hospital of Suzhou (TFPHS, the Affiliated Infectious Diseases Hospital of Soochow University), China - Data were from the medical records of the institution</t>
  </si>
  <si>
    <t>People who were infected with the omicron variant of SARS-CoV-2 and admitted to the Fifth People's Hospital of Suzhou (TFPHS, the Affiliated Infectious Diseases Hospital of Soochow University)</t>
  </si>
  <si>
    <t>median age (IQR): 33.0 (24.0â€“45.5) (exclusion criteria: patients &lt;12 years)</t>
  </si>
  <si>
    <t>1) none or partially vaccinated vs fully vaccinated vs three doses vaccinated</t>
  </si>
  <si>
    <t>".... we investigated the demographic information and baseline characteristics of confirmed COVID-19 patients infected with the omicron variants during the recent coronavirus flareup in the city of Suzhou, China, in February and March 2022"</t>
  </si>
  <si>
    <t>Torres, I., GimÃ©nez, E., Albert, E., Zulaica, J., Ãlvarez-RodrÃ­guez, B., Burgos, J. S., PeirÃ³, S., LimÃ³n, R., Vanaclocha, H., Rodado, C., Botija, P., Sifre, A., Tur, B., Lozano, R. A., Orosa, I., Vicente-Ruiz, M., CarriÃ³n, R. J., Clari, MÃ, SÃ¡nchez-PayÃ¡, J., DÃ­ez-Domingo, J., Comas, I., GonzÃ¡lez-Candelas, F., Geller, R., Navarro, D., Valencian vaccine research program study, group 2022. SARS-CoV-2 Omicron BA.1 variant breakthrough infections in nursing home residents after an homologous third dose of the ComirnatyÂ® COVID-19 vaccine: Looking for correlates of protection Journal of medical virology, #volume#(#issue#): #Pages#.</t>
  </si>
  <si>
    <t>18/05/2022</t>
  </si>
  <si>
    <t>SARSâ€CoVâ€2Omicron BA.1 variant breakthrough infections in_x000D_
nursing home residents after an homologous third dose of the_x000D_
ComirnatyÂ® COVIDâ€19 vaccine: Looking for correlates of_x000D_
protection</t>
  </si>
  <si>
    <t>Ignacio Torres</t>
  </si>
  <si>
    <t>https://onlinelibrary.wiley.com/doi/10.1002/jmv.27867</t>
  </si>
  <si>
    <t>10.1002/jmv.27867</t>
  </si>
  <si>
    <t>Nursing homes in Valencia, Spain</t>
  </si>
  <si>
    <t>Elderly residents in four nursing homes in the Valencian Community, Spain, wo had received a homologous booster dose of the Comirnaty vaccine</t>
  </si>
  <si>
    <t>median: 80; range, 66â€“99</t>
  </si>
  <si>
    <t>Effectiveness : Confirmed infection,Immunogenicity : Antiâ€RBD, NtAb targeting Omicron S, Sâ€reactive functional T cells</t>
  </si>
  <si>
    <t>Involvement of the SARSCoVâ€2 Omicron BA.1 variant was documented by wholeâ€genome sequencing performed at the  Foundation for the promotion of Health and Biomedical Research of the Valencian_x000D_
Community (FISABIO)</t>
  </si>
  <si>
    <t>Tai CG, Maragakis LL, Connolly S, DiFiori J, Anderson DJ, Grad YH, Mack CD 2022. Association Between COVID-19 Booster Vaccination and Omicron Infection in a Highly Vaccinated Cohort of Players and Staff in the National Basketball Association. JAMA, #volume#(#issue#): #Pages#.</t>
  </si>
  <si>
    <t>02/06/2022</t>
  </si>
  <si>
    <t>Association between COVID-19 booster vaccination and omicron infection in a highly vaccinated cohort of players and staff in the National Basketball Association</t>
  </si>
  <si>
    <t>https://jamanetwork.com/journals/jama/fullarticle/2793169</t>
  </si>
  <si>
    <t>10.1001/jama.2022.9479</t>
  </si>
  <si>
    <t>01/12/2021 to 15/01/2022</t>
  </si>
  <si>
    <t>National Basketball Association (NBA)</t>
  </si>
  <si>
    <t>Players and staff in the National Basketball Association</t>
  </si>
  <si>
    <t>Median: 33.7 (IQR, 27.3-45.2)</t>
  </si>
  <si>
    <t>1) fully boosted vs fully vaccinated (1 Jansen or 2 Moderna or Pfizer), not boosted and boosted eligible</t>
  </si>
  <si>
    <t>age, prior SARS-CoV-2 infection</t>
  </si>
  <si>
    <t>"Genomic sequencing performed for all samples. Omicron dominant 93% of sequenced cases."</t>
  </si>
  <si>
    <t>Elizabeth, T. Chin, David, Leidner, Lauren, Lamson, Kimberley, Lucas, David, M. Studdert, Jeremy, D. Goldhaber-Fiebert, Jason, R. Andrews, Joshua, A. Salomon 2022. Protection against Omicron conferred by mRNA primary vaccine series, boosters, and prior infection medRxiv, #volume#(#issue#): #Pages#.</t>
  </si>
  <si>
    <t>27/05/2022</t>
  </si>
  <si>
    <t>Protection against Omicron conferred by mRNA primary vaccine series, boosters, and prior infection</t>
  </si>
  <si>
    <t>Elizabeth T. Chin</t>
  </si>
  <si>
    <t>https://www.medrxiv.org/content/10.1101/2022.05.26.22275639v1</t>
  </si>
  <si>
    <t>10.1101/2022.05.26.22275639</t>
  </si>
  <si>
    <t>24/12/2021 to 14/04/2022</t>
  </si>
  <si>
    <t>California Department of Corrections and Rehabilitation (CDCR)</t>
  </si>
  <si>
    <t>Residents incarcerated in 35 CDCR prisons and staff at these prisons who worked in custody or healthcare positions (excluding contract employees), had regular direct contact with residents, and worked at least half of the number of days in the study period (â‰¥56 shifts)</t>
  </si>
  <si>
    <t>Mean 42.3</t>
  </si>
  <si>
    <t>Effectiveness : Confirmed infection</t>
  </si>
  <si>
    <t>Vaccine (BNT162b2 or mRNA-1273) 2 doses vs no vaccine_x000D_
Vaccine (BNT162b2 or mRNA-1273) 3 doses vs no vaccine_x000D_
Analyses stratified by prior infection before the emergence of Delta as the predominant variant, during Delta variant predominance, and without known prior infection</t>
  </si>
  <si>
    <t>Residents matched on test week, prison, Covid-19 risk score (0, 1, â‰¥2), room type (cell, dorm); staff matched on test week, prison, position (custody, healthcare), age (18-39, 40-54, â‰¥55), sex (male, female)</t>
  </si>
  <si>
    <t>The study began two weeks after the first omicron case was detected in the CDCR system and consisted of the 16-week period during which the Omicron variant dominated SARS-CoV-2 infections detected in and around California state prisons [reference: California's COVID-19 response. Variants in California. https://covid19.ca.gov/variants/ states that California genetically sequences a sample of positive COVID-19 tests to determine their variant, chart shows Omicron replacing Delta (&gt;50%) as the predominant variant ca 21 Dec 2021, reaching 99% ca Jan 19 2022]</t>
  </si>
  <si>
    <t>Monge S, Rojas-Benedicto A, Olmedo C, Mazagatos C, JosÃ© Sierra M, Limia A, MartÃ­n-Merino E, Larrauri A, HernÃ¡n MA, IBERCovid 2022. Effectiveness of mRNA vaccine boosters against infection with the SARS-CoV-2 omicron (B.1.1.529) variant in Spain: a nationwide cohort study. The Lancet. Infectious diseases, #volume#(#issue#): #Pages#.</t>
  </si>
  <si>
    <t>Effectiveness of mRNA vaccine boosters against infection with the SARS-CoV-2 omicron (B.1.1.529) variant in Spain: a nationwide cohort study</t>
  </si>
  <si>
    <t>https://www.thelancet.com/journals/laninf/article/PIIS1473-3099(22)00292-4/fulltext</t>
  </si>
  <si>
    <t>10.1016/S1473-3099(22)00292-4</t>
  </si>
  <si>
    <t>Spain - 3 nationwide population registries were linked to obtain data (Vaccination Registry, Laboratory Results Registry, and National Health System registry)</t>
  </si>
  <si>
    <t>Community-dwelling individuals aged 40+ who completed their primary vaccine schedule at least 3 months before the study enrollment and and had not tested positive for SARS-CoV-2 since the start of the pandemic</t>
  </si>
  <si>
    <t>40+ (inclusion criterion)</t>
  </si>
  <si>
    <t>1) Booster vaccine vs No booster vaccine_x000D_
2) Waning over time_x000D_
3) Type of primary vaccination _x000D_
4) Type of booster</t>
  </si>
  <si>
    <t>"The study period started on Jan 1, 2022, when more than 90% of SARS-CoV-2 detected variants in Spain_x000D_
were identified as omicron,14 and ended on Feb 6, 2022, when more than 99% of detected variants were omicron"_x000D_
_x000D_
Outbreak.info: Delta and Omicrom were present during the study period (02/01/2022 to 06/02/2022).  Omicrom was the dominant variant- reaching &gt;50%</t>
  </si>
  <si>
    <t>CÃ mara, J., GonzÃ¡lez-DÃ­az, A., Barrabeig, I., FernÃ¡ndez-Huerta, M., Calatayud, L., NiubÃ³, J., MartÃ­, S., Ãngeles DomÃ­nguez, M., Ardanuy, C. 2022. SARS-CoV-2 outbreak in a nursing home after vaccination with BNT162b2: A role for the quantification of circulating antibodies Vaccine, #volume#(#issue#): #Pages#.</t>
  </si>
  <si>
    <t>SARS-CoV-2 outbreak in a nursing home after vaccination with BNT162b2: A role for the quantification of circulating antibodies.</t>
  </si>
  <si>
    <t>Jordi CÃ mara</t>
  </si>
  <si>
    <t>https://doi.org/10.1016%2Fj.vaccine.2022.03.026</t>
  </si>
  <si>
    <t>10.1016%2Fj.vaccine.2022.03.026</t>
  </si>
  <si>
    <t>Catalonia, Spain. Demographic data (age, sex, symptoms and date of vaccination) were collected from electronic resources. Lineages analysis was performed by  whole genome sequencing</t>
  </si>
  <si>
    <t>Nursing home residents who were fully vaccinated.</t>
  </si>
  <si>
    <t>range: 62 -100</t>
  </si>
  <si>
    <t>Lineages analysis was performed by  whole genome sequencing.  WGS analysis identified variant B.1.351 (Beta) in all but one of the positive samples. The B.1.1.7 (Alpha) variant was identified in one case.</t>
  </si>
  <si>
    <t>Carmen, Arriola, Giselle, Soto, Matthew, Westercamp, Susan, Bollinger, Angelica, Espinoza, Max, Grogl, Alejandro, Llanos-Cuentas, Eduardo, Matos, Candice, Romero, Maria, Silva, Rachel, Smith, Natalie, Olson, Michael, Prouty, Eduardo, Azziz-Baumgartner, Fernanda, Lessa 2022. Effectiveness of whole virus COVID-19 vaccine at protecting health care personnel against SARS-CoV-2 infections in Lima, Peru medRxiv, #volume#(#issue#): #Pages#.</t>
  </si>
  <si>
    <t>Effectiveness of whole virus COVID-19 vaccine at protecting health care personnel against SARS-CoV-2 infections in Lima, Peru.</t>
  </si>
  <si>
    <t>Carmen S Arriola</t>
  </si>
  <si>
    <t>https://doi.org/10.1101/2022.03.16.22271100</t>
  </si>
  <si>
    <t>10.1101/2022.03.16.22271100</t>
  </si>
  <si>
    <t>09/02/2021 to 04/05/2021</t>
  </si>
  <si>
    <t>Lima, Peru: Participants responded to a weekly survey that included questions about COVID-19 exposure and receipt of BBIBP-CorV vaccine (documented by the hospitals). Participants also provided a weekly self-collected anterior nasal swab which was tested for SARS-CoV-2 by real-time reverse transcription polymerase chain reaction (rRT-PCR) at the Naval Medical Research Unit 6 (NAMRU-6) in Lima. Participants also provided serum samples at baseline and at the end of the study period.</t>
  </si>
  <si>
    <t>Healthcare personnel aged 18 to 65 years who were participating in an ongoing cohort of healthcare workers at two tertiary referral hospitals in Lima.  Eligibility criteria were: age â‰¥18 years; work at the facility full-time (â‰¥30 hours per week); have routine, direct, hands-on or face-to-face contact with patients (within 1 meter) as part of a typical work shift; and have _x000D_
worked at the facility for â‰¥1 year prior to enrollment.</t>
  </si>
  <si>
    <t>Inclusion criteria: 18-65 years; Median age (IQR) = 45 (38-52)</t>
  </si>
  <si>
    <t>age, sex, exposure to COVID-19 patients, work in ICU, work in ER, BMI, and time of follow-up in days</t>
  </si>
  <si>
    <t>Outbreak.info:  In Peru Alpha and Gamma were present over the period of this study (02/2021 to 05/2021). Gamma was the dominant  variant  - reaching &lt;50% (20-30%), Alpha &lt;5%.  Delta is insignificant.</t>
  </si>
  <si>
    <t>Suryatma, A., Anasi, R., Hananto, M., Hermawan, A., Ramadhany, R., Indalao, I. L., Agustiningsih, A., Fikriyah, E. H., Tobing, K. L., Tejayanti, T., Rustika, R., Dhewantara, P. W. 2022. Real world performance of inactivated SARS-CoV-2 vaccine (CoronaVac) against infection, hospitalization and death due to COVID-19 in adult population in Indonesia medRxiv, #volume#(#issue#): #Pages#.</t>
  </si>
  <si>
    <t>Real world performance of inactivated SARS-CoV-2 vaccine (CoronaVac) against infection, hospitalization and death due to COVID-19 in adult population in Indonesia.</t>
  </si>
  <si>
    <t>Anton Suryatma</t>
  </si>
  <si>
    <t>https://doi.org/10.1101/2022.02.02.22270351</t>
  </si>
  <si>
    <t>10.1101/2022.02.02.22270351</t>
  </si>
  <si>
    <t>13/01/2021 to 30/06/2021</t>
  </si>
  <si>
    <t>Bali, Indonesia. Linked individual health electronic databases including SARS-CoV-2 reverse-transcription polymerase chain reaction (RT-PCR) test results from the national laboratory testing database (New All Record), COVID-19 vaccination registry, and hospitalization claims, managed by the Ministry of Health of Indonesia, using unique national citizen identification number.</t>
  </si>
  <si>
    <t>Adult population resident in Bali, Indonesia. Cases were adults aged 18+ years identified as those who had at least one COVID-19-like symptom and tested RT-PCR positive for SARS-CoV-2, between January 13 to June 30, 2021.Controls were defined as _x000D_
those who had negative RT-PCR test results during the same period, irrespective for symptoms and who did not receive any COVID-19 vaccines.</t>
  </si>
  <si>
    <t>5,518 (n=2,759 matched case-control pairs)</t>
  </si>
  <si>
    <t>Inclusion criteria: 18+. Analysed: age range 41-70</t>
  </si>
  <si>
    <t>vaccine vs partial vs no vaccine; weaning over time (0-13 days vs. 14+days)</t>
  </si>
  <si>
    <t>age and presence of comorbidities and prior SARS-CoV-2 infection</t>
  </si>
  <si>
    <t>Outbreak.info:  13/01/2021 to 30/06/2021.  Delta is present &lt;50%.  Alpha is also present, but unclear.  Beta is non-significant.</t>
  </si>
  <si>
    <t>Fowlkes, A. L., Yoon, S. K., Lutrick, K., Gwynn, L., Burns, J., Grant, L., Phillips, A. L., Ellingson, K., Ferraris, M. V., LeClair, L. B., Mathenge, C., Yoo, Y. M., Thiese, M. S., Gerald, L. B., Solle, N. S., Jeddy, Z., Odame-Bamfo, L., Mak, J., Hegmann, K. T., Gerald, J. K., Ochoa, J. S., Berry, M., Rose, S., Lamberte, J. M., Madhivanan, P., Pubillones, F. A., Rai, R. P., Dunnigan, K., Jones, J. T., Krupp, K., Edwards, L. J., Bedrick, E. J., Sokol, B. E., Lowe, A., McLeland-Wieser, H., Jovel, K. S., Fleary, D. E., Khan, S. M., Poe, B., Hollister, J., Lopez, J., Rivers, P., Beitel, S., Tyner, H. L., Naleway, A. L., Olsho, L. E. W., Caban-Martinez, A. J., Burgess, J. L., Thompson, M. G., Gaglani, M. 2022. Effectiveness of 2-Dose BNT162b2 (Pfizer BioNTech) mRNA Vaccine in Preventing SARS-CoV-2 Infection Among Children Aged 5-11 Years and Adolescents Aged 12-15 Years - PROTECT Cohort, July 2021-February 2022 MMWR. Morbidity and mortality weekly report, 71(11): 422-428.</t>
  </si>
  <si>
    <t>Effectiveness of 2-Dose BNT162b2 (Pfizer BioNTech) mRNA vaccine in preventing SARS-CoV-2 infection among children aged 5-11 years and adolescents aged 12-15 years  - PROTECT cohort, July 2021-February 2022.</t>
  </si>
  <si>
    <t>https://www.cdc.gov/mmwr/volumes/71/wr/mm7111e1.htm?s_cid=mm7111e1_w</t>
  </si>
  <si>
    <t>10.15585/mmwr.mm7111e1</t>
  </si>
  <si>
    <t>25/07/2021 to 12/02/2022</t>
  </si>
  <si>
    <t>Arizona, Florida, Texas and Utah - PROTECT (Paediatric Research Observing Trends and Exposures in COVID-19 timelines) cohort. Vaccination was verified by vaccine cards, electronic medical records, and state immunization registries.</t>
  </si>
  <si>
    <t>Children and adolescents aged 5-15 years in jurisdictions in four states (Arizona, Florida, Texas, and Utah), .</t>
  </si>
  <si>
    <t>Aged 5-15 years</t>
  </si>
  <si>
    <t>no vaccine vs vaccinated (2 doses); weaning over time &lt;=14 days, 14 to 149 days, &gt;=150 days; different variants (no vaccine vs. vaccinated with Delta infections and Omicron infections).</t>
  </si>
  <si>
    <t>Weighted for inverse probability of vaccination using sociodemographic characteristics, health information, frequency of social contact, mask use, location, and local virus circulation.</t>
  </si>
  <si>
    <t>Active surveillance for SARS-CoV-2 infection and any COVID-19â€“associated symptoms within _x000D_
the preceding 7 days occurred through weekly submission of a survey and nasal swab for reverse transcriptionâ€“polymerase chain reaction testing and viral whole genome sequencing.  Participants either had Delta or Omicron.</t>
  </si>
  <si>
    <t>Oliver, M. J., Thomas, D., Balamchi, S., Ip, J., Naylor, K., Dixon, S. N., McArthur, E., Kwong, J., Perl, J., Atiquzzaman, M., Singer, J., Yeung, A., Hladunewich, M., Yau, K., Garg, A. X., Leis, J. A., Levin, A., Krajden, M., Blake, P. G. 2022. Vaccine Effectiveness Against SARS-CoV-2 Infection and Severe Outcomes in the Maintenance Dialysis Population in Ontario, Canada Journal of the American Society of Nephrology : JASN, #volume#(#issue#): #Pages#.</t>
  </si>
  <si>
    <t>Vaccine effectiveness against SARS-CoV-2 infection and severe outcomes in the maintenance dialysis population in Ontario, Canada.</t>
  </si>
  <si>
    <t>Matthew J Oliver</t>
  </si>
  <si>
    <t>https://doi.org/10.1681/asn.2021091262</t>
  </si>
  <si>
    <t>10.1681/asn.2021091262</t>
  </si>
  <si>
    <t>21/12/2020 to 30/06/2021</t>
  </si>
  <si>
    <t>Data were from  provincial health administrative databases, including the Ontario Renal Reporting System. Data on COVID infections were from Ontario Laboratories Information System or as an infection reported by regional renal programs to the Ontario Renal Network. Hospitalizations were identified using the Canadian Institute for Health Informationâ€™s Discharge Abstract Database/Same-Day Surgery. Deaths were identified using the Registered Persons Database. The primary source of vaccine data was Ontarioâ€™s provincial COVAX database</t>
  </si>
  <si>
    <t>All patients on maintenance dialysis in the province of Ontario, Canada, as of December 21, 2020, and those who initiated dialysis therapy between December 21, 2020, and June 30, 2021.</t>
  </si>
  <si>
    <t>inclusion criteria: 18+.  Age range: 18 - 70+</t>
  </si>
  <si>
    <t>complete vaccine (2 doses) vs partial vaccine (1 dose) vs no vaccine</t>
  </si>
  <si>
    <t>age, sex, ethnicity, dialysis modality, CCI, economic dependency quintiles, long-term care residences, vintage, and number of RT-PCR tests before December 21, 2020.</t>
  </si>
  <si>
    <t>" .... the B.1.1.7 (Alpha) variant was responsible for most cases in the community, with the B.1.617.2 (Delta) variant being responsible for &lt;10%"</t>
  </si>
  <si>
    <t>Hiam, Chemaitelly, Houssein, Ayoub, Sawsan, AlMukdad, Peter, Coyle, Patrick, Tang, Hadi M, Yassine, Hebah, A. Al-Khatib, Maria, K. Smatti, Mohammad, R. Hasan, Zaina, Al-Kanaani, Einas, Al-Kuwari, Andrew, Jeremijenko, Anvar Hassan, Kaleeckal, Ali Nizar, Latif, Riyazuddin Mohammad, Shaik, Hanan, F. Abdul-Rahim, Gheyath, Nasrallah, Mohamed Ghaith Al, Kuwari, Adeel, A. Butt, Hamad Eid Al, Romaihi, Mohamed, H. Al-Thani, Abdullatif, Al-Khal, Roberto, Bertollini, Laith, J. Abu-Raddad 2022. Protection of prior natural infection compared to mRNA vaccination against SARS-CoV-2 infection and severe COVID-19 in Qatar medRxiv, #volume#(#issue#): #Pages#.</t>
  </si>
  <si>
    <t>Protection of prior natural infection compared to mRNA vaccination against SARS-CoV-2 infection and severe COVID-19 in Qatar.</t>
  </si>
  <si>
    <t>https://doi.org/10.1101/2022.03.17.22272529</t>
  </si>
  <si>
    <t>10.1101/2022.03.17.22272529</t>
  </si>
  <si>
    <t>28/02/2020 to 06/03/2022</t>
  </si>
  <si>
    <t>Qatar -  Data were from national, federated databases for COVID-19 vaccination, laboratory testing, hospitalization, and death, retrieved from the integrated nationwide digital-health information platform.</t>
  </si>
  <si>
    <t>Resident people of Qatar.  Incidence of reinfection in a cohort _x000D_
of individuals with a documented SARS-CoV-2 primary (first) infection (natural-infection cohort) was compared to the incidence of infection in a cohort of vaccinated individuals who have not yet received their third (booster) dose (vaccinated cohort).</t>
  </si>
  <si>
    <t>0+ (inclusion criterion); Age range 0 to 70+ years. Median 33 (IQR 26 to 40) years</t>
  </si>
  <si>
    <t>prior natural infection vs vaccine A vs vaccine B; weaning over time.</t>
  </si>
  <si>
    <t>sex, 10-year age group, 10 nationality groups, and time since primary infection/vaccination,</t>
  </si>
  <si>
    <t>Incidence was limited in the natural-infection cohort until day 160 of follow-up, but then increased rapidly with the onset of the Omicron (B.1.1.529) variant wave on December 19, 2021, which peaked in mid-January of 2022.  Prior to day 160, incidence was dominated by the Alpha (B.1.1.7), Beta (B.1.351), and Delta (B.1.617.2) variants</t>
  </si>
  <si>
    <t>Bekker, L. G., Garrett, N., Goga, A., Fairall, L., Reddy, T., Yende-Zuma, N., Kassanjee, R., Collie, S., Sanne, I., Boulle, A., Seocharan, I., Engelbrecht, I., Davies, M. A., Champion, J., Chen, T., Bennett, S., Mametja, S., Semenya, M., Moultrie, H., de Oliveira, T., Lessells, R. J., Cohen, C., Jassat, W., Groome, M., Von Gottberg, A., Le Roux, E., Khuto, K., Barouch, D., Mahomed, H., Wolmarans, M., Rousseau, P., Bradshaw, D., Mulder, M., Opie, J., Louw, V., Jacobson, B., Rowji, P., Peter, J. G., Takalani, A., Odhiambo, J., Mayat, F., Takuva, S., Corey, L., Gray, G. E., Sisonke Protocol, Team, Sisonke Study, Team 2022. Effectiveness of the Ad26.COV2.S vaccine in health-care workers in South Africa (the Sisonke study): results from a single-arm, open-label, phase 3B, implementation study Lancet (London, England), 399(10330): 1141-1153.</t>
  </si>
  <si>
    <t>19/03/2022</t>
  </si>
  <si>
    <t>Effectiveness of the Ad26.COV2.S vaccine in health-care workers in South Africa (the Sisonke study): results from a single-arm, open-label, phase 3B implementation study.</t>
  </si>
  <si>
    <t>https://www.thelancet.com/journals/lancet/article/PIIS0140-6736(22)00007-1/fulltext</t>
  </si>
  <si>
    <t>10.1016/S0140-6736(22)00007-1</t>
  </si>
  <si>
    <t>Sisonke study. Data sources included  Electronic _x000D_
Vaccination Data System (EVDS), National _x000D_
Population Register, self-reporting, Covid-19 Notifiable _x000D_
Medical Conditions Sentinel Surveillance (NMCSS) master list, , DATCOV, Discovery Health (Scheme A), Government Employees Medical Scheme, MedScheme (Scheme B).</t>
  </si>
  <si>
    <t>Health-care workers across all regions of South Africa aged 18 years and older were invited to register for _x000D_
vaccination and to participate in the Sisonke trial. Vaccinated participants were linked with their person-level _x000D_
data from one of two national medical insurance schemes (scheme A and scheme B) and matched for COVID-19_x000D_
risk with an unvaccinated member of the general population.</t>
  </si>
  <si>
    <t>Total = 431,626 (215, 813 vaccinated and 215,813 unvaccinated controls)</t>
  </si>
  <si>
    <t>Inclusion criteria: 18+.  Total cohort rage 18 to &gt;80.  Median (IQR) vaccinated 42 (33 to 51); unvaccinated 42.4 (34.6 to 52.9)</t>
  </si>
  <si>
    <t>Effectiveness : They reported breakthrough infections but only in vaccinated individuals. VE was only on severe COVID and COVID death.  Breakthrough infections will be reported in FU paper,Genetic sequencing,Immunogenicity</t>
  </si>
  <si>
    <t>Vaccinated healthcare workers matched for age, sex, geographical location using district and total number of risk factors for severe COVID-19 to unvaccinated healthcare workers</t>
  </si>
  <si>
    <t>Paper: Using data from the NGSA, we determined that the beta variant was dominant in the region from the beginning of the study period until May 17, 2021, and thereafter the delta variant was expanding and had exceeded 25% of sequences (appendix pp 2â€“3)</t>
  </si>
  <si>
    <t>Chaguza, C., Coppi, A., Earnest, R., Ferguson, D., Kerantzas, N., Warner, F., Young, H. P., Breban, M. I., Billig, K., Koch, R. T., Pham, K., Kalinich, C. C., Ott, I. M., Fauver, J. R., Hahn, A. M., Tikhonova, I. R., Castaldi, C., De Kumar, B., Pettker, C. M., Warren, J. L., Weinberger, D. M., Landry, M. L., Peaper, D. R., Schulz, W., Vogels, C. B. F., Grubaugh, N. D. 2022. Rapid emergence of SARS-CoV-2 Omicron variant is associated with an infection advantage over Delta in vaccinated persons Med (New York, N.Y.), #volume#(#issue#): #Pages#.</t>
  </si>
  <si>
    <t>Rapid emergence of SARS-CoV-2 Omicron variant is associated with an infection advantage over Delta in vaccinated persons</t>
  </si>
  <si>
    <t>Chaguza C</t>
  </si>
  <si>
    <t>https://doi.org/10.1016%2Fj.medj.2022.03.010</t>
  </si>
  <si>
    <t>10.1016%2Fj.medj.2022.03.010</t>
  </si>
  <si>
    <t>12/12/2021 to 26/12/2021</t>
  </si>
  <si>
    <t>New London, New Haven, and Fairfield Counties, Connecticut, through Yale New Haven Health (YNHH) - COVID-19 vaccination data were from the YNHH systemâ€™s electronic medical records and the Connecticut immunization registry (CT-WiZ). Laboratory findings and PCR testing was used for variant differentiation (such results were validated by sequencing a representative number of samples)</t>
  </si>
  <si>
    <t>People who tested for SARS-CoV-2 from outpatient sites because: 1) were being symptomatic for COVID-19, exposure to a known case of COVID-19,2) required testing (e.g. for work, school, or travel), 3) and testing prior to undergoing an aerosol generating procedure</t>
  </si>
  <si>
    <t>0 - 60 + (inclusion criterion)</t>
  </si>
  <si>
    <t>different variants; 1 dose vs 2 doses &gt;5 months vs 2 doses &lt;5 months vs 3 doses vs no vaccine</t>
  </si>
  <si>
    <t>age, sex, vaccine doses, and vaccine manufacturers</t>
  </si>
  <si>
    <t>Laboratory findings and PCR testing was used for variant differentiation (such results were validated by sequencing a representative number of samples). We used the spike gene target_x000D_
failure (SGTF) to classify probable Delta and Omicron infections.</t>
  </si>
  <si>
    <t>Sara, Carazo, Danuta, M. Skowronski, Marc, Brisson, Chantal, Sauvageau, Nicholas, Brousseau, Rodica, Gilca, Manale, Ouakki, Sapha, Barkati, Judith, Fafard, Denis, Talbot, Vladimir, Gilca, Genevi, egraveve, Deceuninck, Christophe, Garenc, Alex, Carignan, Philippe De, Wals, Gaston De, Serres 2022. Protection against Omicron re-infection conferred by prior heterologous SARS-CoV-2 infection, with and without mRNA vaccination medRxiv, #volume#(#issue#): #Pages#.</t>
  </si>
  <si>
    <t>Protection against Omicron re-infection conferred by prior_x000D_
heterologous SARS-CoV-2 infection, with and without mRNA_x000D_
vaccination</t>
  </si>
  <si>
    <t>https://www.medrxiv.org/content/10.1101/2022.04.29.22274455v2</t>
  </si>
  <si>
    <t>10.1101/2022.04.29.22274455</t>
  </si>
  <si>
    <t>26/12/2021 to 12/03/2022</t>
  </si>
  <si>
    <t>Provincial laboratory database, provincial immunization registry, Quebec</t>
  </si>
  <si>
    <t>Community-dwelling residents â‰¥12 years-old in the province of Quebec, Canada</t>
  </si>
  <si>
    <t>â‰¥12</t>
  </si>
  <si>
    <t>Vaccination 1 dose (BNT162b2 or mRNA-1273) vs no vaccination; Vaccination 2 doses (BNT162b2 or mRNA-1273) vs no vaccination; Vaccination 3 doses (BNT162b2 or mRNA-1273) vs no vaccination</t>
  </si>
  <si>
    <t>Age, sex, testing indication, epidemic-week</t>
  </si>
  <si>
    <t>Predominant VOC periods were defined by provincial genomic-based surveillance and used to assign likely individual VOC case status. On November 30 and December 14, 2021 all case viruses were screened with Omicron detected in none and 20% of samples, respectively;  during the first two weeks of the study period after December 25, 2021, 94% and 98% of cases viruses from sentinel laboratories that were genetically screened were Omicron. The BA.2 sub-lineage of Omicron was first detected in Quebec at the end of January 2022, representing 53% of screened specimens by mid-March 2022. Based on this , VOC status of primary infections occurring before the study period and cases identified during the study period was assigned as follows: before February 1, 2021, primary infections were designated â€œpre-VOCâ€; from October 9 to December 12, 2021 (the last day of specimen collection meeting spacing required by the re-infection definition) primary infections were designated Delta; during the study period (26/12/2021 to 12/03/2022) all case viruses were assumed to be due to Omicron.</t>
  </si>
  <si>
    <t>Joudi, M., Moradi Binabaj, M., Porouhan, P., PeyroShabany, B., Tabasi, M., Fazilat-Panah, D., Khajeh, M., Mehrabian, A., Dehghani, M., Welsh, J. S., Keykhosravi, B., Akbari Yazdi, A., Ariamanesh, M., Ghasemi, A., Ferns, G., Javadinia, S. A. 2022. A Cohort Study on the Immunogenicity and Safety of the Inactivated SARS-CoV-2 Vaccine (BBIBP-CorV) in Patients With Breast Cancer; Does Trastuzumab Interfere With the Outcome? Frontiers in endocrinology, 13(#issue#): 798975.</t>
  </si>
  <si>
    <t>A cohort study on the immunogenicity and safety of the inactivated SARS-CoV-2 vaccine (BBIBP-CorV) in patients with breast cancer; does Trastuzumab interfere with the outcome?</t>
  </si>
  <si>
    <t>Maryam Joudi</t>
  </si>
  <si>
    <t>https://www.frontiersin.org/articles/10.3389/fendo.2022.798975/full</t>
  </si>
  <si>
    <t>10.3389/fendo.2022.798975</t>
  </si>
  <si>
    <t>Sabzevar, Neyshabur and Babol cancer care network.  Local and systemic side-effects were collected weekly via telephone or in-person using a questionnaire.</t>
  </si>
  <si>
    <t>Patients with breast cancer referred for vaccination to the cancer care network.</t>
  </si>
  <si>
    <t>mean age of 50.01 Â± 11.5 years (range 26 and 85 years)</t>
  </si>
  <si>
    <t>first, second and third month of follow up time from vaccination</t>
  </si>
  <si>
    <t>Outbreak info: Alpha &gt;50% Delta &lt;50% Beta&lt;50%</t>
  </si>
  <si>
    <t>Kaura, A., Trickey, A., Shah, A. S. V., Benedetto, U., Glampson, B., Mulla, A., Mercuri, L., Gautama, S., Costelloe, C. E., Goodman, I., Redhead, J., Saravanakumar, K., Mayer, E., Mayet, J. 2022. Comparing the longer-term effectiveness of a single dose of the Pfizer-BioNTech and Oxford-AstraZeneca COVID-19 vaccines across the age spectrum EClinicalMedicine, 46(#issue#): 101344.</t>
  </si>
  <si>
    <t>Comparing the longer-term effectiveness of a single dose of the Pfizer-BioNTech and Oxford-AstraZeneca COVID-19 vaccines across the age spectrum.</t>
  </si>
  <si>
    <t>Amit Kaura</t>
  </si>
  <si>
    <t>https://doi.org/10.1016/j.eclinm.2022.101344</t>
  </si>
  <si>
    <t>10.1016/j.eclinm.2022.101344</t>
  </si>
  <si>
    <t>12/01/2021 to 09/03/2021</t>
  </si>
  <si>
    <t>North-West London, UK. The Whole System Integrated Care (WSIC) database includes demographic and clinical data from general practice (GP) clinical systems (SystmOne, eMIS), SARS-CoV-2 PCR pathology results from NWL Pathology, The Doctors Laboratory (TDL) and national SARS-CoV-2 test results, and hospital admission data from secondary uses service (SUS) data feeds. Data on vaccination and SARS-CoV-2 testing was available within hours of the data being recorded in source data systems</t>
  </si>
  <si>
    <t>People in North-West London. Persons who were vaccinated with a single dose of either Pfizer or AZ, were matched with unvaccinated persons.</t>
  </si>
  <si>
    <t>inclusion criteria: 16+ years.  Median (IQR) 53 (41-61)</t>
  </si>
  <si>
    <t>vaccine A vs vaccine B vs no vaccine</t>
  </si>
  <si>
    <t>The study design considered the following variables when matching the participants. However, they did not adjust any of the VE outcomes for any confounders.  Unclear if this constitutes adjustment or not._x000D_
_x000D_
Participants were matched on a week-by-week basis on the following variables: age (in_x000D_
bins of two consecutive years), gender (male and female), ethnic category (white, south Asian, black,_x000D_
other Asian, other, not recorded/stated), the number of SARS-CoV-2 tests from December 8th 2020 until the_x000D_
start of the relevant week of matching, care home residence, Index of Multiple Deprivation decile, number of_x000D_
comorbidities, clinically extremely vulnerable status, and being a 16âˆ’64 year old with underlying health conditions.</t>
  </si>
  <si>
    <t>Outbreak.info:  In England (UK) Alpha was the dominant  variant  - reaching &gt;50%.  Beta, Delta and Gamma were &lt;0.5% (12/01/2021 to 09/03/2021).</t>
  </si>
  <si>
    <t>Kridin, K., Schonmann, Y., Onn, E., Bitan, D. T., Weinstein, O., Cohen, A. D. 2022. Determinants and Effectiveness of BNT162b2 mRNA Vaccination Among Patients with Atopic Dermatitis: A Population-Based Study American journal of clinical dermatology, #volume#(#issue#): #Pages#.</t>
  </si>
  <si>
    <t>Determinants and effectiveness of BNT162b2 mRNA vaccination among patients with atopic dermatitis: a population-based study.</t>
  </si>
  <si>
    <t>Khalaf Kridin</t>
  </si>
  <si>
    <t>https://dx.doi.org/10.1007%2Fs40257-022-00672-5</t>
  </si>
  <si>
    <t>10.1007%2Fs40257-022-00672-5</t>
  </si>
  <si>
    <t>28/02/2021 to 26/06/2021</t>
  </si>
  <si>
    <t>Data were from the Clalit Heath Services database, Israel</t>
  </si>
  <si>
    <t>Patients with atopic dermatitis (AD).  Only those who were vaccinated by 28 February, 2021 were subject to inclusion.  The reference group for this analysis comprised patients with AD who were not vaccinated until the end of the follow-up.</t>
  </si>
  <si>
    <t>Inclusion criteria: 18+; mean age (SD) 41.9 (18.6)</t>
  </si>
  <si>
    <t>age, sex, ethnicity, cardiovascular diseases, metabolic syndrome, chronic obstructive pulmonary disorder, chronic renal failure, malignancy, and smoking</t>
  </si>
  <si>
    <t>Outbreak.info:  In Israel Alpha, Beta, Delta and Gamma were present over the period of this study (28/02/2021 to 26/06/2021). Alpha was the dominant  variant from the study's beginning to late 05/2021  - reaching &gt;50%, and Delta was predominant across 06/2021. The other VOCs were very uncommon during the study period, 5-10%.</t>
  </si>
  <si>
    <t>Sundberg, E., Hoffman, T., Nilsson, A., Pahnke, S., Enblad, G., Kolstad, L., RÃ¶nnberg, B., Lundkvist, Ã…, Torkki, M., Zhou, O., Anderson, J., Harila-Saari, A., Palle, J. 2022. COVID-19 seroprevalence and clinical picture in Swedish pediatric oncology and hematology patients Pediatric blood &amp; cancer, #volume#(#issue#): e29773.</t>
  </si>
  <si>
    <t>25/05/2022</t>
  </si>
  <si>
    <t>COVID-19 seroprevalence and clinical picture in Swedish pediatric oncology and hematology patients</t>
  </si>
  <si>
    <t>Emil Sundberg</t>
  </si>
  <si>
    <t>https://pubmed.ncbi.nlm.nih.gov/35615775/</t>
  </si>
  <si>
    <t>10.1002/pbc.29773</t>
  </si>
  <si>
    <t>23/06/2020 to 07/09/2021</t>
  </si>
  <si>
    <t>Uppsala University Children's Hospital, Sweden - Data on COVID-19  were from electronic medical records.</t>
  </si>
  <si>
    <t>Swedish cohort of pediatric oncology and hematology patients.</t>
  </si>
  <si>
    <t>1 - 18 (inclusion criterion)</t>
  </si>
  <si>
    <t>Outbreak.info: Alpha, Beta, Gamma and Delta were present during the study period (06/2020 to 09/2021).  Alpha was the dominant  variant from 10/2020 to late 06/2021 reaching &gt;50%, with Delta being dominant from 07/2021 to the end of the study - &gt;50%</t>
  </si>
  <si>
    <t>Ala, M. Dashkevich, Natalia, D. Kolomiets, Veronika, S. Vysotskaya, Iryna, N. Hlinskaya, Anzhela, L. Skuranovich, Aliaksandr, A. Tarasenka, Inna, A. Karaban, Elena, L. Gasich 2022. Current epidemiological situation of COVID-19 in the Republic of Belarus: characteristics of the epidemic process, sanitary and anti-epidemic measures medRxiv, #volume#(#issue#): #Pages#.</t>
  </si>
  <si>
    <t>Current epidemiological situation of COVID-19 in the Republic of Belarus: characteristics of the epidemic process, sanitary and anti-epidemic measures</t>
  </si>
  <si>
    <t>https://www.medrxiv.org/content/10.1101/2022.03.10.22271815v1</t>
  </si>
  <si>
    <t>10.1101/2022.03.10.22271815</t>
  </si>
  <si>
    <t>28/02/2020 to 03/01/2022</t>
  </si>
  <si>
    <t>Website of the Ministry of Health of the Republic of Belarus</t>
  </si>
  <si>
    <t>COVID-19 cases in the Republic of Belarus from the beginning of registration (February 28, 2020) to January, 3, 2022</t>
  </si>
  <si>
    <t>Vaccinated vs not vaccinated</t>
  </si>
  <si>
    <t>During calendar weeks 15-25, COVID-19 incidence showed a decreasing trend. Alpha variant (B.1.1.7) was dominating. It was identified on February 27, 2021. As of calendar week 26, 2021, another rise in the incidence was recorded, due to the spread of the Delta SARS-CoV-2 variant in Belarus. Delta variant of SARS-CoV-2 has since become the prevalent in the country. At the end of December 2021, the first cases of infection of the Omicron SARS-CoV-2 variant were identified in the Republic of Belarus.</t>
  </si>
  <si>
    <t>Fano, V., Crielesi, A., Coviello, E., Fabiani, M., Salvatore Miglietta, A., Colaiocco, G., Moretti, I., Pasqua, C., Vivaldi, F., De Angelis, G., Cerimele, M. 2022. Effectiveness of the Comirnaty and the Vaxzevria vaccines in preventing SARS-CoV-2 infection among residents in Lazio region (Italy) Vaccine, #volume#(#issue#): #Pages#.</t>
  </si>
  <si>
    <t>Effectiveness of the Comirnaty and the Vaxzevria vaccines in preventing SARS-CoV-2 infection among residents in Lazio region (Italy)</t>
  </si>
  <si>
    <t>Fano V</t>
  </si>
  <si>
    <t>https://dx.doi.org/10.1016%2Fj.vaccine.2022.02.063</t>
  </si>
  <si>
    <t>10.1016%2Fj.vaccine.2022.02.063</t>
  </si>
  <si>
    <t>27/12/2020 to 25/4/2021</t>
  </si>
  <si>
    <t>Lazio Region (Italy). Demographic information, vaccination priority group, dates of vaccine administration, and vaccine brand were retrieved from the regional vaccine database.  Diagnoses of SARS-CoV-2 infection was detected using a RT-PCR test or an antigenic test</t>
  </si>
  <si>
    <t>residents in Lazio Region (Italy) who were vaccinated</t>
  </si>
  <si>
    <t>gender, age group, calendar week of first dose administration, vaccination priority group based on age, working exposure and health status</t>
  </si>
  <si>
    <t>Outbreak.info:  In Italy, Alpha, Beta, Gamma, Delta and Omicrom were present over the period of this study (12/2020 to 04/2021). Alpha was the dominant  variant - reaching &gt;50%; with the other VOCs being very uncommon - &lt;20%.</t>
  </si>
  <si>
    <t>Sivan, Gazit, Yaki, Saciuk, Galit, Perez, Asaf, Peretz, Virginia, E. Pitzer, Tal, Patalon 2022. Relative Effectiveness of Four Doses Compared to Three Dose of the BNT162b2 Vaccine in Israel medRxiv, #volume#(#issue#): #Pages#.</t>
  </si>
  <si>
    <t>Relative Effectiveness of Four Doses Compared to Three Dose of the BNT162b2 Vaccine in Israel</t>
  </si>
  <si>
    <t>Gazit S</t>
  </si>
  <si>
    <t>https://doi.org/10.1101/2022.03.24.22272835</t>
  </si>
  <si>
    <t>10.1101/2022.03.24.22272835</t>
  </si>
  <si>
    <t>Nationally centralized database of Maccabi Healthcare Services (MHS), an Israeli national health fund that covers 2.5 million people.</t>
  </si>
  <si>
    <t>Maccabi Healthcare Services members aged 60 or older who were eligible to receive a fourth vaccine dose and performed at least one PCR test during the study period</t>
  </si>
  <si>
    <t>weaning over time; 3 doses vaccine vs 4 doses vaccine</t>
  </si>
  <si>
    <t>underlying comorbidities, including obesity, cardiovascular diseases, diabetes, hypertension, chronic kidney disease, COPD and immunosuppression conditions.</t>
  </si>
  <si>
    <t>Analyses focused on the period from January 10, 2022  to March 13, 2022, an Omicron dominant period in Israel.</t>
  </si>
  <si>
    <t>Tenforde, M. W., Self, W. H., Gaglani, M., Ginde, A. A., Douin, D. J., Talbot, H. K., Casey, J. D., Mohr, N. M., Zepeski, A., McNeal, T., Ghamande, S., Gibbs, K. W., Files, D. C., Hager, D. N., Shehu, A., Prekker, M. E., Frosch, A. E., Gong, M. N., Mohamed, A., Johnson, N. J., Srinivasan, V., Steingrub, J. S., Peltan, I. D., Brown, S. M., Martin, E. T., Monto, A. S., Khan, A., Hough, C. L., Busse, L. W., Duggal, A., Wilson, J. G., Qadir, N., Chang, S. Y., Mallow, C., Rivas, C., Babcock, H. M., Kwon, J. H., Exline, M. C., Botros, M., Lauring, A. S., Shapiro, N. I., Halasa, N., Chappell, J. D., Grijalva, C. G., Rice, T. W., Jones, I. D., Stubblefield, W. B., Baughman, A., Womack, K. N., Rhoads, J. P., Lindsell, C. J., Hart, K. W., Zhu, Y., Adams, K., Surie, D., McMorrow, M. L., Patel, M. M., Network, I. V. Y. 2022. Effectiveness of mRNA Vaccination in Preventing COVID-19-Associated Invasive Mechanical Ventilation and Death - United States, March 2021-January 2022 MMWR. Morbidity and mortality weekly report, 71(12): 459-465.</t>
  </si>
  <si>
    <t>Effectiveness of mRNA Vaccination in Preventing COVID-19â€“Associated Invasive Mechanical Ventilation and Death â€” United States, March 2021â€“January 2022</t>
  </si>
  <si>
    <t>Tenforde MW</t>
  </si>
  <si>
    <t>https://dx.doi.org/10.15585%2Fmmwr.mm7112e1</t>
  </si>
  <si>
    <t>10.15585%2Fmmwr.mm7112e1</t>
  </si>
  <si>
    <t>11/03/2021 to 24/01/2022</t>
  </si>
  <si>
    <t>United States - 21 medical centers in 18 States,  surveillance data from the Influenza and Other Viruses in the Acutely Ill (IVY) Network</t>
  </si>
  <si>
    <t>adults aged â‰¥18 years hospitalized who were vaccinated</t>
  </si>
  <si>
    <t>2 doses vaccine vs 3 doses vaccine; waning over time; different variants</t>
  </si>
  <si>
    <t>Date of hospital admission, U.S. Department of Health and Human Services region of hospital , age group, sex, and race/ethnicity</t>
  </si>
  <si>
    <t>During this period, the most commonly circulating variants of SARS-CoV-2, the virus that causes COVID-19, were B.1.1.7 (Alpha), B.1.617.2 (Delta), and B.1.1.529 (Omicron).</t>
  </si>
  <si>
    <t>Pilar Tavares Veras, Florentino, Tristan, Millington, Thiago, Cerqueira-Silva, Chris, Robertson, Vinicius de AraÃºjo, Oliveira, Juracy Bertoldo, JÃºnior, FlÃ¡via JÃ´se, O. Alves, Gerson, O. Penna, Srinivasa Vittal, Katikireddi, Viviane Sampaio, Boaventura, Guilherme, Werneck, Neil, Pearce, Colin, McCowan, Zoe, Grange, Lewis, D. Ritchie, Colin, Simpson, Aziz, Sheikh, Mauricio Lima, Barreto, Igor, Rudan, Manoel, Barral-Netto, Enny, S. PaixÃ£o 2022. Vaccine Effectiveness of Two-Dose BNT162b2 Over Time Against COVID-19 Symptomatic Infection and Severe Cases Among Adolescents: Test Negative Design Case Control Studies in Brazil and Scotland SSRN, #volume#(#issue#): #Pages#.</t>
  </si>
  <si>
    <t>Vaccine Effectiveness of Two-Dose BNT162b2 Over Time Against COVID-19 Symptomatic Infection and Severe Cases Among Adolescents: Test Negative Design Case Control Studies in Brazil and Scotland</t>
  </si>
  <si>
    <t>Tavares Veras Florentino P</t>
  </si>
  <si>
    <t>http://dx.doi.org/10.2139/ssrn.4074678</t>
  </si>
  <si>
    <t>10.2139/ssrn.4074678</t>
  </si>
  <si>
    <t>08/09/2021 to 08/03/2022</t>
  </si>
  <si>
    <t>Comparison between Scotland and Brazil. Brazil- 3 national surveillance systems: RT-PCR  and  antigen  tests  for  COVID-19  infection  (e-SUS Notifica); severe acute respiratory illness (SIVEP-Gripe)- All COVID-19 hospitalisations and deaths are meant to be registered in this system and the national  immunisation  system  (SI-PNI) ;  Scotland - data were from the EAVE II study</t>
  </si>
  <si>
    <t>Brazil,United Kingdom (UK),Scotland</t>
  </si>
  <si>
    <t>adolescents aged 12-17 years with COVID-19 related symptoms</t>
  </si>
  <si>
    <t>826,267 (447,882 in Brazil and 375,385  in Scotland)</t>
  </si>
  <si>
    <t>different variants; waning over time; 1 dose vs no vaccine; 2 doses vs no vaccine</t>
  </si>
  <si>
    <t>age, gender, epidemiological week, region of residence, socioeconomic position measured by quintile of deprivation, previous SARS - CoV - 19 infections,  Comorbidities</t>
  </si>
  <si>
    <t>Time periods were defined as predominantly comprising Delta or Omicron variants based on when one variant accounted for &gt;50% of sequenced viruses.</t>
  </si>
  <si>
    <t>Russo, A. G., Murtas, R., Tunesi, S., Decarli, A., Bergamaschi, W. 2022. Boosters and time from the last anti-COVID-19 vaccine dose: lead public health choices by real-time epidemiological assessment Epidemiologia e prevenzione, 46(1-2): 34-46.</t>
  </si>
  <si>
    <t>Boosters and time since last anti-COVID-19 vaccine dose: lead public health choices by real-time epidemiological assessment</t>
  </si>
  <si>
    <t>https://epiprev.it/articoli_scientifici/boosters-and-time-from-the-last-anti-covid-19-vaccine-dose-lead-public-health-choices-by-real-time-epidemiological-assessment</t>
  </si>
  <si>
    <t>10.19191/EP22.1-2.A001.001</t>
  </si>
  <si>
    <t>01/10/2021 to 31/12/2021</t>
  </si>
  <si>
    <t>Milan and Lodi, Lombardy</t>
  </si>
  <si>
    <t>Population eligible for anti-SARS-CoV-2 vaccination, not residing in nursing homes</t>
  </si>
  <si>
    <t>19+</t>
  </si>
  <si>
    <t>no vaccine vs one dose vs two doses vs booster dose; waning over time</t>
  </si>
  <si>
    <t>age, gender, socioeconomic status, nationality and number of comorbidities  - including date of last vaccination</t>
  </si>
  <si>
    <t>Study period characterised by high prevalence of omicron</t>
  </si>
  <si>
    <t>Magen, O., Waxman, J. G., Makov-Assif, M., Vered, R., Dicker, D., HernÃ¡n, M. A., Lipsitch, M., Reis, B. Y., Balicer, R. D., Dagan, N. 2022. Fourth Dose of BNT162b2 mRNA Covid-19 Vaccine in a Nationwide Setting The New England journal of medicine, #volume#(#issue#): #Pages#.</t>
  </si>
  <si>
    <t>Fourth Dose of BNT162b2 mRNA Covid-19 Vaccine in a Nationwide Setting</t>
  </si>
  <si>
    <t>Magen O</t>
  </si>
  <si>
    <t>https://dx.doi.org/10.1056%2FNEJMoa2201688</t>
  </si>
  <si>
    <t>10.1056%2FNEJMoa2201688</t>
  </si>
  <si>
    <t>03/01/2022 to 18/02/2022</t>
  </si>
  <si>
    <t>Data were from  data from Clalit Health Services (CHS), the largest integrated payerâ€“provider health care organization in Israel. Data on SARS-CoV-2 infections (polymerase-chain-reaction [PCR] and antigen tests) and Covid-19 outcomes (including hospitalization, severe illness, and death) were from the Israeli Ministry of Health</t>
  </si>
  <si>
    <t>People who had been vaccinated with a third dose of BNT162b2 at least 4 months earlier and had no previous PCR-confirmed SARS-CoV-2 infection</t>
  </si>
  <si>
    <t>3 doses vs 4 doses</t>
  </si>
  <si>
    <t>age, sex, residency area, population sector, calendar month in which each person received the third vaccine dose, number of preexisting chronic conditions defined by the CDC, as risk factors for severe Covid-19, and number of hospital admissions in the previous 3 years</t>
  </si>
  <si>
    <t>"We used data collected between January 3 and February 18, 2022, when the omicron variant was predominant in Israel"</t>
  </si>
  <si>
    <t>Plumb, I. D., Feldstein, L. R., Barkley, E., Posner, A. B., Bregman, H. S., Hagen, M. B., Gerhart, J. L. 2022. Effectiveness of COVID-19 mRNA Vaccination in Preventing COVID-19-Associated Hospitalization Among Adults with Previous SARS-CoV-2 Infection - United States, June 2021-February 2022 MMWR. Morbidity and mortality weekly report, 71(15): 549-555.</t>
  </si>
  <si>
    <t>Effectiveness of COVID-19 mRNA Vaccination in Preventing COVID-19â€“Associated Hospitalization Among Adults with Previous SARS-CoV-2 Infection â€” United States, June 2021â€“February 2022</t>
  </si>
  <si>
    <t>Plumb ID</t>
  </si>
  <si>
    <t>http://dx.doi.org/10.15585/mmwr.mm7115e2</t>
  </si>
  <si>
    <t>10.15585/mmwr.mm7115e2</t>
  </si>
  <si>
    <t>06/2021 to 02/2022</t>
  </si>
  <si>
    <t>US - Data were from Cosmos, an electronic health record (EHR)â€“aggregated data set that includes information from more than 135 million patients and 154 health care organizations in the United States. Vaccination information was collected during the 14 days after hospitalization or other health care visit from a patientâ€™s health system, other health systems via clinical record exchanges, state registries, and patient-reported history</t>
  </si>
  <si>
    <t>People 18+ residing in the United States  with at least one hospital admission for a COVID-19â€“like illness</t>
  </si>
  <si>
    <t>1 dose vs no vaccine; 2 doses vs no vaccine; booster dose vs no vaccine; heterologous vs homologous; different variants</t>
  </si>
  <si>
    <t>sex, race/ethnicity, number of clinical encounters during 2019, number of underlying health conditions, and days since the previous infection</t>
  </si>
  <si>
    <t>"The period June 20â€“December 18, 2021, was categorized as Delta-predominant, and the period December 19, 2021â€“February 24, 2022, as Omicron-predominant; periods were defined as range of dates when estimated national prevalence of a SARS-CoV-2 variant exceeded 50%."</t>
  </si>
  <si>
    <t>Ramandip, Grewal, Sophie, A. Kitchen, Lena, Nguyen, Sarah, A. Buchan, Sarah, E. Wilson, Andrew, P. Costa, Jeff, C. Kwong 2022. Effectiveness of a Fourth Dose of COVID-19 Vaccine among Long-Term Care Residents in Ontario, Canada medRxiv, #volume#(#issue#): #Pages#.</t>
  </si>
  <si>
    <t>Effectiveness of a Fourth Dose of COVID-19 Vaccine among Long-Term Care Residents in Ontario, Canada</t>
  </si>
  <si>
    <t>Grewal R</t>
  </si>
  <si>
    <t>https://doi.org/10.1101/2022.04.15.22273846</t>
  </si>
  <si>
    <t>10.1101/2022.04.15.22273846</t>
  </si>
  <si>
    <t>30/12/2021 to 02/03/2022</t>
  </si>
  <si>
    <t>Ontario long-term care (LTC) facilities - data linbkaga of sveral sources: provincial SARS-CoV-2 laboratory testing, COVID-19 vaccination, and health administrative datasets</t>
  </si>
  <si>
    <t>Ontario long-term care (LTC) residents</t>
  </si>
  <si>
    <t>2 doses of mRNA COVID-19 vs 3 doses of mRNA COVID-19 vs 4 doses of mRNA COVID-19 vs no vaccine; vaccine A (2 /3 doses) vs vaccine B  (2 /3 doses); waning over time</t>
  </si>
  <si>
    <t>age, sex, public health unit region of residence, week of test, previous SARS-CoV-2 infection &gt;90 days prior, and whether there was an active SARS-CoV-2 outbreak in a LTC facility</t>
  </si>
  <si>
    <t>"Given B.1.1.529 (Omicron) was the dominant circulating VOC during our study period, representing approximately 80.4% of samples tested on December 28, 2021 and over 98.8% of samples tested after January 30, 2022,18,19 we estimated VE against Omicron only. Omicron was identified by whole genome sequencing (WGS) or S-gene target failure (SGTF) testing; the latter has 99.9% specificity, 99.5% positive predictive value, and 99.7% negative predictive value...."</t>
  </si>
  <si>
    <t>Thiago, Cerqueira-Silva, Syed Ahmar, Shah, Chris, Robertson, Mauro Niskier, Sanchez, Srinivasa Vittal, Katikireddi, Vinicius de AraÃºjo, Oliveira, Enny, S. PaixÃ£o, Igor, Rudan, Juracy Bertoldo, JÃºnior, Gerson, O. Penna, Neil, Pearce, Guilherme, Werneck, Mauricio Lima, Barreto, Viviane Sampaio, Boaventura, Aziz, Sheikh, Manoel, Barral-Netto 2022. Waning of mRNA Boosters after Homologous Primary Series with BNT162b2 or ChadOx1 Against Symptomatic Infection and Severe COVID-19 in Brazil and Scotland: A Test-Negative Design Case-Control Study SSRN, #volume#(#issue#): #Pages#.</t>
  </si>
  <si>
    <t>Waning of mRNA boosters after homologous primary series with BNT162b2 or ChAdOx1 against symptomatic infection and severe COVID-19 in Brazil and Scotland: a test-negative design case-control study</t>
  </si>
  <si>
    <t>https://papers.ssrn.com/sol3/papers.cfm?abstract_id=4082927</t>
  </si>
  <si>
    <t>10.2139/ssrn.4082927</t>
  </si>
  <si>
    <t>01/01/2022 to 09/03/2022</t>
  </si>
  <si>
    <t>Brazil: Ministry of Health: COVID-19 vaccination campaign (Si-PNI), Acute Respiratory Infection Suspected Cases (e-SUS-Notifica) and Severe Acute Respiratory Infection/illness (SIVEP-Gripe). Scotland: EAVE II platform</t>
  </si>
  <si>
    <t>Individuals reporting acute respiratory illness symptoms and tested for SARS-CoV-2 infection</t>
  </si>
  <si>
    <t>no vaccine vs  first dose vs  second dose vs  booster dose; waning over time; type of primary vaccine course</t>
  </si>
  <si>
    <t>age, sex, socioeconomic position, comorbidities, state of residence, previous infection. Scotland cases were matched to three negative symptomatic test results by date of specimen, geographic area and age group and also adjusted for residential settlement type, household size and QCOVID risk groups.</t>
  </si>
  <si>
    <t>Study assumed all cases were associated with Omicron variant and analysis was restricted period when Omicron was dominant in both countries.</t>
  </si>
  <si>
    <t>Maxwell, Salvatore, Miriam, M. Hu, Lauren, J. Beesley, Alison, Mondul, Celeste Leigh, Pearce, Christopher, R. Friese, Lars, G. Fritsche, Bhramar, Mukherjee 2022. COVID-19 outcomes by cancer status, type, treatment, and vaccination medRxiv, #volume#(#issue#): #Pages#.</t>
  </si>
  <si>
    <t>COVID-19 outcomes by cancer status, type, treatment and vaccination</t>
  </si>
  <si>
    <t>Maxwell Salvatore</t>
  </si>
  <si>
    <t>https://www.medrxiv.org/content/10.1101/2022.04.19.22274047v2</t>
  </si>
  <si>
    <t>10.1101/2022.04.19.22274047</t>
  </si>
  <si>
    <t>10/03/2020 to 02/02/2022</t>
  </si>
  <si>
    <t>Michigan Medicine, University of Michigan</t>
  </si>
  <si>
    <t>Adults tested for COVID-19 - with and without a cancer diagnosis</t>
  </si>
  <si>
    <t>median: 53.0, range:18-90</t>
  </si>
  <si>
    <t>partially vaccinated vs fully vaccinated vs booster vs no vaccine</t>
  </si>
  <si>
    <t>age, race/ethnicity, sex, neighbourhood disadvantage index, comorbidity score and indicator variable for whether COVID-19 was diagnosed in 2020</t>
  </si>
  <si>
    <t>outbreak.info: Alpha &gt;50%. Delta&gt;50%, Omicron &gt;50% Alpha &lt;50%</t>
  </si>
  <si>
    <t>Shrestha, N. K., Shrestha, P., Burke, P. C., Nowacki, A. S., Terpeluk, P., Gordon, S. M. 2022. Coronavirus Disease 2019 (COVID-19) Vaccine Boosting in Previously Infected or Vaccinated Individuals Clinical infectious diseases : an official publication of the Infectious Diseases Society of America, #volume#(#issue#): #Pages#.</t>
  </si>
  <si>
    <t>Coronavirus Disease 2019 (COVID-19) Vaccine Boosting in Previously Infected or Vaccinated Individuals</t>
  </si>
  <si>
    <t>Shrestha NK</t>
  </si>
  <si>
    <t>https://doi.org/10.1093/cid/ciac327</t>
  </si>
  <si>
    <t>10.1093/cid/ciac327</t>
  </si>
  <si>
    <t>26/11/2021 to 28/01/2022</t>
  </si>
  <si>
    <t>Cleveland Clinic Health System (CCHS), Ohio, United States</t>
  </si>
  <si>
    <t>Employees of Cleveland Clinic previously infected with or vaccinated against COVID-19</t>
  </si>
  <si>
    <t>mean age (SD) ranging from 41 (12) to 45 (13)</t>
  </si>
  <si>
    <t>mRNA vaccine (no details reported),COVID-19 vaccine (no details reported)</t>
  </si>
  <si>
    <t>complete vaccination vs booster dose ; waning over time</t>
  </si>
  <si>
    <t>time since proximate SARS-CoV-2 exposure</t>
  </si>
  <si>
    <t>The cumulative incidence of COVID-19 was examined over two months during an Omicron variant surge.</t>
  </si>
  <si>
    <t>Liu, B., Stepien, S., Pye, V., Law, C., Dalton, C., Durrheim, D. N., Macartney, K. 2022. High attack rate of SARS-CoV-2 B.1.1.529 among two-dose vaccinated populations in two indoor entertainment setting outbreaks The Journal of infectious diseases, #volume#(#issue#): #Pages#.</t>
  </si>
  <si>
    <t>High attack rate of SARS-CoV-2 B.1.1.529 among two-dose vaccinated populations in two indoor entertainment setting outbreaks</t>
  </si>
  <si>
    <t>Bette Liu</t>
  </si>
  <si>
    <t>https://academic.oup.com/jid/advance-article/doi/10.1093/infdis/jiac184/6582820</t>
  </si>
  <si>
    <t>10.1093/infdis/jiac184</t>
  </si>
  <si>
    <t>08/12/2021 to 22/12/2021</t>
  </si>
  <si>
    <t>Australian Immunisation Register (AIR)</t>
  </si>
  <si>
    <t>Australia</t>
  </si>
  <si>
    <t>People attending a nightclub or graduation ball linked to COVID-19 outbreak</t>
  </si>
  <si>
    <t>853; nightclub:664, graduation ball: 189</t>
  </si>
  <si>
    <t>Nightclub attendees mean: 21.5, graduation ball attendees mean: 26.5</t>
  </si>
  <si>
    <t>no vaccine vs 1 dose vs 2 doses vs 3 doses; vaccine type; time since vaccination</t>
  </si>
  <si>
    <t>No details provided</t>
  </si>
  <si>
    <t>genomic sequencing confirmed dominance of omicron</t>
  </si>
  <si>
    <t>Tenforde, M. W., Self, W. H., Zhu, Y., Naioti, E. A., Gaglani, M., Ginde, A. A., Jensen, K., Talbot, H. K., Casey, J. D., Mohr, N. M., Zepeski, A., McNeal, T., Ghamande, S., Gibbs, K. W., Files, D. C., Hager, D. N., Shehu, A., Prekker, M. E., Erickson, H. L., Gong, M. N., Mohamed, A., Johnson, N. J., Srinivasan, V., Steingrub, J. S., Peltan, I. D., Brown, S. M., Martin, E. T., Monto, A. S., Khan, A., Hough, C. L., Busse, L. W., Ten Lohuis, C., Duggal, A., Wilson, J. G., Qadir, N., Chang, S. Y., Mallow, C., Rivas, C., Babcock, H. M., Kwon, J. H., Exline, M. C., Botros, M. M., Lauring, A. S., Shapiro, N. I., Halasa, N., Chappell, J. D., Grijalva, C. G., Rice, T. W., Jones, I. D., Stubblefield, W. B., Baughman, A., Womack, K. N., Rhoads, J. P., Lindsell, C. J., Hart, K. W., Turbyfill, C., Olson, S., Murray, N., Adams, K., Patel, M. M., Influenza, Other Viruses in the Acutely Ill, Network 2022. Protection of mRNA vaccines against hospitalized COVID-19 in adults over the first year following authorization in the United States Clinical infectious diseases : an official publication of the Infectious Diseases Society of America, #volume#(#issue#): #Pages#.</t>
  </si>
  <si>
    <t>17/05/2022</t>
  </si>
  <si>
    <t>Protection of mRNA vaccines against hospitalized COVID-19 in adults over the first year following authorization in the United States</t>
  </si>
  <si>
    <t>https://doi.org/10.1093/cid/ciac381</t>
  </si>
  <si>
    <t>10.1093/cid/ciac381</t>
  </si>
  <si>
    <t>11/03/2021 to 15/12/2021</t>
  </si>
  <si>
    <t>21 hospitals in 18 states in the US. Data were from were electronic medical record review and structured enrollment interviews.</t>
  </si>
  <si>
    <t>Adults (â‰¥18 years), hospitalized</t>
  </si>
  <si>
    <t>18+ (inclusion criterion); Median age (IQR) = 60 (46-70)</t>
  </si>
  <si>
    <t>vaccine (2 doses) vs no vaccine; waning over time</t>
  </si>
  <si>
    <t>calendar date of admission,  age, sex, self-reported race and ethnicity, presence of underlying chronic conditions, immunocompromised status, and US Health and Human Services region of the admitting hospital.</t>
  </si>
  <si>
    <t>Study occured "during a period when the SARS-CoV-2 Delta variant predominated." Patients were classified as being in a period of higher proportions of lineages other than Delta (preDelta) period if their admission date was before July 1st 4 2021 [4]. Otherwise, patients with an admission date on or after July 1st 5 , 2021 were classified as being in a period of higher B.1.617.2 and AY lineages 6 (Delta period).  From outbreak.info the "pre-delta period was dominated by Alpha.</t>
  </si>
  <si>
    <t>Flacco, M. E., Soldato, G., Acuti Martellucci, C., Di Martino, G., Carota, R., Caponetti, A., Manzoli, L. 2022. Risk of SARS-CoV-2 Reinfection 18 Months After Primary Infection: Population-Level Observational Study Frontiers in public health, 10(#issue#): 884121.</t>
  </si>
  <si>
    <t>Risk of SARS-CoV-2 Reinfection 18 Months After Primary Infection: Population-Level Observational Study</t>
  </si>
  <si>
    <t>Flacco ME</t>
  </si>
  <si>
    <t>https://doi.org/10.3389%2Ffpubh.2022.884121</t>
  </si>
  <si>
    <t>10.3389%2Ffpubh.2022.884121</t>
  </si>
  <si>
    <t>Abruzzo Region, Italy - Linkage of different  national/regional data sources: accination (Regional database â€œVaccinazioni Anti-COVID-19â€), COVID-19 (â€œSurveillance COVID-19 Platformâ€), demographic (Italian â€œAnagrafica sanitariaâ€), hospital (Italian â€œFile A - SDOâ€), and co-pay exemption (Italian â€œEsenzioni Ticketâ€)</t>
  </si>
  <si>
    <t>All residents in the Abruzzo Region, Italy with â‰¥1 positive nasopharyngeal swab detected through RT-PCR fom the start of the pandemic period with the the exclusions of the subjects with a follow-up &lt;45 days, or lacking negative intermediate swabs</t>
  </si>
  <si>
    <t>Mean (SD)=41.6 (21.9)</t>
  </si>
  <si>
    <t>complete/booster vaccine vs partial vaccine vs no vaccine</t>
  </si>
  <si>
    <t>age, gender, vaccine status (zero, one, two or more doses), severe COVID-19 after the first infection, and comorbidities (diabetes,  hypertension, major cardiovascular or cerebrovascular diseases, chronic obstructive pulmonary diseasesâ€”COPD, kidney diseases, cancer)</t>
  </si>
  <si>
    <t>Analysis was stratified by pre-omicron vs omicron.  From Outbreak.info: Alpha, Delta, Gamma and Omicron were present over the second part of the study period (03/2020 - 02/2022).  Alpha was the dominant variant from January 2021 to June 2021  - reaching &gt;50%; Delta was the dominant variant from July 2021 to late November 2021 (the end of patient recruitment period)  - &gt;50%; with Omicron getting dominant from December 2021 until the end of the study</t>
  </si>
  <si>
    <t>Martina, E. McMenamin, Joshua, Nealon, Yun, Lin, Jessica, Y. Wong, Justin, K. Cheung, Eric, H. Y. Lau, Peng, Wu, Gabriel, M. Leung, Benjamin, J. Cowling 2022. Vaccine effectiveness of two and three doses of BNT162b2 and CoronaVac against COVID-19 in Hong Kong medRxiv, #volume#(#issue#): #Pages#.</t>
  </si>
  <si>
    <t>Vaccine effectiveness of two and three doses of BNT162b2 and CoronaVac against COVID-19 in Hong Kong</t>
  </si>
  <si>
    <t>Martina E. McMenamin</t>
  </si>
  <si>
    <t>https://www.medrxiv.org/content/10.1101/2022.03.22.22272769v2</t>
  </si>
  <si>
    <t>10.1101/2022.03.22.22272769</t>
  </si>
  <si>
    <t>31/12/2021 to 08/03/2022</t>
  </si>
  <si>
    <t>Hong Kong - China: 1) Centre for Health Protection for nationwide individual level surveillance data; 2) Hospital Authority dataset to determine clinical outcomes od people with confirmed SARS-CoV-2 infection</t>
  </si>
  <si>
    <t>People residents of Hong Kong aged 20 years and over with confirmed SARS-CoV-2 infection</t>
  </si>
  <si>
    <t xml:space="preserve">Observational </t>
  </si>
  <si>
    <t>1) Complete vaccine vs booster dose vs no vaccine_x000D_
2) BNT162b2 vs CoronaVac</t>
  </si>
  <si>
    <t>Age and calendar day</t>
  </si>
  <si>
    <t>As reported by the Authors: "Almost all sequenced SARS-CoV-2 isolates during Hong Kongâ€™s fifth wave are of the Omicron BA.2 lineage. Our overall findings are largely consistent with existing VE evidence against this subvariant"</t>
  </si>
  <si>
    <t>Saif, Jaber, Mohamed Jamal, Saadh 2022. Efficacy of COVID-19 Vaccines SSRN, #volume#(#issue#): #Pages#.</t>
  </si>
  <si>
    <t>Efficacy of COVID-19 Vaccines</t>
  </si>
  <si>
    <t>Saif Aldeen Jaber</t>
  </si>
  <si>
    <t>https://papers.ssrn.com/sol3/papers.cfm?abstract_id=4055114</t>
  </si>
  <si>
    <t>10.2139/ssrn.4055114</t>
  </si>
  <si>
    <t>07/2021 to 01/2022</t>
  </si>
  <si>
    <t>Hospitals across Jordan</t>
  </si>
  <si>
    <t>Adults with at least one chronic condition â€“ cardiovascular, respiratory, or diabetes â€“ and presenting to one of the clinics for COVID-19 vaccination</t>
  </si>
  <si>
    <t>18+ (inclusion criterion);  mean (SD) = 52 (17)</t>
  </si>
  <si>
    <t>BNT162b2 mRNA (Pfizer/BioNTech),ChAdOx1-S viral vector (Oxford-AZ),BBV-152 inactivated (Bharat Biotech)</t>
  </si>
  <si>
    <t>1) One vs two doses_x000D_
2) Comparison between vaccines: AZ vs Pfizer vs Sinopharm</t>
  </si>
  <si>
    <t>Outbreak.info:  In Jordan, Alpha, Delta and Omicrom were present over the period of this study (07/2021 to 01/2022). Delta was the dominant  variant - reaching &gt;50%; with the other VOCs being less prevalent along all the study period</t>
  </si>
  <si>
    <t>Alison, E. Simmons, Afia, Amoako, Alicia, Grima, Kiera, Murison, Ashleigh, Tuite, David, Fisman 2022. Vaccine Effectiveness Against Hospitalization Among Adolescent and Pediatric SARS-CoV-2 Cases in Ontario, Canada medRxiv, #volume#(#issue#): #Pages#.</t>
  </si>
  <si>
    <t>Vaccine effectiveness against hospitalization among adolescent and pediatric SARS-CoV-2 cases in Ontario, Canada</t>
  </si>
  <si>
    <t>Alison E. Simmons</t>
  </si>
  <si>
    <t>https://www.medrxiv.org/content/10.1101/2022.03.24.22272919v1</t>
  </si>
  <si>
    <t>10.1101/2022.03.24.22272919</t>
  </si>
  <si>
    <t>28/05/2021 to 10/01/2022</t>
  </si>
  <si>
    <t>Public Health Case and Contact Management Solution (CCM), and COVaxON database, Ontario</t>
  </si>
  <si>
    <t>A cohort of individuals aged 4-17 years who_x000D_
tested positive for SARS-CoV-2 in Ontario, Canada.</t>
  </si>
  <si>
    <t>BNT162b2 mRNA (Pfizer/BioNTech),mRNA vaccine (no details reported)</t>
  </si>
  <si>
    <t>1) No vaccine vs one dose vaccine vs two doses vaccine_x000D_
2) Age groups: 4-11 vs 12-17</t>
  </si>
  <si>
    <t>Sex, asthma, immunocompromising condition, age and case onset date</t>
  </si>
  <si>
    <t>"Dates were chosen to align with the rise in  prevalence of the Omicron variant in Ontario"</t>
  </si>
  <si>
    <t>Lafuente-Lafuente, C., Rainone, A., GuÃ©rin, O., Drunat, O., Jeandel, C., Hanon, O., Belmin, J., Investigators, C. Venh 2022. COVID-19 Outbreaks in Nursing Homes Despite Full Vaccination with BNT162b2 of a Majority of Residents Gerontology, #volume#(#issue#): 1-9.</t>
  </si>
  <si>
    <t>COVID-19 outbreaks in nursing homes despite full vaccination with BNT162b2 of a majority of residents.</t>
  </si>
  <si>
    <t>Carmelo Lafuente-Lafuente</t>
  </si>
  <si>
    <t>https://doi.org/10.1159/000523701</t>
  </si>
  <si>
    <t>10.1159/000523701</t>
  </si>
  <si>
    <t>15/04/2021 to 10/05/2021</t>
  </si>
  <si>
    <t>Geriatric facilities in France. Data was collected by emailing or calling colleagues working in geriatric facilities and asking them to report any recent COVID-19 outbreaks that included patients previously vaccinated.  Nursing home centres that had an outbreak, and agreed to participate sent data using predefined collecting forms, on the number of persons exposed, their vaccination status, the vaccine administered, time elapsed from vaccination to the onset of the outbreak and the number, basic demographic data, and evolution of patients infected, including deaths and the cause of death, as well as any data available on SARS-CoV-2 variants or sequencing.</t>
  </si>
  <si>
    <t>Residents in 27 nursing homes who had been exposed to an outbreak and included residents who had been vaccinated, partially vaccinated and not vaccinated.</t>
  </si>
  <si>
    <t>NR on total population.  Residents infected with COVID-19, mean age 88.3 (8.1) years.</t>
  </si>
  <si>
    <t>The paper reported findings on variants found in two facilities: "A search for variants was negative in two _x000D_
of the facilities, variant B.1.1.7 was found in one facility and variant B.1.351 was found to be the responsible _x000D_
for the outbreak in another facility." _x000D_
_x000D_
Outbreak.info:  In France, Alpha, Beta, Gamma, and Delta were present over the period of this study (15/04/2021 to 10/05/2021). Alpha was the dominant  variant - reaching &gt;50%; with the other VOCs being less prevalent along all the study period, Gamma &lt;5%, Beta and Delta &lt;2%.</t>
  </si>
  <si>
    <t>Lartigau, M., Ouattara, E., Tumiotto, C., Wodrich, H., Busson, L., Trimoulet, P., Thiel, E., Nouzille, M., Dubos, M., Lafon, M. E., Gilleron, V., Dehail, P., Salles, N., Malvy, D. 2022. Post-vaccination SARS-cov-2 infection in nursing home residents, Bordeaux, France Journal of clinical virology : the official publication of the Pan American Society for Clinical Virology, 149(#issue#): 105134.</t>
  </si>
  <si>
    <t>15/03/2022</t>
  </si>
  <si>
    <t>Post-vaccination SARS-cov-2 infection in nursing home residents, Bordeaux, France.</t>
  </si>
  <si>
    <t>Marion Lartigau</t>
  </si>
  <si>
    <t>https://www.sciencedirect.com/science/article/pii/S1386653222000701?via%3Dihub</t>
  </si>
  <si>
    <t>10.1016/j.jcv.2022.105134</t>
  </si>
  <si>
    <t>02/25/2021 to 15/04/2021</t>
  </si>
  <si>
    <t>Bordeaux University Hospital that was affiliated with two nursing homes of south-western France.</t>
  </si>
  <si>
    <t>All residents from two nursing homes in south-western France that had COVID-19 breakthrough infections despite optimal vaccination coverage.</t>
  </si>
  <si>
    <t>median age (IQR) = 87 (80-90)</t>
  </si>
  <si>
    <t>" ... underwent sequential clinical evaluation and blood-sampling for serology testing to detect anti-SARS-CoV-2 antibodies elicited during either infection or vaccination ... Forty-seven (31%) residents had confirmed infection (45 (98%) with variant 20I/501Y.V1). "</t>
  </si>
  <si>
    <t>Moffa, M. A., Shively, N. R., Walsh, T. L. 2022. Characteristics of Postvaccination Coronavirus Disease 2019 Hospitalizations Prior to Booster Vaccines Open forum infectious diseases, 9(4): ofac014.</t>
  </si>
  <si>
    <t>Characteristics of postvaccination Coronavirus Disease 2019 hospitalizations prior to booster vaccines</t>
  </si>
  <si>
    <t>Matthew Moffa</t>
  </si>
  <si>
    <t>https://academic.oup.com/ofid/article/9/4/ofac014/6522841</t>
  </si>
  <si>
    <t>10.1093/ofid/ofac014</t>
  </si>
  <si>
    <t>15/07/2021 to 31/08/2021</t>
  </si>
  <si>
    <t>Pennsylvania Hospitals within the Allegheny Health Network. Patients were identified using the electronic heath record by extracting all patients with a positive SARS-CoV-2 test during the study time period, or if they had an active COVID-19 designation. Demographic information, vaccination _x000D_
data, comorbidities, and clinical data were manually collected _x000D_
via review of the electronic heath record, utilizing a standardized data collection instrument.</t>
  </si>
  <si>
    <t>Individuals hospitalized with COVID 19.</t>
  </si>
  <si>
    <t>Inclusion criteria 18+. Cohort range 19-74</t>
  </si>
  <si>
    <t>Study reports "Delta variant was dominant during reporting period, prior to Omicron emergence".</t>
  </si>
  <si>
    <t>Peghin, M., De Martino, M., Palese, A., Gerussi, V., Bontempo, G., Graziano, E., Visintini, E., Elia, D., Dellai, F., Marrella, F., Fabris, M., Curcio, F., Sartor, A., Isola, M., Tascini, C. 2022. Post-COVID-19 syndrome and humoral response association after one year in vaccinated and unvaccinated patients Clinical microbiology and infection : the official publication of the European Society of Clinical Microbiology and Infectious Diseases, #volume#(#issue#): #Pages#.</t>
  </si>
  <si>
    <t>Post COVID-19 syndrome and humoral response association after one year in vaccinated and unvaccinated patients</t>
  </si>
  <si>
    <t>Maddalena Peghin</t>
  </si>
  <si>
    <t>https://www.clinicalmicrobiologyandinfection.com/article/S1198-743X(22)00155-0/fulltext</t>
  </si>
  <si>
    <t>10.1016/j.cmi.2022.03.016</t>
  </si>
  <si>
    <t>Udine Hospital</t>
  </si>
  <si>
    <t>Adult in and out-patients diagnosed with COVID-19 and cared for at academic hospital in all settings</t>
  </si>
  <si>
    <t>599 at 6 months, 479 at 12 months</t>
  </si>
  <si>
    <t>18+; mean age = 53</t>
  </si>
  <si>
    <t>Long-COVID,Immunogenicity</t>
  </si>
  <si>
    <t>outbreak.info: alpha, Gamma, Beta, Delta., Omicron. Prevalence may depend on the month</t>
  </si>
  <si>
    <t>Mary, Adams 2022. Implications of red state/blue state differences in COVID-19 death rates medRxiv, #volume#(#issue#): #Pages#.</t>
  </si>
  <si>
    <t>Implications of red state/blue state differences in COVID-19 death rates</t>
  </si>
  <si>
    <t>Mary L. Adams</t>
  </si>
  <si>
    <t>https://www.medrxiv.org/content/10.1101/2022.04.08.22273628v1</t>
  </si>
  <si>
    <t>10.1101/2022.04.08.22273628</t>
  </si>
  <si>
    <t>01/03/2020 to 28/02/2022</t>
  </si>
  <si>
    <t>49 states (no NJ) and DC  - Behavioural Risk Factor Surveillance System (BRFSS)</t>
  </si>
  <si>
    <t>COVID-19 deaths and the percentage of fully vaccinated adults on selected dates for each state were obtained from USA Facts</t>
  </si>
  <si>
    <t>1) Before-after vaccination was available_x000D_
2) Red vs blue states (based on prevalence of obesity, hyypertension, diabetes, COPD, CV disease and asthma</t>
  </si>
  <si>
    <t>Authors seeem to imply results are adjusted, but no details are reported</t>
  </si>
  <si>
    <t>outbreak.inf: alpha &gt;50%, Delta &gt;50% Gamma &lt;50% Omicron &gt;50% (prevalence would depend on the month, but data is not disaggregated)</t>
  </si>
  <si>
    <t>Hoffman, T. W., Meek, B., Rijkers, G. T., van Kessel, D. A. 2022. Serologic response to a third dose of an mRNA-based SARS-CoV-2 vaccine in lung transplant recipients Transplant immunology, 72(#issue#): 101599.</t>
  </si>
  <si>
    <t>Serologic response to a third dose of an mRNA-based SARS-CoV-2 vaccine in lung transplant recipients</t>
  </si>
  <si>
    <t>T.W. Hoffman</t>
  </si>
  <si>
    <t>https://www.sciencedirect.com/science/article/pii/S0966327422000739?via%3Dihub</t>
  </si>
  <si>
    <t>10.1016/j.trim.2022.101599</t>
  </si>
  <si>
    <t>04/2021 to 01/2022</t>
  </si>
  <si>
    <t>St Antonius Hospital, Nieuwegein</t>
  </si>
  <si>
    <t>Lung transplant recipients who received third vaccine doses against COVID-19</t>
  </si>
  <si>
    <t>Median (IQR): 62 (53-67)</t>
  </si>
  <si>
    <t>1) After 1st vaccine vs after 2nd vaccine after 3rd vaccine</t>
  </si>
  <si>
    <t>outbreak info: Alpha &gt;50% Delta &gt;50% Omicron &lt;50% Beta &lt;50%; prevalence depends on study period</t>
  </si>
  <si>
    <t>Pino, M. S., Cheli, S., Perna, M., Fabbroni, V., Giordano, C., Martella, F., Lanini, F., Ribecco, A. S., Scoccianti, S., Bacci, C., Baldazzi, V., Bertolini, I., Di Leonardo, G., Fulignati, C., Grifoni, R., Molinara, E., Rangan, S., Tassi, R., Furlan, F., Goldzweig, G., Bassetti, A., Fioretto, L. 2022. The national COVID-19 vaccination campaign targeting the extremely vulnerable: the Florence Medical Oncology Unit experience in patients with cancer European journal of cancer (Oxford, England : 1990), 170(#issue#): 149-157.</t>
  </si>
  <si>
    <t>The national COVID-19 vaccination campaign targeting the extremely vulnerable: the Florence Medical Oncology Unit experience in patients with cancer</t>
  </si>
  <si>
    <t>Pino MS</t>
  </si>
  <si>
    <t>https://doi.org/10.1016%2Fj.ejca.2022.04.008</t>
  </si>
  <si>
    <t>10.1016%2Fj.ejca.2022.04.008</t>
  </si>
  <si>
    <t>26/03/2021 to 25/09/2021</t>
  </si>
  <si>
    <t>Medical Oncology Unit in Florence at Santa Maria Annunziata, Serristori and Borgo San Lorenzo Hospitals - Florence, Department of Oncology, Azienda USL Toscana Centro, Italy. Data were from electronic medical records review of the facilities</t>
  </si>
  <si>
    <t>cancer patients on systemic antitumor treatment who were   vaccinated</t>
  </si>
  <si>
    <t>mean age (SD): 65.95 (11.51)</t>
  </si>
  <si>
    <t>Outbreak.info:  In Italy, Alpha, Beta, Gamma, Delta and Omicrom were present over the period of this study (03/2021 to 09/2021). Alpha was the dominant  variant from 03/2021 to late 06/2021 - reaching &gt;50%; Dalta was the dominant  variant from 07/2021 to the end of the study period - &gt;50%; with the other VOCs being very uncommon.</t>
  </si>
  <si>
    <t>Jakimovski, D., Zakalik, K., Awan, S., Kavak, K. S., Pennington, P., Hojnacki, D., Kolb, C., Lizarraga, A. A., Eckert, S. P., Sarrosa, R., Vineetha, K., Edwards, K., Weinstock-Guttman, B. 2022. COVID-19 Vaccination in Multiple Sclerosis and Inflammatory Diseases: Effects from Disease-Modifying Therapy, Long-Term Seroprevalence and Breakthrough Infections Vaccines, 10(5): #Pages#.</t>
  </si>
  <si>
    <t>COVID-19 Vaccination in Multiple Sclerosis and Inflammatory Diseases: Effects from Disease-Modifying Therapy, Long-Term Seroprevalence and Breakthrough Infections</t>
  </si>
  <si>
    <t>Dejan Jakimovski</t>
  </si>
  <si>
    <t>https://www.mdpi.com/2076-393X/10/5/695/htm</t>
  </si>
  <si>
    <t>10.3390/vaccines10050695</t>
  </si>
  <si>
    <t>2 New York State Multiple Sclerosis Consortium (NYSMSC) sites (Buffalo, NY, USA and Albany, NY, USA) - Data were from the institutions, Patients provided further information about the occurrence of any immediate or late-onset vaccine reactions. The seroconversion to the vaccination was determined using commercially available and FDA-emergency authorized assays such as the Luminescence-based VITROS anti-SARS-CoV-2 IgG test</t>
  </si>
  <si>
    <t>People with multiple sclerosis (PwMS) and other neuroinflammatory disorders who were vaccinated with one of the FDA-approved vaccines (BNT162b2, mRNA-1273, Ad26.COV2.S)</t>
  </si>
  <si>
    <t>BNT162b2 vs mRNA-1273 vs Ad26.COV.2.S; 2 doses vaccine vs 3  doses vaccine</t>
  </si>
  <si>
    <t>NA - Study   period is unclear/NR</t>
  </si>
  <si>
    <t>Orellana, J. D. Y., Cunha, G. M. D., Marrero, L., Leite, I. D. C., Domingues, Cmas, Horta, B. L. 2022. [Changes in the pattern of COVID-19 hospitalizations and deaths after substantial vaccination of the elderly in Manaus, Amazonas State, Brazil] Cadernos de saude publica, 38(5): PT192321.</t>
  </si>
  <si>
    <t>Changes in the pattern of COVID-19 hospitalizations and deaths after substantial vaccination of the elderly in Manaus, Amazonas State, Brazil</t>
  </si>
  <si>
    <t>Orellana JDY</t>
  </si>
  <si>
    <t>https://doi.org/10.1590/0102-311XPT192321</t>
  </si>
  <si>
    <t>10.1590/0102-311XPT192321</t>
  </si>
  <si>
    <t>01/2020 to 11/2021</t>
  </si>
  <si>
    <t>Manaus, Amazonas, Brazil. Data on hospitalizations and deaths from COVID-19 were extracted from the Influenza Epidemiological Surveillance Information System (SIVEP/Influenza) of the Ministry of Health. Data on the national vaccination campaign against COVID-19, for individuals aged 60 years and over and residing in Manaus, were extracted from the PNI Information System.</t>
  </si>
  <si>
    <t>People residing in Manaus (Amazonas, Brazil)</t>
  </si>
  <si>
    <t>168,444 (115,418 + 71,026)</t>
  </si>
  <si>
    <t>Outbreak.info: All VOCs (including Alpha, Beta, Delta, Gamma , and Omicrom) were present over the study period (2020- 11/2021).  Gamma was the dominant variant untill August 2021  - reaching &gt;50%; Delta was the dominant variant for the rest of the study. The other VOCs  were very uncommon across all the study timeframe</t>
  </si>
  <si>
    <t>Morris, C. Paul, Raghda, E. Eldesouki, Amary, Fall, David, C. Gaston, Julie, M. Norton, Nicholas, Gallagher, Chun Huai, Luo, Omar, Abdullah, Eili, Y. Klein, Heba, H. Mostafa 2022. Sequence Proven Reinfections with SARS-CoV-2 at a Large Academic Center medRxiv, #volume#(#issue#): #Pages#.</t>
  </si>
  <si>
    <t>Sequence Proven Reinfections with SARS-CoV-2 at a Large Academic Center</t>
  </si>
  <si>
    <t>Morris C</t>
  </si>
  <si>
    <t>https://doi.org/10.1101/2022.05.17.22275210</t>
  </si>
  <si>
    <t>10.1101/2022.05.17.22275210</t>
  </si>
  <si>
    <t>07/2021 to 02/2022</t>
  </si>
  <si>
    <t>USA - Data on SARS-CoV-2 molecular testing for asymptomatic screening or diagnosis were from the Johns Hopkins Diagnostic laboratory. Whole genome sequencing was used to analyse lineages</t>
  </si>
  <si>
    <t>People who had a positive test at least 90 days after the initial test</t>
  </si>
  <si>
    <t>median age = 35</t>
  </si>
  <si>
    <t>Whole genome sequencing was used to analyse lineages</t>
  </si>
  <si>
    <t>Corrigan, J. K., La, J., Fillmore, N. R., Do, N. V., Brophy, M., Doron, S., Monach, P. A., Branch-Elliman, W. 2022. COVID-19 Hospitalization Metrics that Do Not Account for Disease Severity Underestimate Protection Provided by SARS-CoV-2 Vaccination and Boosting: A Retrospective Cohort Study Infection control and hospital epidemiology, #volume#(#issue#): 1-17.</t>
  </si>
  <si>
    <t>COVID-19 hospitalization metrics that do not account for disease severity underestimate protection provided by SARS-CoV-2 vaccination and boosting: a retrospective cohort study</t>
  </si>
  <si>
    <t>June Corrigan</t>
  </si>
  <si>
    <t>https://www.cambridge.org/core/journals/infection-control-and-hospital-epidemiology/article/covid19-hospitalization-metrics-that-do-not-account-for-disease-severity-underestimate-protection-provided-by-sarscov2-vaccination-and-boosting-a-retrospective-cohort-study/F14EC86D62341789FCCD97FF87E88854</t>
  </si>
  <si>
    <t>10.1017/ice.2022.79</t>
  </si>
  <si>
    <t>01/03/2020 to 15/02/2022</t>
  </si>
  <si>
    <t>Veterans Affairs Hospital  - VA corporate Data Warehouse and VA COVID-19 shared data resource</t>
  </si>
  <si>
    <t>Veterans hospitalized with laboratory confirmed diagnosis of SARS-CoV-2</t>
  </si>
  <si>
    <t>Mean: 69.1</t>
  </si>
  <si>
    <t>no vaccine vs vaccinated vs boosted; different variants</t>
  </si>
  <si>
    <t>study reports that delta and omicron were dominant during the data collection period.</t>
  </si>
  <si>
    <t>Vo, A., La, J., Wu, J., Strymish, J., Ronan, M., Brophy, M., Do, N., Branch-Elliman, W., Fillmore, N., Monach, P. 2022. Factors Associated with Severe Covid-19 Despite Vaccination: A Nationwide, Retrospective Cohort Study ResearchSquare, #volume#(#issue#): #Pages#.</t>
  </si>
  <si>
    <t>Factors associated with severe COVID-19 despite vaccination: a nationwide, retrospective cohort study</t>
  </si>
  <si>
    <t>Austin Vo</t>
  </si>
  <si>
    <t>https://www.researchsquare.com/article/rs-1654435/v1</t>
  </si>
  <si>
    <t>10.21203/rs.3.rs-1654435/v1</t>
  </si>
  <si>
    <t>15/12/2020 to 28/02/2022</t>
  </si>
  <si>
    <t>US Department of Veterans Affairs Hospitals  - VA COVID-19 shared data resource and Corporate Data Warehouse</t>
  </si>
  <si>
    <t>US veterans who received a COVID-19 vaccination series and later developed laboratory confirmed SARS-CoV-2 infection</t>
  </si>
  <si>
    <t>110, 760</t>
  </si>
  <si>
    <t>Mean: 61.8</t>
  </si>
  <si>
    <t>different variants; weaning over time; vaccine type</t>
  </si>
  <si>
    <t>Adjusted OR calculated for a priori variables</t>
  </si>
  <si>
    <t>Study reports that study period includes intervals during which the original strain, delta variant and omicron variant were predominant</t>
  </si>
  <si>
    <t>Ravindra Naik, B., Anil Kumar, S., Rachegowda, N., Yashas Ullas, L., Revanth, R. B., Venkata Sai Aluru, N. R. 2022. Severity of COVID-19 Infection Using Chest Computed Tomography Severity Score Index Among Vaccinated and Unvaccinated COVID-19-Positive Healthcare Workers: An Analytical Cross-Sectional Study Cureus, 14(2): e22087.</t>
  </si>
  <si>
    <t>Severity of COVID-19 infection using chest computed tomography severity score index among vaccinated and unvaccinated COVID-19 positive healthcare workers: an analytical cross-sectional study.</t>
  </si>
  <si>
    <t>Bukke Ravindra Naik</t>
  </si>
  <si>
    <t>https://www.cureus.com/articles/78630-severity-of-covid-19-infection-using-chest-computed-tomography-severity-score-index-among-vaccinated-and-unvaccinated-covid-19-positive-healthcare-workers-an-analytical-cross-sectional-study</t>
  </si>
  <si>
    <t>10.7759/cureus.22087</t>
  </si>
  <si>
    <t>A questionnaire was circulated among healthcare workers of Karnataka using Google Forms.</t>
  </si>
  <si>
    <t>COVID-19 positive healthcare workers who had undergone high resolution CT of the thorax.</t>
  </si>
  <si>
    <t>mean age 43.05 Â± 13.02 years in vaccinated group and 42.05 Â± 13.15 years in the unvaccinated.</t>
  </si>
  <si>
    <t>vaccine vs no vaccine, first dose vs second dose</t>
  </si>
  <si>
    <t>outbreak info: delta &gt;50%,</t>
  </si>
  <si>
    <t>Rearte, A., Castelli, J. M., Rearte, R., Fuentes, N., Pennini, V., Pesce, M., Barbeira, P. B., Iummato, L. E., Laurora, M., Bartolomeu, M. L., Galligani, G., Del Valle Juarez, M., Giovacchini, C. M., Santoro, A., Esperatti, M., Tarragona, S., Vizzotti, C. 2022. Effectiveness of rAd26-rAd5, ChAdOx1 nCoV-19, and BBIBP-CorV vaccines for risk of infection with SARS-CoV-2 and death due to COVID-19 in people older than 60 years in Argentina: a test-negative, case-control, and retrospective longitudinal study Lancet (London, England), #volume#(#issue#): #Pages#.</t>
  </si>
  <si>
    <t>Effectiveness of rAd26-rAd5, ChAdOx1 nCoV-19, and BBIBP-CorV vaccines for risk of infection with SARS-CoV-2 and death due to COVID-19 in people older than 60 years in Argentina: a test-negative, case-control, and retrospective longitudinal study.</t>
  </si>
  <si>
    <t>Analia Rearte</t>
  </si>
  <si>
    <t>https://www.thelancet.com/journals/lancet/article/PIIS0140-6736(22)00011-3/fulltext</t>
  </si>
  <si>
    <t>10.1016.S0140-6736(22)00011-3</t>
  </si>
  <si>
    <t>31/01/2021 to 14/09/2021</t>
  </si>
  <si>
    <t>Epidemiological surveillance data from the National Surveillance System, SNVS 2.0. Vaccine information was reported in the Nominalized Federal Vaccination Registry (NOMIVAC).</t>
  </si>
  <si>
    <t>Individuals aged 60 years or older presenting with suspected COVID-19. Cases: confirmed RT-PCR COVID-19, Controls RT--PCR undetectable COVID-19.</t>
  </si>
  <si>
    <t>age range: 60-80+</t>
  </si>
  <si>
    <t>Vaccine A vs vaccine B vs vaccine C, first dose vs second dose; weaning over time.</t>
  </si>
  <si>
    <t>age at the time of the symptom onset date, sex, district of residence, epidemiological week corresponding to the symptom onset date, and history of COVID-19.</t>
  </si>
  <si>
    <t>Study reports that the circulating variants were mainly gamma, lambda and alpha.</t>
  </si>
  <si>
    <t>Sivaprakasam, T. Selvavinayagam, Yean Kong, Yong, Hong Yien, Tan, Ying, Zhang, Gurunathan, Subramanian, Manivannan, Rajeshkumar, Kalaivani, Vasudevan, Priyanka, Jayapal, Krishnasamy, Narayanasamy, Dinesh, Ramesh, Sampath, Palani, Marie, Larsson, Esaki Muthu, Shankar, Sivadoss, Raju 2022. Factors Associated with the Decay of Anti-SARS-CoV-2 Neutralizing Antibodies Among Recipients of an Adenoviral Vector-Based AZD1222 and a Whole-Virion Inactivated (BBV152) Vaccine in Chennai, India: a Cross-Sectional Cohort Study SSRN, #volume#(#issue#): #Pages#.</t>
  </si>
  <si>
    <t>Factors associated with the decay of anti-SARS-CoV-2 neutralizing antibodies among recipients of an adenoviral vector-based AZD1222 and a whole-virion inactivated (BBV152) vaccine in Chennai, India: a cross-sectional cohort study.</t>
  </si>
  <si>
    <t>https://papers.ssrn.com/sol3/papers.cfm?abstract_id=4034491</t>
  </si>
  <si>
    <t>10.2139/ssrn.4034491</t>
  </si>
  <si>
    <t>03/2021 to NR</t>
  </si>
  <si>
    <t>State Public Health Laboratory, Directorate of Public Health and Preventive Medicine and Government Corona Hospital, Chennai. The medical records of the participants were reviewed and data such as patient demography, comorbidities, history of SARS-CoV-2 infection, date and type of vaccine received were recorded.</t>
  </si>
  <si>
    <t>People aged 18 and older who received treatment for COVID-19 related illness or COVID-19 vaccination.</t>
  </si>
  <si>
    <t>no vaccine vs vaccine, time since second dose of vaccine; vaccine A vs. vaccine B vs no vaccine.</t>
  </si>
  <si>
    <t>They conducted a multivariate analysis on "type of vaccine" on breakthrough infections, see Figure 2, but it is unclear what factors were included, nor is it clear what "type of vaccine" is comparing.   It is likely age and comorbidities were included since they were found to be significantly associated with the risk of breakthrough infections.  Hospitalisations also appears to be adjusted for, but supplementary material is NA in pre-prints.</t>
  </si>
  <si>
    <t>outbreak info: end date assumed end 2021: March Alpha&lt;50%, Delta &lt;50%; Beta NS; April to November: Delta&gt;50%, December 50% Omicron, 50% Delta</t>
  </si>
  <si>
    <t>Simsek, M., Yasin, A. I., Besiroglu, M., Topcu, A., Isleyen, Z. S., Seker, M., Turk, H. M. 2022. The Efficacy of BNT162b2 (Pfizer-BioNTech) and CoronaVac Vaccines in Patients with Cancer Journal of medical virology, #volume#(#issue#): #Pages#.</t>
  </si>
  <si>
    <t>22/05/2022</t>
  </si>
  <si>
    <t>The efficacy of BNT162b2 (PfizerBioNTech) and CoronaVac vaccines in patients with cancer</t>
  </si>
  <si>
    <t>Melih Simsek</t>
  </si>
  <si>
    <t>https://onlinelibrary.wiley.com/doi/10.1002/jmv.27835</t>
  </si>
  <si>
    <t>10.1002/jmv.27835</t>
  </si>
  <si>
    <t>medical oncology clinic</t>
  </si>
  <si>
    <t>Cancer patients who had COVID-19 or who were vaccinated against COVID-19</t>
  </si>
  <si>
    <t>no vaccine vs  2 doses vs 3 doses;  different vaccine schedules</t>
  </si>
  <si>
    <t>outbreak.info: Alpha &gt;50% Beta &gt;50% Delta &lt;50% Omicron &lt;50% Gamma &lt;50%</t>
  </si>
  <si>
    <t>Sathiavageesan, S., Sundaram, V., Sundaram, N., Shanmugam, V. B., Selvaraj, J., Vivek, N., Ravi, G. K., Velan, M., Palaniappan, C., Singaravelu, V., Shanmugam, M. P. 2022. Fulminant onset COVID-19: predictors and outcome Postgraduate medical journal, #volume#(#issue#): #Pages#.</t>
  </si>
  <si>
    <t>10/05/2022</t>
  </si>
  <si>
    <t>Fulminant onset COVID-19: predictors and outcome.</t>
  </si>
  <si>
    <t>Sathiavageesan S</t>
  </si>
  <si>
    <t>http://dx.doi.org/10.1136/postgradmedj-2022-141724</t>
  </si>
  <si>
    <t>10.1136/postgradmedj-2022-141724</t>
  </si>
  <si>
    <t>06/2020 to 01/2022</t>
  </si>
  <si>
    <t>Data were from health records of symptomatic patients admitted to a single referral hospital located in a Southern Province of India</t>
  </si>
  <si>
    <t>People who were 18 years or older and confirmed to have COVID-19 infection by PCR of nasal or oral pharyngeal swab and admitted to hospital</t>
  </si>
  <si>
    <t>complete vaccine vs partial vaccine</t>
  </si>
  <si>
    <t>no details given: "If the p value obtained with univariate logistic regression was &lt;0.20, then the candidate predictor was incorporated into a multivariable logistic regression model by a forward selection approach and its association with fulminant onset COVID-19 was measured as adjusted OR (a-OR)"</t>
  </si>
  <si>
    <t>"Based on the distribution pattern of cases, we arbitrarily divided the study period into three waves. The_x000D_
first wave lasted from June 2020 to March 2021, the second wave lasted from April 2021 to November 2021 and the third wave lasted from December 2021 onwards till January 2022. During the second wave, by May 2021, the nation witnessed a surge of cases due to the B.1.617â€”delta variant, which was declared as â€˜variant of concernâ€™ by the WHO and during the third wave, by January 2022, there was rampant transmission of_x000D_
the B.1.1.529â€”Omicron variant"</t>
  </si>
  <si>
    <t>Alexis, R. Demonbreun, Amelia, Sancilio, Lauren, A. Vaught, Nina, L. Reiser, Lorenzo, Pesce, Eoin, P. Sode, Brian, Mustanski, Richard, T. D'Aquila, Elizabeth, M. McNally, Thomas, W. McDade 2022. Antibody responses to known and unknown SARS-CoV-2 infections after mRNA vaccine booster medRxiv, #volume#(#issue#): #Pages#.</t>
  </si>
  <si>
    <t>Antibody responses to known and unknown SARS-CoV-2 infections after mRNA vaccine booster</t>
  </si>
  <si>
    <t>Alexis R Demonbreun</t>
  </si>
  <si>
    <t>https://doi.org/10.1101/2022.05.06.22274719</t>
  </si>
  <si>
    <t>10.1101/2022.05.06.22274719</t>
  </si>
  <si>
    <t>09/2021 to 03/2022</t>
  </si>
  <si>
    <t>US - Participants were recruited from a previous community-based serosurvey across the Chicagoland area, Screening for Coronavirus Antibodies in Neighborhoods (https://dx.doi.org/10.1172%2Fjci.insight.146148)</t>
  </si>
  <si>
    <t>People who had received 2 doses of Pfizer or Moderna mRNA vaccine (initial series) and reported intent to receive a third (booster) vaccine dose</t>
  </si>
  <si>
    <t>age median (range): 41 (22-92)</t>
  </si>
  <si>
    <t>Outbreak.info:  In the US Delta and Omicron were present over the period of this study. Delta was the dominant from 01/09/2021 to late 10/2021  - reaching &gt;50%, and Omicron was the dominant strain from 12/2021 to late 03/2022  - reaching &gt;50%, with the other VOCs being very uncommon</t>
  </si>
  <si>
    <t>Ullah, M., Mubashir, M., Atique, H., Aslam, F., Tahir, M., Naqvi, M. 2022. COVID-19 Infection in Vaccinated Healthcare Professionals Cureus, 14(3): e23386.</t>
  </si>
  <si>
    <t>COVID-19 infection in vaccinated healthcare professionals</t>
  </si>
  <si>
    <t>Muneeb Ullah</t>
  </si>
  <si>
    <t>https://www.cureus.com/articles/90232-covid-19-infection-in-vaccinated-healthcare-professionals</t>
  </si>
  <si>
    <t>10/7759/cureus.23386</t>
  </si>
  <si>
    <t>Healthcare professionals with confirmed COVID-19 infection after complete vaccination</t>
  </si>
  <si>
    <t>Mean: 32.46; Range 20-61</t>
  </si>
  <si>
    <t>outbreak info: delta &gt;50%, Omicron &lt;50%</t>
  </si>
  <si>
    <t>Shi, D. S., Whitaker, M., Marks, K. J., Anglin, O., Milucky, J., Patel, K., Pham, H., Chai, S. J., Kawasaki, B., Meek, J., Anderson, E. J., Weigel, A., Henderson, J., Lynfield, R., Ropp, S. L., Muse, A., Bushey, S., Billing, L. M., Sutton, M., Talbot, H. K., Price, A., Taylor, C. A., Havers, F. P., Team, Covid-Net Surveillance 2022. Hospitalizations of Children Aged 5-11 Years with Laboratory-Confirmed COVID-19 - COVID-NET, 14 States, March 2020-February 2022 MMWR. Morbidity and mortality weekly report, 71(16): 574-581.</t>
  </si>
  <si>
    <t>Hospitalizations of children aged 5-11 years with laboratory-confirmed COVID-19 - COVID-NET, 14 States, March 2020-February 2022</t>
  </si>
  <si>
    <t>Dallas Shi</t>
  </si>
  <si>
    <t>https://www.cdc.gov/mmwr/volumes/71/wr/mm7116e1.htm?s_cid=mm7116e1_w</t>
  </si>
  <si>
    <t>10.15585/mmwr.mm7116e1</t>
  </si>
  <si>
    <t>COVID-19-Associated Hospitalization Surveillance Network (COVID-NET): California, Colorado, Connecticut, Georgia, Iowa, Maryland, Michigan, Minnesota, New Mexico, New York, Ohio, Oregon, Tennessee, and Utah.</t>
  </si>
  <si>
    <t>vaccinated and unvaccinated children aged 5â€“11 years with laboratory-confirmed COVID-19</t>
  </si>
  <si>
    <t>complete vaccination vs incomplete vaccination</t>
  </si>
  <si>
    <t>"Population-based hospitalization rates and data for hospitalized children were compared by COVID-19 vaccination status for the Omicron-predominant period"</t>
  </si>
  <si>
    <t>Wong, C. K. H., Xiong, X., Lau, K. T. K., Chui, C. S. L., Lai, F. T. T., Li, X., Chan, E. W. Y., Wan, E. Y. F., Au, I. C. H., Cowling, B. J., Lee, C. K., Wong, I. C. K. 2022. Impact of a delayed second dose of mRNA vaccine (BNT162b2) and inactivated SARS-CoV-2 vaccine (CoronaVac) on risks of all-cause mortality, emergency department visit, and unscheduled hospitalization BMC medicine, 20(1): 119.</t>
  </si>
  <si>
    <t>Impact of a delayed second dose of mRNA vaccine (BNT162b2) and inactivated SARS-CoV-2 vaccine (CoronaVac) on risks of all-cause mortality, emergency department visit, and unscheduled hospitalization.</t>
  </si>
  <si>
    <t>Carlos King Ho Wong</t>
  </si>
  <si>
    <t>https://dx.doi.org/10.1186%2Fs12916-022-02321-4</t>
  </si>
  <si>
    <t>10.1186%2Fs12916-022-02321-4</t>
  </si>
  <si>
    <t>23/02/2021 to 31/07/2021</t>
  </si>
  <si>
    <t>Hong Kong, China -  Data on vaccination were from the Department of Health with linkage to the electronic medical records from the Hong Kong Hospital Authority.</t>
  </si>
  <si>
    <t>People who had completed two doses of mRNA (BNT162b2) or inactivated SARS-CoV-2 (CoronaVac) vaccine between February 23 and July 3, 2021, in Hong Kong SAR, China.  Individuals who received the second dose &gt; 28 days after the first dose were regarded as delayed second dose (denoted as â€œdelayedâ€).</t>
  </si>
  <si>
    <t>Inclusion criteria: 16+. Cohort: 16 - 65+</t>
  </si>
  <si>
    <t>vaccine A vs vaccine B; Recommended interval between 1st &amp; 2nd dose vs delayed interval</t>
  </si>
  <si>
    <t>Inverse probability of treatment weights (IPTW) was used to equilibrate the baseline variables of individuals in the recommended interval and delayed groups. IPTW-weighted Cox proportional hazard regression models were fitted to estimate the hazard ratio (HR) and corresponding 95% confidence interval (CI) of outcomes comparing delayed second dose to those receiving it within the recommended interval.  The baseline variables included age, region, comorbidities, medication history, history of COVID&gt;</t>
  </si>
  <si>
    <t>Outbreak.info:  Alpha, Beta and Delta were present over the study period (23/02/2021 to 31/07/2021), all three were &gt;50% at various times.</t>
  </si>
  <si>
    <t>Amodio, E., Vella, G., Restivo, V., Casuccio, A., Vitale, F., On Behalf Of The Covid-Surveillance Working Group Of The University Of Palermo, None 2022. Effectiveness of mRNA COVID-19 Vaccination on SARS-CoV-2 Infection and COVID-19 in Sicily over an Eight-Month Period Vaccines, 10(3): #Pages#.</t>
  </si>
  <si>
    <t>Effectiveness of mRNA COVID-19 vaccination on SARS-CoV-2 infection and COVID-19 in Sicily over an eight-month period.</t>
  </si>
  <si>
    <t>Emanuele Amodio</t>
  </si>
  <si>
    <t>https://dx.doi.org/10.3390%2Fvaccines10030426</t>
  </si>
  <si>
    <t>10.3390/vaccines10030426</t>
  </si>
  <si>
    <t>Sicily Region, South Italy - Demographic data were collected by the Italian National Statistical Institute (ISTAT), data on testing were from the Italian National Institute of Health (ISS), data on vaccination were from the Regional Health Office.</t>
  </si>
  <si>
    <t>Sicilian residents 18+ years of age and had not been infected by SARS-CoV-2 in 2020.</t>
  </si>
  <si>
    <t>Inclusion criteria: 18+ .  Age range: 18-&gt;90.</t>
  </si>
  <si>
    <t>vaccine vs no vaccine; different follow-up periods post vaccine.</t>
  </si>
  <si>
    <t>"In Italy, the predominant variant that affected our cohorts from January to June 2021 was the Alpha variant, with a brief appearance of the Gamma variant around June, whereas since July 2021 the Delta variant took its place as the most common strain (&gt;80% of sequenced genomes)"</t>
  </si>
  <si>
    <t>Angioni, R., Sasset, L., Cioccarelli, C., SÃ¡nchez-RodrÃ­guez, R., Bertoldi, N., Putaggio, C. C., Viola, A., Cattelan, A., Molon, B. 2022. COVID-19 Vaccination Limits Systemic Danger Signals in SARS-CoV-2 Infected Patients Viruses, 14(3): #Pages#.</t>
  </si>
  <si>
    <t>COVID-19 vaccination limits systemic danger signals in SASR-CoV-2 infected patients.</t>
  </si>
  <si>
    <t>Roberta Angioni</t>
  </si>
  <si>
    <t>https://www.mdpi.com/1999-4915/14/3/565</t>
  </si>
  <si>
    <t>10.3390/v14030565</t>
  </si>
  <si>
    <t>12/08/2021 to 02/09/2021</t>
  </si>
  <si>
    <t>Infectious and Tropical Diseases institute of Padua</t>
  </si>
  <si>
    <t>Patients who consecutively tested positive for SARS-CoV-2 at the Infectious and Tropical Diseases Institute of Padua, either as inpatient or outpatients, were included.</t>
  </si>
  <si>
    <t>Inclusion criteria: 18+.  The median age was 61 (IQR: 48â€“79) years.</t>
  </si>
  <si>
    <t>outbreak.info: Delta &gt;50%</t>
  </si>
  <si>
    <t>ArregocÃ©s-Castillo, L., FernÃ¡ndez-NiÃ±o, J., Rojas-Botero, M., Palacios-Clavijo, A., Galvis-Pedraza, M., RincÃ³n-Medrano, L., Pinto-Ãlvarez, M., Ruiz-GÃ³mez, F., Trejo-Valdivia, B. 2022. Effectiveness of COVID-19 vaccines in older adults in Colombia: a retrospective, population-based study of the ESPERANZA cohort The Lancet. Healthy longevity, #volume#(#issue#): #Pages#.</t>
  </si>
  <si>
    <t>Effectiveness of COVID-19 vaccines in older adults in_x000D_
Colombia: a retrospective, population-based study of the_x000D_
ESPERANZA cohort.</t>
  </si>
  <si>
    <t>Leonardo ArregocÃ©s-Castillo</t>
  </si>
  <si>
    <t>https://linkinghub.elsevier.com/retrieve/pii/S2666756822000356</t>
  </si>
  <si>
    <t>10.1016/S2666-7568(22)00035-6</t>
  </si>
  <si>
    <t>11/03/2021 to 26/10/2021</t>
  </si>
  <si>
    <t>Ministry of Health and Social_x000D_
Protection of Colombia and the National Institute of_x000D_
Health. Data for each cohort member was identified by searching each individualâ€™s personal identification number across several databases: (1) MiVacuna, which collected sociodemographic data of all people who were eligible to receive a COVID-19 vaccine; (2) PAIWEB, an individual-level vaccine registry; (3) SEGCOVID, _x000D_
which provides follow-up data of confirmed COVID-19 _x000D_
cases; (4) RUAF-ND, which provides a registry of all _x000D_
deaths, including the cause of death; and (5) the high cost disease registry (Cuenta de Alto Costo), which provides data for patients by disease diagnosis (eg, chronic kidney disease, hypertension, diabetes, cancer, and HIV).</t>
  </si>
  <si>
    <t>All individuals 60 years and older eligible for vaccination against COVID-19 with no previous history of confirmed SARS-CoV-2 infection.</t>
  </si>
  <si>
    <t>Inclusion criteria: 60+. Cohort: median age of 68 years (IQR 12 years [63â€“75])</t>
  </si>
  <si>
    <t>BNT162b2 mRNA (Pfizer/BioNTech),ChAdOx1 nCoV-19 viral vector (Serum Institute of India),Ad26.COV2.S viral vector (Janssen),Inactivated vaccine (Sinovac)</t>
  </si>
  <si>
    <t>vaccine A vs vaccine B vs vaccine C vs vaccine D, no vaccine vs fully vaccinated; VE for different age groups</t>
  </si>
  <si>
    <t>sex, age, diagnosis of hypertension, diabetes, cancer, kidney disease, or HIV, and health system affiliation regime, with a random effect for municipality of residence.</t>
  </si>
  <si>
    <t>Mu (B.1.621, B.1.621.1)</t>
  </si>
  <si>
    <t>Study reports "The mu variant was predominant in Colombia throughout the observation period."</t>
  </si>
  <si>
    <t>Can, G., Acar, H. C., Aydin, S. N., Balkan, II, Karaali, R., Budak, B., Saltoglu, N. 2022. Waning effectiveness of CoronaVac in real life: A retrospective cohort study in health care workers Vaccine, #volume#(#issue#): #Pages#.</t>
  </si>
  <si>
    <t>Waning effectiveness of CoronaVac in real life: A retrospective cohort study in health care workers.</t>
  </si>
  <si>
    <t>Gunay Can</t>
  </si>
  <si>
    <t>https://linkinghub.elsevier.com/retrieve/pii/S0264410X22003322</t>
  </si>
  <si>
    <t>10.1016/j,vaccine.2022.03.032</t>
  </si>
  <si>
    <t>University hospital in Istanbul, Turkey.  The hospital has a COVID-19 Diagnosis and Treatment Center conducted by the Department of Infectious Diseases and Clinical Microbiology. _x000D_
 Data consisting of demographic characteristics, vaccination status, and symptoms were retrieved from the hospitalâ€™s medical records.</t>
  </si>
  <si>
    <t>Healthcare workers at a university hospital in Istanbul, Turkey who underwent routine COVID-19 screening.</t>
  </si>
  <si>
    <t>age range &lt;30 to &gt;50+</t>
  </si>
  <si>
    <t>Parameters that have p &lt; 0.2 in model 1 were analysed in multivariate analysis: age, position, education,</t>
  </si>
  <si>
    <t>Study "aimed to assess vaccine effectiveness against COVID-19 in a period when 75% of cases were infected with alpha variant."</t>
  </si>
  <si>
    <t>William J Hulme, Elizabeth J Williamson, Elsie Horne, Amelia CA Green, Linda Nab, Ruth Keogh, Edward PK Parker, Venexia M Walker, Tom M Palmer, Helen J Curtis, Milan Wiedemann, Christine Cunningham, Alex J Walker, Louis Fisher, Brian MacKenna, Christopher T Rentsch, Anna Schultze, Krishnan Bhaskaran, John Tazare, Laurie A Tomlinson, Helen I McDonald, Caroline E Morton, Richard Croker, Colm D Andrews, Lisa EM Hopcroft, Robin Y Park, Jon Massey, Amir Mehrkar, Jessica Morley, Sebastian CJ Bacon, David Evans, Peter Inglesby, George Hickman, Simon Davy, Iaim Dillingham, Tom Ward, Viyaasan Mahalingasivam, Bang Zheng, Ian J Douglas, Stephen JW Evans, Christopher Bates, Jonathan AC Sterne, Miguel A Hernan, Ben Goldacre 2022. Effectiveness of BNT162b2 booster doses in England: an observational study in OpenSAFELY-TPP medRxiv, #volume#(#issue#): #Pages#.</t>
  </si>
  <si>
    <t>06/06/2022</t>
  </si>
  <si>
    <t>Effectiveness of BNT162b2 booster doses in England: an observational study in OpenSAFELY-TPP</t>
  </si>
  <si>
    <t>https://www.medrxiv.org/content/10.1101/2022.06.06.22276026v1.full-text</t>
  </si>
  <si>
    <t>10.1101/2022.06.06.22276026</t>
  </si>
  <si>
    <t>16/09/2021 to 16/12/2021</t>
  </si>
  <si>
    <t>England - Data linkage of different sources: A&amp;E attendance and in-patient hospital spell records via NHS Digitalâ€™s Hospital Episode Statistics (HES), national coronavirus testing records via the Second Generation Surveillance System (SGSS), and national death registry records from the Office for National Statistics (ONS). COVID-19 vaccination history is available in the GP record directly via the National Immunisation Management System (NIMS).</t>
  </si>
  <si>
    <t>BNT162b2 booster recipients matched with unboosted controls who received a two-dose primary vaccination course of either BNT162b2 or ChAdOx1-S with no evidence of SARS-CoV-2 infection or COVID-19 disease within the previous 90 days;</t>
  </si>
  <si>
    <t>1) Vaccinated + booster dose vs primary course only; _x000D_
2) BNT162b2 mRNA (Pfizer/BioNTech) vs  ChAdOx1 viral vector (Oxford-AZ)_x000D_
3) Days since boosted</t>
  </si>
  <si>
    <t>Sex, English Index of Multiple Deprivation , ethnicity, prior morbidity count , learning disabilities; severe mental illness; the number of SARS-CoV-2 tests in the 6 months prior to the study start date; elective in-hospital episode at baseline</t>
  </si>
  <si>
    <t>"when the Delta variant of SARS-CoV-2 was dominant"</t>
  </si>
  <si>
    <t>Smith, D. J., Hakim, A. J., Leung, G. M., Xu, W., Schluter, W. W., Novak, R. T., Marston, B., Hersh, B. S. 2022. COVID-19 Mortality and Vaccine Coverage - Hong Kong Special Administrative Region, China, January 6, 2022-March 21, 2022 MMWR. Morbidity and mortality weekly report, 71(15): 545-548.</t>
  </si>
  <si>
    <t>COVID-19 Mortality and Vaccine Coverage - Hong Kong Special Administrative Region, China, January 6, 2022-March 21, 2022</t>
  </si>
  <si>
    <t>Dallas J. Smith</t>
  </si>
  <si>
    <t>https://www.cdc.gov/mmwr/volumes/71/wr/mm7115e1.htm?s_cid=mm7115e1_w</t>
  </si>
  <si>
    <t>10.15585/mmwr.mm7115e1</t>
  </si>
  <si>
    <t>06/01/2022 to 21/03/2022</t>
  </si>
  <si>
    <t>Hong Kong, China -  Data were obtained from publicly available sources, primarily the Hong Kong Department of Health and Our World in Data.</t>
  </si>
  <si>
    <t>COVID-19â€“related deaths reported in Hong Kong</t>
  </si>
  <si>
    <t>0 - 80+ (inclusion criterion)</t>
  </si>
  <si>
    <t>1) Not vaccinated vs vaccinated with the 1st dose vs full vaccination (with or without booster)</t>
  </si>
  <si>
    <t>"During February 2020â€“December 2021, Hong Kong reported 12,649 COVID-19 cases and 213 associated deaths. On January 6, 2022, the first cluster of COVID-19 cases attributable to the Omicron variant were identified in guests in a hotel for compulsory quarantine after arrival in Hong Kong from abroad (1). Daily COVID-19 incidence increased sharply, from 1.7 per million population on January 6 to a peak of 8,764.2 per million on March 4, before declining to 2,716.0 by March 21, 2022. By February 14, 2022, 100% of sequenced isolates were Omicron variant, BA.2 lineage."_x000D_
_x000D_
Outbreak.info:  Delta and Omicron were present over the study period (06/01/2022 to 21/03/2022).  Omicron was the dominant  variant - reaching &gt;50%, with Delta  less prevalent - &lt;50%</t>
  </si>
  <si>
    <t>d'Arminio Monforte, A., Tavelli, A., De Benedittis, S., Bai, F., Tincati, C., Gazzola, L., ViganÃ², O., Allegrini, M., Mondatore, D., Tesoro, D., Barbanotti, D., MulÃ©, G., Castoldi, R., De Bona, A., Bini, T., Chiumello, D., Centanni, S., Passarella, S., Orfeo, N., Marchetti, G., Cozzi-Lepri, A., For The Spid Group, None 2022. Real World Estimate of Vaccination Protection in Individuals Hospitalized for COVID-19 Vaccines, 10(4): #Pages#.</t>
  </si>
  <si>
    <t>Real World Estimate of Vaccination Protection in Individuals Hospitalized for COVID-19</t>
  </si>
  <si>
    <t>Antonella dâ€™Arminio Monforte</t>
  </si>
  <si>
    <t>https://doi.org/10.3390/vaccines10040550</t>
  </si>
  <si>
    <t>10.3390/vaccines10040550</t>
  </si>
  <si>
    <t>San Paolo Hospital in Milan, Italy. Data were from  hospital patients' electronic records</t>
  </si>
  <si>
    <t>All the patients admitted to Hospital for COVID-19</t>
  </si>
  <si>
    <t>18+(inclusion criterion); median age (IQR) = 71 (56, 81)</t>
  </si>
  <si>
    <t>BNT162b2 mRNA (Pfizer/BioNTech),mRNA-1273 (Moderna),ChAdOx1-S viral vector (Oxford-AZ),mRNA vaccine (no details reported)</t>
  </si>
  <si>
    <t>1) Full vaccination (2/3 doses) vs partial vaccination (1 dose) vs no vaccine</t>
  </si>
  <si>
    <t>Age, age-unadjusted CCI, ethnicity, month of admission</t>
  </si>
  <si>
    <t>Outbreak.info:  In Italy, Alpha, Beta, Gamma, Delta and Omicrom were present over the period of this study (01/2021 to 12/2021). Alpha was the dominant  variant from 01/2021 to late 06/2021 - reaching &gt;50%; Alpha was the dominant  variant from 07/2021 to mid 12/2021 - reaching &gt;50% and Omicron became predominant during the las5t 2 weeks of the study period - &gt;50%; with the other VOCs being very uncommon - &lt;20%.</t>
  </si>
  <si>
    <t>Dube, W. C., Kellogg, J. T., Adams, C., Collins, M. H., Lopman, B. A., Johnson, T. M., Amin, A. B., Weitz, J. S., Fridkin, S. K. 2022. Quantifying Risk for SARS-CoV-2 Infection Among Nursing Home Workers for the 2020-2021 Winter Surge of the COVID-19 Pandemic in Georgia, USA Journal of the American Medical Directors Association, #volume#(#issue#): #Pages#.</t>
  </si>
  <si>
    <t>Quantifying risk for SARS-CoV-2 infection among nursing home workers for the 2020-2021 winter surge of the COVID-19 pandemic in Georgia, USA.</t>
  </si>
  <si>
    <t>William Dube</t>
  </si>
  <si>
    <t>https://www.jamda.com/article/S1525-8610(22)00197-9/fulltext</t>
  </si>
  <si>
    <t>10.1016.j.jamda.2022.02.014</t>
  </si>
  <si>
    <t>26/08/2020 to 07/05/2021</t>
  </si>
  <si>
    <t>Participants used lancets to self-collect dried blood_x000D_
spot samples for SARS-CoV-2 serology testing. Community-based exposure was approximated using COVID-19_x000D_
case data from the Georgia Department of Public Health.</t>
  </si>
  <si>
    <t>Voluntary participants from 14 nursing homes that_x000D_
had previously participated in the COVID-19 Prevention in Nursing Homes (COPING) serologic survey study.</t>
  </si>
  <si>
    <t>age range: &lt;40 to 60+</t>
  </si>
  <si>
    <t>outbreak.info: Alpha&gt;50%, Beta &lt;20%, Gamma &lt;20%</t>
  </si>
  <si>
    <t>Seo, W. J., Kang, J., Kang, H. K., Park, S. H., Koo, H. K., Park, H. K., Lee, S. S., Song, J. E., Kwak, Y. G., Kang, J. 2022. Impact of prior vaccination on clinical outcomes of patients with COVID-19 Emerging microbes &amp; infections, #volume#(#issue#): 1-37.</t>
  </si>
  <si>
    <t>Impact of prior vaccination on clinical outcomes of patients with COVID-19</t>
  </si>
  <si>
    <t>Woo Jung Seo</t>
  </si>
  <si>
    <t>https://www.ncbi.nlm.nih.gov/pmc/articles/PMC9132471/</t>
  </si>
  <si>
    <t>10.1080/22221751.2022.2069516</t>
  </si>
  <si>
    <t>01/09/2021 to 31/12/2021</t>
  </si>
  <si>
    <t>Ilsan Paik Hospital, Republic of Korea, Baseline characteristics, including age, sex, body mass index (BMI), comorbidities, and details of COVID-19 vaccination, including dates and vaccine products, were obtained from the electronic medical records.</t>
  </si>
  <si>
    <t>Patients with mild-to-severe COVID-19</t>
  </si>
  <si>
    <t>range = 31 to 81</t>
  </si>
  <si>
    <t>1) Vaccinated vs not vaccinated</t>
  </si>
  <si>
    <t>quote "Variables with p &lt;0.1 in the unadjusted analysis were entered into the multivariable models and analysed using the backward LR or enter method"</t>
  </si>
  <si>
    <t>"Since the detection rate of the Delta variant accounted for_x000D_
more than 50% of the local cases in Republic of Korea by the end of July 2021 [41], the Delta_x000D_
variant may have been the predominant type in our study patients. Recently, the Omicron_x000D_
variant surge has been sweeping the globe, becoming the predominant variant type"_x000D_
_x000D_
Outbreak.info:  In South Korea Delta and Omicron were present over the period of this study (09/2021 to 12/2021). Delta was the dominant variant from  09/2021 to the end of the study - &gt; 50%, with Omicron being less common</t>
  </si>
  <si>
    <t>Perrella, A., Mucherino, S., Guarino, I., Nerilli, M., Maraolo, A. E., Capoluongo, N., Coscioni, E., Trama, U., Menditto, E., Orlando, V. 2022. Postvaccination SARS-CoV-2 Infections among Healthcare Professionals: A Real World Evidence Study Vaccines, 10(4): #Pages#.</t>
  </si>
  <si>
    <t>COVID-19 and severe mental illness in Israel: testing, infection, hospitalization, mortality and vaccination rates in a countrywide study</t>
  </si>
  <si>
    <t>Nehama Goldberger</t>
  </si>
  <si>
    <t>https://www.mdpi.com/2076-393X/10/4/511</t>
  </si>
  <si>
    <t>10.1038/s41380-022-01562-2</t>
  </si>
  <si>
    <t>01/03/2020 to 31/03/2021</t>
  </si>
  <si>
    <t>Israeli national databases: National Psychiatric Case Register (NPCR) and Israel database for COVID-19</t>
  </si>
  <si>
    <t>Individuals hospitalized with a psychiatric disorder</t>
  </si>
  <si>
    <t>Cases: 125,273; General population: 6,143,802</t>
  </si>
  <si>
    <t>1) Vaccination vs no vaccine</t>
  </si>
  <si>
    <t>outcomes of hospitalization and death in persons infected with COVID-19 with SMI compared to general population is adjusted by vaccination status. No VE reported but could be calculated.</t>
  </si>
  <si>
    <t>outbreak.info: Alpha &gt;50%, Beta &lt;50%</t>
  </si>
  <si>
    <t>Hermosilla, E., Coma, E., Xie, J., Feng, S., Cabezas, C., MÃ©ndez-Boo, L., Fina, F., Ballo, E., MartÃ­nez, M., Medina-Peralta, M., Argimon, J. M., Prieto-Alhambra, D. 2022. Comparative effectiveness and safety of homologous two-dose ChAdOx1 versus heterologous vaccination with ChAdOx1 and BNT162b2 Nature communications, 13(1): 1639.</t>
  </si>
  <si>
    <t>Comparative effectiveness and safety of homologous two-dose ChAdOx1 versus heterologous vaccination with ChAdOx1 and BNT162b2</t>
  </si>
  <si>
    <t>Eduardo Hermosilla</t>
  </si>
  <si>
    <t>https://www.nature.com/articles/s41467-022-29301-9</t>
  </si>
  <si>
    <t>10.1038/s41467-022-29301-9</t>
  </si>
  <si>
    <t>01/06/2021 to 05/12/2021</t>
  </si>
  <si>
    <t>Public Health Secretariat, Catalonia</t>
  </si>
  <si>
    <t>Individuals aged 19-59 years old who received a first dose of CHAdOx1 vaccine and a second dose of ChAdOx1 or BNT162b2</t>
  </si>
  <si>
    <t>Heterologous vaccine schedule: mean 42.40, Homologous vaccine schedule: mean 42.21</t>
  </si>
  <si>
    <t>Heterologous schedule vs homologous schedule</t>
  </si>
  <si>
    <t>Age, sex, area of residence, rurality, socioeconomic status, number of Rt-PCR tests or LFT  performed, pre existing comorbidities and long-term medicine use.</t>
  </si>
  <si>
    <t>Study reports that data collection covered time when most cases were attributable to Delta.</t>
  </si>
  <si>
    <t>Goldberg, Y., Mandel, M., Woodbridge, Y., Fluss, R., Novikov, I., Yaari, R., Ziv, A., Freedman, L., Huppert, A. 2022. Protection of previous SARS-CoV-2 infection is similar to that of BNT162b2 vaccine protection: A three-month nationwide experience from Israel American journal of epidemiology, #volume#(#issue#): #Pages#.</t>
  </si>
  <si>
    <t>Goldberg Y</t>
  </si>
  <si>
    <t>https://dx.doi.org/10.1093%2Faje%2Fkwac060</t>
  </si>
  <si>
    <t>10.1093%2Faje%2Fkwac060</t>
  </si>
  <si>
    <t>20/12/2020 to 20/03/2021</t>
  </si>
  <si>
    <t>Haifa, Israel: data on the number of residents, the daily count of PCR tests, and the daily positive results were from the Israel Ministry of Health and the Israel Central Bureau of Statistics, data on basic demographics, information on dates of first and second vaccinations, and COVID*-related data were from the Israeli Ministry of Health registry</t>
  </si>
  <si>
    <t>People 16+ Israel who had at least one PCR test or had received at least the first dose of the vaccine</t>
  </si>
  <si>
    <t>vaccine vs no vaccine + past infection vs no vaccine - past infection</t>
  </si>
  <si>
    <t>sex, municipality risk, and past PCR</t>
  </si>
  <si>
    <t>"During the period over which the data were collected, the COVID-19 variant B.1.1.7 was by far the most prevalent variant, and accounted for most of the documented cases"</t>
  </si>
  <si>
    <t>Jostein, Starrfelt, Anders Skyrud, Danielsen, Eirik Alnes, Buanes, Lene Kristine, Juvet, Trude Marie, Lyngstad, Gunnar Oeyvind Isaksson, Roe, Lamprini, Veneti, Sara Viksmoen, Watle, Hinta, Meijerink 2022. Age and product dependent vaccine effectiveness against SARS-CoV-2 infection and hospitalisation among adults in Norway: a national cohort study, July - November 2021 medRxiv, #volume#(#issue#): #Pages#.</t>
  </si>
  <si>
    <t>Age and product dependent vaccine effectiveness against SARS-CoV-2 infection and hospitalisation among adults in Norway: a national cohort study, July -November 2021.</t>
  </si>
  <si>
    <t>https://www.medrxiv.org/content/10.1101/2022.03.29.22273086v1</t>
  </si>
  <si>
    <t>10.1101/2022.03.29.22273086</t>
  </si>
  <si>
    <t>15/07/2021 to 31/11/2021</t>
  </si>
  <si>
    <t>National Preparedness Register for COVID-19 (Beredt C19)</t>
  </si>
  <si>
    <t>Adults with a valid national identity number and registered in the National Population Registry as living in Norway.</t>
  </si>
  <si>
    <t>4.301.995</t>
  </si>
  <si>
    <t>1 dose vs 2 doses vs 3 doses; homologous and heterologous mRNA regimens;  waning over time</t>
  </si>
  <si>
    <t>age, sex, comorbidities, country of residence, country of birth and living conditions.</t>
  </si>
  <si>
    <t>Study dates coincide with a Delta variant period.</t>
  </si>
  <si>
    <t>Marra, A. R., Miraglia, J. L., Malheiros, D. T., Guozhang, Y., Teich, V. D., da Silva Victor, E., Pinho, J. R. R., Cypriano, A., Vieira, L. W., Polonio, M., Ornelas, R. H., de Oliveira, S. M., Borges Junior, F. A., Shibata, A. R. O., Schettino, G. P. P., de Oliveira, K. G., Ferraz Santana, R. A., de Mello Malta, F., Amgarten, D., Boechat, A. L., Trecenti, N. M. Z., Kobayashi, T., Salinas, J. L., Edmond, M. B., Rizzo, L. V. 2022. Effectiveness of two COVID-19 vaccines (viral vector and inactivated viral vaccine) against SARS-CoV-2 infection in a cohort of healthcare workers Infection control and hospital epidemiology, #volume#(#issue#): 1-20.</t>
  </si>
  <si>
    <t>Effectiveness of two coronavirus disease 2019 (COVID-19) vaccines (viral vector and inactivated viral vaccine) against severe acute respiratory coronavirus 2 (SARS-CoV-2) infection in a cohort of healthcare workers</t>
  </si>
  <si>
    <t>Alexandre Marra</t>
  </si>
  <si>
    <t>https://www.cambridge.org/core/journals/infection-control-and-hospital-epidemiology/article/effectiveness-of-two-coronavirus-disease-2019-covid19-vaccines-viral-vector-and-inactivated-viral-vaccine-against-severe-acute-respiratory-coronavirus-virus-2-sarscov2-infection-in-a-cohort-of-healthcare-workers/517B8C08DED6EEB0E96257AD90F939AA#supplementary-materials</t>
  </si>
  <si>
    <t>10.1017/ice.2022.50</t>
  </si>
  <si>
    <t>01/01/2021 to 03/08/2021</t>
  </si>
  <si>
    <t>Hospital Israelita Albert Einstein</t>
  </si>
  <si>
    <t>Adult healthcare workers</t>
  </si>
  <si>
    <t>18-84, Median: 35</t>
  </si>
  <si>
    <t>no vaccine vs ChAdOx1 vs CoronaVac</t>
  </si>
  <si>
    <t>age, sex, and healthcare worker job type</t>
  </si>
  <si>
    <t>Study performed genomic sequencing analysis.</t>
  </si>
  <si>
    <t>NordstrÃ¶m, P., Ballin, M., NordstrÃ¶m, A. 2022. Risk of SARS-CoV-2 reinfection and COVID-19 hospitalisation in individuals with natural and hybrid immunity: a retrospective, total population cohort study in Sweden The Lancet. Infectious diseases, #volume#(#issue#): #Pages#.</t>
  </si>
  <si>
    <t>Risk of SARS-CoV-2 reinfection and COVID-19 hospitalisation in individuals with natural and hybrid immunity: a retrospective, total population cohort study in Sweden</t>
  </si>
  <si>
    <t>https://linkinghub.elsevier.com/retrieve/pii/S1473309922001438</t>
  </si>
  <si>
    <t>10/1016/S1473-3099(22)00143-8</t>
  </si>
  <si>
    <t>20/03/2020 to 04/10/2021</t>
  </si>
  <si>
    <t>Nationwide registers managed by Public Health Agency of Sweden, the National Board of Health and Welfare and Statistics Sweden</t>
  </si>
  <si>
    <t>All people who had received at least one dose of any vaccine up to 26/05/2021 and all individuals with a documented SARS-CoV-2 infection until 24/05/2021</t>
  </si>
  <si>
    <t>Cohort 1 median: 39.2, cohort 2 median 39.9, cohort 3 median: 37.6</t>
  </si>
  <si>
    <t>no vaccine vs 1 dose vs 2 doses; waning over time</t>
  </si>
  <si>
    <t>age, baseline date, marital status, homemaker service, place of birth, education and comorbidities</t>
  </si>
  <si>
    <t>Study reports on genotyping of cases</t>
  </si>
  <si>
    <t>Omar Yaxmehen, Bello-Chavolla, Neftali Eduardo, Antonio-Villa, Sergio, I. ValdÃ©s-Ferrer, Carlos, A. FermÃ­n-MartÃ­nez, Luisa, Fernandez-Chirino, Daniel, RamÃ­rez-GarcÃ­a, Javier, Mancilla-Galindo, Ashuin, Kammar-GarcÃ­a, JosÃ© Alberto, Ãvila-Funes, Clemente Humberto, ZÃºÃ±iga-Gil, Miguel, GarcÃ­a-Grimshaw, Santa Elizabeth, Ceballos-Liceaga, Guillermo, Carbajal-Sandoval, JosÃ© Antonio, Montes-GonzÃ¡lez, Christian Arturo, Zaragoza-JimÃ©nez, Gabriel, GarcÃ­a-RodrÃ­guez, Ricardo, CortÃ©s-AlcalÃ¡, Gustavo, Reyes-TerÃ¡n, Hugo, LÃ³pez-Gatell, Luis Miguel, Gutierrez-Robledo 2022. Effectiveness of a nation-wide COVID-19 vaccination program in Mexico medRxiv, #volume#(#issue#): #Pages#.</t>
  </si>
  <si>
    <t>Effectiveness of a nation-wide COVID-19 vaccination program in Mexico</t>
  </si>
  <si>
    <t>Bello-Chavolla OY</t>
  </si>
  <si>
    <t>https://doi.org/10.1101/2022.04.04.22273330</t>
  </si>
  <si>
    <t>10.1101/2022.04.04.22273330</t>
  </si>
  <si>
    <t>24/12/2020 to 27/09/2021</t>
  </si>
  <si>
    <t>Mexico, data were from a national COVID-19 surveillance system</t>
  </si>
  <si>
    <t>People 18+ years old living in Mexico.</t>
  </si>
  <si>
    <t>BNT162b2 mRNA (Pfizer/BioNTech),mRNA-1273 (Moderna),Ad26.COV2.S viral vector (Janssen),Inactivated vaccine (Sinovac),Gam-COVID-Vac (Gamaleya),Ad5-nCoV viral vector (CanSino)</t>
  </si>
  <si>
    <t>complete vaccine vs partial vaccine vs no vaccine; vaccine A vs vaccine B; different variants; waning over time</t>
  </si>
  <si>
    <t>age, sex, comorbidities and municipality</t>
  </si>
  <si>
    <t>Delta,B.1.1.519</t>
  </si>
  <si>
    <t>During the evaluated period, COVIDGen-Mex reported predominance of the B.1.1.519 variant prior to July 1st, 2021, and the B.1.617.2 (Delta) variant after this period. To evaluate changes in VE based on predominant variant circulation, we stratified the analyses based on date of symptom onset prior to July 1st, 2021, as B.1.1.519 predominance and after that period Delta predominance.</t>
  </si>
  <si>
    <t>Paixao, E. S., Wong, K. L. M., Alves, F. J. O., de AraÃºjo Oliveira, V., Cerqueira-Silva, T., JÃºnior, J. B., Machado, T. M., Junior, E. P. P., Boaventura, V. S., Penna, G. O., Werneck, G. L., Rodrigues, L. C., Pearce, N., Barreto, M. L., Barral-Netto, M. 2022. CoronaVac vaccine is effective in preventing symptomatic and severe COVID-19 in pregnant women in Brazil: a test-negative case-control study BMC medicine, 20(1): 146.</t>
  </si>
  <si>
    <t>CoronaVac vaccine is effective in preventing symptomatic and severe COVID-19 in pregnant women in Brazil: a test-negative case-control study</t>
  </si>
  <si>
    <t>Enny Paixao</t>
  </si>
  <si>
    <t>https://bmcmedicine.biomedcentral.com/articles/10.1186/s12916-022-02353-w</t>
  </si>
  <si>
    <t>10.1186/s12916-022-02353-w</t>
  </si>
  <si>
    <t>15/03/2021 to 03/10/2021</t>
  </si>
  <si>
    <t>SIVEP-GRIPE, e-SUS Notifica and SI-PNI</t>
  </si>
  <si>
    <t>Pregnant women with COVID-19 related symptoms</t>
  </si>
  <si>
    <t>no vaccine vs one dose CoronaVac vs two doses CoronaVac; time since vaccination</t>
  </si>
  <si>
    <t>age, race, comorbidities, region of residency, IBP and time</t>
  </si>
  <si>
    <t>Study reports that Gamma and Delta were predominant during study period</t>
  </si>
  <si>
    <t>Sharifa, Nasreen, Yossi, Febriani, Hector Alexander Velasquez, Garcia, Geng, Zhang, Mina, Tadrous, Sarah, A. Buchan, Christiaan, Righolt, Salaheddin, M. Mahmud, Naveed Zafar, Janjua, Mel, Krajden, Gaston De, Serres, Jeff Zafar, Kwong 2022. Effectiveness of COVID-19 vaccines against hospitalization and death in Canada: A multiprovincial test-negative design study medRxiv, #volume#(#issue#): #Pages#.</t>
  </si>
  <si>
    <t>Effectiveness of COVID-19 vaccines against hospitalization and death in Canada: A multiprovincial test-negative design study</t>
  </si>
  <si>
    <t>Nasreen S</t>
  </si>
  <si>
    <t>https://doi.org/10.1101/2022.04.13.22273825</t>
  </si>
  <si>
    <t>10.1101/2022.04.13.22273825</t>
  </si>
  <si>
    <t>4 Canadian provinces - data were from Ontario, Quebec, British Columbia, and Manitoba using linked provincial databases</t>
  </si>
  <si>
    <t>People living in 4 Canadian provinces: Ontario, Quebec, British Columbia, and Manitoba who were 18+ and tested for COVID-19</t>
  </si>
  <si>
    <t>waning over time; 1 dose vs no vaccine; 2 doses vs no vaccine; 1 dose mRNA vaccine vs no vaccine; 1 dose ChAdOx1 vaccine vs no vaccine; 2 doses mRNA vaccine vs no vaccine; 2 doses ChAdOx 1 vaccine vs no vaccine.</t>
  </si>
  <si>
    <t>Age group, sex, geographic region, 2-week periods of test, number of RT-PCR tests during the 3 months prior to the start of the study, comorbidities, receipt of 2019â€“2020 and/or 2020â€“ 2021 influenza vaccination, and 4 area-level social determinants of health</t>
  </si>
  <si>
    <t>SARS-CoV-2 lineage was determined using whole genome sequencing or screening PCR_x000D_
tests for various mutations to group test-positive specimens into the following mutually exclusive_x000D_
categories: Alpha, Beta, Gamma, Beta/Gamma, Delta, and non-VOC SARS-CoV-2.</t>
  </si>
  <si>
    <t>Kwon, J. H., Tenforde, M. W., Gaglani, M., Talbot, H. K., Ginde, A. A., McNeal, T., Ghamande, S., Douin, D. J., Casey, J. D., Mohr, N. M., Zepeski, A., Shapiro, N. I., Gibbs, K. W., Files, D. C., Hager, D. N., Shehu, A., Prekker, M. E., Caspers, S. D., Exline, M. C., Botros, M., Gong, M. N., Li, A., Mohamed, A., Johnson, N. J., Srinivasan, V., Steingrub, J. S., Peltan, I. D., Brown, S. M., Martin, E. T., Khan, A., Hough, C. L., Busse, L. W., Duggal, A., Wilson, J. G., Perez, C., Chang, S. Y., Mallow, C., Rovinski, R., Babcock, H. M., Lauring, A. S., Felley, L., Halasa, N., Chappell, J. D., Grijalva, C. G., Rice, T. W., Womack, K. N., Lindsell, C. J., Hart, K. W., Baughman, A., Olson, S. M., Schrag, S., Kobayashi, M., Verani, J. R., Patel, M. M., Self, W. H., Influenza, Other Viruses in the Acutely Ill, Network 2022. mRNA Vaccine Effectiveness Against COVID-19 Hospitalization Among Solid Organ Transplant Recipients The Journal of infectious diseases, #volume#(#issue#): #Pages#.</t>
  </si>
  <si>
    <t>mRNA Vaccine Effectiveness Against COVID-19 Hospitalization Among Solid Organ Transplant Recipients</t>
  </si>
  <si>
    <t>Kwon JH</t>
  </si>
  <si>
    <t>https://doi.org/10.1093/infdis/jiac118</t>
  </si>
  <si>
    <t>10.1093/infdis/jiac118</t>
  </si>
  <si>
    <t>21 hospitals  in 18 states in the US. Data were from 1) this network -I.E.: Influenza and Other Viruses in the Acutely Ill (IVY) Network, 2) SARS-CoV-2 by RT-PCR at a central laboratory at Vanderbilt University Medical Center using standardized methods developed by CDC, 3)  participant interview, hospital medical records, state immunization registries, vaccination record cards, and provider and pharmacy records. (vaccine related data)</t>
  </si>
  <si>
    <t>adult solid organ transplant (SOT) recipients or with other immunocompromising conditions, hospitalized for COVID-19 (cases) or other reasons (controls)</t>
  </si>
  <si>
    <t>18+ (inclusion criterion);</t>
  </si>
  <si>
    <t>2 doses vs 3 doses vs no vaccine</t>
  </si>
  <si>
    <t>calendar time of admission; US Health and Human Services region, age group, sex, race and Hispanic ethnicity.</t>
  </si>
  <si>
    <t>"among 4970 COVID-19 cases, 2263 (46%) had a SARS-CoV-2 lineage identified; the most common lineages were the Delta variant (n=1856, 82%) and the Alpha variant (n=247, 11%). "</t>
  </si>
  <si>
    <t>Snezana, Medic, Cleo, Anastassopoulou, Zagorka, Lozanov-Crvenkovic, Vladimir, Vukovic, Natasa, Dragnic, Vladimir, Petrovic, Mioljub, Ristic, Zoran, Gojkovic, Athanasios, Tsakris, John, Ioannidis 2022. Risk and severity of SARS-CoV-2 reinfections during 2020-2022 in Vojvodina, Serbia: a population-level study medRxiv, #volume#(#issue#): #Pages#.</t>
  </si>
  <si>
    <t>Risk and severity of SARS-CoV-2 reinfections during 2020-2022 in Vojvodina, Serbia: a population level study</t>
  </si>
  <si>
    <t>Snezana Medic</t>
  </si>
  <si>
    <t>https://www.medrxiv.org/content/10.1101/2022.04.08.22273571v3</t>
  </si>
  <si>
    <t>10.1101/2022.04.08.22273571</t>
  </si>
  <si>
    <t>06/03/2020 to 31/01/2022</t>
  </si>
  <si>
    <t>Institute of Public Health of Vojvodina</t>
  </si>
  <si>
    <t>Residents with COVID-19 reinfection and controls with primary infection and no current reinfection</t>
  </si>
  <si>
    <t>251,104 COVID primary infections. Reinfections - 13 792 (case control study: cases 7071 and controls 14142)</t>
  </si>
  <si>
    <t>no vaccine vs partially vaccinated vs fully vaccinated vs boosted</t>
  </si>
  <si>
    <t>gender, date of initial SARS-CoV-2 positive test and corresponding age</t>
  </si>
  <si>
    <t>Alpha,Delta,Omicron (B.1.1.529),B.1.1.1</t>
  </si>
  <si>
    <t>"The only	published	genomic	 surveillance	data	 from	Serbia	thus  far	 revealed	 the	_x000D_
existence	of	different	Alpha	sub-lineages	(B.1.1.1	and	B.1.1.7)	in	the	period April-October	2020. Despite	the	limited	availability of	sequencing	data	from Serbia,	it	seems	reasonable	to	assume	that	 the	increase	in	reinfections	after	August	2021	was	due	to	introduction	and	spread	of	Delta,	while	the abrupt	increase	in	January	2022	was	due	to	the	explosive	spread	of	Omicron."</t>
  </si>
  <si>
    <t>Cordtz, R., Kristensen, S., Westermann, R., Duch, K., Pearce, F., Lindhardsen, J., Torp-Pedersen, C., Andersen, M. P., Dreyer, L. 2022. COVID-19 infection and hospitalisation risk according to vaccination status and DMARD treatment in patients with rheumatoid arthritis Rheumatology (Oxford, England), #volume#(#issue#): #Pages#.</t>
  </si>
  <si>
    <t>COVID-19 infection and hospitalisation risk according to vaccination status and DMARD treatment in patients with rheumatoid arthritis</t>
  </si>
  <si>
    <t>RenÃ© Cordtz</t>
  </si>
  <si>
    <t>https://academic.oup.com/rheumatology/advance-article/doi/10.1093/rheumatology/keac241/6568011</t>
  </si>
  <si>
    <t>10.1093/rheumatology/keac241/6568011</t>
  </si>
  <si>
    <t>01/01/2021 to 5/10/2021</t>
  </si>
  <si>
    <t>DANBIO register, Danish Vaccination Register and National Surveillance at The State Serum Institute</t>
  </si>
  <si>
    <t>Patients with Rheumatoid Arthritis (RA) and matched individuals from the general population</t>
  </si>
  <si>
    <t>28,447 RA patients, 568,940 controls</t>
  </si>
  <si>
    <t>18+; median age of RA patients: 67.7</t>
  </si>
  <si>
    <t>history of cancer, cardiovascular disease, diabetes mellitus, chronic kidney disease and chronic lung diseas</t>
  </si>
  <si>
    <t>Study reports that dominant strains during study period were Alpha and Delta</t>
  </si>
  <si>
    <t>Dilyara, Nabirova, Roberta, Horth, Manar, Smagul, Gaukhar, Nukenova, Aizhan, Yesmagambetova, Daniel, Singer, Alden, Henderson, Alexey, Tsoy 2022. Effectiveness of Four Vaccines in Preventing SARS-CoV-2 Infection in Kazakhstan medRxiv, #volume#(#issue#): #Pages#.</t>
  </si>
  <si>
    <t>Effectiveness of Four Vaccines in Preventing SARS-CoV-2 Infection in Kazakhstan</t>
  </si>
  <si>
    <t>Nabirova D</t>
  </si>
  <si>
    <t>https://doi.org/10.1101/2022.04.14.22273868</t>
  </si>
  <si>
    <t>10.1101/2022.04.14.22273868</t>
  </si>
  <si>
    <t>22/02/2021 to 01/09/2021</t>
  </si>
  <si>
    <t>Almaty, Kazakhstan, data were from national surveillance systems: 1) Emergency Operational Center (EOC) of the National Center of Public Health of the Ministry of Health in Kazakhstan, 2) Salidat Kairbekova National Research Center for Health Development of the Ministry of Health in Kazakhstan.</t>
  </si>
  <si>
    <t>Kazakhstan</t>
  </si>
  <si>
    <t>Fully vaccinated (2 doses) adults living in Almaty</t>
  </si>
  <si>
    <t>Inactivated vaccine (Sinovac),BBV-152 inactivated (Bharat Biotech),Gam-COVID-Vac (Gamaleya),QazCovid-in (inactivated vaccine)</t>
  </si>
  <si>
    <t>2 doses vaccine vs no vaccine; CoronaVac vs BBIBP-CorV vs Gam-COVID-Vac vs QazCovid-in</t>
  </si>
  <si>
    <t>day and vaccine status</t>
  </si>
  <si>
    <t>Authors mention a Delta surge._x000D_
Outbreak.info:  Alpha and Delta were present over the period of this cohort study (02/2021 to 09/2021).   Delta was the dominant  variant from 08/2021 to the end of the study - reaching &gt;50%; with Alpha being predominant from 02/2021 to late 07/2021</t>
  </si>
  <si>
    <t>Murali, S., Sakthivel, M., P, K., Venkataswamy, V., Thangaraj, J. W. V., Shete, A., John, A., Arjun, J., C P, G. K., Yadav, P. D., Sahay, R., Majumdar, T., Dhudhmal, M., Sivalingam, A., D, S. R., D, A., R, V., M, M. M., A, S., M, P., G, E., C, P., S, D. P. V., M, P., P, E., Parasuraman, G., M, J., Narnaware, M. S., Bedi, G. S., Kaur, P., Murekhar, M. V. 2022. Effectiveness of ChAdOx1 nCoV-19 Corona Virus Vaccine (CovishieldTM) in preventing SARS-CoV2 infection, Chennai, Tamil Nadu, India, 2021 medRxiv, #volume#(#issue#): #Pages#.</t>
  </si>
  <si>
    <t>Effectiveness of ChAdOx1 nCoV-19 Corona Virus Vaccine (Covishield) in preventing SARS-CoV-2 infection, Chennai, Tamil Nadu, India 2021</t>
  </si>
  <si>
    <t>Sharan Murali</t>
  </si>
  <si>
    <t>https://www.medrxiv.org/content/10.1101/2022.04.15.22273859v1</t>
  </si>
  <si>
    <t>10.1101/2022.04.15.22273859</t>
  </si>
  <si>
    <t>22/05/2021 to 30/09/2021</t>
  </si>
  <si>
    <t>COVID-19 Surveillance system, Chennai, Tamil Nadu</t>
  </si>
  <si>
    <t>General population residing in Chennai City</t>
  </si>
  <si>
    <t>21, 793</t>
  </si>
  <si>
    <t>45+</t>
  </si>
  <si>
    <t>no vaccine vs two doses</t>
  </si>
  <si>
    <t>age, number of individuals per room in the household</t>
  </si>
  <si>
    <t>Study reports that the majority of the COVID-19 infections (70%) in Tamil Nadu, India, between December to May 2021 were due to delta variant. Genomic sequencing performed on a subset of participants- confirmed Delta lineage.</t>
  </si>
  <si>
    <t>Skowronski, D. M., Febriani, Y., Ouakki, M., Setayeshgar, S., El Adam, S., Zou, M., Talbot, D., Prystajecky, N., Tyson, J. R., Gilca, R., Brousseau, N., Deceuninck, G., Galanis, E., Fjell, C. D., Sbihi, H., Fortin, E., Barkati, S., Sauvageau, C., Naus, M., Patrick, D. M., Henry, B., Hoang, L. M. N., De Wals, P., Garenc, C., Carignan, A., Drolet, M., Jassem, A. N., Sadarangani, M., Brisson, M., Krajden, M., De Serres, G. 2022. Two-dose SARS-CoV-2 vaccine effectiveness with mixed schedules and extended dosing intervals: test-negative design studies from British Columbia and Quebec, Canada Clinical infectious diseases : an official publication of the Infectious Diseases Society of America, #volume#(#issue#): #Pages#.</t>
  </si>
  <si>
    <t>Two-dose SARS-CoV-2 vaccine effectiveness with mixed schedules and extended dosing intervals: test-negative design studies from British Columbia and Quebec, Canada</t>
  </si>
  <si>
    <t>https://dx.doi.org/10.1093%2Fcid%2Fciac290</t>
  </si>
  <si>
    <t>10.1093%2Fcid%2Fciac290</t>
  </si>
  <si>
    <t>30/05/2021 to 27/11/2021</t>
  </si>
  <si>
    <t>British Columbia and Quebec, Canada. Data were fro m adminstrative sources</t>
  </si>
  <si>
    <t>People 18+ residing in British Columbia and Quebec</t>
  </si>
  <si>
    <t>vaccine vs no vaccine; different variants; waning over time; Any 2 vaccines vs 2 mRNA vaccines vs 2 doses BNT162b2 vs 2 doses mRNA1273 vs mixed mRNA vs 2 doses ChAdOx1 vs ChAdOx1 and mRNA.</t>
  </si>
  <si>
    <t>age group; sex; individual epidemiological week; and region</t>
  </si>
  <si>
    <t>"including due to Alpha, Gamma and Delta variants of concern "(Supplementary_Table_2)</t>
  </si>
  <si>
    <t>Vesta, L. Richardson, MartÃ­n Alejandro Camacho, Franco, Aurora Bautista, MÃ¡rquez, Libny MartÃ­nez, Valdez, Luis Enrique Castro, Ceronio, Vicente Cruz, Cruz, Radhika, Gharpure, Kathryn, E. Lafond, Tat, S. Yau, Eduardo, Azziz-Baumgartner, Mauricio HernÃ¡ndez, Ãvila 2022. Vaccine effectiveness of CanSino (Adv5-nCoV) COVID-19 vaccine among childcare workers -- Mexico, March-December 2021 medRxiv, #volume#(#issue#): #Pages#.</t>
  </si>
  <si>
    <t>17/04/2022</t>
  </si>
  <si>
    <t>Vaccine effectiveness of CanSino (Adv5-nCoV) COVID-19 vaccine among childcare workers- Mexico, March-December 2021</t>
  </si>
  <si>
    <t>Vesta Richardson</t>
  </si>
  <si>
    <t>https://www.medrxiv.org/content/10.1101/2022.04.14.22273413v1</t>
  </si>
  <si>
    <t>10.1101/2022.04.14.22273413</t>
  </si>
  <si>
    <t>Instituto Mexicano del Seguro  Social (IMSS) in all 32 states: Central (Guerrero, Estado de MÃ©xico, Morelos, QuerÃ©taro, Distrito Federal); North (Aguascalientes, Coahuila, Chihuahua Durango, Nuevo LeÃ³n, San Luis PotosÃ­, Tamaulipas, Zacatecas);_x000D_
West (Baja California, Baja California Sur, Colima, Guanajuato, Jalisco, MichoacÃ¡n, Nayarit, Sinaloa, Sonora); South (Campeche, Chiapas, Hidalgo, Oaxaca, Puebla, Quintana Roo, Tabasco, Tlaxcala,Veracruz, YucatÃ¡n)</t>
  </si>
  <si>
    <t>Workers in childcare centers</t>
  </si>
  <si>
    <t>18-49. Median: 32</t>
  </si>
  <si>
    <t>Ad5-nCoV viral vector (CanSino)</t>
  </si>
  <si>
    <t>no vaccine vs fully vaccinated; time from vaccination</t>
  </si>
  <si>
    <t>age, sex, state and local viral circulation</t>
  </si>
  <si>
    <t>VE reported for time period prior to and during Delta variant dominance.  No further info on outbreak.info.</t>
  </si>
  <si>
    <t>Prasad, N. K., Englum, B. R., Mayorga-Carlin, M., Turner, D. J., Sahoo, S., Sorkin, J. D., Lal, B. K. 2022. Partial COVID-19 vaccination associated with reduction in postoperative mortality and SARS-CoV-2 infection American journal of surgery, #volume#(#issue#): #Pages#.</t>
  </si>
  <si>
    <t>Partial COVID-19 vaccination associated with reduction in postoperative mortality and SARS-CoV-2 infection</t>
  </si>
  <si>
    <t>Prasad NK</t>
  </si>
  <si>
    <t>https://dx.doi.org/10.1016%2Fj.amjsurg.2022.03.038</t>
  </si>
  <si>
    <t>10.1016%2Fj.amjsurg.2022.03.038</t>
  </si>
  <si>
    <t>06/01/2021 to 05/06/2021</t>
  </si>
  <si>
    <t>Baltimore, USA - VA medical facilities - Data were  from the VA Corporate Data Warehouse, VINCI (VA Informatics and Computing Infrastructure), which stores all data entered into the VA's electronic medical record, known as CPRS (Computerized Patient Record System)</t>
  </si>
  <si>
    <t>Patients undergoing surgery at any of the  VA medical facilities</t>
  </si>
  <si>
    <t>NR (inclusion criterion); median age range 64 to 72 years</t>
  </si>
  <si>
    <t>age, sex, BMI, ASA class, ECI, case urgency, CPT system, and use of general anesthesia</t>
  </si>
  <si>
    <t>Outbreak.info:  In the US Alpha, Beta, Delta and Gamma were present over the period of this study. Alpha was the dominant from 01/2021 to late 05/2021  - reaching &gt;50%, with the other VOCs being very uncommon</t>
  </si>
  <si>
    <t>Saade, A., Cha, L., TadiÃ©, E., Jurado, B., Le Bihan, A., Baron-Latouche, P., Febreau, C., Thibault, V., Garlantezec, R., Tattevin, P., Paris, C. 2022. Delay between COVID-19 complete vaccination and SARS-CoV-2 infection among healthcare workers Vaccine, #volume#(#issue#): #Pages#.</t>
  </si>
  <si>
    <t>Delay between COVID-19 complete vaccination and SARS-CoV-2 infection among healthcare workers</t>
  </si>
  <si>
    <t>Anastasia Saade</t>
  </si>
  <si>
    <t>https://www.sciencedirect.com/science/article/pii/S0264410X2200473X?via%3Dihub</t>
  </si>
  <si>
    <t>10/1016/j.vaccine.2022.04.045</t>
  </si>
  <si>
    <t>21/01/2021 to 14/12/2021</t>
  </si>
  <si>
    <t>University Hospital of Rennes</t>
  </si>
  <si>
    <t>Healthcare workers who received two doses of COVID-19 vaccine</t>
  </si>
  <si>
    <t>median: 39</t>
  </si>
  <si>
    <t>BNT162b2 vs mRNA-1273 vs ChAdOx1 vs mixed vaccine; different variants</t>
  </si>
  <si>
    <t>age and vaccine scheme</t>
  </si>
  <si>
    <t>Study reports VE by pandemic waves to restrict the study period to the circulation of Alpha and Delta variants</t>
  </si>
  <si>
    <t>Waxman, J. G., Makov-Assif, M., Reis, B. Y., Netzer, D., Balicer, R. D., Dagan, N., Barda, N. 2022. Comparing COVID-19-related hospitalization rates among individuals with infection-induced and vaccine-induced immunity in Israel Nature communications, 13(1): 2202.</t>
  </si>
  <si>
    <t>Comparing COVID-19-related hospitalization rates among individuals with infection-induced and vaccine-induced immunity in Israel</t>
  </si>
  <si>
    <t>Waxman JG</t>
  </si>
  <si>
    <t>https://doi.org/10.1371/journal.pone.0267353</t>
  </si>
  <si>
    <t>10.1371/journal.pone.0267353</t>
  </si>
  <si>
    <t>Israel. Data were from  Clalit Health Services (CHS), a nationwide healthcare organization that insures over over half of the Israeli population, data  on COVID-19 data, including PCR test results, diagnoses, severity classification, and vaccinations, are collected centrally by the Israeli Ministry of Health</t>
  </si>
  <si>
    <t>general Israeli population</t>
  </si>
  <si>
    <t>16+ (inclusion criterion); median age (IQR) = 47 (33â€“65)</t>
  </si>
  <si>
    <t>non-recent vaccine (â‰¥5 months from Second Vaccine) vs booster vaccine vs no vaccine (infection-induced immunity) vs vaccine + prior infection (enhanced infection-induced immunity)</t>
  </si>
  <si>
    <t>age, sex, week number of follow-up,  type of residency, COVID-19 burden by location of residency, population sector, the number of preexisting chronic conditions, and, as indicators of health-seeking behavior, number of diagnoses documented in the outpatient setting in the previous year and receipt of at least one flu vaccine in the 5 years prior to the follow-up</t>
  </si>
  <si>
    <t>"Rates were assessed from July-November 2021 when the Delta variant was predominant"</t>
  </si>
  <si>
    <t>Widdifield, J., Kwong, J. C., Chen, S., Eder, L., Benchimol, E. I., Kaplan, G. G., Hitchon, C., AviÃ±a-Zubieta, J. A., Lacaille, D., Chung, H., Bernatsky, S. 2022. Vaccine effectiveness against SARS-CoV-2 infection and severe outcomes among individuals with immune-mediated inflammatory diseases tested between March 1 and Nov 22, 2021, in Ontario, Canada: a population-based analysis The Lancet. Rheumatology, #volume#(#issue#): #Pages#.</t>
  </si>
  <si>
    <t>Vaccine effectiveness against SARS-CoV-2 infection and severe outcomes among individuals with immune-mediated inflammatory diseases tested between March 1 and Nov 22, 2021, in Ontario, Canada: a population-based analysis</t>
  </si>
  <si>
    <t>Widdifield J</t>
  </si>
  <si>
    <t>https://doi.org/10.1016/S2665-9913(22)00096-0</t>
  </si>
  <si>
    <t>10.1016/S2665-9913(22)00096-0</t>
  </si>
  <si>
    <t>01/03/2021 to 22/11/2021</t>
  </si>
  <si>
    <t>Ontario, Canada. Data on SARS-CoV-2 testing and COVID-19 vaccination were collected from administrative databases  at  the Ontario's Health Insurance Plan</t>
  </si>
  <si>
    <t>People living in Canada with immune-mediated inflammatory diseases (including rheumatoid arthritis, ankylosing spondylitis, psoriasis, and inflammatory bowel disease)</t>
  </si>
  <si>
    <t>1 dose mRNA vaccine vs 2 doses mRNA vaccine vs 3 doses mRNAvaccine; waning over time</t>
  </si>
  <si>
    <t>age, sex, region, biweekly period of test, number of previous SARS-CoV-2 tests, past SARS-CoV-2 infection, presence of any comorbidity, previous receipt of influenza vaccine, and area-level sociodemographic variable</t>
  </si>
  <si>
    <t>"a period in which .... the alpha [B.1.1.7] and delta [B.1.617.2] SARS-CoV-2 variants were predominantly circulating in Canada"</t>
  </si>
  <si>
    <t>Husin, M., Tok, P. S. K., Suah, J. L., Thevananthan, T., Tng, B. H., Peariasamy, K. M., Sivasampu, S. 2022. Real-world effectiveness of BNT162b2 vaccine against SARS-CoV-2 infection among adolescents (12 to 17-year-olds) in Malaysia International journal of infectious diseases : IJID : official publication of the International Society for Infectious Diseases, #volume#(#issue#): #Pages#.</t>
  </si>
  <si>
    <t>Real-world effectiveness of BNT162b2 vaccine against SARS-CoV-2 infection among adolescents (12-17-year-olds) in Malaysia</t>
  </si>
  <si>
    <t>Masliyana Husin</t>
  </si>
  <si>
    <t>https://www.ijidonline.com/article/S1201-9712(22)00251-X/fulltext</t>
  </si>
  <si>
    <t>10.1016/j.ijid.2022.04.053</t>
  </si>
  <si>
    <t>Ministry of Education registry linked to databases for confimed COVID-19 cases and approved RT-PCR and RTK-Ag tests</t>
  </si>
  <si>
    <t>Public-school going Adolescents - cases: positive tests for SARS-CoV-2 infection and controls: negative tests.</t>
  </si>
  <si>
    <t>175, 880</t>
  </si>
  <si>
    <t>weaning over time; no vaccine vs fully vaccinated.</t>
  </si>
  <si>
    <t>age, sex, states of residence, strata (urban/rural), school types, number of baseline tests before September 1 2021</t>
  </si>
  <si>
    <t>Study reports that infections were predominantly of Delta variant</t>
  </si>
  <si>
    <t>Rosero-Bixby, L. 2022. Vaccine effectiveness of Pfizer-BioNTech and Oxford-AstraZeneca to prevent severe COVID-19 in Costa Rica: A nationwide, ecological study of hospitalizations prevalence JMIR public health and surveillance, #volume#(#issue#): #Pages#.</t>
  </si>
  <si>
    <t>20/05/2022</t>
  </si>
  <si>
    <t>Vaccine effectiveness of Pfizer-BioNTech and Oxford-AstraZeneca to prevent severe COVID-19 in Costa-Rica: A nationwide, ecological study of hospitalizations prevalence</t>
  </si>
  <si>
    <t>Luis Rosero-Bixby</t>
  </si>
  <si>
    <t>https://publichealth.jmir.org/2022/5/e35054</t>
  </si>
  <si>
    <t>10.2196/35054</t>
  </si>
  <si>
    <t>14/09/2021 to 20/10/2021</t>
  </si>
  <si>
    <t>Costa Rica</t>
  </si>
  <si>
    <t>Adult residents in Costa Rica</t>
  </si>
  <si>
    <t>3.67 million</t>
  </si>
  <si>
    <t>Study occurred " after the Delta variant became dominant"</t>
  </si>
  <si>
    <t>El Adam, S., Zou, M., Kim, S., Henry, B., Krajden, M., Skowronski, D. M. 2022. SARS-CoV-2 mRNA Vaccine Effectiveness in Health Care Workers by Dosing Interval and Time Since Vaccination: Test-Negative Design, British Columbia, Canada Open forum infectious diseases, 9(5): ofac178.</t>
  </si>
  <si>
    <t>SARS-CoV-2 mRNA vaccine effectiveness in health care workers by dosing interval and time since vaccination: test-negative design, British Columbia, Canada</t>
  </si>
  <si>
    <t>Shiraz El Adam</t>
  </si>
  <si>
    <t>https://academic.oup.com/ofid/article/9/5/ofac178/6569147</t>
  </si>
  <si>
    <t>10.1093/ofid/ofac178</t>
  </si>
  <si>
    <t>17/01/2021 to 02/10/2021</t>
  </si>
  <si>
    <t>Workplace Health Incident Tracking and Evaluation (WHITE) database, British Columbia</t>
  </si>
  <si>
    <t>Healthcare workers in publicly funded acute and community healthcare facilities (non residential).</t>
  </si>
  <si>
    <t>1265 cases and 7590 controls</t>
  </si>
  <si>
    <t>one dose vs two doses; BNT162b2 vs mRNA1273 vs mixed; weaning over time</t>
  </si>
  <si>
    <t>Controls matched to cases by epidemiological week of test date. Analysis adjusted for age group, sex and health authority of HCA's residence</t>
  </si>
  <si>
    <t>No genetic characterization performed but study reports that alpha, gamma and delta were dominant during study reporting periods</t>
  </si>
  <si>
    <t>Hollinghurst, J., Hollinghurst, R., North, L., Mizen, A., Akbari, A., Long, S., Lyons, R. A., Fry, R. 2022. COVID-19 risk factors amongst 14,786 care home residents: an observational longitudinal analysis including daily community positive test rates of COVID-19, hospital stays and vaccination status in Wales (UK) between 1 September 2020 and 1 May 2021 Age and ageing, 51(5): #Pages#.</t>
  </si>
  <si>
    <t>COVID-19 risk factors amongst 14,786 care home residents: an observational longitudinal analysis including daily community positive test rates of COVID-19, hospital stays and vaccination status in Wales (UK) between 1 September 2020 and 1 May 2021</t>
  </si>
  <si>
    <t>https://academic.oup.com/ageing/article/51/5/afac084/6577098</t>
  </si>
  <si>
    <t>10.1093/ageing/afac084</t>
  </si>
  <si>
    <t>Secure Anonymised Information Linkage (SAIL) databank, Wales</t>
  </si>
  <si>
    <t>Older care home residents</t>
  </si>
  <si>
    <t>one dose vs two doses vs no vaccine</t>
  </si>
  <si>
    <t>Used multivariable logistic regression, but no details on which confounders were included.</t>
  </si>
  <si>
    <t>outbreak.info:  alpha&gt;50% delta &lt;50%</t>
  </si>
  <si>
    <t>Nadeem, I., Ul Munamm, S. A., Ur Rasool, M., Fatimah, M., Abu Bakar, M., Rana, Z. K., Khatana, U. F., Jordon, L., Saqlain, M., Mahdi, N., McLoughlin, H. 2022. Safety and efficacy of Sinopharm vaccine (BBIBP-CorV) in elderly population of Faisalabad district of Pakistan Postgraduate medical journal, #volume#(#issue#): #Pages#.</t>
  </si>
  <si>
    <t>Safety and efficacy of Sinopharm vaccine (BBIBP-CorV) in elderly population of Faisalabad district of Pakistan</t>
  </si>
  <si>
    <t>Iftikhar Nadeem</t>
  </si>
  <si>
    <t>https://pmj.bmj.com/content/early/2022/05/03/postgradmedj-2022-141649</t>
  </si>
  <si>
    <t>10.1136/postgradmedj-2022-141649</t>
  </si>
  <si>
    <t>05/05/2021 to 31/07/2021</t>
  </si>
  <si>
    <t>Faisalabad</t>
  </si>
  <si>
    <t>Individuals aged 60+ tested for COVID-19 by PCR. Cases - confirmed COVID-19, controls - test negative</t>
  </si>
  <si>
    <t>Likely matched due to study design, however no specific information.</t>
  </si>
  <si>
    <t>Delta variant was detected in Pakistan at the time of the study. Study period does not cover efficacy of vaccine against Omicron</t>
  </si>
  <si>
    <t>Kim, C., Kang, G., Kang, S. G., Lee, H. 2022. COVID-19 outbreak response at a nursing hospital in South Korea in the post-vaccination era, including an estimation of the effectiveness of the first shot of the Oxford-AstraZeneca COVID-19 vaccine (ChAdOx1-S) Osong public health and research perspectives, 13(2): 114-122.</t>
  </si>
  <si>
    <t>COVID-19 outbreak response at a nursing hospital in South Korea in the post-vaccination era, including an estimation of the effectiveness of the first shot of the Oxford-AstraZeneca COVID-19 vaccine (ChAdOx1-S)</t>
  </si>
  <si>
    <t>Chanhee Kim</t>
  </si>
  <si>
    <t>https://ophrp.org/journal/view.php?doi=10.24171/j.phrp.2021.0262</t>
  </si>
  <si>
    <t>10.24171/j.phrp.2021.0262</t>
  </si>
  <si>
    <t>08/05/2021 to 08/06/2021</t>
  </si>
  <si>
    <t>Seongnam, Gyeonggi Province</t>
  </si>
  <si>
    <t>Patients and staff at a long-term care nursing hospital exposed to COVID-19 outbreak</t>
  </si>
  <si>
    <t>Infected mean: 74.4, uninfected mean; 64.8</t>
  </si>
  <si>
    <t>No information if RR was adjusted</t>
  </si>
  <si>
    <t>NGS revealed 6 cases of alpha</t>
  </si>
  <si>
    <t>Nagapraveen, Veerapu, Dhanashree, P. Inmdar, Baer, P. Ravi Kumar, Basavaraju, Anuradha, Pavitra, Guddanti, Sree, D. Issapuri, Nikhita, S. Ganta, Arun, Gopi 2022. COVID-19 vaccines effectiveness against SARS-CO-V-2 infection among persons attending RT-PCR centre at a medical College Hospital in Telangana: A case control study medRxiv, #volume#(#issue#): #Pages#.</t>
  </si>
  <si>
    <t>COVID-19 vaccines effectiveness against SARS-CoV-2 infection among persons attending RT-PCR centre at a Medical College Hospital in Telangana: a case control study</t>
  </si>
  <si>
    <t>Nagapraveen Veerapu</t>
  </si>
  <si>
    <t>https://www.medrxiv.org/content/10.1101/2022.05.15.22273945v1</t>
  </si>
  <si>
    <t>10.1101/2022.05.15.22273945</t>
  </si>
  <si>
    <t>05/2021 to 12/2021</t>
  </si>
  <si>
    <t>Medical College Hospital, Khammam, Telangana</t>
  </si>
  <si>
    <t>People attending RT-PCR centre for RT-PCR test</t>
  </si>
  <si>
    <t>380: 95 cases, 285 controls</t>
  </si>
  <si>
    <t>COVISHIELD vs COVAXIN; unvaccinated vs partially vaccinated vs completely vaccinated</t>
  </si>
  <si>
    <t>Muhammad Imran, Nisar, Nadia, Ansari, Amyn, A. Malik, Kiran Ramzan Ali, Lalani, Maaheen Ahmed, Chandna, Ayesha Mansoor, Younus, Zahra, Hasan, Unab, Khan, Farah, Khalid, Marvi, Mahesar, Muhammad Farrukh, Qazi, Inci, Yildirim, Fyezah, Jehan, Saad, B. Omer 2022. Assessing the Effectiveness of COVID-19 Vaccines in Pakistan: A Test-Negative Case-Control Study SSRN, #volume#(#issue#): #Pages#.</t>
  </si>
  <si>
    <t>Assessing the effectiveness of COVID-19 vaccines in Pakistan: a test-negative case-control study</t>
  </si>
  <si>
    <t>Mohammad Imran Nisar</t>
  </si>
  <si>
    <t>https://papers.ssrn.com/sol3/papers.cfm?abstract_id=4112153</t>
  </si>
  <si>
    <t>10.2139/ssrn.4112153</t>
  </si>
  <si>
    <t>Clinical Laboratory register, Aga Khan University Hospital (AKUH), Karachi</t>
  </si>
  <si>
    <t>Adult residents of Karachi tested for COVID-19 using RT-PCR at the Aga Khan University Hospital, with a symptom onset history of â‰¤10 days at the time of index test or within 24 hours after the index test</t>
  </si>
  <si>
    <t>Mean: 38Â·5</t>
  </si>
  <si>
    <t>BNT162b2 mRNA (Pfizer/BioNTech),mRNA-1273 (Moderna),ChAdOx1-S viral vector (Oxford-AZ),Ad26.COV2.S viral vector (Janssen),Inactivated vaccine (Sinovac),BBV-152 inactivated (Bharat Biotech),Gam-COVID-Vac (Gamaleya),Ad5-nCoV viral vector (CanSino),PakVac Covid-19 vaccine</t>
  </si>
  <si>
    <t>Effectiveness : Symptomatic infection</t>
  </si>
  <si>
    <t>Fully vaccinated: _x000D_
mRNA vaccines (BNT162b2 or mRNA-1273) vs no vaccination;_x000D_
Sinovac vs no vaccination;_x000D_
Sinopharm vs no vaccination; _x000D_
Oxford Astrazeneca vs no vaccination;_x000D_
Sputnik-V vs no vaccination;_x000D_
CanSinoBIO or PakVac vs no vaccination;_x000D_
Janssen vs no vaccination;_x000D_
_x000D_
Partially vaccinated:_x000D_
mRNA vaccines ( BNT162b2 or mRNA-1273) vs no vaccination;_x000D_
Sinovac vs no vaccination;_x000D_
Sinopharm vs no vaccination;_x000D_
Oxford Astrazeneca vs no vaccination;</t>
  </si>
  <si>
    <t>Age, sex, healthcare worker status, prior COVID-19 infection, use of non-pharmaceutical interventions (social distancing, exposure to person with similar illness), hypertension, diabetes</t>
  </si>
  <si>
    <t>Notes that during the study period the Delta variant was dominant in Pakistan, reference [26] to supporting study on VoC in Karachi between April and July 2021 in specimens received at the Aga Khan University Clinical Laboratories, VoC identified using PCR targeting lineage specific mutation (Hasan Z, Aamir UB, Nasir A, et al. Changing SARS-CoV-2 variants in Karachi, Pakistan from alpha to delta through COVID-19 waves three and four. 2021 https://assets.researchsquare.com/files/rs-828919/v1/9fcfea42-51f4-4704-9307-69f967cc93d9.pdf?c=1631888431)</t>
  </si>
  <si>
    <t>Hara, M., Furue, T., Fukuoka, M., Iwanaga, K., Matsuishi, E., Miike, T., Sakamoto, Y., Mukai, N., Kinugasa, Y., Shigyo, M., Sonoda, N., Tanaka, M., Arase, Y., Tanaka, Y., Nakashima, H., Irie, S., Hirota, Y. 2022. Real-World Effectiveness of the mRNA COVID-19 Vaccines in Japan: A Case-Control Study Vaccines, 10(5): #Pages#.</t>
  </si>
  <si>
    <t>14/05/2022</t>
  </si>
  <si>
    <t>Real-World Effectiveness of the mRNA COVID-19 Vaccines in Japan: A Case-Control Study</t>
  </si>
  <si>
    <t>Hara M</t>
  </si>
  <si>
    <t>https://doi.org/10.3390%2Fvaccines10050779</t>
  </si>
  <si>
    <t>10.3390%2Fvaccines10050779</t>
  </si>
  <si>
    <t>04/06/2021 to 26/09/2021</t>
  </si>
  <si>
    <t>Japan - Data on vaccination status, demographic data, underlying medical conditions, lifestyle, personal protective health behaviors, and living environment were from a self-administered questionnaire. Covid inbfections were detected via PCR testing, Information about the places of care or stay was obtained from the patient, the city office, and the hospital.</t>
  </si>
  <si>
    <t>symptomatic or asymptomatic SARS-CoV-2â€“infected_x000D_
patients (â‰¥16 years of age) who were diagnosed by polymerase chain reaction (PCR) test taken at public health centers as part of an epidemiologic survey for close-contact subjects</t>
  </si>
  <si>
    <t>577: 398 cases, 179 controls</t>
  </si>
  <si>
    <t>16+ (inclusion criterion): cases-mean 41.7, controls mean 46.9</t>
  </si>
  <si>
    <t>2 doses vaccine vs 1 dose vaccine vs no vaccine; mRNA1273 vs BNT162b2; waning over time</t>
  </si>
  <si>
    <t>ex, age (in 10-year intervals), area of residence, underlying medical conditions, date of PCR test, handwashing for 20 s, current alcohol drinking, residence in a single-family home, and family members commute to work or school</t>
  </si>
  <si>
    <t>".... period coincided with the end of the fourth wave of COVID-19, driven by the alpha variant, and the entirety of the fifth wave of COVID-19, driven by the delta (B.1.617.2) variant [27]. According to reports from the public health centers in the study area, the proportion of delta variants during June and July was 45%, while that of August and September was 89%."</t>
  </si>
  <si>
    <t>Kissling, E., Hooiveld, M., MartÃ­nez-Baz, I., Mazagatos, C., William, N., Vilcu, A. M., Kooijman, M. N., IliÄ‡, M., Domegan, L., Machado, A., de Lusignan, S., Lazar, M., Meijer, A., Brytting, M., Casado, I., Larrauri, A., Murray, J. K., Behillil, S., de Gier, B., MlinariÄ‡, I., O'Donnell, J., Rodrigues, A. P., Tsang, R., Timnea, O., de Lange, M., Riess, M., Castilla, J., Pozo, F., Hamilton, M., Falchi, A., Knol, M. J., KureÄiÄ‡ FilipoviÄ‡, S., Dunford, L., Guiomar, R., Cogdale, J., Cherciu, C., Jansen, T., Enkirch, T., Basile, L., Connell, J., Gomez, V., Sandonis MartÃ­n, V., Bacci, S., Rose, A. M., Pastore Celentano, L., Valenciano, M., I, Move Covid, teams, Ecdc primary care study, I, Move Covid, team, Ecdc primary care study 2022. Effectiveness of complete primary vaccination against COVID-19 at primary care and community level during predominant Delta circulation in Europe: multicentre analysis, I-MOVE-COVID-19 and ECDC networks, July to August 2021 Euro surveillance : bulletin Europeen sur les maladies transmissibles = European communicable disease bulletin, 27(21): #Pages#.</t>
  </si>
  <si>
    <t>Effectiveness of complete primary vaccination against COVID-19 at primary care and community level during predominant Delta circulation in Europe: multicentre analysis, I-MOVE-COVID-19 and ECDC networks, July to August 2021</t>
  </si>
  <si>
    <t>https://www.eurosurveillance.org/content/10.2807/1560-7917.ES.2022.27.21.2101104</t>
  </si>
  <si>
    <t>10.2807/1560-7917.ES.2022.27.21.2101104</t>
  </si>
  <si>
    <t>10 primary care/community study sites: Croatia (HR), France (FR), Ireland (IE), the Netherlands (community testing: NL-CO), Portugal (PT), Romania (RO), three regions in Spain (ES), the Navarre region in Spain (NA), as well as England (EN) and Scotland (SC) in the United Kingdom (UK) - Demographical, clinical (age, sex and chronic conditions) and information on COVID-19 vaccination (number of doses, brand and date for each dose) was collected, via questionnaire, electronic medical records and vaccine registry linkage</t>
  </si>
  <si>
    <t>Croatia,France,Ireland,Netherlands,Portugal,Romania,Spain,United Kingdom (UK)</t>
  </si>
  <si>
    <t>Eastern Europe and Central Asia,Western Europe</t>
  </si>
  <si>
    <t>Individuals with COVID-19 or acute respiratory symptoms at primary care/community level, who were eligible for vaccination</t>
  </si>
  <si>
    <t>30+ (inclusion criterion)</t>
  </si>
  <si>
    <t>BNT162b2  vs  mRNA-1273  vs  ChAdOx1 vs  Ad26.COV2.S; No vaccine vs vaccine; waning over time;</t>
  </si>
  <si>
    <t>age, sex and presence of at least one of the six commonly collected COVID-19-relevant chronic conditions (diabetes, chronic lung disease, immunodeficiencies, heart disease, renal disease and liver disease)</t>
  </si>
  <si>
    <t>"The study period included swab dates in July and August 2021, as this is when the Delta variant was dominant in participating study sites"</t>
  </si>
  <si>
    <t>Bestvina, C. M., Whisenant, J. G., Torri, V., Cortellini, A., Wakelee, H., Peters, S., Roca, E., De Toma, A., Hirsch, F. R., Mamdani, H., Halmos, B., Arrieta, O., Metivier, A. C., Fidler, M. J., Rogado, J., Presley, C. J., Mascaux, C., Genova, C., Blaquier, J. B., Addeo, A., Finocchiaro, G., Khan, H., Mazieres, J., Morgillo, F., Bar, J., Aujayeb, A., Mountzios, G., Scotti, V., Grosso, F., Geraedts, E., Zhumagaliyeva, A. N., Horn, L., Garassino, M. C., Baena, J., group, Teravolt study 2022. COVID-19 Outcomes, Patient Vaccination Status, and Cancer-Related Delays during the Omicron Wave: A Brief Report from the TERAVOLT Analysis JTO clinical and research reports, #volume#(#issue#): 100335.</t>
  </si>
  <si>
    <t>COVID-19 Outcomes, Patient Vaccination Status, and Cancer-Related Delays during the Omicron Wave: A Brief Report from the TERAVOLT Analysis</t>
  </si>
  <si>
    <t>Christine M. Bestvina</t>
  </si>
  <si>
    <t>https://www.jtocrr.org/article/S2666-3643(22)00059-5/fulltext</t>
  </si>
  <si>
    <t>10.1016/j.jtocrr.2022.100335</t>
  </si>
  <si>
    <t>14/01/2022 to 04/02/2022</t>
  </si>
  <si>
    <t>28 HC facilities from 4 continents. Data were from the Thoracic Centers International COVID-19 Collaboration (TERAVOLT) registry. Data were entered into a de-identified REDCap (Research Electronic Data Capture) database,</t>
  </si>
  <si>
    <t>Eastern Europe and Central Asia,Western Europe,Latin America and Caribbean,North America</t>
  </si>
  <si>
    <t>People with any thoracic cancer and a laboratory confirmed diagnosis of COVID-19</t>
  </si>
  <si>
    <t>Median age =65</t>
  </si>
  <si>
    <t>1) Not vaccinated vs vaccinated with booster dose_x000D_
2) Not vaccinated vs full vaccination (no booster)</t>
  </si>
  <si>
    <t>"COVID-19 variant was unknown for 69.7%; for those known, omicron was present in 82.3% (65/79) and delta in 18% (14/29)."</t>
  </si>
  <si>
    <t>Lee, L. Y. W., Starkey, T., Ionescu, M. C., Little, M., Tilby, M., Tripathy, A. R., McKenzie, H. S., Al-Hajji, Y., Barnard, M., Benny, L., Burnett, A., Cattell, E. L., Charman, J., Clark, J. J., Khan, S., Ghafoor, Q., Illsley, G., Harper-Wynne, C., Hattersley, R. J., Lee, A. J. X., Leonard, P. C., Liu, J. K. H., Forum, Ncri Consumer, Pang, M., Pascoe, J. S., Platt, J. R., Potter, V. A., Randle, A., Rigg, A. S., Robinson, T. M., Roques, T. W., Roux, R. L., Rozmanowski, S., Tuthill, M. H., Watts, I., Williams, S., Iveson, T., Lee, S. M., Middleton, G., Middleton, M., Protheroe, A., Fittall, M. W., Fowler, T., Johnson, P. 2022. Vaccine effectiveness against COVID-19 breakthrough infections in patients with cancer (UKCCEP): a population-based test-negative case-control study The Lancet. Oncology, #volume#(#issue#): #Pages#.</t>
  </si>
  <si>
    <t>Vaccine effectiveness against COVID-19 breakthrough infections in patients with cancer (UKCCEP): a population-based test-negative case-control study</t>
  </si>
  <si>
    <t>Lennard Y W Lee</t>
  </si>
  <si>
    <t>https://www.thelancet.com/journals/lanonc/article/PIIS1470-2045(22)00202-9/fulltext</t>
  </si>
  <si>
    <t>10.1016/S1470-2045(22)00202-9</t>
  </si>
  <si>
    <t>08/12/2020 to 15/10/2021</t>
  </si>
  <si>
    <t>UK - data on all SARS-CoV-2 PCR test results were from the UK Coronavirus Cancer Evaluation Project (UKCCEP), data on vaccination were from the National Immunisation Management Service, data on patient demographics, and cancer records  were from the Public Health England's Rapid Cancer Registration Dataset</t>
  </si>
  <si>
    <t>People living with cancer (cancer cohort) and control population (general population)</t>
  </si>
  <si>
    <t>Total=28,388,149; cancer cohort=377,194; control cohort=28,010,955</t>
  </si>
  <si>
    <t>2 doses BNT162b2  vs No vaccine; 2 doses ChAdOx1 vs No vaccine;  1 dose BNT162b2 mRNA + 1 dose ChAdOx1 vs No vaccine; waning over time</t>
  </si>
  <si>
    <t>age, sex, ethnicity, and Index of Multiple Deprivation (determined by geographical location)</t>
  </si>
  <si>
    <t>"This period of analysis coincided with the second COVID-19 wave in the UK, which was principally driven by the delta variant (B.1.617.2)"</t>
  </si>
  <si>
    <t>Martin, C. A., Pan, D., Melbourne, C., Teece, L., Aujayeb, A., Baggaley, R. F., Bryant, L., Carr, S., Gregary, B., Gupta, A., Guyatt, A. L., John, C., McManus, I. C., Nazareth, J., Nellums, L. B., Reza, R., Simpson, S., Tobin, M. D., Woolf, K., Zingwe, S., Khunti, K., Abrams, K. R., Gray, L. J., Pareek, M., Group, Uk-Reach Study Collaborative 2022. Risk factors associated with SARS-CoV-2 infection in a multiethnic cohort of United Kingdom healthcare workers (UK-REACH): A cross-sectional analysis PLoS medicine, 19(5): e1004015.</t>
  </si>
  <si>
    <t>26/05/2022</t>
  </si>
  <si>
    <t>Risk factors associated with SARS-CoV-2 infection in a multiethnic cohort of United Kingdom Healthcare workers (UK-REACH): A cross-sectional analysis</t>
  </si>
  <si>
    <t>Christopher Martin</t>
  </si>
  <si>
    <t>https://journals.plos.org/plosmedicine/article?id=10.1371/journal.pmed.1004015</t>
  </si>
  <si>
    <t>10.1371/journal.pmed.1004015</t>
  </si>
  <si>
    <t>Ethnicity and Coronavirus Disease 2019 outcomes in healthcare workers UK-REACH study</t>
  </si>
  <si>
    <t>Employed as HCWs or ancillary workers in a healthcare setting</t>
  </si>
  <si>
    <t>16+; median:45</t>
  </si>
  <si>
    <t>age, sex.  home and work factors</t>
  </si>
  <si>
    <t>outbreak.info: Alpha&gt;50%</t>
  </si>
  <si>
    <t>Jeonghyun, Shin, Quynh Long, Khuong, Kaja, Abbas, Juhwan, Oh 2022. Impact assessment of mobility restriction, testing, and vaccination on the COVID-19 pandemic in India medRxiv, #volume#(#issue#): #Pages#.</t>
  </si>
  <si>
    <t>Impact assessment of mobility restrictions, testing, and vaccination on the COVID-19 pandemic in India</t>
  </si>
  <si>
    <t>Shin J</t>
  </si>
  <si>
    <t>https://doi.org/10.1101/2022.03.24.22272864</t>
  </si>
  <si>
    <t>10.1101/2022.03.24.22272864</t>
  </si>
  <si>
    <t>28/04/2021 to 24/11/2021</t>
  </si>
  <si>
    <t>India - Data on COVID-19 cases, testing, and vaccination _x000D_
were from publicly available datasets in Our World in Data and Google Mobility Report. Case data on the website were linked from the Johns Hopkins University dashboard. Testing data were linked from official government data obtained from the Indian Council of Medical Research. Vaccination data were linked from the Government of India.</t>
  </si>
  <si>
    <t>People living in India</t>
  </si>
  <si>
    <t>Outbreak.info:  In India, Alpha and Delta were present over the period of this  study (04/2021 to 11/2021). Delta was the dominant  variant over all the study duration - &gt; 50%.</t>
  </si>
  <si>
    <t>Mirahmadizadeh, A., Heiran, A., Bagheri Lankarani, K., Serati, M., Habibi, M., Eilami, O., Heiran, F., Moghadami, M. 2022. Effectiveness of Coronavirus Disease 2019 Vaccines in Preventing Infection, Hospital Admission, and Death: A Historical Cohort Study Using Iranian Registration Data During Vaccination Program Open forum infectious diseases, 9(6): ofac177.</t>
  </si>
  <si>
    <t>Effectiveness of Coronavirus Disease 2019 Vaccines in Preventing Infection, Hospital Admission, and Death: A Historical Cohort Study Using Iranian Registration Data During Vaccination Program</t>
  </si>
  <si>
    <t>https://doi.org/10.1093%2Fofid%2Fofac177</t>
  </si>
  <si>
    <t>10.1093%2Fofid%2Fofac177</t>
  </si>
  <si>
    <t>02/2021 to 10/2021</t>
  </si>
  <si>
    <t>Iran, linkage of 4 data sources: 1)  Integrated Health System for demographic characteristics, type of dose, and data of the administered vaccine, 2) CORONALAB for COVID-19 related-information, 3) hospitalsâ€™ medical care monitoring center (MCMC) for medical care information, 4) and the Department of Healthâ€™s Registry of Deaths</t>
  </si>
  <si>
    <t>Inhabitants 18+ residing in the regions under cover of the Shiraz University of Medical Sciences (SUMS), Fars province, southern Iran.</t>
  </si>
  <si>
    <t>18+ (inclusion criterion); median age (IQR)=44 (33â€“60)</t>
  </si>
  <si>
    <t>vaccine vs no vaccine; ChAdOx1 vs BBIBP-CorV  vs Gam-COVID-Vac vs BIV1-CovIran</t>
  </si>
  <si>
    <t>heterogenous â€œrisk periodsâ€ (varying dynamic of a pandemic, change in dominant variants, as well as the fact of more vaccinated people, less burden of disease)</t>
  </si>
  <si>
    <t>Outbreak.info: Alpha, Beta and Delta were present during the study time frame (02/2021 to 10/2021).  During the first part of the study (02/2021 to late 05/2021) Alpha was the dominant  variant - &gt;50%.  From 06/2021 to the end of the study, Delta became the dominant variant - &gt;50%</t>
  </si>
  <si>
    <t>Valladares-Garrido, M. J., ZeÃ±a-Ã‘aÃ±ez, S., Peralta, C. I., PuicÃ³n-SuÃ¡rez, J. B., DÃ­az-VÃ©lez, C., Failoc-Rojas, V. E. 2022. COVID-19 Vaccine Effectiveness at a Referral Hospital in Northern Peru: A Retrospective Cohort Study Vaccines, 10(5): #Pages#.</t>
  </si>
  <si>
    <t>COVID-19 Vaccine Effectiveness at a Referral Hospital in Northern Peru: A Retrospective Cohort Study</t>
  </si>
  <si>
    <t>Valladares-Garrido MJ</t>
  </si>
  <si>
    <t>https://doi.org/10.3390%2Fvaccines10050812</t>
  </si>
  <si>
    <t>10.3390%2Fvaccines10050812</t>
  </si>
  <si>
    <t>Referral hospital in Lambayeque, Peru - Data were from  NotiWeb, a patient data system of the Peruvian Ministry of Health. Data on vaccination status were from the database of the Peruvian Ministry of Health (MINSA).</t>
  </si>
  <si>
    <t>Patients hospitalized for suspected COVID-19 at the Hospital Regional Lambayeque</t>
  </si>
  <si>
    <t>mean age (SD) = 55 (17)</t>
  </si>
  <si>
    <t>age, sex, dyspnea, fever, cough, hypertension, type 2 diabetes, chronic kidney disease, obesity, cancer, and neurological disorder</t>
  </si>
  <si>
    <t>The study "...period coincided with the emergence of the second epidemic wave in Peru, in which the gamma variant predominated.";_x000D_
_x000D_
Outbreak.info:  From the beginning of the study to its end (02/2021 to 09/2021), Gamma was the dominant  variant - reaching &gt;50%</t>
  </si>
  <si>
    <t>Kristin L Andrejko, Jake M Pry, Jennifer F Myers, Megha Mehrotra, Katherine Lamba, Esther Lim, Nozomi Fukui, Jennifer L. DeGuzman, John Openshaw, James Watt, Seema Jain, Joseph A. Lewnard 2022. Waning of two-dose BNT162b2 and mRNA-1273 vaccine effectiveness against symptomatic SARS-CoV-2 infection is robust to depletion-of-susceptibles bias medRxiv, #volume#(#issue#): #Pages#.</t>
  </si>
  <si>
    <t>03/06/2022</t>
  </si>
  <si>
    <t>Waning of two-dose BNT162b2 and mRNA-1273 vaccine effectiveness against symptomatic SARS-CoV-2 infection is robust to depletion-of-susceptibles bias</t>
  </si>
  <si>
    <t>https://doi.org/10.1101/2022.06.03.22275958</t>
  </si>
  <si>
    <t>10.1101/2022.06.03.22275958</t>
  </si>
  <si>
    <t>23/02/2021 to 05/12/2021</t>
  </si>
  <si>
    <t>US -nine regions of California: California Department of Public Health (CDPH) medical records,  questionnaire via phone on vaccination status (self-reported). People were asked to reference their physical vaccination card or another recall aid to confirm their vaccination history during the interview.</t>
  </si>
  <si>
    <t>California residents 12+ testing positive or negative for SARS-CoV-2, who had not previously received confirmation of SARS-CoV-2 infection, who were eligible to receive vaccination until late in the study period, and who reported receiving BNT162b2 or mRNA-1273 vaccines</t>
  </si>
  <si>
    <t>12+ (inclusiomn criterion)</t>
  </si>
  <si>
    <t>not vaccinated vs fully vaccinated (2 doses) vs vaccinated with booster dose (3 doses); waning over time</t>
  </si>
  <si>
    <t>age, sex, region, week of testing, and presence of immunocompromising or comorbid conditions</t>
  </si>
  <si>
    <t>"Data were collected in the study prior to, during, and after the surge of the Delta variant in California, and before emergence of Omicron as a prominent circulating lineage."_x000D_
Outbreak.info: Alpha, Delta, and Gamma were present over the study period (24/02/2021 to 05/12/2021).  From the study beginning to its end Delta variant was dominant from June 2021 to the end of the study -  &gt; 50%. The other VOCs  were very uncommon across all the study timeframe</t>
  </si>
  <si>
    <t>Spicer KB, Glick C, Cavanaugh AM, Thoroughman D 2022. Association of SARS-CoV-2 Vaccination or a Prior Positive Test Result in Adolescents during the Delta Variant Surge in Kentucky. The Journal of pediatrics, #volume#(#issue#): #Pages#.</t>
  </si>
  <si>
    <t>Association of SARS-CoV-2 vaccination or a prior positive test result in adolescents during the delta variant surge in Kentucky</t>
  </si>
  <si>
    <t>Kevin Spicer</t>
  </si>
  <si>
    <t>https://www.jpeds.com/article/S0022-3476(22)00486-3/fulltext</t>
  </si>
  <si>
    <t>10.1016/j.jpeds.2022.05.034</t>
  </si>
  <si>
    <t>01/08/2021 to 30/09/2021</t>
  </si>
  <si>
    <t>Kentucky Electronic Disease Surveillance System and KY Immunization Registry</t>
  </si>
  <si>
    <t>Adolescents living in Kentucky who received SARS-CoV-2 testing  and had no prior SARS-CoV-2 positive result within 90 days</t>
  </si>
  <si>
    <t>no vaccine vs vaccination, with or without prior infection.</t>
  </si>
  <si>
    <t>age, sex</t>
  </si>
  <si>
    <t>Period of delta variant predominance</t>
  </si>
  <si>
    <t>Raju, M. K., Thangaraj, J. W. V., Selvavinayagam, T. S., Somasundaram, A., Parthipan, K., Sivadoss, R., Sabarinathan, R., Subramaniam, S., Rozario, A. G. A., Rani, S. D., Suganya, E., Murhekar, M. V. 2022. Clinical profile of patients infected with suspected SARS-CoV-2 Omicron variant of concern, Tamil Nadu, India, December 2021-January 2022 The Indian journal of medical research, #volume#(#issue#): #Pages#.</t>
  </si>
  <si>
    <t>Clinical profile of patients infected with suspected SARS-CoV-2 Omicron variant of concern, Tamil Nadu, India, December 2021-January 2022</t>
  </si>
  <si>
    <t>Mohan Kumar Raju</t>
  </si>
  <si>
    <t>https://doi.org/10.4103/ijmr.ijmr_312_22</t>
  </si>
  <si>
    <t>10.4103/ijmr.ijmr_312_22</t>
  </si>
  <si>
    <t>14/12/2021 to 07/01/2022</t>
  </si>
  <si>
    <t>Tamil  Nadu, India. Data were collected telephonically, after the date of positive result (laboratory confirmed) to collect information on the socio-demographic characteristics, previous history of COVID-19, vaccination status and clinical course of illness along with treatment details</t>
  </si>
  <si>
    <t>People with a confirmed COVID-19 infection</t>
  </si>
  <si>
    <t>median age (IQR) = 37 (24-50)</t>
  </si>
  <si>
    <t>suspected omicron vs confirmed omicron; not vaccinated vs vaccinated with the 1st dose vs full vaccination vs vaccinated with booster dose</t>
  </si>
  <si>
    <t>based on the results of the laboratory testing, individuals positive ... with the absence ojf gene S by RT-PCR were considered as suspected Omicron cases..."</t>
  </si>
  <si>
    <t>Morris, S., Anjan, S., Pallikkuth, S., Frattaroli, P., Courel, S., Fernandez, A., Natori, A., Abbo, L., Pahwa, S., Guerra, G., Natori, Y. 2022. Re-infection with SARS-CoV-2 in solid-organ transplant recipients: Incidence density and convalescent immunity prior to re-infection Transplant infectious disease : an official journal of the Transplantation Society, #volume#(#issue#): #Pages#.</t>
  </si>
  <si>
    <t>Re-infection with SARS-CoV-2 in solid-organ transplant recipients: Incidence density and convalescent immunity prior to re-infection</t>
  </si>
  <si>
    <t>Stephen Morris</t>
  </si>
  <si>
    <t>https://onlinelibrary.wiley.com/doi/10.1111/tid.13827</t>
  </si>
  <si>
    <t>10.1111/tid.13827</t>
  </si>
  <si>
    <t>01/03/2020 to 31/07/2021</t>
  </si>
  <si>
    <t>Miami Transplant Institute, Jackson Health System</t>
  </si>
  <si>
    <t>Adult solid organ transplant recipients with positive NP Swab PCR prior to or after transplantation</t>
  </si>
  <si>
    <t>outbreak info: Alpha&gt;50% Delta &gt;50%, Gamma &lt;50%,  Study reports that data encompass first few weeks of Delta emergence.</t>
  </si>
  <si>
    <t>PetroviÄ‡, V., VukoviÄ‡, V., MarkoviÄ‡, M., RistiÄ‡, M. 2022. Early Effectiveness of Four SARS-CoV-2 Vaccines in Preventing COVID-19 among Adults Aged â‰¥60 Years in Vojvodina, Serbia Vaccines, 10(3): #Pages#.</t>
  </si>
  <si>
    <t>Early Effectiveness of Four SARS-CoV-2 Vaccines in Preventing COVID-19 among Adults Aged â‰¥60 Years in Vojvodina, Serbia</t>
  </si>
  <si>
    <t>Vladimir Petrovic</t>
  </si>
  <si>
    <t>https://dx.doi.org/10.3390%2Fvaccines10030389</t>
  </si>
  <si>
    <t>10.3390%2Fvaccines10030389</t>
  </si>
  <si>
    <t>24/12/2020 to 24/04/2021</t>
  </si>
  <si>
    <t>Vojvodina, Serbia. Data on SARS-CoV-2 infection were from the provincial COVID-19 surveillance registry, and vaccination  data were obtained from the nationwide registry of administered COVID-19 vaccines.</t>
  </si>
  <si>
    <t>People aged â‰¥60 years at the time of the COVID-19 RT-PCR or Ag-RDT positive test vaccinated with either 1 dose or 2 doses</t>
  </si>
  <si>
    <t>vaccine A vs vaccine B vs vaccine C vs vaccine D</t>
  </si>
  <si>
    <t>Outbreak.info:  In Serbia, Alpha was the dominant variant over the period of this study (24/12/2020 to 24/04/2021) - reaching &gt;50%</t>
  </si>
  <si>
    <t>Richterman A, Behrman A, Brennan PJ, O'Donnell JA, Snider CK, Chaiyachati KH 2022. Durability of SARS-CoV-2 mRNA Booster Vaccine Protection Against Omicron Among Health Care Workers with a Vaccine Mandate. Clinical infectious diseases : an official publication of the Infectious Diseases Society of America, #volume#(#issue#): #Pages#.</t>
  </si>
  <si>
    <t>Durability of SARS-CoV-2 mRNA Booster Vaccine Protection Against Omicron Among Health Care Workers with a Vaccine Mandate</t>
  </si>
  <si>
    <t>Aaron Richterman</t>
  </si>
  <si>
    <t>https://doi.org/10.1093/cid/ciac454</t>
  </si>
  <si>
    <t>10.1093/cid/ciac454</t>
  </si>
  <si>
    <t>01/07/2021 to 05/04/2022</t>
  </si>
  <si>
    <t>US - 5 hospitals of the University of Pennsylvania Health System (UPHS): 1) UPHS human resources database, 2) UPHS electronic medical record, 3) UPHS laboratories, 4) Genetic sequencing was used to detect variants.</t>
  </si>
  <si>
    <t>Employees of the University of Pennsylvania Health System</t>
  </si>
  <si>
    <t>not vaccinated vs full vaccination; full vaccination vs vaccinated with booster dose; vaccine A vs vaccine B; different variants</t>
  </si>
  <si>
    <t>Age,  race/ethnicity, presence of symptoms, clinical vs non-clinical work role, rolling average case rates per 100,000 people on the specimen collection date for the employeeâ€™s county of residence, and specimen collection week</t>
  </si>
  <si>
    <t>"s were identified as confirmed (via sequencing) or presumptive (via S gene target failure) Omicron (primarily sublineage BA.1). Prior to this, the Delta variant was dominant, accounting for nearly all sequenced isolates since July 2021. We defined the Delta period as July 1, 2021 to December 12, 2021 to allow  20 _x000D_
for a one week transition period from Delta to Omicron. "</t>
  </si>
  <si>
    <t>Spencer, H., Teran, R. A., Barbian, H. J., Love, S., Berg, R., Black, S. R., Ghinai, I., Kerins, J. L. 2022. Multistate Outbreak of Infection with SARS-CoV-2 Omicron Variant after Event in Chicago, Illinois, USA, 2021 Emerging infectious diseases, 28(6): 1281-1283.</t>
  </si>
  <si>
    <t>06/2022</t>
  </si>
  <si>
    <t>Multistate Outbreak of Infection with SARS-CoV-2 Omicron Variant after Event in Chicago, Illinois, USA, 2021</t>
  </si>
  <si>
    <t>Hillary Spencer</t>
  </si>
  <si>
    <t>https://wwwnc.cdc.gov/eid/article/28/6/22-0411_article</t>
  </si>
  <si>
    <t>10.3201/eid2806.220411</t>
  </si>
  <si>
    <t>25/11/2021 to 11/12/2021</t>
  </si>
  <si>
    <t>Chicago, Illinois, USA.  Data on testing results and vaccination status were from reportable disease databases and vaccine registries when possible (vaccination status was self-reported by 2 persons). Available clinical remnant specimens from patients with confirmed cases were submitted to a reference laboratory for whole-genome sequencing. Persons were interviewed by their respective local health departments</t>
  </si>
  <si>
    <t>COVID-19 outbreak after confirmation of infections caused by the Omicron variant in multiple party attendees: 1) People with confirmed SARS-CoV-2 + 2) Probable case-patients (i.e. persons experiencing COVID-19-like symptoms but but who had no confirmatory testing performed or tested negative) + 3) household and social gathering contacts</t>
  </si>
  <si>
    <t>Median (range) = 27 ( 23â€“37)</t>
  </si>
  <si>
    <t>1) Not vaccinated vs vaccinated with the 1st dose vs full vaccination vs vaccinated with booster dose</t>
  </si>
  <si>
    <t>"We identified 15 cases (14 confirmed and 1 probable with negative test results) across 5 states (Figure, panel A); 7 (47%) isolates were sequenced and all were Omicron (B.1.1.529, sublineage BA.1) and closely phylogenetically related"</t>
  </si>
  <si>
    <t>Okumura, N., Tsuzuki, S., Saito, S., Saito, T., Takasago, S., Hojo, M., Iwamoto, N., Ohmagari, N. 2022. The first eleven cases of SARS-CoV-2 Omicron variant infection in Japan: A focus on viral dynamics Global health &amp; medicine, 4(2): 133-136.</t>
  </si>
  <si>
    <t>30/04/2022</t>
  </si>
  <si>
    <t>The first eleven cases of SARS-CoV-2 Omicron variant infection in Japan: A focus on viral dynamics</t>
  </si>
  <si>
    <t>Nobumasa Okumura</t>
  </si>
  <si>
    <t>https://pubmed.ncbi.nlm.nih.gov/35586770/</t>
  </si>
  <si>
    <t>10.35772/ghm.2021.01124</t>
  </si>
  <si>
    <t>National Center for Global Health and Medicine (NCGM, i.e.: an infectious disease reference centre- Tokio, Japan). Data on characteristics and comorbidities; risky behaviour including travel history; vaccination; symptoms at _x000D_
admission, body temperature, supplementary oxygen, _x000D_
and treatment; and imaging findings were from medical _x000D_
charts</t>
  </si>
  <si>
    <t>Patients infected with the SARS-CoV-2 Omicron variant in Japan</t>
  </si>
  <si>
    <t>Median (range) = 39 (1-64)</t>
  </si>
  <si>
    <t>1) Not vaccinated vs vaccinated with the 1st dose vs full vaccination</t>
  </si>
  <si>
    <t>"Samples for mutational analysis were sent to the National Institute of Infectious Diseases for viral genome sequencing and confirmed to contain the Omicron variant (GISAID Accession 64 ID: EPI_ISL_6913953, 6914908, 7194610, 7860178, 7889643, 7889642, 7860189, 7860190, 7860188, 7860185, 7860184)."</t>
  </si>
  <si>
    <t>Blas, Larrauri, Alejandro, Malbran, Jose, A. Larrauri 2022. Omicron and vaccines: An analysis on the decline in COVID-19 mortality medRxiv, #volume#(#issue#): #Pages#.</t>
  </si>
  <si>
    <t>Omicron and vaccines: An analysis on the decline in COVID-19 mortality</t>
  </si>
  <si>
    <t>Blas J. Larrauri</t>
  </si>
  <si>
    <t>https://www.medrxiv.org/content/10.1101/2022.05.20.22275396v1</t>
  </si>
  <si>
    <t>10.1101/2022.05.20.22275396</t>
  </si>
  <si>
    <t>22/01/2020 to 28/02/2022</t>
  </si>
  <si>
    <t>63 Countries from North and Central America (12), South America (3), Europe (37), Asia (8), Africa (1) and Oceania (2): Data on the Coronavirus pandemic (i.e. date, location, cases, deaths, and vaccination status) were from the website Our World in Data</t>
  </si>
  <si>
    <t>East Asia and Pacific,Eastern Europe and Central Asia,Western Europe,Latin America and Caribbean,North America,Eastern and Southern Africa</t>
  </si>
  <si>
    <t>People from 63 Countries from North and Central America (12), South America (3), Europe (37), Asia (8), Africa (1) and Oceania (2)</t>
  </si>
  <si>
    <t>1) Before-after Omicron became the prevalent variant</t>
  </si>
  <si>
    <t>"The percentage of COVID-19 variants as a function of time is shown in Figure 1. Delta was the most prevalent variant on December 31 2021 (65% of all cases), being replaced by Omicron at the following time point (January 15 2022, 74%). Interpolation of these values yielded January 9 2022 as the onset date of the Omicron period, when more than 60% of COVID-19 cases corresponded to this latter variant"</t>
  </si>
  <si>
    <t>Adamoski, D., Baura, V. A., Rodrigues, A. C., Royer, C. A., Aoki, M. N., TschÃ¡, M. K., Bonatto, A. C., Wassem, R., Nogueira, M. B., Raboni, S. M., Almeida, B. M. M., Trindade, E. D. S., Gradia, D. F., Souza, E. M., Carvalho de Oliveira, J. 2022. SARS-CoV-2 Delta and Omicron Variants Surge in Curitiba, Southern Brazil, and Its Impact on Overall COVID-19 Lethality Viruses, 14(4): #Pages#.</t>
  </si>
  <si>
    <t>SARS-CoV-2 Delta and Omicron Variants Surge in Curitiba, Southern Brazil, and Its Impact on Overall COVID-19 Lethality</t>
  </si>
  <si>
    <t>Douglas Adamoski</t>
  </si>
  <si>
    <t>https://www.mdpi.com/1999-4915/14/4/809</t>
  </si>
  <si>
    <t>10.3390/v14040809</t>
  </si>
  <si>
    <t>29/06/2020 to 31/01/2022</t>
  </si>
  <si>
    <t>Laboratory of Immunogenetics and Histocompatibility, Federal University of Parana (UFPR)</t>
  </si>
  <si>
    <t>Positive samples collected and genotyped in the COVID-19 detection service of LIGH (Laboratory of Immunogenetics and Histocompatibility), at Federal University of Parana (UFPR) in Curitiba, Brazil</t>
  </si>
  <si>
    <t>Effectiveness : COVID-19 lethality</t>
  </si>
  <si>
    <t>Alpha,Gamma,Delta,Wild type SARS-CoV-2 strains (Wuhan and B.1 strains),Omicron (B.1.1.529)</t>
  </si>
  <si>
    <t>Positive samples were evaluated using probe-based genotyping systems to detect VOCs</t>
  </si>
  <si>
    <t>Yosuke, Hirotsu, Makoto, Maejima, Masahiro, Shibusawa, Yume, Natori, Yuki, Nagakubo, Kazuhiro, Hosaka, Hitomi, Sueki, Hitoshi, Mochizuki, Toshiharu, Tsutsui, Yumiko, Kakizaki, Yoshihiro, Miyashita, Masao, Omata 2022. Similar viral loads in Omicron infections regardless of vaccination status medRxiv, #volume#(#issue#): #Pages#.</t>
  </si>
  <si>
    <t>Similar viral loads in Omicron infections regardless of vaccination status</t>
  </si>
  <si>
    <t>Yosuke Hirotsu</t>
  </si>
  <si>
    <t>https://www.medrxiv.org/content/10.1101/2022.04.19.22274005v1</t>
  </si>
  <si>
    <t>10.1101/2022.04.19.22274005</t>
  </si>
  <si>
    <t>10/01/2022 to 07/04/2022</t>
  </si>
  <si>
    <t>Yamanashi Central Hospital</t>
  </si>
  <si>
    <t>Patients who were diagnosed as SARS-CoV-2-positive</t>
  </si>
  <si>
    <t>median (IQR): 14 (19, 60)</t>
  </si>
  <si>
    <t>Immunogenicity : Viral load</t>
  </si>
  <si>
    <t>*unvaccinated vs 2-dose vaccinated vs 3-dose vaccinated</t>
  </si>
  <si>
    <t>Omicron, BA.1 and BA.2</t>
  </si>
  <si>
    <t>Authors performed whole-genome sequencing (Ion AmpliSeq SARS-CoV-2 Research Panel) or TaqMan analysis (mutation panel) to identify omicron sublineages</t>
  </si>
  <si>
    <t>Ripabelli, G., Sammarco, M. L., Rezza, G., D'Amico, A., De Dona, R., Iafigliola, M., Parente, A., Samprati, N., Santagata, A., Adesso, C., Natale, A., Di Palma, M. A., Cannizzaro, F., Dentizzi, C., Stefanelli, P., Tamburro, M. 2022. A SARS-CoV-2 Outbreak Among Nursing Home Residents Vaccinated with a Booster Dose of mRNA COVID-19 Vaccine Journal of community health, #volume#(#issue#): #Pages#.</t>
  </si>
  <si>
    <t>A SARS-CoV-2 Outbreak Among Nursing Home Residents Vaccinated with a Booster Dose of mRNA COVID-19 Vaccine</t>
  </si>
  <si>
    <t>Giancarlo Ripabelli</t>
  </si>
  <si>
    <t>https://doi.org/10.1007%2Fs10900-022-01082-8</t>
  </si>
  <si>
    <t>10.1007%2Fs10900-022-01082-8</t>
  </si>
  <si>
    <t>10/2021 to 11/2021</t>
  </si>
  <si>
    <t>Italy - Data on sociodemographic, epidemiological and vaccination were from iinterviews from residents, staff, and administration officers. Data on COVID infections were from RT-PCR tests.</t>
  </si>
  <si>
    <t>residents in a nursing home facility</t>
  </si>
  <si>
    <t>59-101</t>
  </si>
  <si>
    <t>complete vaccine (2 doses) vs booster vaccine (3 doses)</t>
  </si>
  <si>
    <t>"This study describes a SARS-CoV-2 outbreak caused by the Delta (B.1.617.2) variant...."</t>
  </si>
  <si>
    <t>Ana, A. Weil, Kyle, G. Luiten, Amanda, M. Casto, Julia, C. Bennett, Jessica, O. Hanlon, Peter, D. Han, Luis, Gamboa, Evan, McDermot, Melissa, Truong, Geoffrey, S. Gottlieb, Zack, Acker, Caitlin, R. Wolf, Ariana, Magedson, Eric, J. Chow, Natalie, K. Lo, Lincoln, C. Pothan, Devon, McDonald, Tessa, Wright, Kathry, McCaffrey, Marlin, D. Figgins, Janet, A. Englund, Michael, Boeckh, Christina, M. Lockwood, Deborah, A. Nickerson, Jay, Shendure, Trevor, Bedford, James, P. Hughes, Lea, M. Starita, Helen, Y. Chu 2022. Mapping the emergence of SARS-CoV-2 Omicron variants on a university campus medRxiv, #volume#(#issue#): #Pages#.</t>
  </si>
  <si>
    <t>Mapping the emergence of SARS-CoV-2 Omicron variants on a university campus</t>
  </si>
  <si>
    <t>Ana A Weil</t>
  </si>
  <si>
    <t>https://www.medrxiv.org/content/10.1101/2022.04.27.22274375v1</t>
  </si>
  <si>
    <t>10.1101/2022.04.27.22274375</t>
  </si>
  <si>
    <t>10/09/2021 to 14/02/2022</t>
  </si>
  <si>
    <t>Data collected through a  university campus testing program</t>
  </si>
  <si>
    <t>Students, staff, faculty at university campus tested and undergoing genomic sequencing</t>
  </si>
  <si>
    <t>17-79</t>
  </si>
  <si>
    <t>age, symptom status, vaccination status, days since last COVID-19 vaccine dose, and average_x000D_
RNase P gene value</t>
  </si>
  <si>
    <t>Delta,Omicron, BA.1 and BA.2</t>
  </si>
  <si>
    <t>&gt;50%_x000D_
"Genomic sequencing of 2,101 samples from 1,939 individuals identified 209 Delta and 1,730 Omicron cases"</t>
  </si>
  <si>
    <t>Fall, A., Eldesouki, R. E., Sachithanandham, J., Morris, C. P., Norton, J. M., Gaston, D. C., Forman, M., Abdullah, O., Gallagher, N., Li, M., Swanson, N. J., Pekosz, A., Klein, E. Y., Mostafa, H. H. 2022. The displacement of the SARS-CoV-2 variant Delta with Omicron: An investigation of hospital admissions and upper respiratory viral loads EBioMedicine, 79(#issue#): 104008.</t>
  </si>
  <si>
    <t>The displacement of the SARS-CoV-2 variant Delta with Omicron: An investigation of hospital admissions and upper respiratory viral loads</t>
  </si>
  <si>
    <t>Amary Fall</t>
  </si>
  <si>
    <t>https://www.thelancet.com/journals/ebiom/article/PIIS2352-3964(22)00192-X/fulltext</t>
  </si>
  <si>
    <t>10.1016/j.ebiom.2022.104008</t>
  </si>
  <si>
    <t>Johns Hopkins Microbiology Laboratory</t>
  </si>
  <si>
    <t>Remnant clinical specimens from patients that tested positive for_x000D_
SARS-CoV-2 after standard of care testing and submitted to genome sequencing</t>
  </si>
  <si>
    <t>*Omicron vs Delta VoC_x000D_
* vaccination status (fully vs unvaccinated vs partially vs booster dose)</t>
  </si>
  <si>
    <t>Age, gender, race, ethnicity, and comorbidities (hypertension, pregnancy, lung disease, kidney disease, immunosuppression, diabetes, heart failure, atrial fibrillation, smoking, cerebrovascular diseases, cancer, and coronary artery disease)</t>
  </si>
  <si>
    <t>Sequencing was performed using the Nanopore GridION (amplicon sequencing)</t>
  </si>
  <si>
    <t>Cheng, S. M., Mok, C. K. P., Chan, K. C., Ng, S. S., Lam, B. H., Luk, L. L., Ko, F. W., Chen, C., Yiu, K., Li, J. K., Chan, K. K., Tsang, L. C., Poon, L. L., Hui, D. S., Peiris, M. 2022. SARS-CoV-2 Omicron variant BA.2 neutralisation in sera of people with Comirnaty or CoronaVac vaccination, infection or breakthrough infection, Hong Kong, 2020 to 2022 Euro surveillance : bulletin Europeen sur les maladies transmissibles = European communicable disease bulletin, 27(18): #Pages#.</t>
  </si>
  <si>
    <t>26/04/2022</t>
  </si>
  <si>
    <t>SARS-CoV-2 Omicron variant BA.2 neutralisation in sera of people with Comirnaty or CoronaVac vaccination, infection or breakthrough infection, Hong Kong, 2020 to 2022</t>
  </si>
  <si>
    <t>Samuel MS Cheng</t>
  </si>
  <si>
    <t>https://www.eurosurveillance.org/content/10.2807/1560-7917.ES.2022.27.18.2200178</t>
  </si>
  <si>
    <t>10.2807/1560-7917.ES.2022.27.18.2200178</t>
  </si>
  <si>
    <t>20/11/2020 to 21/02/2022</t>
  </si>
  <si>
    <t>The Chinese University of Hong Kong</t>
  </si>
  <si>
    <t>Random subset of six cohorts  used in a previous study comparing PRNT antibody titres to WT and BA.1 subvariant_x000D_
of Omicron</t>
  </si>
  <si>
    <t>Immunogenicity : Antibody titres</t>
  </si>
  <si>
    <t>* WT vs BA.1 vs BA.2 VoC</t>
  </si>
  <si>
    <t>Wild type SARS-CoV-2 strains (Wuhan and B.1 strains),Omicron, BA.1 and BA.2</t>
  </si>
  <si>
    <t>All BA.1 infections were confirmed by sequencing and the presumed BA.2 infections were either confirmed by sequencing or occurred after 21 January 2022, a period whenâ‰¥97% sequenced infections in Hong Kong were BA.2</t>
  </si>
  <si>
    <t>Sievers C, Zacher B, Ullrich A, Huska M, Fuchs S, Buda S, Haas W, Diercke M, An der Heiden M, KrÃ¶ger S 2022. SARS-CoV-2 Omicron variants BA.1 and BA.2 both show similarly reduced disease severity of COVID-19 compared to Delta, Germany, 2021 to 2022. Euro surveillance : bulletin Europeen sur les maladies transmissibles = European communicable disease bulletin, 27(22): #Pages#.</t>
  </si>
  <si>
    <t>SARS-CoV-2 Omicron variants BA.1 and BA.2 both show similarly reduced disease severity of COVID-19 compared to Delta, Germany, 2021 to 2022</t>
  </si>
  <si>
    <t>Claudia Sievers</t>
  </si>
  <si>
    <t>https://www.eurosurveillance.org/content/10.2807/1560-7917.ES.2022.27.22.2200396#html_fulltext</t>
  </si>
  <si>
    <t>10.2807/1560-7917.ES.2022.27.22.2200396</t>
  </si>
  <si>
    <t>01/11/2021 to 29/04/2022</t>
  </si>
  <si>
    <t>German national surveillance database</t>
  </si>
  <si>
    <t>People with confirmed BA.1, BA.2 or Delta SARS-CoV-2 variant infection detected by whole genome sequencing (WGS)</t>
  </si>
  <si>
    <t>0 - 80+</t>
  </si>
  <si>
    <t>Omicrom (BA.1 or BA.2) vs Delta; not vaccinated vs full vaccination vs vaccinated with booster dose</t>
  </si>
  <si>
    <t>sex, federal state of notifying health authority and week of notification</t>
  </si>
  <si>
    <t>This study include people with BA.1, BA.2 or Delta SARS-CoV-2 variant infection detected by whole genome sequencing (WGS)</t>
  </si>
  <si>
    <t>Yavuz, SÅž, TunÃ§er, G., AltuntaÅŸ-AydÄ±n, Ã–, AydÄ±n, M., PehlivanoÄŸlu, F., Tok, Y., Mese, S., GÃ¼ndÃ¼z, A., GÃ¼Ã§lÃ¼, C. G., Ã–zdoÄŸan, Ä°, HemiÅŸ-AydÄ±n, B., SoÄŸuksu, P., Benli, A., BaÅŸaran, S., Midilli, K., Eraksoy, H. 2022. Comparison of the Clinical and Laboratory Findings and Outcomes of Hospitalized COVID-19 Patients Who Were Either Fully Vaccinated with Coronavac or Not: An Analytical, Cross Sectional Study Vaccines, 10(5): #Pages#.</t>
  </si>
  <si>
    <t>Comparison of the Clinical and Laboratory Findings and Outcomes of Hospitalized COVID-19 Patients Who Were Either Fully Vaccinated with Coronavac or Not: An Analytical, Cross Sectional Study</t>
  </si>
  <si>
    <t>Serap Â¸SimÂ¸sek Yavuz</t>
  </si>
  <si>
    <t>https://pubmed.ncbi.nlm.nih.gov/35632489/</t>
  </si>
  <si>
    <t>10.3390/vaccines10050733</t>
  </si>
  <si>
    <t>01/04/2021 to 01/06/2021</t>
  </si>
  <si>
    <t>Istanbul , Turkey</t>
  </si>
  <si>
    <t>Patients who had at least one dose of Coronovac and confirmed COVID-19 in  following days and were hospitalized in one of the five study hospitals from 01 April_x000D_
2021 to 1 June 2021</t>
  </si>
  <si>
    <t>Mean (SD): 66.44 (13.88)</t>
  </si>
  <si>
    <t>1) Complete vaccine vs no vaccine/partial vaccine_x000D_
2) Recovered vs vaccinated</t>
  </si>
  <si>
    <t>Outbreak.info: Alpha, Beta, Delta, and Gamma were present over the the study period (04/2021 - 06/2021).  Alpha was the dominant variant untill the end of the study, with the other VOCs  being very uncommon across all the study timeframe</t>
  </si>
  <si>
    <t>Nittayasoot, N., Thammawijaya, P., Tharmaphornpilas, P., Sansilapin, C., Jiraphongsa, C., Suphanchaimat, R. 2022. Rapid method through routine data to evaluate real-world vaccine effectiveness against coronavirus disease 2019 (COVID-19) infection: lessons from Thailand Health research policy and systems, 20(1): 29.</t>
  </si>
  <si>
    <t>Rapid method through routine data to evaluate real-world vaccine efectiveness against coronavirus disease 2019 (COVID-19) infection: lessons from Thailand</t>
  </si>
  <si>
    <t>Natthaprang Nittayasoot</t>
  </si>
  <si>
    <t>https://health-policy-systems.biomedcentral.com/articles/10.1186/s12961-022-00821-6#article-info</t>
  </si>
  <si>
    <t>10.1186/s12961-022-00821-6</t>
  </si>
  <si>
    <t>The Ministry of Public Health Immunization Center (MOPH-IC) and  Te Department of Disease Control (DDC)  database</t>
  </si>
  <si>
    <t>Thai healthcare workers reported in confirmed COVID-19 infectees database of the DDC</t>
  </si>
  <si>
    <t>Effectiveness : COVID-19 infection</t>
  </si>
  <si>
    <t>*Coronavac (2 doses) vs no vaccine</t>
  </si>
  <si>
    <t>During Mayâ€“June, the major SARS-CoV-2 variant in Tailand was B.1.1.7 (Alpha). Ten, the fraction of B.1.617.2 (Delta) rose rapidly from approximately 32% at the beginning of July to nearly 80% by the end of the month</t>
  </si>
  <si>
    <t>Katherine, E. Mues, Brenna, Kirk, Deesha, A. Patel, Alice, Gelman, Scott, Chavers, Carla, Talarico, Daina, B. Esposito, David, Martin, James, Mansi, Xing, Chen, Nicolle, M. Gatto, Nicolas Van de, Velde 2022. Real-world comparative effectiveness of mRNA-1273 and BNT162b2 vaccines among immunocompromised adults in the United States medRxiv, #volume#(#issue#): #Pages#.</t>
  </si>
  <si>
    <t>Real-world comparative effectiveness of mRNA-1273 and BNT162b2 vaccines among immunocompromised adults in the United States</t>
  </si>
  <si>
    <t>Katherine E. Mues</t>
  </si>
  <si>
    <t>https://www.medrxiv.org/content/10.1101/2022.05.13.22274960v1</t>
  </si>
  <si>
    <t>10.1101/2022.05.13.22274960</t>
  </si>
  <si>
    <t>11/12/2020 to 10/01/2022</t>
  </si>
  <si>
    <t>Individuals aged â‰¥18 years who received 2 doses of mRNA-1273 or BNT162b2 and fits in the CDC definition of immunocompromised individuals eligible for COVID-19 vaccine booster doses</t>
  </si>
  <si>
    <t>Mean: 51</t>
  </si>
  <si>
    <t>Effectiveness : COVID-19 infections, COVID-19 hospitalisations</t>
  </si>
  <si>
    <t>1) mRNA-1273 vs BNT162b2</t>
  </si>
  <si>
    <t>Age, sex, payer type, state of residence, calendar time, Healthcare resource utilization, the Charlson comorbidity score, frailty score, and number of unique immunosuppressive therapies</t>
  </si>
  <si>
    <t>Quote: "The majority of patients included in the analytic cohort received a second dose of vaccine between March and May 2021, when the alpha variant was predominant in the US, with 15-20% receiving a second dose during June-September 2021, when the delta variant became prominent"</t>
  </si>
  <si>
    <t>Schmidt, J., Perina, V., Treglerova, J., Pilbauerova, N., Suchanek, J., Smucler, R. 2022. COVID-19 Vaccination among Czech Dentists Vaccines, 10(3): #Pages#.</t>
  </si>
  <si>
    <t>COVID-19 vaccination among Czech dentists</t>
  </si>
  <si>
    <t>Jan Schmidt</t>
  </si>
  <si>
    <t>https://www.mdpi.com/2076-393X/10/3/428</t>
  </si>
  <si>
    <t>10.3390/vaccines10030428</t>
  </si>
  <si>
    <t>23/06/2021 to 04/09/2021</t>
  </si>
  <si>
    <t>Czech Dental Chamber</t>
  </si>
  <si>
    <t>Czech Dental Chamber members</t>
  </si>
  <si>
    <t>Median: 50-60</t>
  </si>
  <si>
    <t>outbreak.info: delta&gt;50%</t>
  </si>
  <si>
    <t>Yamal, J. M., Appana, S., Wang, M., Leon-Novelo, L., Bakota, E., Ye, Y., Sharma, S., Morrison, A. C., Marko, D., Linder, S. H., Rector, A., Jetelina, K. K., Boerwinkle, E., de Oliveira Otto, M. 2022. Trends and Correlates of Breakthrough Infections With SARS-CoV-2 Frontiers in public health, 10(#issue#): 856532.</t>
  </si>
  <si>
    <t>Trends and Correlates of Breakthrough Infections With SARS-CoV-2</t>
  </si>
  <si>
    <t>Yamal JM</t>
  </si>
  <si>
    <t>https://www.frontiersin.org/articles/10.3389/fpubh.2022.856532/full</t>
  </si>
  <si>
    <t>10.3389/fpubh.2022.856532</t>
  </si>
  <si>
    <t>14/12/2020 to 30/09/2021</t>
  </si>
  <si>
    <t>Harris County, Texas - US. Data on COVID-19 vaccination were from the Harris County Public Health (HCPH) Department. COVID-19-related deaths were obtained from the Harris County Institute of Forensic Sciences and Texas Department of State Health Services. Demographic characteristics (race/ethnicity, age, and gender) were obtained from COVID-19 vaccination records and supplemented with the case database information when missing.</t>
  </si>
  <si>
    <t>One cohort was the population of all Harris County_x000D_
(excluding City of Houston) residents that tested positive,_x000D_
regardless of their vaccination status. Successful linking with vaccination records was used to identify the subset that were vaccinated and we assumed that the rest of the infections were in unvaccinated people. The second observational cohort used vaccination records to identify those that were fully vaccinated and used unobtrusive identification of any subsequent positive tests in this cohort.</t>
  </si>
  <si>
    <t>1) Not vaccinated vs partially vaccinated vs full vaccination vs vaccinated with booster dose; _x000D_
2) Waning over time</t>
  </si>
  <si>
    <t>Age, Sex, race, Time period fully vaccinated, Vaccine trade name +/â€“ booster, R(t) &gt;1</t>
  </si>
  <si>
    <t>"These time periods were chosen because the B.1.617.2 (delta) variant began to be detected in CDC_x000D_
analyses in 15% of samples at the beginning of June and in 82% of samples by the end of July in central southern US states, and in 94% of cases throughout the metropolitan Houston area"_x000D_
_x000D_
Outbreak.info: In the US (study setting) Alpha, Beta, Gamma and Delta were present across the study period (14/12/2020 to 30/09/2021). From the beginning of the study to late May 2021,   Alpha was the dominant  variant  - reaching &gt;50% for a short period. Delta was the dominant  variant from June 2021 to the end of study period- reaching &gt;80%;  with the other VOCs  being very uncommon across all the study timeframe</t>
  </si>
  <si>
    <t>Arkell, P., Gusmao, C., Sheridan, S. L., Tanesi, M. Y., Gomes, N., Oakley, T., Wapling, J., Alves, L., Kopf, S., Sarmento, N., Barreto, I. D. C., Amaral, S., Draper, A. D., Coelho, D., Guterres, H., Salles, A., Machado, F., Fancourt, N. S., Yan, J., Marr, I., Macartney, K., Francis, J. R. 2022. Serological surveillance of healthcare workers to evaluate natural infection- and vaccine-derived immunity to SARS-CoV-2 during an outbreak in Dili, Timor-Leste International journal of infectious diseases : IJID : official publication of the International Society for Infectious Diseases, #volume#(#issue#): #Pages#.</t>
  </si>
  <si>
    <t>Serological surveillance of healthcare workers to evaluate natural infection- and vaccine-derived immunity to SARS-CoV-2 during an outbreak in Dili, Timor-Leste</t>
  </si>
  <si>
    <t>Paul Arkell</t>
  </si>
  <si>
    <t>https://linkinghub.elsevier.com/retrieve/pii/S1201971222001837</t>
  </si>
  <si>
    <t>10.1016/j.ijid.2022.03.043</t>
  </si>
  <si>
    <t>Hospital Nacional Guido Valadares, Laboratorio Nacional de Saude and Service Nacional Ambulancia de Emergencia Medica, Dili</t>
  </si>
  <si>
    <t>Timor-Leste</t>
  </si>
  <si>
    <t>median (IQR): 29 (34-43 )</t>
  </si>
  <si>
    <t>ChAdOx1 nCoV-19 Belgium</t>
  </si>
  <si>
    <t>no vaccine vs 1 dose &lt;21 days ago vs 1 dose &gt;21 days ago</t>
  </si>
  <si>
    <t>outbreak info: delta:50%</t>
  </si>
  <si>
    <t>Araujo da Silva, A. R., de Carvalho, B. R. R., Esteves, M. D. M., Teixeira, C. H., Souza, C. V. 2022. The Role of COVID-19 Vaccinal Status in Admitted Children during OMICRON Variant Circulation in Rio de Janeiro, City-Preliminary Report Vaccines, 10(4): #Pages#.</t>
  </si>
  <si>
    <t>The role of COVID-19 vaccinal status in admitted children during OMICRON variant circulation in Rio de Janiero City - preliminary report</t>
  </si>
  <si>
    <t>Andre da Silva</t>
  </si>
  <si>
    <t>https://www.mdpi.com/2076-393X/10/4/619</t>
  </si>
  <si>
    <t>10/3390/vaccines10040619</t>
  </si>
  <si>
    <t>01/01/2020 to 20/02/2022</t>
  </si>
  <si>
    <t>Rio de Janiero</t>
  </si>
  <si>
    <t>Children admitted with confirmed COVID-19</t>
  </si>
  <si>
    <t>variant time periods; no vaccine vs vaccine</t>
  </si>
  <si>
    <t>Second study period designed to capture Omicron dominance when children older than 12 received vaccination</t>
  </si>
  <si>
    <t>Reno, C., Sanmarchi, F., Stoto, M. A., Fantini, M. P., Lenzi, J., Golinelli, D. 2022. The impact of health policies and vaccine rollout on the COVID-19 pandemic waves in Italy Health policy and technology, #volume#(#issue#): 100604.</t>
  </si>
  <si>
    <t>The impact of health policies and vaccine rollout on the COVID-19 pandemic waves in Italy</t>
  </si>
  <si>
    <t>Chiara Reno</t>
  </si>
  <si>
    <t>https://pubmed.ncbi.nlm.nih.gov/35186670/</t>
  </si>
  <si>
    <t>10.1016/j.hlpt.2022.100604</t>
  </si>
  <si>
    <t>GitHub repositories of certified data from Italyâ€™s Government and Civil Protection.  Vaccinations rollout and coverage from the Presidenza del Consiglio dei Ministri GitHub repository</t>
  </si>
  <si>
    <t>Periods of vaccine vs no vaccine</t>
  </si>
  <si>
    <t>Paper: "Of note, in Italy, as of September 2021, 88.1% of the reported cases were due to the Delta variant, which progressively replaced the standard (Wuhan variant) and the Alpha variants", https://www.iss.it/ _x000D_
primo-piano/-/asset_publisher/3f4alMwzN1Z7/content/id/5832836.</t>
  </si>
  <si>
    <t>Zhang, X. B., Yang, S. J., Lin, Y., Chen, L. L., Zhuang, Y. L., Zeng, H. Q. 2022. Clinical Characteristics of COVID-19 Patients' Postvaccination Viral immunology, #volume#(#issue#): #Pages#.</t>
  </si>
  <si>
    <t>Clinical Characteristics of COVID-19 Patients' Postvaccination</t>
  </si>
  <si>
    <t>Xiao-Bin Zhang</t>
  </si>
  <si>
    <t>https://doi.org/10.1089/vim.2021.0204</t>
  </si>
  <si>
    <t>10.1089/vim.2021.0204</t>
  </si>
  <si>
    <t>12/09/2021 to 03/10/2021</t>
  </si>
  <si>
    <t>Xiamen, China - Dat were collected from medical records at hospital admisssion</t>
  </si>
  <si>
    <t>Adult patients hospitalised (age â‰¥18 years) with laboratory-confirmed and symptomatic COVID-19</t>
  </si>
  <si>
    <t>median age (IQR) = 41 (34â€“48)</t>
  </si>
  <si>
    <t>Inactivated vaccine (Sinovac),BBV-152 inactivated (Bharat Biotech),Ad5-nCoV viral vector (CanSino),COVID-19 vaccine (no details reported)</t>
  </si>
  <si>
    <t>unvaccinated vs vaccinated  at &lt;3 months, 3â€“6 months, and &gt;6 months (according to the lengths from first vaccine dose to infection detection)</t>
  </si>
  <si>
    <t>Outbreak.info:  Delta was the dominant  variant from  - &gt;50%</t>
  </si>
  <si>
    <t>Emily, N. Gallichotte, Mary, Nehring, Sophia, Stromberg, Michael, C. Young, Ashley, Snell, Joshua, B. Daniels, Kristy, L. Pabilonia, Sue, Vandewoude, Nicole, Ehrhart, Gregory, D. Ebel 2022. Impact of prior infection on SARS-CoV-2 antibody responses in vaccinated long-term care facility staff bioRxiv, #volume#(#issue#): #Pages#.</t>
  </si>
  <si>
    <t>Impact of prior infection on SARS-CoV-2 antibody responses in vaccinated long-term care facility staff</t>
  </si>
  <si>
    <t>Emily N Gallichotte</t>
  </si>
  <si>
    <t>https://doi.org/10.1101/2022.04.04.487083</t>
  </si>
  <si>
    <t>10.1101/2022.04.04.487083</t>
  </si>
  <si>
    <t>Long-term care facilities in Colorado - the US - All data were from  EMRs at the facilities.</t>
  </si>
  <si>
    <t>Staff members at long term care facilities in the US</t>
  </si>
  <si>
    <t>Outbreak.info:  In Colorado (USA), Alpha and Delta were present over the period of this  study (02/2021 to 09/2021). Alpha was the dominant  variant from  02/2021 to late 05/2021 - reaching &gt;50%; with Delta being dominant from 06/2021 to the end of the study.</t>
  </si>
  <si>
    <t>Arbel, R., Sergienko, R., Friger, M., Peretz, A., Beckenstein, T., Yaron, S., Netzer, D., Hammerman, A. 2022. Effectiveness of a second BNT162b2 booster vaccine against hospitalization and death from COVID-19 in adults aged over 60 years Nature medicine, #volume#(#issue#): #Pages#.</t>
  </si>
  <si>
    <t>Effectiveness of a second BNT162b2 booster vaccine against hospitalization and death from COVID-19 in adults aged over 60 years</t>
  </si>
  <si>
    <t>https://www.nature.com/articles/s41591-022-01832-0</t>
  </si>
  <si>
    <t>10.1038/s41591-022-01832-0</t>
  </si>
  <si>
    <t>03/01/2022 to 20/02/2022</t>
  </si>
  <si>
    <t>Clalit Health Services (CHS) database</t>
  </si>
  <si>
    <t>CHS members aged 60 years to 100 years who were entitled to receive a second-booster vaccine at the study start date</t>
  </si>
  <si>
    <t>Mean: 73</t>
  </si>
  <si>
    <t>Effectiveness : COVID related hospitalisations,  COVID related mortality</t>
  </si>
  <si>
    <t>1) Second booster vs first booster</t>
  </si>
  <si>
    <t>Sociodemographic factors and coexisting illnesses</t>
  </si>
  <si>
    <t>Quote: "During the study period, the dominant SARS-CoV-2 variant in Israel  was the B.1.1.529 (Omicron)"</t>
  </si>
  <si>
    <t>Upinder, Kaur, Sapna, Bala, Aditi, Joshi, Noti Taruni Srija, Reddy, Chetan, Japur, Mayank, Chauhan, Nikitha, Pedapanga, Shubham, Kumar, Anurup, Mukherjee, Vaibhav, Mishra, Dolly, Talda, Rohit, Singh, Rohit Kumar, Gupta, Ashish Kumar, Yadav, Poonam Jyoti, Rana, Jyoti, Srivastava, Shobha Bhat, K., Anup, Singh, Naveen Kumar, P. G., Manoj, Pandey, Kishor, Patwardhan, Sangeeta, Kansal, Sankha Shubhra, Chakrabarti 2022. Persistent health issues, adverse events of significant concern, and effectiveness of COVID-19 vaccination- findings from a real-world cohort study of healthcare workers in north India medRxiv, #volume#(#issue#): #Pages#.</t>
  </si>
  <si>
    <t>Persistent health issues, adverse events of significant concern and effectiveness of COVID-19 vaccination- findings from a real-world cohort study of healthcare workers in north India</t>
  </si>
  <si>
    <t>https://www.medrxiv.org/content/10.1101/2022.03.26.22272613v1</t>
  </si>
  <si>
    <t>10.1101/2022.03.26/22272613</t>
  </si>
  <si>
    <t>07/2021 to 12/2021 (16/03/2021 to 31/05/2021 for effectiveness analysis)</t>
  </si>
  <si>
    <t>Tertiary hospital, North India</t>
  </si>
  <si>
    <t>mean: 34.9</t>
  </si>
  <si>
    <t>Effectiveness,Safety,Long-COVID</t>
  </si>
  <si>
    <t>age, sex, prior history of COVID-19, presence of hypothyroidism, vaccination status</t>
  </si>
  <si>
    <t>outbreak.info: alpha&lt;50%, Delta &gt;50% Beta&lt;50%</t>
  </si>
  <si>
    <t>Fusco, F., Scognamiglio, G., Merola, A., Roma, A. S., Nicastro, C., Spatarella, M., D'Abbraccio, M., Di Mauro, G., Atripaldi, U., Atripaldi, L., Correra, A., Palma, M., Barracano, R., Borrelli, N., Capuano, A., Sarubbi, B. 2021. COVID-19 vaccination in adults with congenital heart disease: Real-world data from an Italian tertiary centre International journal of cardiology. Congenital heart disease, 6(#issue#): 100266.</t>
  </si>
  <si>
    <t>COVID-19 vaccination in adults with congenital heart disease: real-world data from an Italian tertiary centre</t>
  </si>
  <si>
    <t>Flavia Fusco</t>
  </si>
  <si>
    <t>https://www.sciencedirect.com/science/article/pii/S2666668521001907?via%3Dihub</t>
  </si>
  <si>
    <t>10.1016/j.ijcchd.2021.100266</t>
  </si>
  <si>
    <t>17/03/2021 to 06/2021</t>
  </si>
  <si>
    <t>Adults with congenital heart disease who received COVID-19 vaccination between January and June 2021. Healthy control group.</t>
  </si>
  <si>
    <t>one dose (previous COVID-19 infection) vs two doses</t>
  </si>
  <si>
    <t>outbreak.info: alpha&gt;50%, Delta&lt;50%, Beta&lt;50%, Gamma&lt;50%</t>
  </si>
  <si>
    <t>Jacob, Westerhout, Hamid, Khataee, Zoltan, Neufeld 2022. Effect of vaccination rates on the prevalence and mortality of COVID-19 medRxiv, #volume#(#issue#): #Pages#.</t>
  </si>
  <si>
    <t>Effect of vaccination rates on the prevalence and mortality of COVID-19</t>
  </si>
  <si>
    <t>Jacob Westerhout</t>
  </si>
  <si>
    <t>https://doi.org/10.1101/2022.03.31.22273274</t>
  </si>
  <si>
    <t>10.1101/2022.03.31.22273274</t>
  </si>
  <si>
    <t>01/03/2021 to 01/12/2021</t>
  </si>
  <si>
    <t>Data were collected from multiple COVID-19 data resources for 190 countries. Testing related data were from the Our World In Data dabase. Vaccine and COVID related data were from the Johns Hopkins University repositories. In addition were used for non vaccine data other sources: the Oxford COVID-19 Government Response Tracker data (level of restrictions in each Country), United Nations Development Programme (human development index), World Bank Data (demographics)</t>
  </si>
  <si>
    <t>East Asia and Pacific,Western Europe,Latin America and Caribbean,Middle East and North Africa,South Asia,Sub-Saharan Africa,West and Central Asia</t>
  </si>
  <si>
    <t>Population residing in 190 countries worldwide</t>
  </si>
  <si>
    <t>" ... we evaluate the effectiveness of vaccines on the incidence and mortality from the delta variant of COVID-19."</t>
  </si>
  <si>
    <t>Strum, E., Casagrande, Y., Newton, K., Unger, J. B. 2022. Healthcare workers benefit from second dose of COVID-19 mRNA vaccine: Effects of partial and full vaccination on sick leave duration and symptoms Public health in practice (Oxford, England), 3(#issue#): 100247.</t>
  </si>
  <si>
    <t>Healthcare workers benefit from second dose of COVID-19 mRNA vaccine: Effects of partial and full vaccination on sick leave duration and symptoms</t>
  </si>
  <si>
    <t>Earl Strum</t>
  </si>
  <si>
    <t>https://www.sciencedirect.com/science/article/pii/S2666535222000234?via%3Dihub</t>
  </si>
  <si>
    <t>10.1016/j.puhip/2022/100247</t>
  </si>
  <si>
    <t>17/12/2020 to 01/07/2021</t>
  </si>
  <si>
    <t>Academic campus University of Southern California</t>
  </si>
  <si>
    <t>Healthcare workers tested positive with COVID-19</t>
  </si>
  <si>
    <t>19-71</t>
  </si>
  <si>
    <t>no vaccine vs fully vaccinated vs partially vaccinated</t>
  </si>
  <si>
    <t>study reports before delta  variant was dominant. From outbreak.info: Alpha &gt;50% (from April to June 2021); Gamma &lt;50%</t>
  </si>
  <si>
    <t>Dieci, M. V., Azzarello, G., Zagonel, V., Bassan, F., Gori, S., Aprile, G., Chiarion-Sileni, V., Lonardi, S., Oliani, C., Zaninelli, M., Chiari, R., Favaretto, A., Pavan, A., Di Liso, E., Mioranza, E., Baldoni, A., Bergamo, F., Maruzzo, M., Ziampiri, S., Inno, A., Graziani, F., Sinigaglia, G., Celestino, M., Conte, P., Guarneri, V., Veneto Oncology, Network 2022. Clinical profile and mortality of Sars-Cov-2 infection in cancer patients across two pandemic time periods (Feb 2020-Sep 2020; Sep 2020-May 2021) in the Veneto Oncology Network: The ROVID study European journal of cancer (Oxford, England : 1990), 167(#issue#): 81-91.</t>
  </si>
  <si>
    <t>Clinical profile and mortality of SARS-CoV-2 infection in cancer patients across two pandemic time periods (Feb 2020 -Sep 2020; Sep 2020-May 2021) in the Veneto Oncology Network: The ROVID study</t>
  </si>
  <si>
    <t>Maria Dieci</t>
  </si>
  <si>
    <t>https://www.ejcancer.com/article/S0959-8049(22)00145-9/fulltext</t>
  </si>
  <si>
    <t>10.1016/j.ejca.2022.03.005</t>
  </si>
  <si>
    <t>02/2020 to 15/05/2021</t>
  </si>
  <si>
    <t>Veneto Oncology Network registry: ROVID study (ROV COVID-19)</t>
  </si>
  <si>
    <t>Patients with cancer and confirmed SARS-CoV-2 infection</t>
  </si>
  <si>
    <t>mean: 67</t>
  </si>
  <si>
    <t>time periods pre vaccination vs post vaccination</t>
  </si>
  <si>
    <t>Study reports that the time period 2 relates to B1.1.7 surge but no sequencing was performed</t>
  </si>
  <si>
    <t>Victor, Keddis 2022. The relative impact of vaccination momentum on COVID-19 rates of death in the USA in 2020/2021. The forgotten role of population wellness medRxiv, #volume#(#issue#): #Pages#.</t>
  </si>
  <si>
    <t>The relative impact of vaccination momentum on COVID-19 _x000D_
rates of death in the USA in 2020/2021. The forgotten role of _x000D_
population wellness.</t>
  </si>
  <si>
    <t>Victor Keddis</t>
  </si>
  <si>
    <t>https://www.medrxiv.org/content/10.1101/2022.03.01.22271721v1</t>
  </si>
  <si>
    <t>10.1101/2022.03.01.22271721</t>
  </si>
  <si>
    <t>14/12/2020 to 31/01/2022</t>
  </si>
  <si>
    <t>In the USA, Centres for Disease Control and Prevention (CDC) vaccination trends tracker, CDCâ€™s National Centre for Health Statistic, Behavioural Risk Factor Surveillance System (BRFSS) and  USA Census Bureau â€˜State Population by Characteristics: 2010-2020</t>
  </si>
  <si>
    <t>By Territory, the actual total civilian population was extracted from the USA Census Bureau â€˜National Population Totals and Components of Change: 2020-2021. These populations, by single year of age, were subsequently used to calculate rates of _x000D_
deaths and COVID-19 vaccination momentum.</t>
  </si>
  <si>
    <t>no</t>
  </si>
  <si>
    <t>https://outbreak.info/location-reports.  Jan 2021 to June 2021 &gt;50% Alpha, July 2021 to Dec 2021 &gt;50% Delta</t>
  </si>
  <si>
    <t>Dolgikh, S. 2022. Omicron Spread in Vaccinated Jurisdictions: a Statistical Study medRxiv, #volume#(#issue#): #Pages#.</t>
  </si>
  <si>
    <t>Omicron Spread in Vaccinated Jurisdictions: a Statistical Study</t>
  </si>
  <si>
    <t>Serge Dolgikh</t>
  </si>
  <si>
    <t>https://doi.org/10.1101/2022.03.15.22272430</t>
  </si>
  <si>
    <t>10.1101/2022.03.15.22272430</t>
  </si>
  <si>
    <t>17/12/2021 to 24/01/2022</t>
  </si>
  <si>
    <t>30 European and North American jurisdictions (Ontario, Quebec, Canada) - Vaccination and COVID infections and case statistics were obtained from publicly available sources:_x000D_
1) Europe: Covid-19 vaccination rates. Statista. Online:_x000D_
https://www.statista.com/statistics/1196071/covid-19-vaccination-rate-in-europe-bycountry/ (accessed 22.01.2022)._x000D_
2) Coronavirus map Google. Online: https://www.google.com/covid19-map/ (accessed_x000D_
17.12.2021)._x000D_
3) Covid-19 Tracker Canada. Online: https://covid19tracker.ca/vaccinationtracker.html (accessed 22.01.2022)._x000D_
4)  Johns Hopkins University Medicine Coronavirus Resource Center. Online:_x000D_
https://coronavirus.jhu.edu/map.html (21.01.2022)</t>
  </si>
  <si>
    <t>Belgium,Bulgaria,Canada,Croatia,Czech Republic,Denmark,Estonia,Finland,France,Germany,Greece,Hungary,Ireland,Italy,Latvia,Lithuania,Netherlands,Norway,Poland,Romania,Serbia,Slovakia,Slovenia,Spain,Sweden,Switzerland,United Kingdom (UK)</t>
  </si>
  <si>
    <t>Eastern Europe and Central Asia,Western Europe,North America</t>
  </si>
  <si>
    <t>People residing in  most European countries and Canada, at the time of the Omicrom wave</t>
  </si>
  <si>
    <t>"The  data  on  the  national  case  statistics  (case-peak,  case-min)  was  recorded  at  two  time points:  _x000D_
Timepoint 1 (Interim): 17-18.12.2021. At this time point some or many jurisdictions in the dataset were still going through the Omicron wave and the analysis can be considered as interim. _x000D_
Timepoint  2  (Past  crest):  22-24.01.2022.  At  this  time  point  most  jurisdictions have reached the peak of the Omicron wave or were past it, and the dataset for a statistical correlation analysis can be compiled in the final form."</t>
  </si>
  <si>
    <t>GonzÃ¡lez-Escamilla, M., PÃ©rez-Ibave, D. C., Burciaga-Flores, C. H., Ortiz-Murillo, V. N., RamÃ­rez-Correa, G. A., RodrÃ­guez-NiÃ±o, P., PiÃ±eiro-Retif, R., RodrÃ­guez-GutiÃ©rrez, H. F., Alcorta-NuÃ±ez, F., GonzÃ¡lez-Guerrero, J. F., Vidal-GutiÃ©rrez, O., Garza-RodrÃ­guez, M. L. 2022. Epidemiological Algorithm for Early Detection of COVID-19 Cases in a Mexican Oncologic Center Healthcare (Basel, Switzerland), 10(3): #Pages#.</t>
  </si>
  <si>
    <t>Epidemiological algorithm for early detection of COVID-19 cases in a mexican oncologic center</t>
  </si>
  <si>
    <t>Moises Gonzalez-Escamilla</t>
  </si>
  <si>
    <t>https://scholarworks.utrgv.edu/cgi/viewcontent.cgi?article=1496&amp;context=som_pub</t>
  </si>
  <si>
    <t>10.3390/healthcare10030462</t>
  </si>
  <si>
    <t>03/2020 to 03/2021</t>
  </si>
  <si>
    <t>Centro Universitario Contra el Cancer, Universidad Autonoma de Nuevo Leon, Monterrey, Nuevo Leon</t>
  </si>
  <si>
    <t>Staff  in an oncology center</t>
  </si>
  <si>
    <t>142 staff members</t>
  </si>
  <si>
    <t>18â€“67</t>
  </si>
  <si>
    <t>no vaccine vs vaccinated and previous infection vs previous infection vs vaccinated</t>
  </si>
  <si>
    <t>outbreak info: delta&lt;50%, Gamma &lt;50%, Beta &lt;50%, Alpha &lt;50%</t>
  </si>
  <si>
    <t>Gushchin, V. A., Tsyganova, E. V., Ogarkova, D. A., Adgamov, R. R., Shcheblyakov, D. V., Glukhoedova, N. V., Zhilenkova, A. S., Kolotii, A. G., Zaitsev, R. D., Logunov, D. Y., Gintsburg, A. L., Mazus, A. I. 2022. Sputnik V protection from COVID-19 in people living with HIV under antiretroviral therapy EClinicalMedicine, 46(#issue#): 101360.</t>
  </si>
  <si>
    <t>Sputnik V protection from COVID-19 in people living with HIV under antiretroviral therapy</t>
  </si>
  <si>
    <t>Vladimir A. Gushchin</t>
  </si>
  <si>
    <t>https://doi.org/10.1016/j.eclinm.2022.101360</t>
  </si>
  <si>
    <t>10.1016/j.eclinm.2022.101360</t>
  </si>
  <si>
    <t>Moscow-Russia. Data were from the Moscow anti-COVID-19 Vaccination and COVID-19 incidence Registries for patients of the Moscow City Center for AIDS Prevention and Control</t>
  </si>
  <si>
    <t>HIV+ patients on antiretroviral therapy</t>
  </si>
  <si>
    <t>mean age ranging from 42 to 45</t>
  </si>
  <si>
    <t>Outbreak.info:  In Russia Alpha, Beta and Delta were present over the period of this study (01/2021 to 07/2021). Alpha was the dominant strain from 01/2021 to late 04/2022  -  &lt; 50%. Delta was the dominant lineage rom 05/2021 to the end of the study  - reaching &gt;50%, with the other VOCs being very uncommon</t>
  </si>
  <si>
    <t>Arslan, Y., Akgul, F., Sevim, B., Varol, Z. S., Tekin, S. 2022. Re-infection in COVID-19: Do we exaggerate our worries? European journal of clinical investigation, #volume#(#issue#): e13767.</t>
  </si>
  <si>
    <t>20/03/2022</t>
  </si>
  <si>
    <t>Re- infection in COVID- 19: Do we exaggerate our worries?</t>
  </si>
  <si>
    <t>Yusuf Arslan</t>
  </si>
  <si>
    <t>https://onlinelibrary.wiley.com/doi/10.1111/eci.13767</t>
  </si>
  <si>
    <t>10.1111/eci.13767</t>
  </si>
  <si>
    <t>11/03/2020 to 31/08/2021</t>
  </si>
  <si>
    <t>Public Health Management System, Batman province</t>
  </si>
  <si>
    <t>Patients with a previous diagnosis of COVID- 19</t>
  </si>
  <si>
    <t>Mean: 42.5</t>
  </si>
  <si>
    <t>Effectiveness : Re-infection, hospitalisation,  mortality</t>
  </si>
  <si>
    <t>* first versus second infection</t>
  </si>
  <si>
    <t>Age, attack severity, chronic disease status, CT findings</t>
  </si>
  <si>
    <t>No VoCs for the period before December 2021</t>
  </si>
  <si>
    <t>Marion, Cremoni, Jonathan, Allouche, Daisy, GraÃ§a, Kevin, Zorzi, CÃ©line, Fernandez, Maxime, Teisseyre, Sylvia, Benzaken, Caroline, Ruetsch-Chelli, Vincent, L. M. Esnault, Jean, Dellamonica, michel, Carles, JÃ©rÃ´me, BarriÃ¨re, Vesna, Brglez, Barbara, Seitz-Polski 2022. Low IFN-Î³ Response after Cell Stimulation Predicts Hospitalization in COVID-19 Patients SSRN, #volume#(#issue#): #Pages#.</t>
  </si>
  <si>
    <t>Low IFN-y response after cell stimulation predicts hospitalization in COVID-19 patients</t>
  </si>
  <si>
    <t>Marion Cremoni</t>
  </si>
  <si>
    <t>https://papers.ssrn.com/sol3/papers.cfm?abstract_id=4095756</t>
  </si>
  <si>
    <t>10.2139/ssrn.4095756</t>
  </si>
  <si>
    <t>03/2020 to 01/2022</t>
  </si>
  <si>
    <t>CovImmune 1 study  and CovImmune 2 study - Nice University Hospital</t>
  </si>
  <si>
    <t>Individuals with early stage SARS-CoV-2 infection</t>
  </si>
  <si>
    <t>Mean: 53.9</t>
  </si>
  <si>
    <t>Ad26.COV2.S viral vector (Janssen),mRNA vaccine (no details reported)</t>
  </si>
  <si>
    <t>outbreak.info: Alpha &gt;50% Delta &gt;50% Beta &lt;50% Omicron &gt;50%</t>
  </si>
  <si>
    <t>Arumugam, M., Haja Najimudeen, R. B., Vijayan, A., Sathyamoorthy, B., Patole, P. S. 2022. A cross-sectional study of COVID-19 outbreak in Indian population Annals of medicine and surgery (2012), 76(#issue#): 103554.</t>
  </si>
  <si>
    <t>A cross-sectional study of COVID-19 outbreak in Indian population</t>
  </si>
  <si>
    <t>Murugesan Arumugam</t>
  </si>
  <si>
    <t>https://www.sciencedirect.com/science/article/pii/S2049080122003144?via%3Dihub</t>
  </si>
  <si>
    <t>10.1016/j.amsu.2022.103554</t>
  </si>
  <si>
    <t>30/01/2020 to 20/12/2021</t>
  </si>
  <si>
    <t>ourworldindata.org and cowin.gov.in databases</t>
  </si>
  <si>
    <t>No exclusion criteria</t>
  </si>
  <si>
    <t>ChAdOx1 nCoV-19 viral vector (Serum Institute of India),BBV-152 inactivated (Bharat Biotech),Gam-COVID-Vac (Gamaleya)</t>
  </si>
  <si>
    <t>vaccine vs no vaccine ( i.e. before and after vaccination strategy)</t>
  </si>
  <si>
    <t>outbreak.info: delta&gt;50% alpha &lt;50% beta &lt;50%</t>
  </si>
  <si>
    <t>Katrine  Finderup Nielsen, Ida  Rask Moustsen-Helms, Astrid  Blicher Schelde, Mie  Agermose Gram, Hanne-Dorthe Emborg, Jens Nielsen, Christian  Holm Hansen, Michael  Asger Andersen, Marianna Meaidi, Jan Wohlfahrt, Palle Valentiner-Branth 2022. Vaccine effectiveness against SARS-CoV-2 reinfection during periods of Alpha (B.1.1.7), Delta (B.1.617.2) or Omicron (B.1.1.529) dominance: A Danish nationwide study medRxiv, #volume#(#issue#): #Pages#.</t>
  </si>
  <si>
    <t>01/06/2022.</t>
  </si>
  <si>
    <t>Vaccine effectiveness against SARS-CoV-2 reinfection during_x000D_
periods of Alpha (B.1.1.7), Delta (B.1.617.2) or Omicron (B.1.1.529) dominance: A Danish nationwide study</t>
  </si>
  <si>
    <t>Katrine Finderup Nielsen</t>
  </si>
  <si>
    <t>https://www.medrxiv.org/content/10.1101/2022.06.01.22275858v1</t>
  </si>
  <si>
    <t>10.1101/2022.06.01.22275858</t>
  </si>
  <si>
    <t>01/01/2020 to 31/01/2022</t>
  </si>
  <si>
    <t>Danish Microbiology Database (MiBa), Danish Vaccination Registry (DVR), Danish National Patient Registry (DNPR), Danish Civil Registration System (CRS)</t>
  </si>
  <si>
    <t>All individuals alive and residing in Denmark who had a confirmed SARS-CoV-2 infection during the study period</t>
  </si>
  <si>
    <t>209,814  before or during the Alpha period; 292,978 before or during the Delta period; 245,530 before or during the Omicron period</t>
  </si>
  <si>
    <t>Alpha period median 35.3; Delta period median 32.0; Omicron period median 25.4</t>
  </si>
  <si>
    <t>Effectiveness : Confirmed SARS-CoV-2 reinfection</t>
  </si>
  <si>
    <t>Vaccine (any type BNT162b2/mRNA-1273/ChAdOx1/Ad26.COV2-S) vs no vaccine;  waning over time, by variant dominance period: Alpha/Delta/Omicron</t>
  </si>
  <si>
    <t>Age, sex, region of affiliation (based on country of origin), comorbidity, staying at hospital</t>
  </si>
  <si>
    <t>A variant period (Alpha, Delta or Omicron) was defined when a variant accounted â‰¥75% of all whole genome sequenced PCR tests.</t>
  </si>
  <si>
    <t>Pinato DJ, Aguilar-Company J, Ferrante D, Hanbury G, Bower M, Salazar R, Mirallas O, Sureda A, Plaja A, Cucurull M, Mesia R, Townsend S, Jackson A, Dalla Pria A, Newsom-Davis T, Handford J, Sita-Lumsden A, Apthorp E, Vincenzi B, Bertuzzi A, Brunet J, Lambertini M, Maluquer C, Pedrazzoli P, Biello F, Sinclair A, Bawany S, Khalique S, Rossi S, Rogers L, Murphy C, Belessiotis K, Carmona-GarcÃ­a MC, Sharkey R, GarcÃ­a-Illescas D, Rizzo G, Perachino M, Saoudi-Gonzalez N, Doonga K, Fox L, RoldÃ¡n E, Gaidano G, Ruiz-Camps I, Bruna R, Patriarca A, Martinez-Vila C, Cantini L, Zambelli A, Giusti R, Mazzoni F, Caliman E, Santoro A, Grosso F, Parisi A, Queirolo P, Aujayeb A, Rimassa L, Prat A, Tucci M, Libertini M, Grisanti S, Mukherjee U, Diamantis N, Fusco V, Generali D, Provenzano S, Gennari A, Tabernero J, Cortellini A, OnCovid study group 2022. Outcomes of the SARS-CoV-2 omicron (B.1.1.529) variant outbreak among vaccinated and unvaccinated patients with cancer in Europe: results from the retrospective, multicentre, OnCovid registry study. The Lancet. Oncology, #volume#(#issue#): #Pages#.</t>
  </si>
  <si>
    <t>Outcomes of the SARS-CoV-2 omicron (B.1.1.529) variant outbreak among vaccinated and unvaccinated patients with cancer in Europe: results from the retrospective, multicentre, OnCovid registry study</t>
  </si>
  <si>
    <t>David J Pinato</t>
  </si>
  <si>
    <t>https://www.thelancet.com/journals/lanonc/article/PIIS1470-2045(22)00273-X/fulltext</t>
  </si>
  <si>
    <t>10.1016/S1470-2045(22)00273-X</t>
  </si>
  <si>
    <t>27/02/2020 to 31/01/2022</t>
  </si>
  <si>
    <t>37 oncology centres from UK, Italy, Spain, France, Belgium, and Germany</t>
  </si>
  <si>
    <t>Belgium,France,Germany,Italy,Spain,United Kingdom (UK)</t>
  </si>
  <si>
    <t>People aged 18+ with laboratory-confirmed diagnosis of SARS-CoV-2, who had a history of solid or haematological malignancy that was either active or in remission</t>
  </si>
  <si>
    <t>18+ (inclusion criterion); median age (IQR) = 68 years (57â€“77)</t>
  </si>
  <si>
    <t>not vaccinated vs partial vaccination vs full vaccination vs vaccinated with booster dose; alpha vs omicron</t>
  </si>
  <si>
    <t>country of origin, sex, age, comorbidities, tumour type, stage, and status, and receipt of systemic anti-cancer therapy</t>
  </si>
  <si>
    <t>Alpha,Delta,Omicron, BA.1 and BA.2</t>
  </si>
  <si>
    <t>We divided groups according to date of COVID-19 diagnosis as follows: the prevaccination phase (Feb 27 to Nov 30, 2020), the alpha (B.1.1.7)â€“delta (B.1.617.2) variants phase (Dec 1, 2020, to Dec 14, 2021),14_x000D_
and the omicron (B.1.1.529) variant phase (Dec 15, 2021, to Jan 31, 2022). 2033 (58Â·5%) of 3473 patients were diagnosed during the prevaccination phase, 1075 (31Â·0%) during the alpha-delta phase, and 365 (10Â·5%) during the omicron phase, with 226 cases diagnosed per month in the prevaccination phase, 85 during the alpha-delta phase, and 243 during the omicron phase</t>
  </si>
  <si>
    <t>Junqing, Xie, Albert, Prats-Uribe, Qi, Feng, Yunhe, Wang, Dipender, Gill, Roger, Paredes, Daniel, Prieto-Alhambra 2022. Venous Thromboembolism in Ambulatory Covid-19 patients: Clinical and Genetic Determinants medRxiv, #volume#(#issue#): #Pages#.</t>
  </si>
  <si>
    <t>Venous Thromboembolism in Ambulatory Covid-19 patients: Clinical and Genetic Determinants</t>
  </si>
  <si>
    <t>JQ Xie</t>
  </si>
  <si>
    <t>https://www.medrxiv.org/content/10.1101/2022.03.22.22272748v1</t>
  </si>
  <si>
    <t>10.1101/2022.03.22.22272748</t>
  </si>
  <si>
    <t>01/03/2020 to 30/09/2021</t>
  </si>
  <si>
    <t>UK Biobank</t>
  </si>
  <si>
    <t>UK Biobank (UKBB) participants from England who were alive on 01 March 2020</t>
  </si>
  <si>
    <t>Ranged from 65.05 to 67.85</t>
  </si>
  <si>
    <t>Safety : Incident VTE</t>
  </si>
  <si>
    <t>*infected versus non-infected_x000D_
*vaccine vs no vaccine</t>
  </si>
  <si>
    <t>From outbreak.info: Alpha and Delta were the prevalent VoCs during the study period</t>
  </si>
  <si>
    <t>Hoang, V. T., Dung Pham, T., Tien Nguyen, Q., Cuong Nguyen, D., Thanh Nguyen, D., Binh Nguyen, T., Khanh Thu Tran, T., Lan Phan, T., Le Nguyen Vo, P., Loi Dao, T., Fenollar, F., Gautret, P. 2022. Seroprevalence of SARS-CoV-2 among high-density communities and hyper-endemicity of COVID-19 in Vietnam Tropical medicine &amp; international health : TM &amp; IH, #volume#(#issue#): #Pages#.</t>
  </si>
  <si>
    <t>Seroprevalence of SARSâ€CoVâ€2 among highâ€density communities and hyperâ€endemicity of COVIDâ€19 in Vietnam</t>
  </si>
  <si>
    <t>Van Thuan Hoang</t>
  </si>
  <si>
    <t>https://www.ncbi.nlm.nih.gov/pmc/articles/PMC9115418/</t>
  </si>
  <si>
    <t>10.1111/tmi.13744</t>
  </si>
  <si>
    <t>09/2021 to 10/2021</t>
  </si>
  <si>
    <t>Ho Chi Minh City healthcare system</t>
  </si>
  <si>
    <t>Close contacts of COVIDâ€19 patients residing in Ho Chi Minh City</t>
  </si>
  <si>
    <t>Median: 37</t>
  </si>
  <si>
    <t>Effectiveness : Serology outcome only,Immunogenicity : serological outcomes</t>
  </si>
  <si>
    <t>Delta was the VoCs prevalent during the study period</t>
  </si>
  <si>
    <t>Ravindra, Sabnis, Abhijit, Patil, Nitiraj, Shete, Arun Kumar, Rastogi 2021. Breakthrough COVID-19 infection rate with Indian strain in Single-center Healthcare Workers: A real world data medRxiv, #volume#(#issue#): #Pages#.</t>
  </si>
  <si>
    <t>Break-through COVID-19 infection rate with Indian strain in Single-center Healthcare Workers â€“ A real world data</t>
  </si>
  <si>
    <t>Ravindra Sabnis</t>
  </si>
  <si>
    <t>https://www.medrxiv.org/content/10.1101/2021.07.02.21258881v1</t>
  </si>
  <si>
    <t>10.1101/2021.07.02.21258881</t>
  </si>
  <si>
    <t>Tertiary health care center Muljibhai Patel Urological Hospital, Nadiad</t>
  </si>
  <si>
    <t>All hospital employees, who were fully vaccinated</t>
  </si>
  <si>
    <t>Effectiveness : Breakthrough infections,Safety : Adverse events</t>
  </si>
  <si>
    <t>"infection rate with Indian strain" - unclear if they did genotyping</t>
  </si>
  <si>
    <t>Song, X. C., Zhou, X. H., Cheng, J. H., Zhang, W. H., Shen, X., Xu, H., Nie, S., Xiao, J. L., Sun, F., Shu, C., Chen, J. D., Tang, Y., Wang, X., Sun, X. P., Sun, J. K., Feng, P., Shi, Q. K. 2022. The roles of inactivated vaccines in older patients with infection of Delta variant in Nanjing, China Aging, 14(undefined): #Pages#.</t>
  </si>
  <si>
    <t>The roles of inactivated vaccines in older patients with infection of delta variant in Nanjing, China</t>
  </si>
  <si>
    <t>Xiao-Chun Song</t>
  </si>
  <si>
    <t>https://www.aging-us.com/article/204085/text</t>
  </si>
  <si>
    <t>10.18632/aging.204085</t>
  </si>
  <si>
    <t>21/07/2021 to 13/09/2021</t>
  </si>
  <si>
    <t>Nanjing Public Health Center. Nanjing Second Hospital</t>
  </si>
  <si>
    <t>Older patients with confirmed delta variant infection of COVID-19 admitted to isolation units</t>
  </si>
  <si>
    <t>Effectiveness,Genetic sequencing : The COVID-19 (Delta variant) was diagnosed in accordance with the guidelines of the National Health Commission (NHC) of China and WHO [3, 12], and verified via RNA test of SARS-CoV-2 in the specialized lab for clinical research in Nanjing Second Hospital.</t>
  </si>
  <si>
    <t>- No vaccine vs one dose vaccine vs two doses vaccine_x000D_
- Weaning over time</t>
  </si>
  <si>
    <t>All cases confirmed delta variant: "The COVID-19 (Delta variant) was diagnosed in accordance with the guidelines of the National Health Commission (NHC) of China and WHO [3, 12], and verified via RNA test of SARS-CoV-2 in the specialized lab for clinical research in Nanjing Second Hospital."</t>
  </si>
  <si>
    <t>Louis, G., Belveyre, T., Goetz, C., Gibot, S., Dunand, P., Conrad, M., Gaci, R., Gette, S., Ouamara, N., Perez, P., Cadoz, C., Picard, Y., Mellati, N. 2022. Comparison of SARS-CoV-2 Variants of Concern Alpha (B.1.1.7) vs. Beta (B.1.351) in Critically Ill Patients: A Multicenter Cohort Study Frontiers in medicine, 9(#issue#): 828402.</t>
  </si>
  <si>
    <t>Comparison of SARS-CoV-2 variants of concern Alpha (B.1.1.7) vs. Beta (B.1.351) in critically ill patients: a multicenter cohort study</t>
  </si>
  <si>
    <t>Guillaume Louis</t>
  </si>
  <si>
    <t>https://www.frontiersin.org/articles/10.3389/fmed.2022.828402/full</t>
  </si>
  <si>
    <t>10.3389/fmed.2022.828402</t>
  </si>
  <si>
    <t>09/01/2021 to 15/05/2021</t>
  </si>
  <si>
    <t>CHR Metz-Thionville and CHU Nancy</t>
  </si>
  <si>
    <t>Adults with laboratory confirmed SARS-CoV-2 infection who underwent concomitant systematic variant screening and were admitted to ICU between 09/01/2021 and 15/05/2021.</t>
  </si>
  <si>
    <t>18+; median:63</t>
  </si>
  <si>
    <t>Alpha vs Beta; no vaccine vs partial course vs fully vaccinated; mRNA1273 vs BNT162b2 vs ChAdOx1</t>
  </si>
  <si>
    <t>The infection was deemed to be Alpha if it had the N501Y_x000D_
mutation and lacked the E484K mutation; Beta if it had both the_x000D_
N501Y and E484K mutations; and non-VOC if it lacked both_x000D_
N501Y and E484K. If lineage information was missing, the strain_x000D_
was classified as â€œundeterminedâ€</t>
  </si>
  <si>
    <t>Arunmozhimaran, Elavarasi, Hari Krishna Raju, Sagiraju, Rohit Kumar, Garg, Brajesh, Ratre, Prashant, Sirohiya, Nishkarsh, Gupta, Rakesh, Garg, Anuja, Pandit, Saurabh, Vig, Ram, Nalwa, Balbir, Kumar, Ved Prakash, Meena, Naveet, Wig, Saurabh, Mittal, Sourabh, Pahuja, Karan, Madan, Randeep, Guleria, Anant, Mohan, Tanima, Dwivedi, Ritu, Gupta, Ashima Jain, Vidyarthi, Laxmitej, Wundavalli, Angel Rajan, Singh, Sheetal, Singh, Sunil, Kumar, Sushma, Bhatnagar 2021. Clinical features, demography and predictors of outcomes of SARS-CoV-2 infection in a tertiary care hospital in India-A cohort study medRxiv, #volume#(#issue#): #Pages#.</t>
  </si>
  <si>
    <t>Clinical features, demography and predictors of outcomes of SARS-CoV-2 infection in a tertiary care hospital in India-A cohort study</t>
  </si>
  <si>
    <t>https://www.medrxiv.org/content/10.1101/2021.08.10.21261855v1</t>
  </si>
  <si>
    <t>10.1101/2021.08.10.21261855</t>
  </si>
  <si>
    <t>All India Institute of Medical Sciences, New Delhi, India</t>
  </si>
  <si>
    <t>Consecutive patients admitted with SARS-CoV-2 infection at a tertiary care hospital</t>
  </si>
  <si>
    <t>mean:47.4</t>
  </si>
  <si>
    <t>Effectiveness : hospitalization, COVID-19 associated cases, death/any cause</t>
  </si>
  <si>
    <t>baseline clinical characteristics</t>
  </si>
  <si>
    <t>Outbreak: Delta &lt;50%</t>
  </si>
  <si>
    <t>Winkelman, T. N. A., Rai, N. K., Bodurtha, P. J., Chamberlain, A. M., DeSilva, M., Jeruzal, J., Johnson, S. G., Kharbanda, A., Klyn, N., Mink, P. J., Muscoplat, M., Waring, S., Yu, Y., Drawz, P. E. 2022. Trends in COVID-19 Vaccine Administration and Effectiveness Through October 2021 JAMA network open, 5(3): e225018.</t>
  </si>
  <si>
    <t>Trends in COVID-19 Vaccine Administration and Effectiveness Through October 2021</t>
  </si>
  <si>
    <t>Winkelman TNA</t>
  </si>
  <si>
    <t>https://dx.doi.org/10.1001%2Fjamanetworkopen.2022.5018</t>
  </si>
  <si>
    <t>10.1001/jamanetworkopen.2022.5018</t>
  </si>
  <si>
    <t>25/10/2020 to 30/10/2021  - all the study; 29/08/2021 to 30/10/2021 - vaccine effectiveness study</t>
  </si>
  <si>
    <t>Minneapolis, Minnesota - US: COVID-19 vaccine data were from the Minnesota Immunization Information Connection. These data were linked to Electronic Health Record Data from 11 Minnesota health systems that contribute data: Allina Health, CentraCare, Childrenâ€™s Minnesota, Essentia Health, HealthPartners, Hennepin Healthcare, M Health Fairview, Mayo Clinic, Minneapolis VA, Sanford Health, and North Memorial Health</t>
  </si>
  <si>
    <t>People at participating health systems in Minnesota</t>
  </si>
  <si>
    <t>19+ (inclusion criterion)</t>
  </si>
  <si>
    <t>full vaccine vs no vaccine; BNT162b2 vs mRNA1272  vs Ad26.COV2.S; waning over time</t>
  </si>
  <si>
    <t>Study occurred during a time of "increased prevalence of the Delta variant in Minnesota."_x000D_
Outbreak.info:  In Minnesota, Delta was the dominant variant over the period of this study (29/08/2021 to 30/10/2021) - reaching &gt;50%</t>
  </si>
  <si>
    <t>Sikora, D., Rzymski, P. 2022. COVID-19 Vaccination and Rates of Infections, Hospitalizations, ICU Admissions, and Deaths in the European Economic Area during Autumn 2021 Wave of SARS-CoV-2 Vaccines, 10(3): #Pages#.</t>
  </si>
  <si>
    <t>COVID-19 vaccination and rates of infections, hospitalizations, ICU admissions and deaths in the European Economic Area during autumn 2021 wave of SARS-CoV-2</t>
  </si>
  <si>
    <t>Dominika Sikora</t>
  </si>
  <si>
    <t>https://www.mdpi.com/2076-393X/10/3/437</t>
  </si>
  <si>
    <t>10.3390/vaccines10030437</t>
  </si>
  <si>
    <t>09/2021 to 12/2021</t>
  </si>
  <si>
    <t>European Economic Area - ECDC area</t>
  </si>
  <si>
    <t>Austria,Belgium,Bulgaria,Cyprus,Czech Republic,Denmark,Estonia,Finland,France,Germany,Greece,Hungary,Iceland,Ireland,Italy,Latvia,Liechtenstein,Luxembourg,Malta,Netherlands,Norway,Poland,Portugal,Romania,Slovakia,Slovenia,Spain,Sweden</t>
  </si>
  <si>
    <t>Individuals with COVID-19</t>
  </si>
  <si>
    <t>BNT162b2 mRNA (Pfizer/BioNTech),mRNA-1273 (Moderna),ChAdOx1-S viral vector (Oxford-AZ),Ad26.COV2.S viral vector (Janssen),AZD1222 (AstraZeneca)</t>
  </si>
  <si>
    <t>"delta dominance from June 2021"</t>
  </si>
  <si>
    <t>Madhumita, Shrotri, Maria, Krutikov, Hadjer, Nacer-Laidi, Borscha, Azmi, Tom, Palmer, Rebecca, Giddings, Chris, Fuller, Aidan, Irwin-Singer, Verity, Baynton, Gokhan, Tut, Paul, Moss, Andrew, Hayward, Andrew, Copas, Laura, Shallcross 2022. Duration of vaccine effectiveness against SARS-CoV2 infection, hospitalisation, and death in residents and staff of Long-Term Care Facilities (VIVALDI): a prospective cohort study, England, Dec 2020-Dec 2021 medRxiv, #volume#(#issue#): #Pages#.</t>
  </si>
  <si>
    <t>Duration of vaccine effectiveness against SARS-CoV-2 infection, hospitalisation, and death in residents and staff of Long Term Care Facilities (VIVALDI): a prospective cohort study, England, Dec 2020-Dec 2021</t>
  </si>
  <si>
    <t>https://www.medrxiv.org/content/10.1101/2022.03.09.22272098v2</t>
  </si>
  <si>
    <t>10.1101/2022.03.09.22272098</t>
  </si>
  <si>
    <t>08/12/2020 to 11/12/2021</t>
  </si>
  <si>
    <t>VIVALDI England</t>
  </si>
  <si>
    <t>Residents and staff from long term care facilities</t>
  </si>
  <si>
    <t>Residents 15,518, Staff 19,515</t>
  </si>
  <si>
    <t>Residents 65+, Staff 18+</t>
  </si>
  <si>
    <t>1) unvaccinated vs vaccinated_x000D_
2) weaning over time (days from vaccine dose (first, second and third dose))</t>
  </si>
  <si>
    <t>male sex, age, previous SARS-CoV-2 exposure, Long term care facility size, local SARS-CoV-incidence</t>
  </si>
  <si>
    <t>"Study reports over the 12 months when the Alpha and Delta variants were dominant."</t>
  </si>
  <si>
    <t>Hadi, H., Handford, J., Russell, B., Moss, C. L., Monroy Iglesias, M. J., Rammant, E., Smith, S., Dolly, S., Thillai, K., Rigg, A., Hemelrijck, M. V. 2022. Cancer staff in an NHS cancer center: infections, vaccination, stress and well-being support during the COVID-19 pandemic Future oncology (London, England), #volume#(#issue#): #Pages#.</t>
  </si>
  <si>
    <t>Cancer staff in an NHS cancer center: infections, vaccination, stress and well-being support during the COVID-19 pandemic</t>
  </si>
  <si>
    <t>Hajer Hadi</t>
  </si>
  <si>
    <t>https://www.futuremedicine.com/doi/10.2217/fon-2022-0071</t>
  </si>
  <si>
    <t>10.2217/fon-2022-0071</t>
  </si>
  <si>
    <t>Guy's Cancer Centre, London, England</t>
  </si>
  <si>
    <t>Health care workers at cancer centre</t>
  </si>
  <si>
    <t>no vaccine vs 1 or more doses</t>
  </si>
  <si>
    <t>outbreak info: during time period of second wave when vaccination data available (dec 2020 to March 2021): alpha &lt;50%</t>
  </si>
  <si>
    <t>Sughayer, M. A., Souan, L., Abu Alhowr, M. M., Al Rimawi, D., Siag, M., Albadr, S., Owdeh, M., Al Atrash, T. 2022. Comparison of the effectiveness and duration of anti-RBD SARS-CoV-2 IgG antibody response between different types of vaccines: Implications for vaccine strategies Vaccine, #volume#(#issue#): #Pages#.</t>
  </si>
  <si>
    <t>Comparison of the effectiveness and duration of anti-RBD SARS-CoV-2 IgG antibody response between different types of vaccines: Implications for vaccine strategies</t>
  </si>
  <si>
    <t>Sughayer MA</t>
  </si>
  <si>
    <t>https://dx.doi.org/10.1016%2Fj.vaccine.2022.03.069</t>
  </si>
  <si>
    <t>10.1016%2Fj.vaccine.2022.03.069</t>
  </si>
  <si>
    <t>02/2021  to 09/2021</t>
  </si>
  <si>
    <t>King Hussein Cancer Center, Amman, Jordan. Data source were from the facility</t>
  </si>
  <si>
    <t>Healthy blood bank donors and healthcare workers</t>
  </si>
  <si>
    <t>range: 17.6-70.4; mean 31.7</t>
  </si>
  <si>
    <t>Different vaccine types</t>
  </si>
  <si>
    <t>"...during the period of this study there were two SARS-CoV-2 virus strains (alpha and delta) circulating."</t>
  </si>
  <si>
    <t>Tanzilli, A., Pace, A., Ciliberto, G., La Malfa, A. M., Buonomo, V., Benincasa, D., Biscu, A., GaliÃ¨, E., Villani, V. 2022. COV-BT Ire study: safety and efficacy of the BNT162b2 mRNA COVID-19 vaccine in patients with brain tumors Neurological sciences : official journal of the Italian Neurological Society and of the Italian Society of Clinical Neurophysiology, #volume#(#issue#): #Pages#.</t>
  </si>
  <si>
    <t>09/04/2022</t>
  </si>
  <si>
    <t>COV-BT Ire study: safety and efficacy of the BNT162b2 mRNA COVID-19 vaccine in patients with brain tumors</t>
  </si>
  <si>
    <t>Tanzilli A</t>
  </si>
  <si>
    <t>https://dx.doi.org/10.1007%2Fs10072-022-06054-3</t>
  </si>
  <si>
    <t>10.1007%2Fs10072-022-06054-3</t>
  </si>
  <si>
    <t>Neuro-oncology Unit of Regina Elena National Cancer Institute - Italy - no further details have been reported</t>
  </si>
  <si>
    <t>Patients affected by primary brain tumor</t>
  </si>
  <si>
    <t>any vaccine dose vs no vaccine</t>
  </si>
  <si>
    <t>Outbreak.info:  In Italy, Alpha and Delta were present over the period of this study (03/2021 to 10/2021). Alpha was the dominant  variant from 03/2021 to late 06/2021 - reaching &gt;50%; with Delta being dominant from 07/2021 to the end of the study.</t>
  </si>
  <si>
    <t>Isitt, C., SjÃ¶holm, D., Hergens, M. P., Granath, F., NauclÃ©r, P. 2022. The early impact of vaccination against SARS-CoV-2 in Region Stockholm, Sweden Vaccine, #volume#(#issue#): #Pages#.</t>
  </si>
  <si>
    <t>The early impact of vaccination against SARS-CoV-2 in Region Stockholm, Sweden</t>
  </si>
  <si>
    <t>Catherine Isitt</t>
  </si>
  <si>
    <t>https://doi.org/10.1016%2Fj.vaccine.2022.03.061</t>
  </si>
  <si>
    <t>10.1016%2Fj.vaccine.2022.03.061</t>
  </si>
  <si>
    <t>31/08/2020 to 02/05/2021</t>
  </si>
  <si>
    <t>Stockholm, Sweden</t>
  </si>
  <si>
    <t>residents living in Region Stockholm, long term care facilities or home care</t>
  </si>
  <si>
    <t>Total number of persons = 1,869,127; LTCF resident/home care cohort =58,174; 80+ cohort = 62,306; 18â€“79 cohort = 1,748,647</t>
  </si>
  <si>
    <t>Inclusion: 18-79 for control cohort; 80+ for intervention cohort</t>
  </si>
  <si>
    <t>Alpha,Delta,Wild type SARS-CoV-2 strains (Wuhan and B.1 strains)</t>
  </si>
  <si>
    <t>"During the study period the predominant Sars-CoV2 variants circulating in Stockholm were initially non-Variants of Concern (VOC) i.e. wildtype SARS-CoV-2 in 2020 until the beginning of 2021 when the Alpha-VOC started to increased and became the dominant variant by early spring 2021. Between weeks 12â€“16 in 2021 the Alpha-VOC accounted for 87â€“95% of cases of Sars-CoV2 infection in Stockholm [13]. The Delta-VOC was not widely circulating at any point during the study period and first started to increase in prevalence from week 22 overtaking the Alpha-VOC by week 26 in 2021 [14]."</t>
  </si>
  <si>
    <t>Meyer, M., Constancias, F., Worth, C., Meyer, A., Muller, M., Boussuge, A., Kaltenbach, G., Schmitt, E., Chayer, S., Velay, A., Vogel, T., Fafi-Kremer, S., Karcher, P. 2022. Humoral immune response after COVID-19 infection or BNT162b2 vaccine among older adults: evolution over time and protective thresholds GeroScience, #volume#(#issue#): #Pages#.</t>
  </si>
  <si>
    <t>Humoral immune response after COVID-19 infection or BNT162b2 vaccine among older adults: evolution over time and protective thresholds</t>
  </si>
  <si>
    <t>Maxence Meyer</t>
  </si>
  <si>
    <t>https://link.springer.com/article/10.1007/s11357-022-00546-y</t>
  </si>
  <si>
    <t>10.1007/s11357-022-00546-y</t>
  </si>
  <si>
    <t>11/2020 to 10/2021</t>
  </si>
  <si>
    <t>Strasbourg</t>
  </si>
  <si>
    <t>Geriatric hospital patients with available SARS-CoV-2 serological test results and a history of COVID-19 confirmed by RT-PCR_x000D_
or COVID vaccination.</t>
  </si>
  <si>
    <t>Median: 87</t>
  </si>
  <si>
    <t>vaccine vs infection less than 15 days after vaccine vs natural infection (no vaccine)</t>
  </si>
  <si>
    <t>Study reports that all cases enrolled were diagnosed before local active circulation of VOC _ alpha, beta, gamma, delta, omicron</t>
  </si>
  <si>
    <t>Joshi, R. K., Muralidharan, C. G., Ahuja, A., Mukherjee, R., Chaurasia, S., Manjaly, L., Divyanshi, None, Sahoo, A. K., Gosavi, J., Thomas, A. 2022. Vaccine effectiveness to protect against moderate or severe disease in COVID cases: A prospective cohort study Medical journal, Armed Forces India, #volume#(#issue#): #Pages#.</t>
  </si>
  <si>
    <t>Vaccine effectiveness to protect against moderate or severe disease in COVID cases: A prospective cohort study</t>
  </si>
  <si>
    <t>Rajneesh Joshi</t>
  </si>
  <si>
    <t>https://www.sciencedirect.com/science/article/pii/S0377123722000168?via%3Dihub</t>
  </si>
  <si>
    <t>10.1016/j.mjafi.2022.02.001</t>
  </si>
  <si>
    <t>16/01/2021 to 06/2021</t>
  </si>
  <si>
    <t>Armed forces personnel deployed in Northern India</t>
  </si>
  <si>
    <t>Armed forces personnel deployed in Northern India COVID-19 positive between January and June 2021.</t>
  </si>
  <si>
    <t>mean: 31.82</t>
  </si>
  <si>
    <t>Fully vaccinated vs partially vaccinated vs no vaccine</t>
  </si>
  <si>
    <t>outbreak.info: Delta&gt;50%, alpha &lt;50%, Beta&lt;50%</t>
  </si>
  <si>
    <t>Bertram, S., Blazquez-Navarro, A., Seidel, M., HÃ¶lzer, B., Seibert, F. S., Doevelaar, A., Rohn, B., Zgoura, P., Witte-Lack, A., Skrzypczyk, S., Scholten, D., Kisters, K., Babel, N., Westhoff, T. H. 2022. Predictors of impaired SARS-CoV-2 immunity in healthcare workers after vaccination with BNT162b2 Scientific reports, 12(1): 6243.</t>
  </si>
  <si>
    <t>Predictors of impaired SARS-CoV-2 immunity in healthcare workers after vaccination with BNT162b2</t>
  </si>
  <si>
    <t>Sebastian Bertram</t>
  </si>
  <si>
    <t>https://www.nature.com/articles/s41598-022-10307-8</t>
  </si>
  <si>
    <t>10.1038/s41598-022-10307-8</t>
  </si>
  <si>
    <t>3 German Hospitals</t>
  </si>
  <si>
    <t>COVID-19 naive Healthcare workers</t>
  </si>
  <si>
    <t>Dates of study not reported - unable to assess probable variants.</t>
  </si>
  <si>
    <t>Ceric, T., SokoloviÄ‡, E., PaÅ¡iÄ‡, A., Borovac-Gurda, E., SmajlbegoviÄ‡, V., HasanbegoviÄ‡, B., BiÄakÄiÄ‡ FilipoviÄ‡, E., KapisazoviÄ‡, E., SokoloviÄ‡, S., BeÅ¡lija, S. 2022. Acceptance, effects, and tolerability in the vaccination process against SARS-CoV-2 among cancer patients in Bosnia and Herzegovina: a single-center cross-sectional study Bosnian journal of basic medical sciences, #volume#(#issue#): #Pages#.</t>
  </si>
  <si>
    <t>Acceptance, effects, and tolerability in the vaccination process against SARS-CoV-2 virus among cancer patients in Bosnia and Herzegovina: a single-center cross sectional study</t>
  </si>
  <si>
    <t>Timur Ceric</t>
  </si>
  <si>
    <t>https://www.bjbms.org/ojs/index.php/bjbms/article/view/7134</t>
  </si>
  <si>
    <t>10.17305/bjbms.2021.7134</t>
  </si>
  <si>
    <t>22/10/2021 to 30/11/2021</t>
  </si>
  <si>
    <t>Clinical Center University of Sarajevo</t>
  </si>
  <si>
    <t>Bosnia and Herzegovina</t>
  </si>
  <si>
    <t>Patients with malignant diseases</t>
  </si>
  <si>
    <t>Mean: 61.9</t>
  </si>
  <si>
    <t>BNT162b2 mRNA (Pfizer/BioNTech),ChAdOx1-S viral vector (Oxford-AZ),Inactivated vaccine (Sinovac),BBV-152 inactivated (Bharat Biotech)</t>
  </si>
  <si>
    <t>outbreak info: gamma &lt;50%, Delta &gt;50%</t>
  </si>
  <si>
    <t>Magalis, B. R., Mavian, C., Tagliamonte, M., Rich, S. N., Cash, M., Riva, A., Loeb, J. C., Norris, M., Amador, D. M., Zhang, Y., Shapiro, J., Starostik, P., Marini, S., Myers, P., Ostrov, D. A., Lednicky, J. A., Glenn Morris, J., Lauzardo, M., Salemi, M. 2022. Low-frequency variants in mildly symptomatic vaccine breakthrough infections presents a doubled-edged sword Journal of medical virology, #volume#(#issue#): #Pages#.</t>
  </si>
  <si>
    <t>Lowâ€frequency variants in mildly symptomatic vaccine breakthrough infections presents a doubledâ€edged sword</t>
  </si>
  <si>
    <t>Brittany R. Magalis</t>
  </si>
  <si>
    <t>https://onlinelibrary.wiley.com/doi/full/10.1002/jmv.27726</t>
  </si>
  <si>
    <t>10.1002/jmv.27726</t>
  </si>
  <si>
    <t>University of Florida Health Screen, Test and Protect</t>
  </si>
  <si>
    <t>Mildly symptomatic â€œvaccination breakthroughâ€ infections identified in Alachua County, Florida,</t>
  </si>
  <si>
    <t>Mean: 33.1</t>
  </si>
  <si>
    <t>Genetic sequencing : Genoma sequencing, culture cells</t>
  </si>
  <si>
    <t>Alpha,Gamma,Non-VOC</t>
  </si>
  <si>
    <t>Constructed libraries were pooled and sequenced using the NovaSeq. 6000 Sequencing System SP Reagent Kit and the NovaSeq Xp 2â€Lane Kit. _x000D_
"The full data set in this study was characterized by a total of 146 lineages, for_x000D_
which 12 lineages (11 B.1.X, and Gamma) represented &gt;99% of samples"</t>
  </si>
  <si>
    <t>Carta, M. G., OrrÃ¹, G., Cossu, G., Velluzzi, F., Atzori, L., Aviles Gonzalez, C. I., Romano, F., Littera, R., Chessa, L., Firinu, D., Del Giacco, S., Restivo, A., Deidda, S., Scano, A., Onali, S., Kalcev, G., Coghe, F., Minerba, L. 2022. Covid-19 vaccines work but other factors play a relevant role: a data analysis on spread and mortality in 24 countries Journal of public health research, 11(2): #Pages#.</t>
  </si>
  <si>
    <t>Covid-19 vaccines work but other factors play a relevant role: A data analysis on spread and mortality in 24 countries.</t>
  </si>
  <si>
    <t>Mauro Giovanni Carta</t>
  </si>
  <si>
    <t>https://www.ncbi.nlm.nih.gov/pmc/articles/PMC8996068/</t>
  </si>
  <si>
    <t>10.4081/jphr.2022.2665</t>
  </si>
  <si>
    <t>10/01/2021 and 08/08/2021</t>
  </si>
  <si>
    <t>Johns Hopkins Coronavirus Resource Center, COVID-19 Map</t>
  </si>
  <si>
    <t>Argentina,Bangladesh,Brazil,Colombia,France,India,Indonesia,Iran,Iraq,Italy,Japan,Kazakhstan,Malaysia,Mexico,Morocco,Philippines,Russia,South Africa,Spain,Thailand,Turkey,United Kingdom (UK),United States of America (USA),Vietnam</t>
  </si>
  <si>
    <t>East Asia and Pacific,Eastern Europe and Central Asia,Western Europe,Latin America and Caribbean,Middle East and North Africa,North America,South Asia,Eastern and Southern Africa,West and Central Asia</t>
  </si>
  <si>
    <t>New cases and number of deaths recorded in the Johns Hopkins Coronavirus Resource Center, COVID-19 Map</t>
  </si>
  <si>
    <t>Effectiveness : COVID-19 deaths</t>
  </si>
  <si>
    <t>From outbreak. info: In general, Delta and Omicron were the prevalent VoCs at the study dates; however, this info need to be cheched by each country</t>
  </si>
  <si>
    <t>Cross, A. H., Delgado, S., Habek, M., Davydovskaya, M., Ward, B. J., Cree, B. A. C., Totolyan, N., Pingili, R., Mancione, L., Hu, X., Sullivan, R., Su, W., Zielman, R., Gupta, A. D., Montalban, X., Winthrop, K. 2022. COVID-19 Outcomes and Vaccination in People with Relapsing Multiple Sclerosis Treated with Ofatumumab Neurology and therapy, #volume#(#issue#): #Pages#.</t>
  </si>
  <si>
    <t>COVID-19 Outcomes and Vaccination in People with Relapsing Multiple Sclerosis Treated with Ofatumumab</t>
  </si>
  <si>
    <t>Anne H Cross</t>
  </si>
  <si>
    <t>https://dx.doi.org/10.1007%2Fs40120-022-00341-z</t>
  </si>
  <si>
    <t>NCT03650114</t>
  </si>
  <si>
    <t>12/2019 to 25/09/2021</t>
  </si>
  <si>
    <t>Patients receiving ofatumumab in the open-label long-term phase 3b ALITHIOS study (https://clinicaltrials.gov/ct2/show/NCT03650114)</t>
  </si>
  <si>
    <t>Czech Republic,Poland,Russia,Spain,United States of America (USA)</t>
  </si>
  <si>
    <t>People  with relapsing multiple sclerosis treated with ofatumumab enrolled from ongoing open-label extension ALITHIOS study</t>
  </si>
  <si>
    <t>mean age (SD): 38.6â€‰(9.06)</t>
  </si>
  <si>
    <t>BNT162b2 mRNA (Pfizer/BioNTech),mRNA-1273 (Moderna),Ad26.COV2.S viral vector (Janssen),Inactivated vaccine (Sinovac),BBV-152 inactivated (Bharat Biotech),Gam-COVID-Vac (Gamaleya),AZD1222 (AstraZeneca),COVID-19 vaccine (no details reported)</t>
  </si>
  <si>
    <t>fully vaccine vs partial vaccine vs no vaccine</t>
  </si>
  <si>
    <t>"Although both the ALITHIOS clinical trial and post-marketing surveillance did not capture information on the SARS-CoV-2 variants causing COVID-19 in the ofatumumab-treated patients, most cases were likely caused by either the alpha or delta variant as these variants were the most dominant variants up to the data cut-off of September 25, 2021."; "First case of Omicron variant reported after data cut-off: November 24, 2021"</t>
  </si>
  <si>
    <t>Min, Kang, Hualei, Xin, Jun, Yuan, Sheikh Taslim, Ali, Zimian, Liang, Jiayi, Zhang, Ting, Hu, Eric, Lau, Yingtao, Zhang, Meng, Zhang, Benjamin, J. Cowling, Yan, Li, Peng, Wu 2021. Transmission dynamics and epidemiological characteristics of Delta variant infections in China medRxiv, #volume#(#issue#): #Pages#.</t>
  </si>
  <si>
    <t>Transmission dynamics and epidemiological characteristics of Delta variant infections in China</t>
  </si>
  <si>
    <t>https://www.medrxiv.org/content/10.1101/2021.08.12.21261991v1</t>
  </si>
  <si>
    <t>10.1101/2021.08.12.21261991</t>
  </si>
  <si>
    <t>Outbreak in Guangdong province,  southern  China</t>
  </si>
  <si>
    <t>close contacts (ie. household  and  extended  family, social,  community  and  healthcare contacts) of  confirmed COVID-19  cases  infected  with  Delta  variant from an outbreak in China</t>
  </si>
  <si>
    <t>median (IQR):  47 (31-66.5)</t>
  </si>
  <si>
    <t>Effectiveness : secondary attack rate</t>
  </si>
  <si>
    <t>vaccinated (1 or 2 dose) vs unvaccinated (ie. o doses) (table 1)</t>
  </si>
  <si>
    <t>age, index case vaccination (yes/no) or with 1 dose of vaccination, type of family contact</t>
  </si>
  <si>
    <t>Secondary attack rate for close contacts of the Delta infectors</t>
  </si>
  <si>
    <t>Primorac, D., Brlek, P., MatiÅ¡iÄ‡, V., Molnar, V., Vrdoljak, K., Zadro, R., ParÄina, M. 2022. Cellular Immunity-The Key to Long-Term Protection in Individuals Recovered from SARS-CoV-2 and after Vaccination Vaccines, 10(3): #Pages#.</t>
  </si>
  <si>
    <t>Cellular immunity - the key to long-term protection in individuals recovered from SARS-CoV-2 and after vaccination</t>
  </si>
  <si>
    <t>Dragan Primorac</t>
  </si>
  <si>
    <t>https://www.mdpi.com/2076-393X/10/3/442</t>
  </si>
  <si>
    <t>10.3390/vaccines10030442</t>
  </si>
  <si>
    <t>St Catherine Specialty Hospital, Zagreb</t>
  </si>
  <si>
    <t>Patients vaccinated or recovered from SARS-CoV-2 infection tested at the hospital</t>
  </si>
  <si>
    <t>Effectiveness : re-infection,Immunogenicity</t>
  </si>
  <si>
    <t>previous infection vs vaccination vs previous infection and vaccination vs no previous infection or vaccination</t>
  </si>
  <si>
    <t>Study conducted before appearance of Omicron  - unable to assess fully as study dates NR</t>
  </si>
  <si>
    <t>PÃ©rinet, S., Cadieux, G., Mercure, S. A., Drouin, M., Allard, R. 2022. Analysis of COVID-19 Risk Following a Ring Vaccination Intervention to Address SARS-CoV-2 Alpha Variant Transmission in Montreal, Canada JAMA network open, 5(2): e2147042.</t>
  </si>
  <si>
    <t>Analysis of COVID-19 Risk Following a Ring Vaccination Intervention to Address SARS-CoV-2 Alpha Variant Transmission in Montreal, Canada.</t>
  </si>
  <si>
    <t>Simone PÃ©rinet,</t>
  </si>
  <si>
    <t>https://www.ncbi.nlm.nih.gov/pmc/articles/PMC8837915/</t>
  </si>
  <si>
    <t>10.1001/jamanetworkopen.2021.47042.</t>
  </si>
  <si>
    <t>01/12/2020 to 18/07/2021</t>
  </si>
  <si>
    <t>Montreal, Canada. Used Provincial COVID-19 surveillance database, Quebec immunization registry and 2016 Canadian census data.</t>
  </si>
  <si>
    <t>One hundred and six neighborhoods (95% of Montreal neighborhoods, representing a total of 1 843 290 residents) were retrospectively assigned to 1 of 3 groups according to the proportion of their population vaccinated as part of the ring vaccination intervention.</t>
  </si>
  <si>
    <t>age range 0 to 60+</t>
  </si>
  <si>
    <t>1) vaccine (post intervention) vs no vaccine (pre intervention);  and  2) areas of high (primary/secondary) vs low vaccination coverage (control)</t>
  </si>
  <si>
    <t>Direct from paper: We compared risk across groups using unadjusted risk ratios (RR) and their 95% confidence intervals for all cases and for cases presumptively infected with a SARS-CoV-2 variant of concern(mostly Alpha)</t>
  </si>
  <si>
    <t>Oroszi, B., JuhÃ¡sz, A., Nagy, C., HorvÃ¡th, J. K., KomlÃ³s, K. E., TÃºri, G., McKee, M., ÃdÃ¡ny, R. 2022. Characteristics of the Third COVID-19 Pandemic Wave with Special Focus on Socioeconomic Inequalities in Morbidity, Mortality and the Uptake of COVID-19 Vaccination in Hungary Journal of personalized medicine, 12(3): #Pages#.</t>
  </si>
  <si>
    <t>Characteristics of the Third COVID-19 Pandemic Wave with Special Focus on Socioeconomic Inequalities in Morbidity, Mortality and the Uptake of COVID-19 Vaccination in Hungary</t>
  </si>
  <si>
    <t>Beatrix Oroszi</t>
  </si>
  <si>
    <t>https://www.mdpi.com/2075-4426/12/3/388</t>
  </si>
  <si>
    <t>10.3390/jpm12030388</t>
  </si>
  <si>
    <t>25/01/2021 to 04/07/2021 (third pandemic wave)</t>
  </si>
  <si>
    <t>The Hungarian Notifiable Disease Surveillance System and the National Health Insurance Fund of Hungary</t>
  </si>
  <si>
    <t>Hungarian residents</t>
  </si>
  <si>
    <t>*  partial vs full vaccination_x000D_
* Deprivation Index quintiles</t>
  </si>
  <si>
    <t>Quote: "Despite having a complex package of nonpharmacological measures in place and a rapidly expanding vaccination campaign, one of the fastest in the EU with 24.4% of the population receiving at least one dose of COVID-19 vaccine by the time the third pandemic wave peaked and 52.5% fully vaccinated when it ended, Hungary was unable to contain the third pandemic wave, caused by the more virulent and faster spreading SARS-CoV-2 Alpha variant"</t>
  </si>
  <si>
    <t>Garcia, S., Dehghani, P., Stanberry, L., Grines, C., Patel, R. A. G., Nayak, K. R., Singh, A., Htun, W. W., Kabour, A., Ghasemzadeh, N., Sanina, C., Aragon, J., Alraies, C., Benziger, C., Okeson, B., Garberich, R., Welt, F. G., Davidson, L., Hafiz, A. M., Acharya, D., Stone, J., Mehra, A., Amlani, S., Mahmud, E., Giri, J., Yildiz, M., Henry, T. D. 2022. Trends in Clinical Characteristics, Management Strategies and Outcomes of STEMI Patients with COVID-19 Journal of the American College of Cardiology, #volume#(#issue#): #Pages#.</t>
  </si>
  <si>
    <t>07/06/2022</t>
  </si>
  <si>
    <t>Trends in clinical presentation, management and outcomes in STEMI in patients with COVID-19</t>
  </si>
  <si>
    <t>Santiago Garcia</t>
  </si>
  <si>
    <t>https://www.sciencedirect.com/science/article/pii/S0735109722045582?via%3Dihub</t>
  </si>
  <si>
    <t>10.1016/j.jacc.2022.03.345</t>
  </si>
  <si>
    <t>North American COVID-19 STEMI registry</t>
  </si>
  <si>
    <t>STEMI patients with COVID-19 infection</t>
  </si>
  <si>
    <t>outbreak info: alpha&lt;50% (up to Apr 2021) delta &gt;50% (ApR-Dec 2021) omicron &gt;50% (Dec 2021)</t>
  </si>
  <si>
    <t>Wee, L. E., Conceicao, E. P., Sim, J. X., Aung, M. K., Oo, A. M., Yong, Y., Arora, S., Ko, K. K., Venkatachalam, I. 2022. Sporadic outbreaks of healthcare-associated COVID-19 infection in a highly-vaccinated inpatient population during a community outbreak of the B.1.617.2 variant: the role of enhanced infection-prevention measures American journal of infection control, #volume#(#issue#): #Pages#.</t>
  </si>
  <si>
    <t>Sporadic outbreaks of healthcare-associated COVID-19 infection in a highly-vaccinated inpatient population during a community outbreak of the B.1.617.2 variant: the role of enhanced infection-prevention measures.</t>
  </si>
  <si>
    <t>Liang En Wee</t>
  </si>
  <si>
    <t>https://www.sciencedirect.com/science/article/pii/S0196655322000463</t>
  </si>
  <si>
    <t>10.1016/j.ajic.2022.01.009</t>
  </si>
  <si>
    <t>27/06/2021 to 27/09/2021</t>
  </si>
  <si>
    <t>Singaporean tertiary hospital</t>
  </si>
  <si>
    <t>All newly-diagnosed inpatient cases were classified into community-onset or health care-associated infection:  Community-onset: PCR-positive â‰¤2 days postadmission. Definite-health care-associated: PCR-positive â‰¥15 days postadmission.  Epidemiological clusters were defined as â‰¥2 cases in patients or HCWs associated with the same setting, ending when no cases were diagnosed for 14 days.</t>
  </si>
  <si>
    <t>498 HCWs and 107 inpatients</t>
  </si>
  <si>
    <t>fully vaccinated vs unvaccinated/partially vaccinated</t>
  </si>
  <si>
    <t>"We evaluated health care-associated transmission of SARS-CoV-2 in a large health care-campus during an ongoing community surge of B.1.617.2."</t>
  </si>
  <si>
    <t>DeVoe, C., Pandey, S., Shariff, D., Arora, S., Henrich, T. J., Yokoe, D. S., Langelier, C. R., Servellita, V., Chiu, C., Miller, S., Babik, J. M., Chin-Hong, P., Fung, M. 2022. COVID-19 in Vaccinated Versus Unvaccinated Hematologic Malignancy Patients Transplant infectious disease : an official journal of the Transplantation Society, #volume#(#issue#): #Pages#.</t>
  </si>
  <si>
    <t>COVID-19 in Vaccinated Versus Unvaccinated Hematologic Malignancy Patients</t>
  </si>
  <si>
    <t>Catherine DeVoe</t>
  </si>
  <si>
    <t>https://doi.org/10.1111/tid.13835</t>
  </si>
  <si>
    <t>10.1111/tid.13835</t>
  </si>
  <si>
    <t>01/12/2020 to 15/08/2021</t>
  </si>
  <si>
    <t>University of California, San Francisco (UCSF), USA. Data were extracted from patients' electronic medical records.</t>
  </si>
  <si>
    <t>Patients with hematologic malignancies and  who were diagnosed with COVID-19 by SARS-CoV-2 RT-PCR</t>
  </si>
  <si>
    <t>median age (IQR):  42.3 (33.5, 60.9)</t>
  </si>
  <si>
    <t>age, diabetes mellitus, history of chimeric antigen receptor T-cell (CAR-T) therapy, active chemotherapy, anti-B-cell therapy within the prior 18 months, and high-risk neutropenia</t>
  </si>
  <si>
    <t>whole-genome sequencing was performed to determine the COVID infection lineages (16% of patients)</t>
  </si>
  <si>
    <t>McLaughlin, J. M., Khan, F., Pugh, S., Swerdlow, D. L., Jodar, L. 2022. County-level vaccination coverage and rates of COVID-19 cases and deaths in the United States: An ecological analysis Lancet Regional Health. Americas, 9(#issue#): 100191.</t>
  </si>
  <si>
    <t>County-level vaccination coverage and rates of COVID-19 cases and deaths in the United States: An ecological analysis</t>
  </si>
  <si>
    <t>McLaughlin JM</t>
  </si>
  <si>
    <t>https://dx.doi.org/10.1016%2Fj.lana.2022.100191</t>
  </si>
  <si>
    <t>10.1016%2Fj.lana.2022.100191</t>
  </si>
  <si>
    <t>01/04/2021 to 31/10/2021</t>
  </si>
  <si>
    <t>United States, data were from different sources: 1) the Johns Hopkins University Coronavirus Resource Center for COVID-19-related evidence, 2) CDC's publicly-available COVID data tracker database for vaccine coverage data, 3) several publicly-available databases (i.e. Census Population Estimates, Environmental Public Health Tracking Network, Comprehensive Housing Affordability Strategy, American Community Survey, etc.) were used for data on  environmental, sociodemographic, economic, and health-status characteristics.</t>
  </si>
  <si>
    <t>US counties' residents â‰¥ 12 years of age</t>
  </si>
  <si>
    <t>NR (study population); 2617 (counties in the study population)</t>
  </si>
  <si>
    <t>+12 years old (inclusion criterion)</t>
  </si>
  <si>
    <t>environmental, sociodemographic, economic, and health-status characteristics</t>
  </si>
  <si>
    <t>Outbreak.info:  In the US Alpha, Beta, Delta and Gamma were present over the period of this  study (01/04/2021 to 31/10/2021). Alpha was the dominant  variant from  04/2021 to late 05/2021 - reaching &gt;50%; with Delta being dominant from 06/2021 to the end of the study. The other VOCs were very uncommon.</t>
  </si>
  <si>
    <t>Kuczaj, A., PrzybyÅ‚owski, P. 2022. Patients After Orthotopic Heart Transplantation With COVID-19: Are We Fast Enough With Vaccinations? Transplantation proceedings, #volume#(#issue#): #Pages#.</t>
  </si>
  <si>
    <t>Patients with orthotopic heart transplantation with COVID-19: are we fast enough with vaccinations?</t>
  </si>
  <si>
    <t>Agnieszka Kuczaj</t>
  </si>
  <si>
    <t>https://www.sciencedirect.com/science/article/pii/S0041134522002032?via%3Dihub</t>
  </si>
  <si>
    <t>10/1016/j.transproceed.2022.02.022</t>
  </si>
  <si>
    <t>Adult patients after orthotopic heart transplantation</t>
  </si>
  <si>
    <t>Mean: 54.4</t>
  </si>
  <si>
    <t>outbreak info: Alpha &gt;50% (May-Jul 2021), Delta&gt;50% (Jul-Sept 2021)</t>
  </si>
  <si>
    <t>Watkins, L. K. F., Mitruka, K., Dorough, L., Bressler, S. S., Kugeler, K. J., Sadigh, K. S., Birhane, M. G., Nolen, L. D., Fischer, M. 2022. Characteristics of Reported Deaths Among Fully Vaccinated Persons with COVID-19 -United States, January-April 2021 Clinical infectious diseases : an official publication of the Infectious Diseases Society of America, #volume#(#issue#): #Pages#.</t>
  </si>
  <si>
    <t>Characteristics of Reported Deaths Among Fully Vaccinated Persons With Coronavirus Disease 2019â€”United States, Januaryâ€“April 2021</t>
  </si>
  <si>
    <t>Watkins LKF</t>
  </si>
  <si>
    <t>https://doi.org/10.1093/cid/ciac066</t>
  </si>
  <si>
    <t>10.1093/cid/ciac066</t>
  </si>
  <si>
    <t>44 states of the US - Centers for Disease Control and Prevention by US health departments database (voluntarily reported).</t>
  </si>
  <si>
    <t>U.S. residents with a positive SARS-CoV-2 test â‰¥14 days after completion of an authorized primary vaccine series</t>
  </si>
  <si>
    <t>16-85+</t>
  </si>
  <si>
    <t>BNT162b2 vs mRNA1273 vs Ad26.COV2.S</t>
  </si>
  <si>
    <t>The Authors investigated the lineages of the VOCs through whole-genome sequencing results when available, and reported: "SARS-CoV-2 sequence data were available for 54 (22%) of 245 patients who died and 945 (12%) of 7839 patients who lived (Supplementary Table). The Alpha (B.1.1.7) lineage was the most common among both patients who died and those who lived (43% vs 41%, respectively)" and in the supplementary file they reported also the presence of Delta (n=4 cases); Beta  (n=23 cases), and Gamma  (n=83 cases)</t>
  </si>
  <si>
    <t>Fang, Fang, John David, Clemens, Zuo-Feng, Zhang, Timothy, F. Brewer 2021. Impact of SARS-CoV-2 Vaccines on Covid-19 Incidence and Mortality in the United States medRxiv, #volume#(#issue#): #Pages#.</t>
  </si>
  <si>
    <t>Impact of SARS-CoV-2 Vaccines on Covid-19 Incidence and Mortality in the United States</t>
  </si>
  <si>
    <t>Fang Fang</t>
  </si>
  <si>
    <t>https://www.medrxiv.org/content/10.1101/2021.11.16.21266360v1</t>
  </si>
  <si>
    <t>10.1101/2021.11.16.21266360</t>
  </si>
  <si>
    <t>23/04/2021 to 30/09/2021</t>
  </si>
  <si>
    <t>Johns Hopkins University, Center for Systems Science and Engineering Coronavirus Resource Center (CSSE); County-level vaccine data were obtained from Covid Act Now</t>
  </si>
  <si>
    <t>US population</t>
  </si>
  <si>
    <t>3,070 counties  in 49 states</t>
  </si>
  <si>
    <t>&lt;65 and &gt;65</t>
  </si>
  <si>
    <t>Effectiveness : COVID-19 incidence and mortality</t>
  </si>
  <si>
    <t>Adjusted for the following potential confounders: annual average of ambient atmospheric particulate matter &lt;2Â·5 Âµm in diameter(PM2Â·5) between 2000 and 2016, population density, poverty, education, proportions of White, proportions of male, proportion of population older than 65 years old, owner-occupied property, median house value, median household income, percentage of people under 65 years old without health insurance, prevalence of tobacco smoking, and obesity.</t>
  </si>
  <si>
    <t>" The proportion of the Delta variant surpassed the proportion of the Alpha variant and accounted for &gt;50% of_x000D_
infection in the U.S. as of June 26th, 2021."</t>
  </si>
  <si>
    <t>Nishimi, K., Neylan, T. C., Bertenthal, D., Seal, K. H., O'Donovan, A. 2022. Association of Psychiatric Disorders With Incidence of SARS-CoV-2 Breakthrough Infection Among Vaccinated Adults JAMA network open, 5(4): e227287.</t>
  </si>
  <si>
    <t>Association of psychiatric disorders with incidence of SARS-CoV-2 breakthrough infection among vaccinated adults</t>
  </si>
  <si>
    <t>Kristen Nishimi</t>
  </si>
  <si>
    <t>https://jamanetwork.com/journals/jamanetworkopen/fullarticle/2791033</t>
  </si>
  <si>
    <t>10.1001/jamanetworkopen.2022.7287</t>
  </si>
  <si>
    <t>20/02/2020 to 16/11/2021</t>
  </si>
  <si>
    <t>US Department of Veterans Affairs</t>
  </si>
  <si>
    <t>Fully vaccinated veterans affairs patients with no record of SARS-CoV-2 infection prior to vaccination</t>
  </si>
  <si>
    <t>263 697</t>
  </si>
  <si>
    <t>Mean: 66.2</t>
  </si>
  <si>
    <t>BNT162b2 vs mRNA1273 vs Ad26.COV2.S ; time since vaccination</t>
  </si>
  <si>
    <t>age, age squared, sex, race, ethnicity, vaccine type, time since vaccination, and vaccine type Ã— time since vaccination, s obesity status, diabetes, cardiovascular disease including hypertension, obstructive sleep apnea, COPD, cancer, chronic kidney disease, liver disease, HIV, and smoking.</t>
  </si>
  <si>
    <t>outbreak.info: alpha&gt;50% delta&gt;50% gamma&lt;50%</t>
  </si>
  <si>
    <t>Mahadevaiah, A., Doddamadaiah, C., K, S. S., Cholenahalli Nanjappa, M. 2022. Study of immunogenicity, safety and efficacy of covishield vaccine among health care workers in a tertiary cardiac care centre Indian journal of medical microbiology, #volume#(#issue#): #Pages#.</t>
  </si>
  <si>
    <t>Study of immunogenicity, safety and efficacy of covishield vaccine among health care workers in a tertiary cardiac care centre</t>
  </si>
  <si>
    <t>Ashwini Mahadevaiah</t>
  </si>
  <si>
    <t>https://linkinghub.elsevier.com/retrieve/pii/S0255085722000482</t>
  </si>
  <si>
    <t>10.1016/j.jmmb/2022/03/003</t>
  </si>
  <si>
    <t>Sri Jayadeva Institute of cardiovascular science and research centre, Mysore</t>
  </si>
  <si>
    <t>Healthcare workers in a tertiary cardiac care centre</t>
  </si>
  <si>
    <t>19-69</t>
  </si>
  <si>
    <t>outbreak info: Alpha &lt;50%, Delta &gt;50%</t>
  </si>
  <si>
    <t>N, P. P., S, C. S., F, J. V., B, A. B., A, K. M., T, D. P., N, G. C., R, I. A. 2022. To Study Adverse Effect following Immunization (AEFI) and COVID-19 Infection amongst COVID-19 Vaccine Benefeciaries The Journal of the Association of Physicians of India, 70(2): 11-12.</t>
  </si>
  <si>
    <t>To Study Adverse Effect following Immunization (AEFI) and _x000D_
COVID-19 Infection amongst COVID-19 Vaccine Benefeciaries</t>
  </si>
  <si>
    <t>Pawar Pradnya N</t>
  </si>
  <si>
    <t>01/02/2021 to 31/07/2021</t>
  </si>
  <si>
    <t>COVID-19 Vaccination centre in Mumbai, India.</t>
  </si>
  <si>
    <t>People who had taken at least the first dose and second dose _x000D_
of COVID-19 vaccination</t>
  </si>
  <si>
    <t>45-&gt;60</t>
  </si>
  <si>
    <t>Outbreak.info:  In India Alpha, Beta, Delta and Gamma were present over the period of this study (02/2021 to 07/2021). Alpha was the dominant  variant from the study's beginning to late 03/2021  (reaching &lt;50%), and Delta was predominant from 04/2021 to 07/2021 - &gt; 50%. The other VOCs were very uncommon during the study period.</t>
  </si>
  <si>
    <t>Pednekar, S. J., Sabesan, S., Pandey, D., Mirg, S., Pawar, N., Nandwani, J., Bansode, M., Wadile, R., Londhe, C., Karnik, N. 2022. Study of Clinical Spectrum of Severe COVID-19 Infection in Elderly Patients and its Outcome-A Major Mumbai Tertiary Care Hospital Observations The Journal of the Association of Physicians of India, 70(3): 11-12.</t>
  </si>
  <si>
    <t>Study of clinical spectrum of severe COVID-19 infection in elderly patients and its outcome - A major Mumbai tertiary care hospital observations</t>
  </si>
  <si>
    <t>Sangeeta Pednekar</t>
  </si>
  <si>
    <t>https://pubmed.ncbi.nlm.nih.gov/35438275/</t>
  </si>
  <si>
    <t>PMID: 35438275</t>
  </si>
  <si>
    <t>Maharashtra</t>
  </si>
  <si>
    <t>Elderly patients admitted with COVID-19 disease in COVID ward and COVID ICU</t>
  </si>
  <si>
    <t>outbreak.info: delta &gt;50%, Alpha &lt;50%</t>
  </si>
  <si>
    <t>Ahluwalia, B., Gupta, N. K., Singh, A., Ish, P., Dev, N., Kohli, S., Kumar, R., Marwein, F., Gupta, N. 2022. Effect of COVID-19 vaccination status on outcome of adult patients admitted at a tertiary care centre in India Monaldi archives for chest disease = Archivio Monaldi per le malattie del torace, #volume#(#issue#): #Pages#.</t>
  </si>
  <si>
    <t>Effect of COVID-19 vaccination status on outcome of adult patients admitted at a tertiary care centre in India</t>
  </si>
  <si>
    <t>Bineet Ahluwalia</t>
  </si>
  <si>
    <t>https://monaldi-archives.org/index.php/macd/article/view/2135</t>
  </si>
  <si>
    <t>10.4081/monaldi.2022.2135</t>
  </si>
  <si>
    <t>Adult patients with COVID-19 admitted to hospital</t>
  </si>
  <si>
    <t>Mean: 52</t>
  </si>
  <si>
    <t>gender, age, severity of disease, comorbidities</t>
  </si>
  <si>
    <t>outbreak.info: delta&gt;50% alpha &lt;50%</t>
  </si>
  <si>
    <t>Januel, E., De Seze, J., Vermersch, P., Maillart, E., Bourre, B., Pique, J., Moisset, X., Bensa, C., Maarouf, A., Pelletier, J., Vukusic, S., Audoin, B., Louapre, C. 2021. Post-vaccine COVID-19 in patients with multiple sclerosis or neuromyelitis optica Multiple sclerosis (Houndmills, Basingstoke, England), #volume#(#issue#): 13524585211049737.</t>
  </si>
  <si>
    <t>Post-vaccine COVID-19 in patients with multiple sclerosis or neuromyelitis optica</t>
  </si>
  <si>
    <t>Edouard Januel</t>
  </si>
  <si>
    <t>https://journals.sagepub.com/doi/10.1177/13524585211049737</t>
  </si>
  <si>
    <t>10.1177/13524585211049737</t>
  </si>
  <si>
    <t>21/12/2020 to 30/07/2021</t>
  </si>
  <si>
    <t>France - Data were from the COVISEP registry, the French database of COVID-19 in patients with multiple sclerosis (MS) and neuromyelitis optica (NMO), comprising 1650 MS and 67 NMOSD COVID-19 infected patients</t>
  </si>
  <si>
    <t>Patients with multiple sclerosis (MS) and neuromyelitis optica (NMO)</t>
  </si>
  <si>
    <t>NR = total; range = 24-67 (n=18: people fully vaccinated)</t>
  </si>
  <si>
    <t>not vaccinated vs vaccinated with the 1st dose vs full vaccination</t>
  </si>
  <si>
    <t>Outbreak.info: Alpha, Beta, Delta, and Gamma were present over the study period (21/12/2020 to 30/07/2021).  Fom the study beginning to late 06/2021 Alpha variant was dominant -  &gt; 50%. Delta became the dominant variant from late 06/2021 to the study end - &gt;50% The other VOCs  were very uncommon across all the study timeframe</t>
  </si>
  <si>
    <t>Stahlman, S., Hiban, K., Mahaney, H., Ford, S. 2021. Incident COVID-19 Infections, Active and Reserve Components, 1 January 2020-31 August 2021 MSMR, 28(12): 14-21.</t>
  </si>
  <si>
    <t>Incident COVID-19 Infections, Active and Reserve Components, Jan. 1, 2020â€“Aug. 31, 2021</t>
  </si>
  <si>
    <t>Shauna L. Stahlman</t>
  </si>
  <si>
    <t>https://health.mil/News/Articles/2021/12/01/Incident-Cov-MSMR</t>
  </si>
  <si>
    <t>01/01/2020 to 31/08/2021</t>
  </si>
  <si>
    <t>The Armed Forces Health Surveillance Division (AFHSD)</t>
  </si>
  <si>
    <t>Cases of COVID-19 among US active and reserve/guard component service members</t>
  </si>
  <si>
    <t>189, 239</t>
  </si>
  <si>
    <t>&lt;20-50+</t>
  </si>
  <si>
    <t>Effectiveness : COVID-19 hospitalisations, COVID-19 deaths</t>
  </si>
  <si>
    <t>fully vaccinated vs partially vaccinated vs unvaccinated</t>
  </si>
  <si>
    <t>From outbreak. info: Alpha and Delta were the VoCs prevalents during the study period</t>
  </si>
  <si>
    <t>Subrahmanian, Sathiavageesan, Vivek, Sundaram, Naveen, Sundaram, Vimalraj Bogana, Shanmugam, Joseph, Selvaraj, Namrata, Vivek, Gobinath Kanthasamy, Ravi, Minu, Velan, Chidambaram, Palaniappan, Velvizhi, Singaravelu, Manoj Prabhakar, Shanmugam 2022. Fulminant Onset COVID â€“ Predictors and Outcome SSRN, #volume#(#issue#): #Pages#.</t>
  </si>
  <si>
    <t>Fulminant onset COVID â€“ predictors and outcome.</t>
  </si>
  <si>
    <t>Subrahmanian Sathiavageesan</t>
  </si>
  <si>
    <t>https://papers.ssrn.com/sol3/papers.cfm?abstract_id=4066432</t>
  </si>
  <si>
    <t>10.2139/ssrn.4066432</t>
  </si>
  <si>
    <t>Health records of patients admitted to Sundaram Hospital located in a Southern Province of India.</t>
  </si>
  <si>
    <t>Adult patients who were 18 years or older and confirmed to have_x000D_
COVID-19 infection, and admitted to hospital. Any patient who had rapid onset of any one or combination of hypoxia, shock, encephalopathy or AKI within four days of symptom onset was diagnosed to have fulminant onset COVID.</t>
  </si>
  <si>
    <t>Mean: 59.2 (14.2)</t>
  </si>
  <si>
    <t>ChAdOx1 nCoV-19 viral vector (Serum Institute of India),BBV-152 inactivated (Bharat Biotech),COVID-19 vaccine (no details reported)</t>
  </si>
  <si>
    <t>vaccine (2 doses) vs partial vaccine (1 dose) vs. unvaccinated.</t>
  </si>
  <si>
    <t>Age, gender, comorbidities (for severe COVID-19 only)</t>
  </si>
  <si>
    <t>Quote: "During the second wave, by May 2021, the nation witnessed a surge of cases due to the B.1.617 â€“ delta variant, which was declared as â€œvariant of concernâ€ by the World Health Organization [7] and during the third wave, by January 2022, there was rampant transmission of the B.1.1.529 - omicron variant [8]."</t>
  </si>
  <si>
    <t>Mostafa, H. H., Luo, C. H., Morris, C. P., Li, M., Swanson, N. J., Amadi, A., Gallagher, N., Pekosz, A. 2022. SARS-CoV-2 infections in mRNA vaccinated individuals are biased for viruses encoding spike E484K and associated with reduced infectious virus loads that correlate with respiratory antiviral IgG levels Journal of clinical virology : the official publication of the Pan American Society for Clinical Virology, 150-151(#issue#): 105151.</t>
  </si>
  <si>
    <t>07/06/2021</t>
  </si>
  <si>
    <t>SARS-CoV-2 Infections in mRNA Vaccinated Individuals are Biased for Viruses Encoding Spike E484K and Associated with Reduced Infectious Virus Loads that Correlate with Respiratory Antiviral IgG levels</t>
  </si>
  <si>
    <t>Heba H. Mostafa</t>
  </si>
  <si>
    <t>https://www.medrxiv.org/content/10.1101/2021.07.05.21259105v1.full-text</t>
  </si>
  <si>
    <t>10.1016/j.jcv.2022.105151</t>
  </si>
  <si>
    <t>Johns Hopkins University, Maryland Department of Health, Centers for Disease Control and Prevention - US - whole genome sequencing for SARS-CoV-2 surveillance was used to detect varients</t>
  </si>
  <si>
    <t>SARS-CoV-2 positive people</t>
  </si>
  <si>
    <t>133 (vaccinated), 459 (unvaccinated)</t>
  </si>
  <si>
    <t>Alpha,lota (B.1.526)</t>
  </si>
  <si>
    <t>whole genome sequencing for SARS-CoV-2 surveillance was used to detect variants</t>
  </si>
  <si>
    <t>Shields, A. M., Faustini, S. E., Hill, H. J., Al-Taei, S., Tanner, C., Ashford, F., Workman, S., Moreira, F., Verma, N., Wagg, H., Heritage, G., Campton, N., Stamataki, Z., Klenerman, P., Thaventhiran, J. E. D., Goddard, S., Johnston, S., Huissoon, A., Bethune, C., Elcombe, S., Lowe, D. M., Patel, S. Y., Savic, S., Burns, S. O., Richter, A. G., consortium, Cov-Ad 2022. SARS-CoV-2 Vaccine Responses in Individuals with Antibody Deficiency: Findings from the COV-AD Study Journal of clinical immunology, #volume#(#issue#): #Pages#.</t>
  </si>
  <si>
    <t>SARS-CoV-2 vaccine responses in individuals with antibody deficiency: Findings from the COV-AD study</t>
  </si>
  <si>
    <t>Adrian Shields</t>
  </si>
  <si>
    <t>https://link.springer.com/article/10.1007/s10875-022-01231-7</t>
  </si>
  <si>
    <t>10.1007/s10875-022-01231-7</t>
  </si>
  <si>
    <t>03/2021 to 31/10/2021</t>
  </si>
  <si>
    <t>COV-AD study:University Hospitals Birmingham NHS Foundation Trust, Royal Free London NHS_x000D_
Foundation Trust, North Bristol NHS Trust, Oxford University Hospitals NHS Foundation Trust, Leeds Teaching Hospitals NHS Trust, University Hospitals North Midlands NHS_x000D_
Trust, University Hospitals Plymouth NHS Trust, Newcastle_x000D_
Upon Tune Hospitals NHS Foundation Trust. Study participants were then followed longitudinally through the UK routine SARS-CoV-2 vaccination schedule.</t>
  </si>
  <si>
    <t>Patients with antibody deficiency on immunoglobulin therapy or with an IgG less than 4g/L receiving antibiotic prophylaxis.</t>
  </si>
  <si>
    <t>Inclusion criteria: 18+ .  Cohort median age: 58.5 (43.0â€“68.8)</t>
  </si>
  <si>
    <t>vaccine A (Pfizer) vs vaccine B (Astrazeneca),</t>
  </si>
  <si>
    <t>Delta,Wild type SARS-CoV-2 strains (Wuhan and B.1 strains),Omicron (B.1.1.529)</t>
  </si>
  <si>
    <t>outbreak: 03/21 to 05/21 Alpha&gt;50%;  06/21 to 11/21 &gt;50% Delta, others NS</t>
  </si>
  <si>
    <t>Felipe, A. C. Pereira, FÃ¡bio, M. H. S. Filho, Arthur, R. de Azevedo, Guilherme, L. de Oliveira, Renzo, Flores-Ortiz, Luis IvÃ¡n, O. Valencia, Moreno, M. S. Rodrigues, Pablo, I. P. Ramos, NÃ­vea, B. da Silva, Juliane Fonseca, Oliveira 2022. Profile of COVID-19 in Brazil: Risk Factors and Socioeconomic Vulnerability Associated with Disease Outcome SSRN, #volume#(#issue#): #Pages#.</t>
  </si>
  <si>
    <t>12/04/2022</t>
  </si>
  <si>
    <t>Profile of COVID-19 in Brazil: Risk factors and socioeconomic vulnerability associated with disease outcome</t>
  </si>
  <si>
    <t>Felipe Pereira</t>
  </si>
  <si>
    <t>https://papers.ssrn.com/sol3/papers.cfm?abstract_id=4081979</t>
  </si>
  <si>
    <t>10.2139/ssrn.4081979</t>
  </si>
  <si>
    <t>26/02/2020 to 15/11/2021</t>
  </si>
  <si>
    <t>Brazil administrative database system (SVS/MS and the National Immunization Program (SI-PNI)  Information System) and syndromic flu database and the severe acute respiratory disease databases</t>
  </si>
  <si>
    <t>Individuals with confirmed SARS-CoV-2 infections</t>
  </si>
  <si>
    <t>BNT162b2 mRNA (Pfizer/BioNTech),Ad26.COV2.S viral vector (Janssen),Inactivated vaccine (Sinovac),AZD1222 (AstraZeneca)</t>
  </si>
  <si>
    <t>vaccine vs no vaccine
*Vaccinated: 
-AZD1222.AstraZeneca vs CoronaVac/Sinovac vs BNT162b2/Pfizer vs Ad26.COV2.S/Johnson&amp;Johnson. -Incomplete 1st dose only vs Complete 1st and 2nd dose or single dose, vs booster (complete +booster)
-Vaccine delay</t>
  </si>
  <si>
    <t>delays of death notification</t>
  </si>
  <si>
    <t>outbreak,info: Gamma &gt;50% Delta &gt;50% Alpha &lt;50%</t>
  </si>
  <si>
    <t>Banho, C. A., Sacchetto, L., Campos, G. R. F., Bittar, C., Possebon, F. S., Ullmann, L. S., Marques, B. C., da Silva, G. C. D., Moraes, M. M., Parra, M. C. P., Negri, A. F., Boldrin, A. C., Barcelos, M. D., Dos Santos, Tmil, Milhim, Bhga, Rocha, L. C., Dourado, F. S., Dos Santos, A. L., Ciconi, V. B., Patuto, C., Versiani, A. F., da Silva, R. A., de Oliveira Lobl, E. E., Hernandes, V. M., Zini, N., Pacca, C. C., Estofolete, C. F., Ferreira, H. L., Rahal, P., AraÃºjo, J. P., Cohen, J. A., Kerr, C. C., Althouse, B. M., Vasilakis, N., Nogueira, M. L. 2022. Impact of SARS-CoV-2 Gamma lineage introduction and COVID-19 vaccination on the epidemiological landscape of a Brazilian city Communications medicine, 2(#issue#): 41.</t>
  </si>
  <si>
    <t>Impact of SARS-CoV-2 Gamma lineage introduction and COVID-19 vaccination on the epidemiological landscape of a Brazilian city</t>
  </si>
  <si>
    <t>CecÃ­lia Artico Banho</t>
  </si>
  <si>
    <t>https://www.nature.com/articles/s43856-022-00108-5</t>
  </si>
  <si>
    <t>10.1038/s43856-022-00108-5</t>
  </si>
  <si>
    <t>03/10/2020 to 29/06/2021</t>
  </si>
  <si>
    <t>SÃ£o JosÃ© do Rio Preto, SÃ£o Paulo, Brazil-  Data on notified cases, severe cases, and deaths related to COVID-19 were retrieved from the Public Health System of SJdRP and received from the Reporting Disease Information System (SINAN), using mild respiratory syndrome (e-SUS) and severe acute respiratory syndrome (SRAG) cases databases.</t>
  </si>
  <si>
    <t>People with SARS-CoV-2 whole-genomes information</t>
  </si>
  <si>
    <t>mean age (range) = 43 (8 months-91 years)</t>
  </si>
  <si>
    <t>before versus after vaccination</t>
  </si>
  <si>
    <t>Whole-genome sequencing was performed using Next-Generation Sequencing (NGS) technology ton detect varaints</t>
  </si>
  <si>
    <t>Corrao, G., Rea, F., Franchi, M., Cereda, D., Barone, A., Borriello, C. R., Della Valle, G. P., Ercolanoni, M., Jara, J., Preziosi, G., Maffeo, M., Mazziotta, F., Pierini, E., Lecis, F., Sanchirico, P., Vignali, F., Leoni, O., Fortino, I., Galli, M., Pavesi, G., Bertolaso, G. 2022. Balancing Benefits and Harms of COVID-19 Vaccines: Lessons from the Ongoing Mass Vaccination Campaign in Lombardy, Italy Vaccines, 10(4): #Pages#.</t>
  </si>
  <si>
    <t>Balancing benefits and harms of COVID-19 vaccines: lessons from the ongoing mass vaccination campaign in Lombardy, Italy</t>
  </si>
  <si>
    <t>https://www.mdpi.com/2076-393X/10/4/623</t>
  </si>
  <si>
    <t>10.3390/vaccines10040623</t>
  </si>
  <si>
    <t>Italian healthcare utilization databases, Lombardy region</t>
  </si>
  <si>
    <t>Residents in Lombardy vaccinated with at least one dose of Pfizer-BioNtech , Moderna or Oxford-AstraZeneca. Unvaccinated controls</t>
  </si>
  <si>
    <t>Effectiveness,Safety : primary or secondary diagnosis of venous thromboembolism</t>
  </si>
  <si>
    <t>vaccinated vs unvaccinated
*Moderna or Pfizer vs AstraZeneca
*women vs men</t>
  </si>
  <si>
    <t>Presence of other conditions (Table S1)</t>
  </si>
  <si>
    <t>Study reports rapid diffusion of B.1.1.7 during study</t>
  </si>
  <si>
    <t>Mattiuzzi, C., Lippi, G. 2022. Real-world effectiveness of COVID-19 vaccination among children in Italy International journal of infectious diseases : IJID : official publication of the International Society for Infectious Diseases, #volume#(#issue#): #Pages#.</t>
  </si>
  <si>
    <t>Real-world effectiveness of COVID-19 vaccination among children in Italy</t>
  </si>
  <si>
    <t>https://linkinghub.elsevier.com/retrieve/pii/S1201971222003095</t>
  </si>
  <si>
    <t>10.1016/j.ijid.2022.05.045</t>
  </si>
  <si>
    <t>to 27/04/2022</t>
  </si>
  <si>
    <t>Italian Institute of Health</t>
  </si>
  <si>
    <t>5 to 11</t>
  </si>
  <si>
    <t>outbreak.info: difficult to estimate due to absence of data collection period</t>
  </si>
  <si>
    <t>Fortin, Ã‰, De Wals, P., Talbot, D., Ouakki, M., Deceuninck, G., Sauvageau, C., Gilca, R., Kiely, M., De Serres, G. 2022. Impact of the first vaccine dose on COVID-19 and its complications in long-term care facilities and private residences for seniors in QuÃ©bec, Canada Canada communicable disease report = Releve des maladies transmissibles au Canada, 48(4): 164-169.</t>
  </si>
  <si>
    <t>Impact of the first vaccine dose on COVID-19 and its complications in long-term care facilities and private residences for seniors in Quebec, Canada</t>
  </si>
  <si>
    <t>Elise Fortin</t>
  </si>
  <si>
    <t>https://www.canada.ca/content/dam/phac-aspc/documents/services/reports-publications/canada-communicable-disease-report-ccdr/monthly-issue/2022-48/issue-4-april-2022/ccdrv48i04a07-eng.pdf</t>
  </si>
  <si>
    <t>10.14745/ccdr.v48i04a07</t>
  </si>
  <si>
    <t>23/08/2020 to 10/04/2021</t>
  </si>
  <si>
    <t>MinistÃ¨re de la SantÃ© et des Services sociaux directory of institutions, Registre de vaccination du QuÃ©becâ€”a population-based registry consulted at the Infocentre de santÃ©_x000D_
publique</t>
  </si>
  <si>
    <t>Residents of long term care facilities and private residences for senior</t>
  </si>
  <si>
    <t>time since start of vaccination strategy (pre vs postvaccination)</t>
  </si>
  <si>
    <t>Third wave primarily alpha variant</t>
  </si>
  <si>
    <t>Papadopoulos, V. P., Emmanouilidou, A., Yerou, M., Panagaris, S., Souleiman, C., Varela, D., Avramidou, P., Melissopoulou, E., Pappas, C., Iliadou, Z., Piperopoulos, I., Somadis, V., Partsalidis, A., Metaxa, E., Feresiadis, I., Filippou, D. 2022. SARS-CoV-2 Vaccination Coverage and Key Public Health Indicators May Explain Disparities in COVID-19 Country-Specific Case Fatality Rate Within European Economic Area Cureus, 14(3): e22989.</t>
  </si>
  <si>
    <t>SARS-CoV-2 vaccination coverage and key public health indicators may explain disparities in COVID-19 country- specific case fatality rate within European economic area.</t>
  </si>
  <si>
    <t>Vasileios P. Papadopoulos</t>
  </si>
  <si>
    <t>https://www.cureus.com/articles/88821-sars-cov-2-vaccination-coverage-and-key-public-health-indicators-may-explain-disparities-in-covid-19-country-specific-case-fatality-rate-within-european-economic-area</t>
  </si>
  <si>
    <t>10.7759/cureus.22989</t>
  </si>
  <si>
    <t>24/01/2020 to 16/01/2022</t>
  </si>
  <si>
    <t>Official sources such as European Centre for Disease Prevention and Control (ECDC), Eurostat, WHO, Organization for Economic Co-operation and Development (OECD), World Bank Group, and Institut national d'Ã©tudes dÃ©mographiques (INED)</t>
  </si>
  <si>
    <t>Europe</t>
  </si>
  <si>
    <t>Public health indicators from all 30 countries of the European Economic Area</t>
  </si>
  <si>
    <t>unvaccinated vs. total population (vaccinated and unvaccinated) = ratio of unvaccinated population</t>
  </si>
  <si>
    <t>From outbreak.info: Different VoCs were prevalent in Europe between Jan 2020 to Jan 2022, including Alpha, Beta, Gamma, Delta and Omicron</t>
  </si>
  <si>
    <t>Tilch, M. K., Visco, C., Kinda, S., Hermine, O., Kohn, M., Besson, C., Lamure, S., DulÃ©ry, R., Ragaini, S., Eyre, T. A., Van Meerten, T., Ohler, A., Eckerle, S., Dreyling, M., Hess, G., GinÃ©, E., Gomes da Silva, M. 2022. Outcome of COVID-19 in Patients With Mantle Cell Lymphoma-Report From the European MCL Registry HemaSphere, 6(5): e0711.</t>
  </si>
  <si>
    <t>05/2022</t>
  </si>
  <si>
    <t>Outcome of COVID-19 in patients with mantle cell lymphoma - report from the European MCL registry</t>
  </si>
  <si>
    <t>Marie-Kristin Tilch</t>
  </si>
  <si>
    <t>https://journals.lww.com/hemasphere/Fulltext/2022/05000/Outcome_of_COVID_19_in_Patients_With_Mantle_Cell.1.aspx</t>
  </si>
  <si>
    <t>10.1097/HS9.0000000000000711</t>
  </si>
  <si>
    <t>02/2020 to 10/2021</t>
  </si>
  <si>
    <t>European Mantle Cell Lymphoma (MCL) registry</t>
  </si>
  <si>
    <t>Croatia,France,Germany,Ireland,Italy,Netherlands,Portugal,Spain,United Kingdom (UK)</t>
  </si>
  <si>
    <t>Mantle Cell Lymphoma patients with COVID-19</t>
  </si>
  <si>
    <t>Median (IQR): 64 (44-84)</t>
  </si>
  <si>
    <t>no vaccination vs vaccination</t>
  </si>
  <si>
    <t>outbreak.info: _x000D_
Croatia: alpha &gt;50% delta &gt;50% gamma &lt;50% _x000D_
France alpha &gt;50% beta &lt;50% delta &gt;50% gamma &lt;50% _x000D_
Italy alpha &gt;50% delta &gt;50% gamma &lt;50% beta &lt;50% _x000D_
Portugal alpha &gt;50% delta &gt;50% gamma &lt;50% beta &lt;50% _x000D_
Spain alpha &gt;50% delta &gt;50% beta &lt;50% gamma &lt;50% _x000D_
Germany beta &lt;50% alpha &gt;50% delta &gt;50% gamma &lt;50% _x000D_
Ireland alpha &gt;50% delta &gt;50% beta &lt;50% gamma &lt;50% _x000D_
Netherlands alpha &gt;50% delta &gt;50% gamma &lt;50% beta &lt;50% _x000D_
United Kingdom Alpha &gt;50% Delta&gt;50%</t>
  </si>
  <si>
    <t>Chemaitelly H, Ayoub HH, AlMukdad S, Coyle P, Tang P, Yassine HM, Al-Khatib HA, Smatti MK, Hasan MR, Al-Kanaani Z, Al-Kuwari E, Jeremijenko A, Kaleeckal AH, Latif AN, Shaik RM, Abdul-Rahim HF, Nasrallah GK, Al-Kuwari MG, Butt AA, Al-Romaihi HE, Al-Thani MH, Al-Khal A, Bertollini R, Abu-Raddad LJ 2022. Duration of mRNA vaccine protection against SARS-CoV-2 Omicron BA.1 and BA.2 subvariants in Qatar. Nature communications, 13(1): 3082.</t>
  </si>
  <si>
    <t>Duration of mRNA vaccine protection against SARS-CoV-2 Omicron BA.1 and BA.2 subvariants in Qatar</t>
  </si>
  <si>
    <t>https://www.nature.com/articles/s41467-022-30895-3.pdf</t>
  </si>
  <si>
    <t>10.1038/s41467-022-30895-3</t>
  </si>
  <si>
    <t>23/12/2021 to 28/02/2022</t>
  </si>
  <si>
    <t>National federated SARS-CoV-2 databases, Qatar</t>
  </si>
  <si>
    <t>The resident population of Qatar</t>
  </si>
  <si>
    <t>Cases 39,855_x000D_
Controls 23,814</t>
  </si>
  <si>
    <t>&lt;10 to 70+</t>
  </si>
  <si>
    <t>Effectiveness : Symptomatic SARS-CoV-2 Omicron infection; any severe, critical, or fatal Omicron infection (composite outcome)</t>
  </si>
  <si>
    <t>VE against symptomatic BA.1 or BA.2 infection (analysed separately):_x000D_
BNT162b2 0â€“13 days after Dose 1 and no Dose 2 vs no vaccine_x000D_
mRNA-1273 0â€“13 days after Dose 1 and no Dose 2 vs no vaccine_x000D_
BNT162b2 â‰¥14 days after Dose 1 and no Dose 2 vs no vaccine_x000D_
mRNA-1273 â‰¥14 days after Dose 1 and no Dose 2 vs no vaccine_x000D_
BNT162b2 1â€“3 months after Dose 2 and no booster vs no vaccine_x000D_
mRNA-1273 1â€“3 months after Dose 2 and no booster vs no vaccine_x000D_
BNT162b2 4â€“6 months after Dose 2 and no booster vs no vaccine_x000D_
mRNA-1273 4â€“6 months after Dose 2 and no booster vs no vaccine_x000D_
BNT162b2 â‰¥7 months after Dose 2 and no booster vs no vaccine _x000D_
mRNA-1273 â‰¥7 months after Dose 2 and no booster vs no vaccine_x000D_
BNT162b2 &lt;1 month after booster vs no vaccine_x000D_
mRNA-1273 &lt;1 month after booster vs no vaccine_x000D_
BNT162b2 â‰¥1 month after booster vs no vaccine_x000D_
mRNA-1273 â‰¥1 month after booster vs no vaccine_x000D_
_x000D_
VE against any symptomatic Omicron infection:_x000D_
BNT162b2 0â€“13 days after Dose 1 and no Dose 2 vs no vaccine_x000D_
mRNA-1273 0â€“13 days after Dose 1 and no Dose 2 vs no vaccine_x000D_
BNT162b2 â‰¥14 days after Dose 1 and no Dose 2 vs no vaccine_x000D_
mRNA-1273 â‰¥14 days after Dose 1 and no Dose 2 vs no vaccine_x000D_
BNT162b2 1â€“3 months after Dose 2 and no booster vs no vaccine_x000D_
mRNA-1273 1â€“3 months after Dose 2 and no booster vs no vaccine_x000D_
BNT162b2 4â€“6 months after Dose 2 and no booster vs no vaccine_x000D_
mRNA-1273 4â€“6 months after Dose 2 and no booster vs no vaccine_x000D_
BNT162b2 â‰¥7 months after Dose 2 and no booster vs no vaccine_x000D_
mRNA-1273 â‰¥7 months after Dose 2 and no booster vs no vaccine_x000D_
BNT162b2 1 week after booster vs no vaccine_x000D_
mRNA-1273 1 week after booster vs no vaccine_x000D_
BNT162b2 2â€“3 weeks after booster vs no vaccine_x000D_
mRNA-1273 2â€“3 weeks after booster vs no vaccine_x000D_
BNT162b2 4â€“5 weeks after booster vs no vaccine_x000D_
mRNA-1273 4â€“5 weeks after booster vs no vaccine_x000D_
BNT162b2 6â€“7 weeks after booster vs no vaccine_x000D_
mRNA-1273 6â€“7 weeks after booster vs no vaccine_x000D_
BNT162b2 8â€“9 weeks after booster vs no vaccine_x000D_
mRNA-1273 8â€“9 weeks weeks after booster vs no vaccine_x000D_
BNT162b2 10â€“11 weeks after booster vs no vaccine_x000D_
mRNA-1273 10â€“11 weeks after booster vs no vaccine_x000D_
BNT162b2 12â€“13 weeks after booster vs no vaccine_x000D_
mRNA-1273 12â€“13 weeks after booster vs no vaccine_x000D_
BNT162b2 â‰¥14 weeks after booster vs no vaccine_x000D_
mRNA-1273 â‰¥14 weeks after booster vs no vaccine_x000D_
_x000D_
VE against any severe, critical, or fatal COVID-19 (any subvariant):_x000D_
BNT162b2 Dose 1 and no Dose 2 vs no vaccine_x000D_
mRNA-1273 Dose 1 and no Dose 2 vs no vaccine_x000D_
BNT162b2 1â€“6 months after Dose 2 and no booster vs no vaccine_x000D_
mRNA-1273 1â€“6 months after Dose 2 and no booster vs no vaccine_x000D_
BNT162b2 â‰¥7 months after Dose 2 and no booster vs no vaccine_x000D_
mRNA-1273 â‰¥7 months after Dose 2 and no booster vs no vaccine_x000D_
BNT162b2 1â€“6 weeks after booster vs no vaccine_x000D_
mRNA-1273 1â€“6 weeks after booster vs no vaccine_x000D_
BNT162b2 â‰¥7 weeks after booster vs no vaccine_x000D_
mRNA-1273 â‰¥7 weeks after booster vs no vaccine</t>
  </si>
  <si>
    <t>Matching on age (10-year-age group), sex, nationality, calendar week of PCR test; also reports sensitivity analyses adjusting for documented prior infection, healthcare worker status, excluding individuals aged &lt;12 years and &lt;20 years</t>
  </si>
  <si>
    <t>Omicron (B.1.1.529),Omicron, BA.1 and BA.2</t>
  </si>
  <si>
    <t>BA.1 and BA.2 ascertainment was based on proxy criteria, presence or absence of an S-gene target failure using_x000D_
the TaqPath PCR assay</t>
  </si>
  <si>
    <t>Huatang Zhang, Zhangyan Weng, Yijuan Zheng, Minghui Zheng, Wenhuang Chen, Haoyi He, Xiaoyi Ye, Youxian Zheng, Jianfeng Xie, Kuicheng Zheng, Jiming Zhang, Xibin Zhuang, Zhijun Su, Xueping Yu 2022. Epidemiological and Clinical Features of SARS-CoV-2 Omicron Variant Infection in China: A Retrospective Study SSRN, #volume#(#issue#): #Pages#.</t>
  </si>
  <si>
    <t>Epidemiological and Clinical Features of SARS-CoV-2 Omicron Variant Infection in China: A Retrospective Study</t>
  </si>
  <si>
    <t>Huatang Zhang</t>
  </si>
  <si>
    <t>http://dx.doi.org/10.2139/ssrn.4128857</t>
  </si>
  <si>
    <t>10.2139/ssrn.4128857</t>
  </si>
  <si>
    <t>March 2022 to April 2022</t>
  </si>
  <si>
    <t>China - data were from patients' eletronic medical records of the facility (Chengdong Branch and Infectious Diseases Branch of Fujian Medical University Affiliated First Quanzhou Hospital, as well as at the Quanzhou "Huoweishan" Cabin Hospital)</t>
  </si>
  <si>
    <t>SARS-CoV-2 Omicron variant (BA.2)-infected patients admitted to three designated hospitals in Quanzhou</t>
  </si>
  <si>
    <t>age range = 1 - 97; median age (IQR) = 35 (24-48)</t>
  </si>
  <si>
    <t>"Epidemiological and clinical data of SARS-CoV-2 Omicron variant (BA.2)-infected patients admitted to three designated hospitals in Quanzhou were collected and analyzed."</t>
  </si>
  <si>
    <t>Chevallier, P., Jullien, M., Peterlin, P., Garnier, A., Le Bourgeois, A., Coste-Burel, M., BÃ©nÃ©, M. C., Guillaume, T. 2022. Effectiveness of a third dose of BNT162b2 anti-SARS-CoV-2 mRNA vaccine over a 6-month follow-up period in allogenic hematopoietic stem cells recipients Hematological oncology, #volume#(#issue#): #Pages#.</t>
  </si>
  <si>
    <t>Effectiveness of a third dose of BNT162b2 anti-SARS-CoV-2 mRNA vaccine over a 6-month follow-up period in allogenic hematopoietic stem cells recipients</t>
  </si>
  <si>
    <t>https://onlinelibrary.wiley.com/doi/10.1002/hon.3006</t>
  </si>
  <si>
    <t>10.1002/hon.3006</t>
  </si>
  <si>
    <t>01/2021 to 18/01/2022</t>
  </si>
  <si>
    <t>Nantes University Hospital</t>
  </si>
  <si>
    <t>Allogenic hematopoietic stem cell recipients receiving three injections of BNT162b2</t>
  </si>
  <si>
    <t>Median: 58 Range 20-77</t>
  </si>
  <si>
    <t>Study reports that Delta variant was predominant during the analysis period.</t>
  </si>
  <si>
    <t>HÃ¼ls, A., Feany, P. T., Zisman, S. I., Costa, A. C. S., Dierssen, M., Balogh, R., Bargagna, S., Baumer, N. T., BrandÃ£o, A. C., Carfi, A., Chicoine, B. A., Ghosh, S., Lakhanpaul, M., Levin, J., Lunsky, Y., Manso, C., Okun, E., Real de Asua, D., Rebillat, A. S., Rohrer, T. R., Sgandurra, G., Valentini, D., Sherman, S. L., Strydom, A., On Behalf Of The Trisomy Research Society Covid-Initiative, None 2022. COVID-19 Vaccination of Individuals with Down Syndrome-Data from the Trisomy 21 Research Society Survey on Safety, Efficacy, and Factors Associated with the Decision to Be Vaccinated Vaccines, 10(4): #Pages#.</t>
  </si>
  <si>
    <t>29/03/2022</t>
  </si>
  <si>
    <t>COVID-19 vaccination of individuals with Down Syndrome - Data from the Trisomy 21 researrch society survey on safety, efficacy, and factors associated with the decision to be vaccinated.</t>
  </si>
  <si>
    <t>Anke Huls</t>
  </si>
  <si>
    <t>https://www.mdpi.com/2076-393X/10/4/530</t>
  </si>
  <si>
    <t>10.3390/vaccines10040530</t>
  </si>
  <si>
    <t>Trisomy 21 Research Society (T21RS) launched an international online survey to be completed by carers of people with Down Syndrome and clinicians.</t>
  </si>
  <si>
    <t>Australia,Brazil,Canada,France,Germany,India,Ireland,Italy,Spain,United Kingdom (UK),United States of America (USA)</t>
  </si>
  <si>
    <t>Western Europe,Latin America and Caribbean,North America,South Asia</t>
  </si>
  <si>
    <t>People living with Down Syndrome Trisomy 21.</t>
  </si>
  <si>
    <t>Included criteria 12+ years.  Cohort mean: 28 (12) years</t>
  </si>
  <si>
    <t>vaccine vs no vaccine; vaccine A (BNT162b2) vs vaccine B (ChAdOx1 nCoV-19) vs vaccine C (Sinovac) vs vaccine D (mRNA-1273) vs vaccine E (Ad26.COV2.S); weaning over time (time from 1st or 2nd dose).</t>
  </si>
  <si>
    <t>Authors report that study period was during a time window in which Alpha, Beta and Delta were dominant</t>
  </si>
  <si>
    <t>Gladkikh, A., Dedkov, V., Sharova, A., Klyuchnikova, E., Sbarzaglia, V., Kanaeva, O., Arbuzova, T., Tsyganova, N., Popova, A., Ramsay, E., Totolian, A. 2022. Epidemiological Features of COVID-19 in Northwest Russia in 2021 Viruses, 14(5): #Pages#.</t>
  </si>
  <si>
    <t>Epidemiological Features of COVID-19 in Northwest Russia in 2021</t>
  </si>
  <si>
    <t>Anna Gladkikh</t>
  </si>
  <si>
    <t>https://www.mdpi.com/1999-4915/14/5/931</t>
  </si>
  <si>
    <t>10.3390/v14050931</t>
  </si>
  <si>
    <t>Rospotrebnadzor statistics and data from SARS-CoV-2 genetic monitoring provided by the Saint Petersburg Pasteur Institute</t>
  </si>
  <si>
    <t>Residents of the Northwestern federal district (FD) of Russia</t>
  </si>
  <si>
    <t>13,941,919 (total population in Russiaâ€™s northwestern region)</t>
  </si>
  <si>
    <t>Effectiveness : COVID-19 incidence, COVID-19 mortality,Genetic sequencing : Genomic sequencing</t>
  </si>
  <si>
    <t>Alpha,Beta,Delta,AT.1 SARS-CoV-2</t>
  </si>
  <si>
    <t>Quote: "Libraries were prepared using an in-house primer panel and sequenced using the Illumina_x000D_
MiSeq System (Illumina Inc., San Diego, CA, USA) with the MiSeq Reagent Kit v3 (600 cycle)_x000D_
(Illumina Inc., San Diego, CA, USA)"_x000D_
"Figure 6. SARS-CoV-2 genetic diversity in northwest Russia. From January to May 2021, various_x000D_
SARS-CoV-2 genetic variants, including VOCs, circulated in northwest Russia. However, from the_x000D_
beginning of June, they were completely displaced by the Delta variant"</t>
  </si>
  <si>
    <t>Palacka, P., Pol'anovÃ¡, M., SvobodovÃ¡, A., Å½igmond, J., Zanchetta, K., GombÃ¡rovÃ¡, V., VulganovÃ¡, M., SlopovskÃ½, J., ObertovÃ¡, J., DrgoÅˆa, Ä½, Mego, M., Pechan, J. 2022. Effectiveness, Adverse Events, and Immune Response Following Double Vaccination with BNT162b2 in Staff at the National Comprehensive Cancer Center (NCCC) Vaccines, 10(4): #Pages#.</t>
  </si>
  <si>
    <t>Effectiveness, adverse events, and immune response following double vaccination with BNT162b2 in staff at the National Comprehensive Cancer Center (NCCC)</t>
  </si>
  <si>
    <t>Patrik Palacka</t>
  </si>
  <si>
    <t>https://www.mdpi.com/2076-393X/10/4/558</t>
  </si>
  <si>
    <t>10/3390/vaccines10040558</t>
  </si>
  <si>
    <t>National Comprehensive Cancer Centre, Bratislava</t>
  </si>
  <si>
    <t>Slovakia</t>
  </si>
  <si>
    <t>Employees at National Cancer Centre vaccinated with two doses of BNT162b2 vaccine</t>
  </si>
  <si>
    <t>18+, mean: 40.2</t>
  </si>
  <si>
    <t>Effectiveness,Safety,Genetic sequencing,Immunogenicity</t>
  </si>
  <si>
    <t>after first dose vs after second dose vs after second dose
*time from vaccination</t>
  </si>
  <si>
    <t>PCR confirmed cases after full vaccination were confirmed as delta</t>
  </si>
  <si>
    <t>StamenkoviÄ‡, M., Radmilo, L., JoviÄ‡eviÄ‡, M., Rabi-Å½ikiÄ‡, T., Å½arkov, M., RuÅ¾iÄka-Kaloci, S., SimiÄ‡, S., StamenkoviÄ‡, A., DangiÄ‡, J., KnezoviÄ‡, G., Å½ivanoviÄ‡, Å½ 2022. Clinical Characteristics of Patients with Acute Ischemic Stroke Previously Vaccinated Against COVID-19 Journal of stroke and cerebrovascular diseases : the official journal of National Stroke Association, 31(6): 106483.</t>
  </si>
  <si>
    <t>03/04/2022</t>
  </si>
  <si>
    <t>Clinical characteristics of patients with acute ischemic stroke previously vaccinated against COVID-19</t>
  </si>
  <si>
    <t>Marija Stamenkovic</t>
  </si>
  <si>
    <t>https://www.strokejournal.org/article/S1052-3057(22)00179-3/fulltext</t>
  </si>
  <si>
    <t>10.1016/j.jstrokecerebrovasdis.2022.106483</t>
  </si>
  <si>
    <t>Clinical center of Vojvodina, Clinic of Neurology</t>
  </si>
  <si>
    <t>Patients with ischemic stroke, previously vaccinated against COVID-19</t>
  </si>
  <si>
    <t>Mean: 71</t>
  </si>
  <si>
    <t>Yan, Y., Naito, T., Tabe, Y., Ito, K., Nojiri, S., Deshpande, G. A., Seyama, K., Takahashi, K. 2022. Increased delta variant SARS-CoV-2 infections in a highly vaccinated medical center in Japan Vaccine, #volume#(#issue#): #Pages#.</t>
  </si>
  <si>
    <t>Increased delta variant SARS-CoV-2 infections in a highly vaccinated medical center in Japan</t>
  </si>
  <si>
    <t>Yan Yan</t>
  </si>
  <si>
    <t>https://www.sciencedirect.com/science/article/pii/S0264410X22004455?via%3Dihub</t>
  </si>
  <si>
    <t>10.1016/j.vaccine.2022.04.029</t>
  </si>
  <si>
    <t>Juntendo University Hospital (JUH)</t>
  </si>
  <si>
    <t>HCW employees at Juntendo University Hospital who agreed to participate via web consent</t>
  </si>
  <si>
    <t>Mean: 36.6</t>
  </si>
  <si>
    <t>Effectiveness : SARS-CoV-2 infections,Genetic sequencing,Immunogenicity : vaccine-induced anti-S IgG levels</t>
  </si>
  <si>
    <t>Quote: "Specific spike protein variations (L452R, N501Y, E484K, E484Q) were detected with the VirSNiP SARS-CoV-2 Mutation Assays (Roche Diagnostics, Rotkreuz, Switzerland) according to the manufacturer instructions (...) L452R mutation, the most representative mutation of the Delta variant, was confirmed among all breakthrough cases occurring in July and August with available nasopharyngeal or saliva samples (13 out 16)."</t>
  </si>
  <si>
    <t>Yaowen, Zhang, Jihane, Belayachi, Yunkai, Yang, Qiang, Fu, Lance, Rodewald, Hongling, Li, Bing, Yan, Ying, Wang, Yanna, Shen, Qian, Yang, Weiyun, Mu, Rong, Tang, Chen, Su, Tianfang, Xu, Majdouline, Obtel, Abdelkader, Mhayi, Rachid, Razine, Redouane, Abouqal, Yuntao, Zhang, Xiaoming, Yang 2022. Real-world study of the effectiveness of BBIBP-CorV (Sinopharm) COVID-19 vaccine in the Kingdom of Morocco medRxiv, #volume#(#issue#): #Pages#.</t>
  </si>
  <si>
    <t>Real-world study of the effectiveness of BBIBP-CorV  (Sinopharm) COVID-19 vaccine in the Kingdom of Morocco</t>
  </si>
  <si>
    <t>Yaowen Zhang</t>
  </si>
  <si>
    <t>https://www.medrxiv.org/content/10.1101/2022.04.23.22274112v1.full.pdf</t>
  </si>
  <si>
    <t>10.1101/2022.04.23.22274112</t>
  </si>
  <si>
    <t>01/02/2021 to 30/06/2021</t>
  </si>
  <si>
    <t>National Vaccination Registry (NVR), E-labs national laboratory network, and public health surveillance databases, Morocco</t>
  </si>
  <si>
    <t>Morocco residents who were tested by RT-PCR for SARS-CoV-2 infection between 1 February and 30 June 2021</t>
  </si>
  <si>
    <t>18-99</t>
  </si>
  <si>
    <t>Effectiveness : COVID-19 associated hospitalization for serious or critical illness</t>
  </si>
  <si>
    <t>BBIBP-CorV 2 doses (fully vaccinated, unboosted) vs no vaccine
*subgroup analysis by age (18-29 years, 30-39 years, 40-49 years, 50-59 years, &gt;=60 years) and sex</t>
  </si>
  <si>
    <t>Age, sex, calendar day of RT-PCR test</t>
  </si>
  <si>
    <t>outbreak.info: Alpha was the predominant variant during the study period (01/02/2021 to 30/06/2021) with prevalence 80-90% from mid-February to mid-June 2021, subsequently being replaced by Delta from July 2021</t>
  </si>
  <si>
    <t>Rajeev, Jayadevan, Ramesh, Shenoy, Anithadevi, T. S. 2022. COVID-19 third wave experience in India, a survey of 5971 adults medRxiv, #volume#(#issue#): #Pages#.</t>
  </si>
  <si>
    <t>COVID-19 third wave experience in India, a survey of 5971 adults</t>
  </si>
  <si>
    <t>Rajeev Jayadevan</t>
  </si>
  <si>
    <t>https://www.medrxiv.org/content/10.1101/2022.04.26.22274273v1</t>
  </si>
  <si>
    <t>10.1101/2022.04.26.22274273</t>
  </si>
  <si>
    <t>15/02/2022 to 10/03/2022</t>
  </si>
  <si>
    <t>Nationwide survey</t>
  </si>
  <si>
    <t>Adults who may or may not have a history of COVID-19</t>
  </si>
  <si>
    <t>*Covishield vs Covaxin vs other vaccine_x000D_
*third dose vs no third dose_x000D_
*time since third dose</t>
  </si>
  <si>
    <t>outbreak.info: Data for third wave period:  Omicron and BA.2* [Omicron (BA.2.X)] &gt;50%</t>
  </si>
  <si>
    <t>Mukherjee, A., Panayotov, G., Sen, R., Dutta, H., Ghosh, P. 2022. Measuring vaccine effectiveness from limited public health datasets: Framework and estimates from India's second COVID wave Science advances, 8(18): eabn4274.</t>
  </si>
  <si>
    <t>Measuring vaccine effectiveness from limited public health datasets: Framework and estimates from Indiaâ€™s second COVID wave</t>
  </si>
  <si>
    <t>Abhiroop Mukherjee</t>
  </si>
  <si>
    <t>https://www.science.org/doi/10.1126/sciadv.abn4274</t>
  </si>
  <si>
    <t>10.1126/sciadv.abn4274</t>
  </si>
  <si>
    <t>COVID Vaccine Intelligence Network, Indiaâ€™s centralized vaccination records system and the West Bengal Governmentâ€™s_x000D_
Health and Family Welfare Department</t>
  </si>
  <si>
    <t>Public health data from West Bengal residents</t>
  </si>
  <si>
    <t>22-84</t>
  </si>
  <si>
    <t>Effectiveness : RT-PCR COVID positive tests, hospitalisations, escalations/death</t>
  </si>
  <si>
    <t>Unclear if regression discontinuity design include confounders in their estimations</t>
  </si>
  <si>
    <t>Quote: "Another limitation of our VE estimates is that they are calculated during the second wave in India, which was largely driven by the Delta variant"</t>
  </si>
  <si>
    <t>Murugesan, M., Mathews, P., Paul, H., Karthik, R., Mammen, J. J., Rupali, P. 2022. Protective effect conferred by prior infection and vaccination on COVID-19 in a healthcare worker cohort in South India PloS one, 17(5): e0268797.</t>
  </si>
  <si>
    <t>Protective effect conferred by prior infection and vaccination on COVID-19 in a healthcare worker cohort in South India</t>
  </si>
  <si>
    <t>Malathi Murugesan</t>
  </si>
  <si>
    <t>https://journals.plos.org/plosone/article?id=10.1371/journal.pone.0268797</t>
  </si>
  <si>
    <t>10.1371/journal.pone.0268797</t>
  </si>
  <si>
    <t>01/06/2020 to 31/05/2021</t>
  </si>
  <si>
    <t>Christian Medical College (tertiary care institution), Ellore</t>
  </si>
  <si>
    <t>Staff - healthcare workers at medical college</t>
  </si>
  <si>
    <t>Median: 33.9</t>
  </si>
  <si>
    <t>Effectiveness : re-infection</t>
  </si>
  <si>
    <t>no vaccine and previous infection vs no vaccine and no previous infection vs vaccinated and previous infection vs vaccinated and no previous infection</t>
  </si>
  <si>
    <t>Study reports that data collection period was during delta predominance in second wave</t>
  </si>
  <si>
    <t>Murillo-Zamora, E., Trujillo, X., Huerta, M., RÃ­os-Silva, M., GuzmÃ¡n-Esquivel, J., Benites-GodÃ­nez, V., Ochoa-Castro, M. R., GuzmÃ¡n-SolÃ³rzano, J. A., Mendoza-Cano, O. 2022. COVID-19 vaccines provide better protection against related pneumonia than previous symptomatic infection International journal of infectious diseases : IJID : official publication of the International Society for Infectious Diseases, #volume#(#issue#): #Pages#.</t>
  </si>
  <si>
    <t>23/04/2022</t>
  </si>
  <si>
    <t>COVID-19 vaccines provide better protection against related pneumonia than previous symptomatic infection</t>
  </si>
  <si>
    <t>Efren Murillo-Zamora</t>
  </si>
  <si>
    <t>https://linkinghub.elsevier.com/retrieve/pii/S1201971222002454</t>
  </si>
  <si>
    <t>10.1016/j.ijid.2022.04.047</t>
  </si>
  <si>
    <t>Nationwide</t>
  </si>
  <si>
    <t>BNT162b2 mRNA (Pfizer/BioNTech),ChAdOx1 nCoV-19 viral vector (Serum Institute of India),Inactivated vaccine (Sinovac),Ad5-nCoV viral vector (CanSino),COVID-19 vaccine (no details reported)</t>
  </si>
  <si>
    <t>*no vaccine vs vaccinated_x000D_
*AZD1222 Covishield vs BNT162b2 vs Ad5-nCoV Covidecia vs CoronaVac vs Other vs unknown</t>
  </si>
  <si>
    <t>gender, age, previous SARS-CoV-2 symptomatic infection, tobacco use, type 2 diabetes mellitus, immunosuppression</t>
  </si>
  <si>
    <t>outbreak info:  alpha &lt;50% gamma &lt;50% delta &gt;50%</t>
  </si>
  <si>
    <t>Hernandez-Teran, A., GarciaDiego, P., Villanueva-Reza, M., Boukadida, C., Taboada, B., Porras, E., Ahumada-Topete, V., Tapia Diaz, K., Matias-Florentino, M., Perez-Garcia, M., Avila-Rios, S., Mejia-Nepomuceno, F., Serna-Munoz, R., Juarez-Hernandez, F., Jimenez-Corona, M. E., Becerril-Vargas, E., Barreto, O., Martinez-Orozco, J. A., Perez-Padilla, R., Arias, C. F., Vazquez-Perez, J. A. 2022. Clinical and Virological Features of patients hospitalized with different types of COVID-19 vaccination in Mexico City medRxiv, #volume#(#issue#): #Pages#.</t>
  </si>
  <si>
    <t>Clinical and virological features of patients hospitalized with different types of COVID-19 vaccination in Mexico City</t>
  </si>
  <si>
    <t>Alejandra Hernandez-Teran</t>
  </si>
  <si>
    <t>https://www.medrxiv.org/content/10.1101/2022.05.06.22274772v2</t>
  </si>
  <si>
    <t>10.1101/2022.05.06.22274772</t>
  </si>
  <si>
    <t>03/2021 to 09/2021</t>
  </si>
  <si>
    <t>Instituto Nacional de Enfermedaades Respiratorias (INER) Mexico City</t>
  </si>
  <si>
    <t>Individuals with documented SARS-CoV-2 infection</t>
  </si>
  <si>
    <t>Median (IQR): 39.5 (30-52)</t>
  </si>
  <si>
    <t>BNT162b2 mRNA (Pfizer/BioNTech),mRNA-1273 (Moderna),Ad26.COV2.S viral vector (Janssen),Inactivated vaccine (Sinovac),Gam-COVID-Vac (Gamaleya),AZD1222 (AstraZeneca),Ad5-nCoV viral vector (CanSino)</t>
  </si>
  <si>
    <t>*no vaccine vs partially vaccinated vs fully vaccinated,_x000D_
*Pfizer vs AztraZeneca vs SinoVac vs Sputnik vs Casino vs J&amp;J vs Moderna_x000D_
*outpatients vs hospitalized</t>
  </si>
  <si>
    <t>Gamma,Delta,B.1.1.519</t>
  </si>
  <si>
    <t>Genomic sequencing performed on proportion of cases</t>
  </si>
  <si>
    <t>Li, J., Jiang, N., Zeng, Q. L., Zhang, Y., He, X., Chu, Y., Jin, W., Liu, Y., Shi, W., Yang, M., He, W., Han, Q., Ma, L., Xu, Y., Guo, Y., Zhang, L., Ji, F. 2022. The Epidemiological, Clinical Features and Outcomes of Imported Chinese COVID-19 Patients Following Inactivated Vaccines Injection Infection and drug resistance, 15(#issue#): 2115-2125.</t>
  </si>
  <si>
    <t>The Epidemiological, Clinical Features and Outcomes of Imported Chinese COVID-19 Patients Following Inactivated Vaccines Injection</t>
  </si>
  <si>
    <t>Jianwu Li</t>
  </si>
  <si>
    <t>https://www.dovepress.com/the-epidemiological-clinical-features-and-outcomes-of-imported-chinese-peer-reviewed-fulltext-article-IDR</t>
  </si>
  <si>
    <t>10.2147/IDR.S356460</t>
  </si>
  <si>
    <t>22/03/2021 to 17/05/2021</t>
  </si>
  <si>
    <t>The Eighth Hospital of Xiâ€™an City, Shaanxi Province, China</t>
  </si>
  <si>
    <t>Imported COVID-19 cases who received Chinese inactivated vaccines abroad</t>
  </si>
  <si>
    <t>Mean: 40.5; range: 20-61</t>
  </si>
  <si>
    <t>Effectiveness : clinical characteristics</t>
  </si>
  <si>
    <t>Authors included flight  travellers from 8 countries, unclear report of which ones, data about potential VoC not available_x000D_
Quote: "Potential sources of bias may exist in this study since these imported cases from 8 countries distributed in Asia, Africa and Europe"</t>
  </si>
  <si>
    <t>Brichko, L., Van Breugel, L., Underhill, A., Tran, H., Mitra, B., Cameron, P., Smit, D., Giles, M. L., McCreary, D., Paton, A., O'Reilly, G. 2022. The Impact of COVID-19 Vaccinations on Emergency Department Presentations Emergency medicine Australasia : EMA, #volume#(#issue#): #Pages#.</t>
  </si>
  <si>
    <t>The impact of COVID-19 vaccinations on emergency department presentations</t>
  </si>
  <si>
    <t>Lisa Brichko</t>
  </si>
  <si>
    <t>https://onlinelibrary.wiley.com/doi/10.1111/1742-6723.14012</t>
  </si>
  <si>
    <t>10.1111/1742-6723.14012</t>
  </si>
  <si>
    <t>22/02/2021 to 21/06/2021</t>
  </si>
  <si>
    <t>Alfred Health, Melbourne</t>
  </si>
  <si>
    <t>Patients attending emergency care after COVID-19 vaccination</t>
  </si>
  <si>
    <t>Effectiveness : ICU admission,Safety</t>
  </si>
  <si>
    <t>ChAdOx1 vs BNT162b2</t>
  </si>
  <si>
    <t>outbreak info: alpha &gt;50% delta &lt;50% Beta &lt;50% Gamma &lt;50%</t>
  </si>
  <si>
    <t>Ha, Y. R., Shin, E. S., Kim, H. J., Hyeon, E. H., Park, J. S., Chung, Y. S. 2022. Outbreak of Severe Acute Respiratory Syndrome Coronavirus-2 B.1.620 Lineage in the General Hospital of Jeju Island, Republic of Korea Frontiers in microbiology, 13(#issue#): 860535.</t>
  </si>
  <si>
    <t>Outbreak of severe acute respiratory syndrome coronovirus-2 B.1.620 lineage in the General Hospital of Jeju Island, Republic of Korea</t>
  </si>
  <si>
    <t>Young-Ran Ha</t>
  </si>
  <si>
    <t>https://www.frontiersin.org/articles/10.3389/fmicb.2022.860535/full</t>
  </si>
  <si>
    <t>10.3389/fmicb/2022/860535</t>
  </si>
  <si>
    <t>04/08/2021 to 10/09/2021</t>
  </si>
  <si>
    <t>General Hospital of Jeju Island</t>
  </si>
  <si>
    <t>Patients, healthcare workers and staff at general hospital exposed to COVID-19 outbreak</t>
  </si>
  <si>
    <t>&lt;30 to &gt;80</t>
  </si>
  <si>
    <t>no vaccine vs incomplete vaccination vs completed vaccination</t>
  </si>
  <si>
    <t>B.1.620</t>
  </si>
  <si>
    <t>Genomic sequencing  confirmed that 12/20 of the_x000D_
confirmed patients harbored the SARS-CoV-2 B.1.620 lineage.</t>
  </si>
  <si>
    <t>Hall, V. G., Al-Alahmadi, G., Solera, J. T., Marinelli, T., Cardinal, H., Prasad, G. V. R., De Serres, S. A., Isaac, D., Mainra, R., Lamarche, C., Sapir-Pichhadze, R., Gilmour, S., Matelski, J., Humar, A., Kumar, D. 2022. Outcomes of SARS-CoV-2 Infection in Unvaccinated Compared With Vaccinated Solid Organ Transplant Recipients: A Propensity Matched Cohort Study Transplantation, #volume#(#issue#): #Pages#.</t>
  </si>
  <si>
    <t>Outcomes of SARS-CoV-2 infection in unvaccinated compared with vaccinated solid organ transplant recipients: A propensity matched cohort study</t>
  </si>
  <si>
    <t>https://journals.lww.com/transplantjournal/Fulltext/9900/Outcomes_of_SARS_CoV_2_Infection_in_Unvaccinated.36.aspx</t>
  </si>
  <si>
    <t>10.1097/TP.0000000000004178</t>
  </si>
  <si>
    <t>9 tertiary care transplant programs</t>
  </si>
  <si>
    <t>Patients with solid organ transplants with PCR confirmed COVID-19</t>
  </si>
  <si>
    <t>511: 77 partially or fully vaccinated patients, 220 unvaccinated patients</t>
  </si>
  <si>
    <t>Vaccinated median: 58, unvaccinated median: 57</t>
  </si>
  <si>
    <t>no vaccine vs partial vaccine vs full vaccine</t>
  </si>
  <si>
    <t>Propensity score matching (age, sex, transplant type, and number of comorbidities) of vaccinated and non vaccinated.</t>
  </si>
  <si>
    <t>SARS-CoV-2 variants of concern were more common in those with breakthrough infections (vaccinated cohort), specifically the alpha (35 of 77, 45.5%) and delta (13 of 77, 16.9%) variants. In comparison, wildtype SARS-CoV-2 was mostly responsible for infection in the unvaccinated patients (150 of 220, 68.2%)</t>
  </si>
  <si>
    <t>Abeysuriya, V., Seneviratne, S. L., De Silva, A. P., Mowjood, R., Mowjood, S., de Silva, T., de Mel, P., de Mel, C., Wijesinha, R. S., Fernando, A., de Mel, S., Chandrasena, L. 2022. Postdischarge outcomes of COVID-19 patients from South Asia: a prospective study Transactions of the Royal Society of Tropical Medicine and Hygiene, #volume#(#issue#): #Pages#.</t>
  </si>
  <si>
    <t>Postdischarge outcomes of COVID-19 patients from South Asia: a prospective study</t>
  </si>
  <si>
    <t>Visula Abeysuriya</t>
  </si>
  <si>
    <t>https://academic.oup.com/trstmh/advance-article/doi/10.1093/trstmh/trac039/6575675</t>
  </si>
  <si>
    <t>https://doi.org/10.1093/trstmh/trac039</t>
  </si>
  <si>
    <t>Nawaloka Hospital</t>
  </si>
  <si>
    <t>Patients hospitalized with COVID-19 and discharged</t>
  </si>
  <si>
    <t>outbreak.info: alpha &gt;50% delta &lt;50% beta &lt;50%</t>
  </si>
  <si>
    <t>Suthar, A. B., Wang, J., Seffren, V., Wiegand, R. E., Griffing, S., Zell, E. 2022. Public health impact of covid-19 vaccines in the US: observational study BMJ (Clinical research ed.), 377(#issue#): e069317.</t>
  </si>
  <si>
    <t>Public health impact of covid-19 vaccines in the United States:_x000D_
observational study</t>
  </si>
  <si>
    <t>Amitabh Bipin Suthar</t>
  </si>
  <si>
    <t>https://www.bmj.com/content/377/bmj-2021-069317</t>
  </si>
  <si>
    <t>10.1136/bmj-2021-069317</t>
  </si>
  <si>
    <t>14/12/2020 to 18/12/2021</t>
  </si>
  <si>
    <t>National population surveillance data for 3224 counties (or county equivalents) in 48 US states obtained from the CDC managed case surveillance and managed vaccine datasets</t>
  </si>
  <si>
    <t>People at least 18 years of age with a valid county of residence in one of the states or territories who received at least one covid-19 vaccination; case and mortality data across all ages were included, given that population benefits may extend beyond the primary vaccine recipient</t>
  </si>
  <si>
    <t>30 643 878 cases; 439 682 Covid-19 related deaths</t>
  </si>
  <si>
    <t>Effectiveness : Covid-19 mortality; Covid-19 incidence (reported probable and confirmed cases)</t>
  </si>
  <si>
    <t>During first year of vaccine roll-out (the study period), compared outcomes across county vaccination coverage levels (any of the stated vaccines) using continuous estimates.  A sensitivity analysis including only fully vaccinated people compared with the main analysis definition of vaccination as least one dose._x000D_
_x000D_
During the period of alpha variant predominance, compared coverage level categories:_x000D_
Low (10-39% of the county had been vaccinated) vs very low (0-9% of the county had been vaccinated)_x000D_
Medium (40-69% of the county had been vaccinated) vs very low (0-9% of the county had been vaccinated)_x000D_
High (â‰¥70% of the county had been vaccinated) vs very low (0-9% of the county had been vaccinated)_x000D_
_x000D_
During the period of delta variant predominance, and the period of alpha variant predominance, compared high vs medium coverage categories</t>
  </si>
  <si>
    <t>Social vulnerability index, changes in community mobility related to covid-19; county level population included as an offset</t>
  </si>
  <si>
    <t>We calculated estimates during the period of alpha variant predominance and the period of delta variant_x000D_
predominance starting when the national prevalence of delta was estimated to be at least 50%,  that is,_x000D_
the week of 20 June 2021 onward</t>
  </si>
  <si>
    <t>Tristan, Delory, Julien, Arino, Paul-Emile, HaÃ¿, Vincent, Klotz, Pierre-Yves, BoÃ«lle 2022. SARS-CoV-2 in Nursing Homes: Analysis of Routine Surveillance Data in Four European Countries SSRN, #volume#(#issue#): #Pages#.</t>
  </si>
  <si>
    <t>SARS-CoV-2 in Nursing Homes: Analysis of Routine Surveillance Data in Four European Countries</t>
  </si>
  <si>
    <t>Tristan Delory</t>
  </si>
  <si>
    <t>https://papers.ssrn.com/sol3/papers.cfm?abstract_id=4092973</t>
  </si>
  <si>
    <t>10.2139/ssrn.4092973</t>
  </si>
  <si>
    <t>03/08/2020 to 20/02/2021</t>
  </si>
  <si>
    <t>Collected surveillance data in private nursing homes in France,_x000D_
Belgium, Spain, and Italy</t>
  </si>
  <si>
    <t>Belgium,France,Italy,Spain</t>
  </si>
  <si>
    <t>Residents and staff members of 228 European private nursing homes</t>
  </si>
  <si>
    <t>21,467 residents and 14,371 staff members</t>
  </si>
  <si>
    <t>pre- and post-vaccination era</t>
  </si>
  <si>
    <t>From outbreak.info:  Alpha was the prevalent VoCs in participating countries during 2020-2021</t>
  </si>
  <si>
    <t>Bawaskar, H. S., Bawaskar, P. H. 2022. Post immunization COVID-19 disease Journal of family medicine and primary care, 11(4): 1555-1557.</t>
  </si>
  <si>
    <t>Post immunization COVID-19 disease</t>
  </si>
  <si>
    <t>Himmatrao S. Bawaskar</t>
  </si>
  <si>
    <t>https://www.ncbi.nlm.nih.gov/pmc/articles/PMC9067203/</t>
  </si>
  <si>
    <t>10.4103/jfmpc.jfmpc_1975_21</t>
  </si>
  <si>
    <t>Bawaskar Hospital and Clinical Research Centre, Mahad, Raigad, Maharashtra, India</t>
  </si>
  <si>
    <t>Patients with preliminary symptoms of COVID-19 reported to the general practitioner</t>
  </si>
  <si>
    <t>Effectiveness,Immunogenicity : Inflammatory markers</t>
  </si>
  <si>
    <t>ChAdOx1 nCoV-19 vs BBV-152</t>
  </si>
  <si>
    <t>Data about potential VoC not available due to no report of  study dates</t>
  </si>
  <si>
    <t>Freund, O., Tau, L., Weiss, T. E., Zornitzki, L., Frydman, S., Jacob, G., Bornstein, G. 2022. Associations of vaccine status with characteristics and outcomes of hospitalized severe COVID-19 patients in the booster era PloS one, 17(5): e0268050.</t>
  </si>
  <si>
    <t>Associations of vaccine status with characteristics and outcomes of hospitalized severe COVID-19 patients in the booster era</t>
  </si>
  <si>
    <t>Freund O</t>
  </si>
  <si>
    <t>https://doi.org/10.1371/journal.pone.0268050</t>
  </si>
  <si>
    <t>10.1371/journal.pone.0268050</t>
  </si>
  <si>
    <t>25/09/2022 to 25/10/2022</t>
  </si>
  <si>
    <t>Tel-Aviv University, Tel Aviv, Israel - data on demographics, medical history, COVID-19 immune status, clinical information, and laboratory results from the medical electronic records.</t>
  </si>
  <si>
    <t>COVID-19 patients admitted to a large tertiary center</t>
  </si>
  <si>
    <t>mean age (SD): 67.7 (17.1)</t>
  </si>
  <si>
    <t>2 doses vaccine vs 3 doses vaccine vs no vaccine</t>
  </si>
  <si>
    <t>Outbreak.info:  In Israel Delta was dominant over the period of this study (25/09/2021 to 25/10/2022) - reaching &gt;50%</t>
  </si>
  <si>
    <t>Hijano, D. R., Hoffman, J. M., Tang, L., Schultz-Cherry, S. L., Thomas, P. G., Hakim, H., Webby, R. J., Hayden, R. T., Gaur, A. H., St. Jude, Covid-Employee Screening Program Team 2022. An adaptive, asymptomatic SARS-CoV-2 workforce screening program providing real-time, actionable monitoring of the COVID-19 pandemic PloS one, 17(5): e0268237.</t>
  </si>
  <si>
    <t>An adaptive, asymptomatic SARS-CoV-2 workforce screening program providing real-time, actionable monitoring of the COVID-19 pandemic</t>
  </si>
  <si>
    <t>Diego Hijano</t>
  </si>
  <si>
    <t>https://journals.plos.org/plosone/article?id=10.1371/journal.pone.0268237</t>
  </si>
  <si>
    <t>10.1371/journal.pone.0268237</t>
  </si>
  <si>
    <t>18/03/2020 to 16/05/2021</t>
  </si>
  <si>
    <t>St Jude Children's Hospital, Memphis, Tennessee</t>
  </si>
  <si>
    <t>Hospital employees - asymptomatic screening programme</t>
  </si>
  <si>
    <t>no vaccine vs vaccine; BNT162b2 vs mRNA1273</t>
  </si>
  <si>
    <t>While SARS-CoV-2 sequencing was attempted in all cases, it was inconclusive in 12 (75.0%), showed viruses of the B.1.1.7 lineage in three (18.75%), and B.1.526 in one worker (6.25%).</t>
  </si>
  <si>
    <t>Kanakaraju, K., Vanoli, H., Rajenthrakumar, H., Asokan, A., Ranganathan, R. S. 2022. An Analytical Study to Determine the Severity of COVID-19 Among Smokers Cureus, 14(4): e23802.</t>
  </si>
  <si>
    <t>An analytical study to determine the severity of COVID-19 among smokers</t>
  </si>
  <si>
    <t>Kirubhakaran Kanakaraju</t>
  </si>
  <si>
    <t>https://www.cureus.com/articles/91867-an-analytical-study-to-determine-the-severity-of-covid-19-among-smokers</t>
  </si>
  <si>
    <t>10.7759/cureus.23802</t>
  </si>
  <si>
    <t>Salem, Tamil Nadu</t>
  </si>
  <si>
    <t>Patients admitted to COVID-19 ward and diagnosed with COVID-19</t>
  </si>
  <si>
    <t>Mean: 50</t>
  </si>
  <si>
    <t>outbreak.info: delta &lt;50% alpha &lt;50%</t>
  </si>
  <si>
    <t>Sekkarie, P., Woodruff, P., Whitaker, M., Kramer, M., Zapata, L., Ellington, S., Meaney-Delman, D., Pham, M., Patel, M., Taylor, C., Chai, Kawasaki, M., Meek, M., Openo, D., Weigel, M., Leegwater, M., Como-Sabetti, M., Ropp, S., Muse, M., Bennett, M., Billing, M., Sutton, Talbot, Hill, M., Havers, Team, C. 2022. Characteristics and treatment of hospitalized pregnant women with Coronavirus Disease 2019, COVID-19 ResearchSquare, #volume#(#issue#): #Pages#.</t>
  </si>
  <si>
    <t>Characteristics and treatment of hospitalized pregnant women with Coronavirus Disease 2019, COVID-19</t>
  </si>
  <si>
    <t>Ahlia Sekkarie</t>
  </si>
  <si>
    <t>https://www.researchsquare.com/article/rs-1522990/v1</t>
  </si>
  <si>
    <t>10.21203/rs.3.rs-1522990/v1</t>
  </si>
  <si>
    <t>01/2021 to 30/11/2021</t>
  </si>
  <si>
    <t>COVID-19-Associated Hospitalization Surveillance Network</t>
  </si>
  <si>
    <t>Hospitalized pregnant women with laboratory-confirmed symptomatic  SARS-CoV-2 infection</t>
  </si>
  <si>
    <t>15-49; median 27.9</t>
  </si>
  <si>
    <t>no vaccine vs partial vaccinated vs fully vaccinated</t>
  </si>
  <si>
    <t>outbreak.info: Gamma &gt;50%, delta &gt;50%, Alpha &lt;50%</t>
  </si>
  <si>
    <t>ZÃ¼rcher, K., Abela, I. A., Stange, M., Dupont, C., Mugglin, C., Egli, A., Trkola, A., Egger, M., Fenner, L. 2022. Alpha variant coronavirus outbreak in a nursing home despite high vaccination coverage: molecular, epidemiological and immunological studies Clinical infectious diseases : an official publication of the Infectious Diseases Society of America, #volume#(#issue#): #Pages#.</t>
  </si>
  <si>
    <t>Alpha variant coronavirus outbreak in a nursing home despite high vaccination coverage: molecular, epidemiological and immunological studies</t>
  </si>
  <si>
    <t>Kathrin Zurcher</t>
  </si>
  <si>
    <t>https://academic.oup.com/cid/advance-article/doi/10.1093/cid/ciab1005/6582009</t>
  </si>
  <si>
    <t>10.1093/cid/ciab1005/6582009</t>
  </si>
  <si>
    <t>19/02/2021 to 15/03/2021</t>
  </si>
  <si>
    <t>Solothum</t>
  </si>
  <si>
    <t>Outbreak in nursing home - residents and healthcare workers</t>
  </si>
  <si>
    <t>47 residents, 37 HCWs</t>
  </si>
  <si>
    <t>COVID+ cases - Median (residents): 86; (HCS): 49</t>
  </si>
  <si>
    <t>Genomic sequencing performed on 12/17 cases</t>
  </si>
  <si>
    <t>Alghamdi, H. Y., Alrashed, A. M., Jawhari, A. M., Abdel-Moneim, A. S. 2022. Neuropsychiatric symptoms in post COVID-19 long haulers Acta neuropsychiatrica, #volume#(#issue#): 1-25.</t>
  </si>
  <si>
    <t>Neuropsychiatric symptoms in post-COVID-19 long haulers</t>
  </si>
  <si>
    <t>Hussam Y. Alghamdi</t>
  </si>
  <si>
    <t>https://www.cambridge.org/core/journals/acta-neuropsychiatrica/article/abs/neuropsychiatric-symptoms-in-postcovid19-long-haulers/443E62FCC0C612E70115A0FDA79AFBEA</t>
  </si>
  <si>
    <t>10.1017/neu.2022.13</t>
  </si>
  <si>
    <t>Questionnaire performed among Saudi nationals and residents</t>
  </si>
  <si>
    <t>Saudi nationals and residents who had been diagnosed with laboratory-confirmed SARS-CoV-2 infection</t>
  </si>
  <si>
    <t>Range: 12-70</t>
  </si>
  <si>
    <t>Long-COVID : duration of symtpoms</t>
  </si>
  <si>
    <t>No vaccine vs 1 dose ChAdOx1 vs 2 dose ChAdOx1 vs 1 dose BNT162b2 vs 2 doses BNT162b2 vs ChAdOx2/BNT162b2</t>
  </si>
  <si>
    <t>Information about potential VoCs not available due to study dates were not reported</t>
  </si>
  <si>
    <t>Mena-VÃ¡zquez, N., GarcÃ­a-Studer, A., Rojas-Gimenez, M., Romero-Barco, C. M., Manrique-Arija, S., Mucientes, A., Velloso-Feijoo, M. L., Godoy-Navarrete, F. J., Morales-Garrido, P., Redondo-RodrÃ­guez, R., OrdoÃ±ez-CaÃ±izares, M. C., Ortega-Castro, R., Lisbona-MontaÃ±ez, J. M., Hidalgo Conde, A., Arnedo DÃ­ez de Los RÃ­os, R., Cabrera CÃ©sar, E., Espildora, F., Aguilar-Hurtado, M. C., AÃ±Ã³n-OÃ±ate, I., UreÃ±a-Garnica, I., FernÃ¡ndez-Nebro, A. 2022. Importance of Vaccination against SARS-CoV-2 in Patients with Interstitial Lung Disease Associated with Systemic Autoimmune Disease Journal of clinical medicine, 11(9): #Pages#.</t>
  </si>
  <si>
    <t>Importance of vaccination against SARS-CoV-2 in patients with interstitial lung disease associated with systemic autoimmune disease</t>
  </si>
  <si>
    <t>Natalia Mena-Vazquez</t>
  </si>
  <si>
    <t>https://www.mdpi.com/2077-0383/11/9/2437</t>
  </si>
  <si>
    <t>10.3390/jcm11092437</t>
  </si>
  <si>
    <t>Andalusia</t>
  </si>
  <si>
    <t>Patients with interstitial lung disease associated with systemic autoimmune disease</t>
  </si>
  <si>
    <t>age, sex, arterial hypertension, diabetes mellitus, obesity, FVC, rituximab,  glucocorticoids,</t>
  </si>
  <si>
    <t>outbreak.info: for time period of positive cases: Alpha &gt;50%, Delta &gt;50%, Beta &lt;50%, Gamma &lt;50%</t>
  </si>
  <si>
    <t>Yi, S., Choe, Y. J., Lim, D. S., Lee, H. R., Kim, J., Kim, Y. Y., Kim, R. K., Jang, E. J., Lee, S., Park, E., Kim, S. J., Park, Y. J. 2022. Impact of national Covid-19 vaccination Campaign, South Korea Vaccine, #volume#(#issue#): #Pages#.</t>
  </si>
  <si>
    <t>Impact of national Covid-19 vaccination Campaign, South Korea</t>
  </si>
  <si>
    <t>https://www.sciencedirect.com/science/article/pii/S0264410X22005722?via%3Dihub</t>
  </si>
  <si>
    <t>10.1016/j.vaccine.2022.05.002</t>
  </si>
  <si>
    <t>13/03/2021 to 02/10/2021</t>
  </si>
  <si>
    <t>South Korea - Data linkage of 2 sources: the National Surveillance System with the National Immunization Registry</t>
  </si>
  <si>
    <t>People residing in South Korea</t>
  </si>
  <si>
    <t>Sub analysis of infected persons: 172,049</t>
  </si>
  <si>
    <t>no vaccine vs complete vaccine</t>
  </si>
  <si>
    <t>Outbreak.info: Alpha, Beta, Gamma and Delta were present during the study period  (13/03/2021 to 02/10/2021).  Fom the study beginning to late May 2021, Alpha was the dominant  variant -  &lt; 50%, with Delta variant  getting dominant from the beginning of June 2021 to the end of the study-&gt; 50%. Gamma and Beta have been very uncommon  across all the study timeframe</t>
  </si>
  <si>
    <t>Agrawal, R., Agrawal, Y., Mathur, S., Singh, Y., Tak, A. 2022. ChAdOx1-S and BBV152 vaccines â€“ Effectiveness on post-vaccination and COVID-19 outcomes ResearchSquare, #volume#(#issue#): #Pages#.</t>
  </si>
  <si>
    <t>ChAdOx1-S and BBV152 vaccines â€“ Effectiveness on post-vaccination and COVID-19 outcomes.</t>
  </si>
  <si>
    <t>Ruchi Agrawal</t>
  </si>
  <si>
    <t>https://www.researchsquare.com/article/rs-1687460/v1</t>
  </si>
  <si>
    <t>10.21203/rs.3.rs-1687460/v1</t>
  </si>
  <si>
    <t>29/04/2021 to 23/06/2021</t>
  </si>
  <si>
    <t>MGM Hospital, Jaipur (Rajasthan, India).  Data on demographic, vaccination, and clinical information were from questionnaires circulated using Google Forms (Google, Mountain View, CA, USA)</t>
  </si>
  <si>
    <t>Vaccinated people aged 18 +</t>
  </si>
  <si>
    <t>ChAdOx1-S vs BBV-152</t>
  </si>
  <si>
    <t>Outbreak.info: Both Alpha and Delta were present during the study period (29/04/2021 to 23/06/2021).  Alpha was the dominant  variant - reaching &gt;50%</t>
  </si>
  <si>
    <t>Dilyara, Nabirova, Roberta, Horth, Manar, Smagul, Gaukhar, Nukenova, Aizhan, Yesmagambetova, Daniel, Singer, Alden, Henderson, Alexey, Tsoy 2022. Effectiveness of Sputnik V, Qazvac, Hayat-Vax, and Coronavac Vaccines in Preventing COVID-19 in Kazakhstan, February-September 2021 SSRN, #volume#(#issue#): #Pages#.</t>
  </si>
  <si>
    <t>Effectiveness of Sputnik V, Qazvac, Hayat-Vax, and Coronavac Vaccines in Preventing COVID-19 in Kazakhstan, February-September 2021</t>
  </si>
  <si>
    <t>Dilyara Nabirova</t>
  </si>
  <si>
    <t>https://papers.ssrn.com/sol3/papers.cfm?abstract_id=4077889</t>
  </si>
  <si>
    <t>10.2139/ssrn.4077889</t>
  </si>
  <si>
    <t>National Center of Public Health of the Ministry of Health in_x000D_
Kazakhstan</t>
  </si>
  <si>
    <t>Almaty residents ages 18 years and older</t>
  </si>
  <si>
    <t>1 313 040</t>
  </si>
  <si>
    <t>Inactivated vaccine (Sinovac),Gam-COVID-Vac (Gamaleya),QazCovid-in (inactivated vaccine),Hayat-Vax/ BBIBP-CorV, G42 Healthcare</t>
  </si>
  <si>
    <t>vaccinated versus unvaccinated</t>
  </si>
  <si>
    <t>"June to September (the period when the SARS-CoV-2 Delta variant was active in the region)"No  information from the 2021 period in outbreak.info.</t>
  </si>
  <si>
    <t>Kosovali, B. D., Tezcan, B., Mutlu, N. M. 2022. Effects of SARS-CoV-2 Variants on Maternal Infection and Severity: A Single-Center Experience Cureus, 14(4): e24201.</t>
  </si>
  <si>
    <t>Effects of SARS-CoV-2 Variants on Maternal Infection and Severity: A Single-Center Experience</t>
  </si>
  <si>
    <t>Kosovali BD</t>
  </si>
  <si>
    <t>https://doi.org/10.7759%2Fcureus.24201</t>
  </si>
  <si>
    <t>10.7759%2Fcureus.24201</t>
  </si>
  <si>
    <t>23/03/2020 to 30/11/2021</t>
  </si>
  <si>
    <t>Ankara, Turkey - Data The data were from medical records of patients admitted to the ICU ( Health of Science Ankara City Hospital)</t>
  </si>
  <si>
    <t>Pregnant patients with SARS-CoV-2 PCR test positivity or pregnant patients with COVID-19 who have a negative PCR test but symptoms of COVID-19 and radiological findings consistent with COVID-19 on thorax CT</t>
  </si>
  <si>
    <t>mean = 31</t>
  </si>
  <si>
    <t>Age and pregnancy week</t>
  </si>
  <si>
    <t>The nonvariant type was dominant in the first period (March 23 to December 30, 2020), alpha and beta variants were dominant in the second period (January 1 to June 30, 2021), and delta variant appeared in the last period (July 1 to November 30, 2021).</t>
  </si>
  <si>
    <t>Levin-Rector, A., Firestein, L., McGibbon, E., Sell, J., Lim, S., Lee, E. H., Weiss, D., Geevarughese, A., Zucker, J. R., Greene, S. K. 2022. Reduced Odds of SARS-CoV-2 Reinfection after Vaccination among New York City Adults, July-November 2021 Clinical infectious diseases : an official publication of the Infectious Diseases Society of America, #volume#(#issue#): #Pages#.</t>
  </si>
  <si>
    <t>Reduced Odds of SARS-CoV-2 Reinfection after Vaccination among New York City Adults, July-November 2021</t>
  </si>
  <si>
    <t>Levin-Rector A</t>
  </si>
  <si>
    <t>https://doi.org/10.1093/cid/ciac380</t>
  </si>
  <si>
    <t>10.1093/cid/ciac380</t>
  </si>
  <si>
    <t>New York City , US</t>
  </si>
  <si>
    <t>People  who were 18+ New York City residents and who tested positive for SARS-CoV-2 infection in 2020, did not test positive again &gt;90 days after initial positive test through July 1, 2021, and did not die before July 1, 2021</t>
  </si>
  <si>
    <t>"Vaccination reduced odds of reinfections when the Delta variant predominated.... (Julyâ€“November 2021)."</t>
  </si>
  <si>
    <t>Park, S. Y., Kim, T. H., Lee, E., Loeb, M., Jeong, Y. S., Kim, J. H., Oh, S. M., Cheong, S., Park, H., Jo, S., Sim, J. W. 2022. A SARS-CoV-2 outbreak associated with vaccine breakthrough in an acute care hospital American journal of infection control, #volume#(#issue#): #Pages#.</t>
  </si>
  <si>
    <t>A SARS-CoV-2 outbreak associated with vaccine breakthrough in an acute care hospital</t>
  </si>
  <si>
    <t>Se Yoon Park</t>
  </si>
  <si>
    <t>https://doi.org/10.1016%2Fj.ajic.2022.05.010</t>
  </si>
  <si>
    <t>10.1016%2Fj.ajic.2022.05.010</t>
  </si>
  <si>
    <t>09/09/2021 to 02/10/2021</t>
  </si>
  <si>
    <t>A 725-bed referral teaching acute-care hospital in Seoul, Korea - Data on demographics, vaccination history, transmission order, incubation period, and clinical data (symptoms, signs, and treatment outcomes) were from the study institution or government.</t>
  </si>
  <si>
    <t>Confirmed cases of COVID-19 (health care workers, patient and their caregivers) at a referral teaching acute-care hospital in Seoul</t>
  </si>
  <si>
    <t>mean [SD]: 42.2[18.8] (Health care workers);75.6[18.0] (Patients);	54.9[15.1] (Caregivers)</t>
  </si>
  <si>
    <t>BNT162b2 mRNA (Pfizer/BioNTech),mRNA-1273 (Moderna),ChAdOx1-S viral vector (Oxford-AZ),Ad26.COV2.S viral vector (Janssen),mRNA vaccine (no details reported)</t>
  </si>
  <si>
    <t>"In this study, we analyzed the transmission of the SARS-CoV-2 Delta variant in health care workers, patients and caregivers..."</t>
  </si>
  <si>
    <t>Saegerman, C., Diep, A. N., Renault, V., Donneau, A. F., Stamatakis, L., Coppieters, W., Michel, F., Breuer, C., Dandoy, M., Ek, O., Gourzones, C., Schyns, J., Goffin, E., Minner, F., Durkin, K., Artesi, M., Bours, V., Bureau, F., Gillet, L. 2022. A 2-month field cohort study of SARS-CoV-2 in saliva of BNT162b2 vaccinated nursing home workers Communications medicine, 2(#issue#): 1.</t>
  </si>
  <si>
    <t>A 2-month field cohort study of SARS-CoV-2 in saliva of BNT162b2 vaccinated nursing home workers</t>
  </si>
  <si>
    <t>Claude Saegerman</t>
  </si>
  <si>
    <t>https://www.nature.com/articles/s43856-021-00067-3</t>
  </si>
  <si>
    <t>10.1038/s43856-021-00067-3</t>
  </si>
  <si>
    <t>Walloon</t>
  </si>
  <si>
    <t>Nursing home workers</t>
  </si>
  <si>
    <t>Genotyping performed on sample - wild type, alpha and beta</t>
  </si>
  <si>
    <t>Saadh, M. 2022. How long-term metal and lead exposure among foundry workers affect COVID-19 infection outcomes in Jordan Environmental science and pollution research international, #volume#(#issue#): #Pages#.</t>
  </si>
  <si>
    <t>How long-term metal and lead exposure among foundry workers affect COVID-19 infection outcomes in Jordan</t>
  </si>
  <si>
    <t>Mohamed Saadh</t>
  </si>
  <si>
    <t>https://link.springer.com/article/10.1007/s11356-022-20845-3</t>
  </si>
  <si>
    <t>10.1007/s11356-022-20845-3</t>
  </si>
  <si>
    <t>Amman, Jordan</t>
  </si>
  <si>
    <t>Foundry workers in Jordan and healthy people (control)</t>
  </si>
  <si>
    <t>Range mean: 38.7 and 39.4</t>
  </si>
  <si>
    <t>Effectiveness : Symptomatic infection rates,  hospitalisation and mortality</t>
  </si>
  <si>
    <t>* foundry workers vs no-workers</t>
  </si>
  <si>
    <t>From outbreak.info:  Delta was the VoCs prevalent during the study period</t>
  </si>
  <si>
    <t>Nathan, J. Cheetham, Milla, Kibble, Andrew, Wong, Richard, J. Silverwood, Anika, Knuppel, Dylan, M. Williams, Olivia, K. L. Hamilton, Paul, H. Lee, Charis Bridger, Staatz, Giorgio Di, Gessa, Jingmin, Zhu, Srinivasa Vittal, Katikireddi, George, B. Ploubidis, Ellen, J. Thompson, Ruth, C. E. Bowyer, Xinyuan, Zhang, Golboo, Abbasian, Maria Paz, Garcia, Deborah, Hart, Jeffrew, Seow, Carl, Graham, Neophytos, Kouphou, Sam, Acors, Michael, H. Malim, Ruth, E. Mitchell, Kate, Northstone, Daniel, Major-Smith, Sarah, Matthews, Thomas, Breeze, Michael, Crawford, Lynn, Molloy, Alex Siu Fung, Kwong, Katie, J. Doores, Nishi, Chaturvedi, Emma, L. Duncan, Nicholas, J. Timpson, Claire, J. Steves 2022. Antibody levels following vaccination against SARS-CoV-2: associations with post-vaccination infection and risk factors medRxiv, #volume#(#issue#): #Pages#.</t>
  </si>
  <si>
    <t>Antibody levels following vaccination against SARS-CoV-2: associations with post-vaccination infection and risk factors</t>
  </si>
  <si>
    <t>Nathan J. Cheetham</t>
  </si>
  <si>
    <t>https://www.medrxiv.org/content/10.1101/2022.05.19.22275214v1</t>
  </si>
  <si>
    <t>10.1101/2022.05.19.22275214</t>
  </si>
  <si>
    <t>04-05/2021 and 11/2021 to 01/2022</t>
  </si>
  <si>
    <t>Twins UK and Avon Longitudinal Study of Parents and Children_x000D_
(ALSPAC) cohorts</t>
  </si>
  <si>
    <t>Twins UK and ALSPAC individuals sampled in Q2 and Q4 antibody collections</t>
  </si>
  <si>
    <t>Means: 63 and 60</t>
  </si>
  <si>
    <t>Effectiveness : SARS-CoV-2 infection,Immunogenicity : Anti-Spike antibody levels</t>
  </si>
  <si>
    <t>*  first vs second vs third vaccinations</t>
  </si>
  <si>
    <t>From outbreak.info: Delta and Omicron were the VoC prevalent at the last measurement</t>
  </si>
  <si>
    <t>Alshukairi, A. N., Al-Omari, A., Albeity, A., Alandijany, T. A., Hassan, A. M., El-Kafrawy, S. A., Dada, A., Al Hroub, M. K., El-Saed, A., Bissar, L. S., Daghmush, R. M., Al-Ghamdi, S. M. G., Perlman, S., Azhar, E. I., Halabi, H. 2022. COVID-19 breakthrough infections in rheumatic diseases patients after vaccination Journal of infection and public health, 15(6): 685-688.</t>
  </si>
  <si>
    <t>COVID-19 breakthrough infections in rheumatic diseases patients after vaccination</t>
  </si>
  <si>
    <t>Abeer Alshukairi</t>
  </si>
  <si>
    <t>https://www.sciencedirect.com/science/article/pii/S1876034122001241?via%3Dihub</t>
  </si>
  <si>
    <t>10.1016/j.jiph.2022.05.005</t>
  </si>
  <si>
    <t>King Faisal specialist hospital, Jeddah</t>
  </si>
  <si>
    <t>Patients with rheumatic disease fully vaccinated against COVID-19</t>
  </si>
  <si>
    <t>Mean: 49.1</t>
  </si>
  <si>
    <t>delta variant era</t>
  </si>
  <si>
    <t>Chudzik, M., Babicki, M., Kapusta, J., KoÅ‚at, D., KaÅ‚uziÅ„ska, Å», Mastalerz-Migas, A., Jankowski, P. 2022. Do the Successive Waves of SARS-CoV-2, Vaccination Status and Place of Infection Influence the Clinical Picture and COVID-19 Severity among Patients with Persistent Clinical Symptoms? The Retrospective Study of Patients from the STOP-COVID Registry of the PoLoCOV-Study Journal of personalized medicine, 12(5): #Pages#.</t>
  </si>
  <si>
    <t>Do the Successive Waves of SARS-CoV-2, Vaccination Status and _x000D_
 place of Infection Influence the Clinical Picture and COVID-19 Severity among Patients with Persistent Clinical Symptoms? The Retrospective Study of Patients from the STOP-COVID Registry of the PoLoCOV-Study</t>
  </si>
  <si>
    <t>MichaÅ‚ Chudzik</t>
  </si>
  <si>
    <t>https://www.mdpi.com/2075-4426/12/5/706</t>
  </si>
  <si>
    <t>10.3390/jpm12050706</t>
  </si>
  <si>
    <t>09/2020 to 12/2021</t>
  </si>
  <si>
    <t>The STOP-COVID registry of the PoLoCOV-Study</t>
  </si>
  <si>
    <t>Patients who present to the medical centre because of persistent clinical symptoms after the isolation</t>
  </si>
  <si>
    <t>Effectiveness,Long-COVID : clinical presentation</t>
  </si>
  <si>
    <t>Quote: "The data available in Poland (acquired from https://sarswpolsce.pl/, accessed on 25 April 2022) shows that, in the study period, the most prevalent variant in Group 1 was the primary one, in Group 2 it was variant B.1.1.7 (British), and variant B.1.617.2 (delta) in Group 3"</t>
  </si>
  <si>
    <t>de Freitas Paganoti, C., Alkmin da Costa, R., Papageorghiou, A. T., da Silva Costa, F., Quintana, S. M., Graziela de Godoi, L., Adriana JimÃ©nez Monroy, N., Sacramento Rodrigues, A., Pulcineli Vieira Francisco, R. 2022. COVID-19 Vaccines Confer Protection in Hospitalized Pregnant and Postpartum Women with Severe COVID-19: A Retrospective Cohort Study Vaccines, 10(5): #Pages#.</t>
  </si>
  <si>
    <t>COVID-19 vaccines confer protection in hospitalized pregnant and postpartum women with severe COVID-19: A retrospective cohort study</t>
  </si>
  <si>
    <t>Cristiane de Freitas Paganoti</t>
  </si>
  <si>
    <t>https://www.mdpi.com/2076-393X/10/5/749</t>
  </si>
  <si>
    <t>10.3390/vaccines10050749</t>
  </si>
  <si>
    <t>02/05/2021 to 27/11/2021</t>
  </si>
  <si>
    <t>Influenza Epidemiological Surveillance Information System SIVEP-Gripe</t>
  </si>
  <si>
    <t>Pregnant and postpartum women hospitalized with severe COVID-19</t>
  </si>
  <si>
    <t>10-55</t>
  </si>
  <si>
    <t>Propensity score matched - unclear what variables</t>
  </si>
  <si>
    <t>outbreak.info: Gamma &gt;50%, delta &gt;50%</t>
  </si>
  <si>
    <t>Damijan, J. P., Damijan, S., Kostevc, ÄŒ 2022. Vaccination Is Reasonably Effective in Limiting the Spread of COVID-19 Infections, Hospitalizations and Deaths with COVID-19 Vaccines, 10(5): #Pages#.</t>
  </si>
  <si>
    <t>Vaccination is reasonably effective in limiting the spread of COVID-19 infections, hospitalizations and deaths with COVID-19</t>
  </si>
  <si>
    <t>JoÅ¾e P. Damijan</t>
  </si>
  <si>
    <t>https://www.mdpi.com/2076-393X/10/5/678</t>
  </si>
  <si>
    <t>10.3390/vaccines10050678</t>
  </si>
  <si>
    <t>01/08/2021 to 14/11/2021 and 1/8/2020 to 14/11/2020</t>
  </si>
  <si>
    <t>We used COVID-19 data and other country-specific data collected by the Our World in Data.</t>
  </si>
  <si>
    <t>COVID-19 data and other country-specific data collected by the Our World in Data.  The COVID-related daily data was selected for the period 1 August to 14 November 2021, and for the_x000D_
same period in 2020. This period in 2021 was chosen to study the effectiveness of vaccination during the period when the last wave of COVID infections hit most countries, while the same period in 2020 is used as control data for the period when COVID vaccines were not available.</t>
  </si>
  <si>
    <t>110 countries</t>
  </si>
  <si>
    <t>Effectiveness : COVID-19 cases,  deaths, hospitalisations/ ICU admission</t>
  </si>
  <si>
    <t>different vaccination rates across countries: vaccine vs no vaccine (2021 vs 2020); weaning over time.</t>
  </si>
  <si>
    <t>In their modelling to estimate VE (comparing different vaccination rates across countries, weaning and 2020 vs 2021) they controlled "for the state of the pandemic and structural country-specific factors".    These include: differences in the initial levels of infection between countries, country-specific indicators, such as a percentage of people aged 70+, life expectancy, population density, GDP per capita, stringency index, number of hospital beds per thousand, diabetes prevalence rate and cardiovascular death rate.</t>
  </si>
  <si>
    <t>Quote: "To study the effectiveness of vaccination, we chose the period from 1 August 2021, onwards (the most recent data available was until 14 November 2021), as this is the period when the last wave (the Delta variant) of COVID infections reappeared in most countries and when countries had vaccines available"</t>
  </si>
  <si>
    <t>Grima, A. A., Murison, K. R., Simmons, A. E., Tuite, A. R., Fisman, D. N. 2022. Relative Virulence of SARS-CoV-2 Among Vaccinated and Unvaccinated Individuals Hospitalized with SARS-CoV-2 Clinical infectious diseases : an official publication of the Infectious Diseases Society of America, #volume#(#issue#): #Pages#.</t>
  </si>
  <si>
    <t>Relative virulence of SARS-CoV-2 among vaccinated and unvaccinated individuals hospitalized with SARS-CoV-2</t>
  </si>
  <si>
    <t>Alicia Grima</t>
  </si>
  <si>
    <t>https://academic.oup.com/cid/advance-article/doi/10.1093/cid/ciac412/6591845</t>
  </si>
  <si>
    <t>https://doi.org/10.1093/cid/ciac412</t>
  </si>
  <si>
    <t>01/01/2021 to 05/01/2022</t>
  </si>
  <si>
    <t>Ontario - Canada's Province's Case and Contact Management database</t>
  </si>
  <si>
    <t>Individuals admitted to hospital with SARS-CoV-2 infection.   Individuals who had received one, two, or three doses of a SARS-COV-2 vaccine were included as exposed and were matched to unvaccinated individuals based on the test date for SARS-CoV-2.</t>
  </si>
  <si>
    <t>mRNA vaccine (no details reported),Adenovirus-viral vector vaccines (no details reported),COVID-19 vaccine (no details reported)</t>
  </si>
  <si>
    <t>unvaccinated vs 1 dose vs 2 doses vs 3 doses</t>
  </si>
  <si>
    <t>age, sex, healthcare worker (for hospitalisation only), long-term care, comorbidity and infecting variant.  They also performed an exploratory subgroup analysis on VE on the odds of ICU admission and death stratified by the infecting variant.</t>
  </si>
  <si>
    <t>Delta,N501Y substitution,Omicron (B.1.1.529)</t>
  </si>
  <si>
    <t>Infecting viral variants in our analysis were classified as non-VOC, N501Y+ variant (including the Alpha, Beta and Gamma variants), or Delta variant, as described elsewhere. Individuals were considered infected with the Omicron variant (B.1.1.529) if they had been identified as such through whole genome sequencing, or if they _x000D_
were infected on or after November 10, 2021 with a strain with S-gene target failure or the N501Y mutation. Individuals were also considered infected with the Omicron variant if they had been classed as infected with an unknown VOC after December 13th 13 , 2022.</t>
  </si>
  <si>
    <t>GuzmÃ¡n-LÃ³pez, S., Darwich-Salazar, A., Bocanegra-Ibarias, P., Salas-TreviÃ±o, D., Flores-TreviÃ±o, S., PÃ©rez-Alba, E., Nuzzolo-Shihadeh, L. M., PÃ©rez-RodrÃ­guez, E., Camacho-Ortiz, A. 2022. Clinical and Immunologic Efficacy of the Recombinant Adenovirus Type-5-Vectored (CanSino Bio) Vaccine in University Professors during the COVID-19 Delta Wave Vaccines, 10(5): #Pages#.</t>
  </si>
  <si>
    <t>Clinical and Immunologic Efficacy of the Recombinant Adenovirus Type-5-Vectored (CanSino Bio) Vaccine in University Professors during the COVID-19 Delta Wave</t>
  </si>
  <si>
    <t>Santos GuzmÃ¡n-LÃ³pez</t>
  </si>
  <si>
    <t>https://www.mdpi.com/2076-393X/10/5/656/htm</t>
  </si>
  <si>
    <t>10.3390/vaccines10050656</t>
  </si>
  <si>
    <t>16/08/2021 to 25/08/2021</t>
  </si>
  <si>
    <t>Autonomous University of Nuevo LeÃ³n (UANL, San NicolÃ¡s de los Garza, Nuevo LeÃ³n, MÃ©xico), located in the metropolitan area of Monterrey, MÃ©xico -  survey that included demographic data, history of vaccination against SARS-CoV-2, history of infection by the latter, and a consent for blood sampling was collected through the SIASE system (Integrated System for the Administration of Educational Systems, Universidad AutÃ³noma de Nuevo LeÃ³n, Monterrey, Nuevo LeÃ³n, MÃ©xico), an electronic platform to which all registered teachers of the UANL have regular access</t>
  </si>
  <si>
    <t>Professors at high schools, technical preparatory schools, university, and postgraduate courses belonging to the Autonomous University of Nuevo LeÃ³n (UANL).</t>
  </si>
  <si>
    <t>BNT162b2 mRNA (Pfizer/BioNTech),mRNA-1273 (Moderna),ChAdOx1-S viral vector (Oxford-AZ),Ad26.COV2.S viral vector (Janssen),Gam-COVID-Vac (Gamaleya),Ad5-nCoV viral vector (CanSino)</t>
  </si>
  <si>
    <t>*not vaccinated vs vaccinated with 1 dose vs full vaccination_x000D_
*CanSinoÂ vs Pfizer/Â BioNTechÂ vs AstraZeneca/Â OxfordÂ  vs SputnikÂ VÂ vs Janssen/J&amp;JÂ vs CoronoVacÂ vs ModernaÂ </t>
  </si>
  <si>
    <t>Outbreak.info: Gamma and Delta were present during the study period (16/08/2021 to 25/08/2021).  Delta was the dominant variant- reaching &gt;50%</t>
  </si>
  <si>
    <t>Nitipir, C., Parosanu, A. I., Olaru, M., Popa, A. M., Pirlog, C., Iaciu, C., Vrabie, R., Stanciu, M. I., Oprescu-Macovei, A., Bumbacea, D., Negrei, C., Orlov-Slavu, C. 2022. Infection and reinfection with SARS-CoV-2 in cancer patients: A cohort study Experimental and therapeutic medicine, 23(6): 399.</t>
  </si>
  <si>
    <t>Infection and reinfection with SARS-CoV-2 in cancer patients: A cohort study</t>
  </si>
  <si>
    <t>Nitipir C</t>
  </si>
  <si>
    <t>https://doi.org/10.3892/etm.2022.11326</t>
  </si>
  <si>
    <t>10.3892/etm.2022.11326</t>
  </si>
  <si>
    <t>11/2020 to 09/2021</t>
  </si>
  <si>
    <t>Elias University Emergency Hospital (Bucharest, Romania)</t>
  </si>
  <si>
    <t>Solid cancer patients reinfected with COVID-19</t>
  </si>
  <si>
    <t>Mean age (range)=62.4 (38-83)</t>
  </si>
  <si>
    <t>Outbreak.info: Alpha, Beta, Gamma and Delta were present during the study period (11/2020 to 09/2021).  Alpha was the dominant  variant from 11/2020 to late 05/2021 reaching &gt;50%, with Delta being dominant from 06/2021 to the end of the study - &gt;50%.</t>
  </si>
  <si>
    <t>Israel, A., Merzon, E., Shenhar, Y., Green, I., Golan-Cohen, A., SchÃ¤ffer, A. A., Ruppin, E., Vinker, S., Magen, E. 2022. Clinical and Laboratory Features in the Israeli Population with COVID-19 Infection after Pfizer-BioNTech mRNA Booster Vaccination Vaccines, 10(5): #Pages#.</t>
  </si>
  <si>
    <t>Clinical and Laboratory Features in the Israeli Population with COVID-19 Infection after Pfizer-BioNTech mRNA Booster Vaccination</t>
  </si>
  <si>
    <t>Israel A</t>
  </si>
  <si>
    <t>https://doi.org/10.3390%2Fvaccines10050636</t>
  </si>
  <si>
    <t>10.3390%2Fvaccines10050636</t>
  </si>
  <si>
    <t>Leumit Health Services (LHS), a large, nation-wide Health Maintenance Organization (HMO) in Israel, Data were from the LHS' computerized database continuously updated with subjectsâ€™ demographics, medical diagnoses, medical encounters, hospitalizations and laboratory tests.</t>
  </si>
  <si>
    <t>People 18+ members of Leumit Health Services (LHS) in Israel who were vaccinated with the booster (third dose) of BNT162b2 vaccine; people with COVID-19 (n:1171) and a matched group without COVID-19 (n: 135,512) were included</t>
  </si>
  <si>
    <t>mean: 48</t>
  </si>
  <si>
    <t>Jawad, M. J., Jawad, M. J., Hasan, I. S., Hassan, S. M., Fatima, G., Hadi, N. R. 2022. EVALUATION OF COVID-19 VACCINES EFFICACY IN IRAQI PEOPLES Wiadomosci lekarskie (Warsaw, Poland : 1960), 75(4 pt 2): 929-937.</t>
  </si>
  <si>
    <t>Evaluation of COVID-19 vaccines efficacy in Iraqi peoples</t>
  </si>
  <si>
    <t>Mahmood Jawad</t>
  </si>
  <si>
    <t>https://pubmed.ncbi.nlm.nih.gov/35633320/</t>
  </si>
  <si>
    <t>10.36740/WLek202204202</t>
  </si>
  <si>
    <t>Iraq</t>
  </si>
  <si>
    <t>Patients recovered from COVID-19</t>
  </si>
  <si>
    <t>*Pfizer vs Astrazeneca vs Sinopharm_x000D_
*1 dose vs 2 dose_x000D_
* time from vaccination</t>
  </si>
  <si>
    <t>outbreak.info: delta &gt;50% (since July 2021), alpha &gt;50% (June 2021)</t>
  </si>
  <si>
    <t>Peter, J. K., Wegner, F., Gsponer, S., Helfenstein, F., Roloff, T., Tarnutzer, R., Grosheintz, K., Back, M., Schaubhut, C., Wagner, S., Seth-Smith, H. M. B., Scotton, P., Redondo, M., Beckmann, C., Stadler, T., Salzmann, A., Kurth, H., Leuzinger, K., Bassetti, S., Bingisser, R., Siegemund, M., Weisser, M., Battegay, M., Sutter, S. T., Lebrand, A., Hirsch, H. H., Fuchs, S., Egli, A. 2022. SARS-CoV-2 Vaccine Alpha and Delta Variant Breakthrough Infections Are Rare and Mild but Can Happen Relatively Early after Vaccination Microorganisms, 10(5): #Pages#.</t>
  </si>
  <si>
    <t>SARS-CoV-2 Vaccine Alpha and Delta Variant Breakthrough Infections Are Rare and Mild but Can Happen Relatively Early after Vaccination</t>
  </si>
  <si>
    <t>https://www.mdpi.com/2076-2607/10/5/857/htm</t>
  </si>
  <si>
    <t>10.3390/microorganisms10050857</t>
  </si>
  <si>
    <t>Canton of Basel-City, Switzerland - Data on vaccination were from the Vaccination Monitoring Data Lake (VMDL) of Switzerland and the Corona Vaccination Centre for the Canton of Basel-City, Data on positive tested individuals with a breakthrough infection were from the cantonal contact tracing database. Whole genome sequencing to determine the Pango lineage in cases identified as breakthrough infection by Health Services of the Canton of Basel-City.</t>
  </si>
  <si>
    <t>Individuals fully vaccinated at the cantonal vaccination center or at health care institutions, pharmacies, and hospitals; and (ii) people living in the Canton of Basel-City including Basel, Bettingen, and Riehen.</t>
  </si>
  <si>
    <t>median age (IQR )=49 (34â€“65)</t>
  </si>
  <si>
    <t>"Whole genome sequencing to determine the Pango lineage in cases identified as breakthrough infection by Health Services of the Canton of Basel-City."  Alpha (n = 12) and Delta (n = 256) SCoV2 variants</t>
  </si>
  <si>
    <t>Matveeva, O., Ershov, A. 2022. Retrospective cohort study of the effectiveness of the Sputnik V and EpiVacCorona vaccines against the SARS-CoV-2 Delta variant in Moscow (June-July 2021) ResearchSquare, #volume#(#issue#): #Pages#.</t>
  </si>
  <si>
    <t>Retrospective cohort study of the effectiveness of the Sputnik V and EpiVacCorona vaccines against the SARS-CoV-2 Delta variant in Moscow (June-July 2021).</t>
  </si>
  <si>
    <t>Matveeva O</t>
  </si>
  <si>
    <t>https://doi.org/10.21203/rs.3.rs-1700347/v1</t>
  </si>
  <si>
    <t>10.21203/rs.3.rs-1700347/v1</t>
  </si>
  <si>
    <t>Moscow, Russia - Data were from 1) the Ministry of Health registry 2) the Moscow Department of Health data</t>
  </si>
  <si>
    <t>People who sought medical care residing in Moscow</t>
  </si>
  <si>
    <t>NR (more than 300,000)</t>
  </si>
  <si>
    <t>18+ (inlusion criterion)</t>
  </si>
  <si>
    <t>Gam-COVID-Vac (Gamaleya),EpiVacCorona (Aurora-CoV)</t>
  </si>
  <si>
    <t>"In Moscow, the Delta variant replaced all other variants and became dominant in the summer of 2021 . In June, it averaged more than half of COVID-19 infections, and in July, its share was already more than 90%.  However, most of the cases in June corresponded to the second half of the month, when the_x000D_
Delta VOC became dominant."</t>
  </si>
  <si>
    <t>Zeng, S., Pelzer, K. M., Gibbons, R. D., Peek, M. E., Parker, W. F. 2022. Association of Zip Code Vaccination Rate With COVID-19 Mortality in Chicago, Illinois JAMA network open, 5(5): e2214753.</t>
  </si>
  <si>
    <t>Association of Zip Code Vaccination Rate With COVID-19 Mortality in Chicago, Illinois</t>
  </si>
  <si>
    <t>Sharon Zeng</t>
  </si>
  <si>
    <t>https://jamanetwork.com/journals/jamanetworkopen/fullarticle/2792748?utm_campaign=articlePDF&amp;utm_medium=articlePDFlink&amp;utm_source=articlePDF&amp;utm_content=jamanetworkopen.2022.14753</t>
  </si>
  <si>
    <t>10.1001/jamanetworkopen.2022.14753</t>
  </si>
  <si>
    <t>01/03/2020 to 06/11/2021</t>
  </si>
  <si>
    <t>Chicago Department of Public Health (CDPH) vaccination and mortality data, Cook County Medical Examiner mortality data, Illinois</t>
  </si>
  <si>
    <t>Chicago residents in 52 zip codes</t>
  </si>
  <si>
    <t>median: 34</t>
  </si>
  <si>
    <t>Effectiveness : COVID-19 mortality</t>
  </si>
  <si>
    <t>Association between higher vaccination rates (6 week lagged % vaccinated with at least 1 dose  of any FDA-approved vaccine) and weekly risk of death from COVID-19 (COVID-19 deaths per 100 000 population), reports IRR (95% CI); Sensitivity analyses using % of fully vaccinated (rather than at least one dose), using vaccination group as a categorical treatment variable (to assess for nonlinear effects of vaccination rate on mortality), and using 2-week and 8-week lag periods._x000D_
_x000D_
Linear difference-in-difference analysis of cumulative COVID-19 death rates in the least vaccinated quartile compared with the most vaccinated quartile; also estimates deaths that may have been prevented using a  counterfactual scenario in which the least vaccinated group experienced the same trend in cumulative mortality as the most vaccinated group.</t>
  </si>
  <si>
    <t>Association of vaccination coverage with COVID-19 mortality adjusted for the proportion of residents aged 65+ years and the proportion recovered from previous SARS CoV-2 infection; unclear if this also applies to the difference-in-difference analysis of cumulative COVID-19 death rates</t>
  </si>
  <si>
    <t>Study reports on the Alpha wave period as March 28 to June 19 2021, and the Delta wave period as August 1 to November 6 2021; outbreak.info confirms that Alpha was predominant (50-60%) from end March to late June 2021, being replaced by Delta (ca 50% at the end June 2021), with Delta then predominant (&gt;99%) through to December 2021</t>
  </si>
  <si>
    <t>AlQahtani M, Du X, Bhattacharyya S, Alawadi A, Al Mahmeed H, Al Sayed J, Justman J, El-Sadr WM, Hidary J, Mukherjee S 2022. Post-vaccination outcomes in association with four COVID-19 vaccines in the Kingdom of Bahrain. Scientific reports, 12(1): 9236.</t>
  </si>
  <si>
    <t>Post-vaccination outcomes in association with four COVID-19 vaccines in the Kingdom of Bahrain</t>
  </si>
  <si>
    <t>https://www.nature.com/articles/s41598-022-12543-4</t>
  </si>
  <si>
    <t>10.1038/s41598-022-12543-4</t>
  </si>
  <si>
    <t>09/12/2020 to 17/07/2021</t>
  </si>
  <si>
    <t>Bahrain, data were from national database an included (a) Patient demographics, a random ID used to link records, year of birth, sex, coded geographical location of residence, nationality and chronic comorbidities including: cardiovascular disease, type 2 diabetes, high blood pressure, immunosuppression, high BMI, chronic kidney disease (CKD) and chronic obstructive pulmonary disease (COPD). Whole genome sequencing was used to identify the common variants of concerns using Illumina/ARTIC and COVID-Seq protocols</t>
  </si>
  <si>
    <t>People residing in Baharain vaccinated (AstraZeneca (AZ/Covishield), Pfizer/BioNtech, Sinopharm and Sputnik V) or not</t>
  </si>
  <si>
    <t>median age = 32.5</t>
  </si>
  <si>
    <t>BNT162b2 mRNA (Pfizer/BioNTech),ChAdOx1 nCoV-19 viral vector (Serum Institute of India),BBV-152 inactivated (Bharat Biotech),Gam-COVID-Vac (Gamaleya)</t>
  </si>
  <si>
    <t>BNT162b2 vs ChAdOx1 vs BBIBP-CorV vs Gam-COVID-Vac; vaccine vs no vaccine; waning over time</t>
  </si>
  <si>
    <t>Whole genome sequencing was used to identify the common variants of concerns using Illumina/ARTIC and COVID-Seq protocols</t>
  </si>
  <si>
    <t>Aslam J, Rauf Ul Hassan M, Fatima Q, Bashir Hashmi H, Alshahrani MY, Alkhathami AG, Aneela I 2022. Association of Disease Severity and Death Outcome with Vaccination Status of Admitted COVID-19 Patients in Delta Period of SARS-COV-2 in Mixed Variety of Vaccine Background. Saudi journal of biological sciences, #volume#(#issue#): 103329.</t>
  </si>
  <si>
    <t>Association of disease severity and death outcome with vaccination status of admitted COVID-19 patients in delta period of SARS-CoV-2 in mixed variety of vaccine background</t>
  </si>
  <si>
    <t>https://www.ncbi.nlm.nih.gov/pmc/articles/PMC9155185/</t>
  </si>
  <si>
    <t>10.1016/j.sjbs.2022.103329</t>
  </si>
  <si>
    <t>Sir Sadiq Abbasi Hospital Bahawalpur</t>
  </si>
  <si>
    <t>Patients admitted to hospital with COVID-19</t>
  </si>
  <si>
    <t>Median: 53</t>
  </si>
  <si>
    <t>BNT162b2 mRNA (Pfizer/BioNTech),mRNA-1273 (Moderna),ChAdOx1-S viral vector (Oxford-AZ),Inactivated vaccine (Sinovac),BBV-152 inactivated (Bharat Biotech),Gam-COVID-Vac (Gamaleya)</t>
  </si>
  <si>
    <t>*vaccine vs no vaccine _x000D_
*inactivated virus-based vaccine vs mRNA vaccine vs Adenovirus vector-based vaccine</t>
  </si>
  <si>
    <t>Study reports dominance of delta variant</t>
  </si>
  <si>
    <t>Haklai Z, Goldberger NF, Gordon ES 2022. Mortality during the first four waves of COVID-19 pandemic in Israel: March 2020-October 2021. Israel journal of health policy research, 11(1): 24.</t>
  </si>
  <si>
    <t>31/05/2022</t>
  </si>
  <si>
    <t>Mortality during the first four waves of COVID-19 pandemic in Israel: March 2020-October 2021</t>
  </si>
  <si>
    <t>Ziona Haklai</t>
  </si>
  <si>
    <t>https://ijhpr.biomedcentral.com/articles/10.1186/s13584-022-00533-w</t>
  </si>
  <si>
    <t>10.1186/s13584-022-00533-w</t>
  </si>
  <si>
    <t>Israel: Total mortality data were from the Ministry of the Interior,  Population data were from the Central Bureau of Statistics, Data on vaccines were from the Ministry of Health database of COVID-19</t>
  </si>
  <si>
    <t>Israeli citizens who had been vaccinated at least once by March 31, 2021</t>
  </si>
  <si>
    <t>5.07 million</t>
  </si>
  <si>
    <t>Effectiveness : mortality rates and of non-COVID-19 mortality rates</t>
  </si>
  <si>
    <t>Outbreak.info: Alpha, Beta, Delta and Gamma were present during the study period (03/2020 to 10/2021).  Fom 01/2021 to late 05/2021, Alpha was the dominant  variant - reaching &gt;50%, with Delta variant  getting dominant from the beginning of June 2021 to the end of the study-&gt; 50%. Beta and Gamma have been very uncommon &lt;10% across all the study timeframe</t>
  </si>
  <si>
    <t>Delen LA, Ã–rtekus M 2022. Sinovac vaccination and the course of COVID-19 disease in hospitalized patients in Turkey. Annals of Saudi medicine, 42(3): 147-154.</t>
  </si>
  <si>
    <t>Sinovac vaccination and the course of COVID-19 disease in hospitalized patients in Turkey</t>
  </si>
  <si>
    <t>Leman Acun Delen</t>
  </si>
  <si>
    <t>https://www.annsaudimed.net/doi/10.5144/0256-4947.2022.147</t>
  </si>
  <si>
    <t>10.5144/0256-4947.2022.147</t>
  </si>
  <si>
    <t>Turkey, Malatya Education and Research Hospital, Malatya - Tertiary health institution. Demographic characteristics, vaccination and the Alpha virus variant status, comorbidities, and information about hospitalization were obtained from the hospital automation system and patient files.</t>
  </si>
  <si>
    <t>18+ persons who were hospitalized in a COVID-19 service or the intensive care unit with a diagnosis of COVID-19</t>
  </si>
  <si>
    <t>no vaccine vs single dose vs two doses</t>
  </si>
  <si>
    <t>"We analyzed relationships between the COVID-19 Alpha variant (testing was only available for the Alpha variant as it was the dominant variant at the time"</t>
  </si>
  <si>
    <t>Comba IY, Riestra Guiance I, Corsini Campioli C, Challener D, Sampathkumar P, Orenstein R, Gordon J, Bosch W, O'Horo JC 2022. Clinical Characteristics and Outcomes of Patients with SARS-CoV-2 Reinfection. Mayo Clinic proceedings. Innovations, quality &amp; outcomes, #volume#(#issue#): #Pages#.</t>
  </si>
  <si>
    <t>30/05/2022</t>
  </si>
  <si>
    <t>Clinical Characteristics and Outcomes of Patients with SARS-CoV-2 Reinfection</t>
  </si>
  <si>
    <t>Isin Yagmur Comba</t>
  </si>
  <si>
    <t>https://www.mcpiqojournal.org/article/S2542-4548(22)00030-3/pdf</t>
  </si>
  <si>
    <t>10.1016/j.mayocpiqo.2022.05.004</t>
  </si>
  <si>
    <t>23/05/2020 to 30/06/2021</t>
  </si>
  <si>
    <t>Mayo Clinic sites - United States. Demographic, clinical (i.e.: comorbidities, COVID-19 severity risk scores, vaccination,  and hospitalization status) and laboratory data from the  electronic health record (EHR) built-in registry</t>
  </si>
  <si>
    <t>Adults patients diagnosed with SARS-CoV-2 reinfection</t>
  </si>
  <si>
    <t>median age (IQR) Adult: 50.2 (28.4-65.6)</t>
  </si>
  <si>
    <t>*not vaccinated vs vaccinated with the 1st dose vs full vaccination vs vaccinated with booster dose</t>
  </si>
  <si>
    <t>Outbreak.info: Alpha, Beta, Gamma and Delta were present during the study period (23/05/2020 to 30/06/2021).  Fom the study beginning to late June 2021, Alpha was the dominant  variant - reaching &gt;50%, with Delta variant  getting dominant from the beginning of July 2021 to the end of the study-&gt; 50%. Beta and Gamma have been very uncommon &lt;30% across all the study timeframe</t>
  </si>
  <si>
    <t>Shi HJ, Nham E, Kim B, Joo EJ, Cheong HS, Hong SH, Hyun M, Kim HA, Jang S, Rhee JY, Kim J, Kim S, Cho HK, Wi YM, Cheon S, Kim YS, Lim S, Seok H, Jung SI, Eom JS, Peck KR 2022. Clinical Characteristics and Risk Factors for Mortality in Critical Coronavirus Disease 2019 Patients 50 Years of Age or Younger During the Delta Wave: Comparison With Patients &gt; 50 Years in Korea. Journal of Korean medical science, 37(22): e175.</t>
  </si>
  <si>
    <t>Clinical Characteristics and Risk Factors for Mortality in Critical Coronavirus Disease 2019 Patients 50 Years of Age or Younger During the Delta Wave: Comparison With Patients &gt; 50 Years in Korea</t>
  </si>
  <si>
    <t>Hye Jin Shi</t>
  </si>
  <si>
    <t>https://jkms.org/DOIx.php?id=10.3346/jkms.2022.37.e175</t>
  </si>
  <si>
    <t>10.3346/jkms.2022.37.e175</t>
  </si>
  <si>
    <t>01/07/2021 to 30/11/2021</t>
  </si>
  <si>
    <t>11 hospitals in Korea - Data were from patientsâ€™ electronic medical records</t>
  </si>
  <si>
    <t>Adult patients only in critical condition (requiring high_x000D_
flow nasal cannula oxygen therapy or higher respiratory support)  hospitalized with PCR-confirmed COVID-19 at 11 hospitals in Korea</t>
  </si>
  <si>
    <t>complete vaccination (1 dose Ad26.COV2.S or 2 doses mRNA or booster) vs no vaccine or incomplete vaccination</t>
  </si>
  <si>
    <t>"We analyzed the data ... when the delta variant was a dominant strain."</t>
  </si>
  <si>
    <t>Suarez Castillo M, Khaoua H, Courtejoie N 2022. Vaccine effectiveness and duration of protection against symptomatic infections and severe Covid-19 outcomes in adults aged 50Â years and over, France, January to mid-December 2021. Global epidemiology, 4(#issue#): 100076.</t>
  </si>
  <si>
    <t>Vaccine effectiveness and duration of protection against symptomatic infections and severe Covid-19 outcomes in adults aged 50 years and over, France, January to mid-December 2021</t>
  </si>
  <si>
    <t>https://doi.org/10.1016/j.gloepi.2022.100076</t>
  </si>
  <si>
    <t>10.1016/j.gloepi.2022.100076</t>
  </si>
  <si>
    <t>France - data linkage of 3 National databases 1) SI-VIC, the information system for monitoring people infected with SARS-CoV-2, hospitalizations in general wards and ICU, and inpatient deaths 2) SI-DEP, the screening information system,  for data on tests performed (RT-PCR, serology and antigenic tests) for SARS-CoV-2 and the results of these tests. This database, maintained by the AP-HP (Assistance Publique - HÃ´pitaux de Paris), is exhaustive for all tests performed on the French territory (but self-tests) 3) VAC-SI, the Covid-19 vaccine information system</t>
  </si>
  <si>
    <t>People aged 50+ who tested by RT-PCR reporting symptoms in the seven days prior to the time of screening</t>
  </si>
  <si>
    <t>50+ (inclusion criterion)</t>
  </si>
  <si>
    <t>one dose vs two doses vs booster dose vs no vaccine; waning over time; BNT162b2  vs mRNA1273 vs ChAdOx1; Alpha vs Beta/Gamma vs Delta vs Original strain;</t>
  </si>
  <si>
    <t>Matched on  age (ten-year age brackets), sex, area of residence (NUTS-3 level), week of testing and presence or absence of a comorbidity qualifying for prioritization in the vaccination campaign.  Cox survival model adjusted for the same variables.</t>
  </si>
  <si>
    <t>Alpha,Beta,Gamma,Wild type SARS-CoV-2 strains (Wuhan and B.1 strains),Omicron (B.1.1.529)</t>
  </si>
  <si>
    <t>Molecular screening was performed on all RT-PCR positive samples: first to identify known variant strains (wild-type, alpha, beta, gamma); then, from June 2021, to identify some key mutations (E484K, E484Q, L452R)</t>
  </si>
  <si>
    <t>Giesen C, Saa-Requejo C, Lopez-Carrillo I, Ortega-Torres A, GarcÃ­a-FernÃ¡ndez C 2022. Risks of adverse outcomes in COVID-19 patients and vaccination status in a secondary hospital in Spain. Vacunas, #volume#(#issue#): #Pages#.</t>
  </si>
  <si>
    <t>Risks of adverse outcomes in COVID-19 patients and vaccination status in a secondary hospital in Spain</t>
  </si>
  <si>
    <t>Christine Giesen</t>
  </si>
  <si>
    <t>https://www.sciencedirect.com/science/article/pii/S1576988722000590?via%3Dihub</t>
  </si>
  <si>
    <t>10.1016/j.vacun.2022.05.004</t>
  </si>
  <si>
    <t>01/01/2021 to 08/10/2021</t>
  </si>
  <si>
    <t>Spain, Infanta SofÃ­a University Hospital - Madrid: data on demographic characteristics and outcomes of COVID-19 infections and vaccination history were collected from electronic medical records and the Unified Vaccination Registry</t>
  </si>
  <si>
    <t>Peopple who tested positive (PCR and antigen testing) for SARS-CoV-2</t>
  </si>
  <si>
    <t>Median age =78â€¯</t>
  </si>
  <si>
    <t>Outbreak.info: Alpha, Beta, Delta, and Gamma were present over the the study period (01/2021 - 10/2021).  Alpha was the dominant variant from January 2021 to mid June 2021  - reaching &gt;50%; Delta was the dominant variant from the second half of June 2021 to the end of the study. The other VOCs  being very uncommon across all the study timeframe</t>
  </si>
  <si>
    <t>Soegiarto G, Wulandari L, Purnomosari D, Dhia Fahmita K, Ikhwan Gautama H, Tri Hadmoko S, Edwin Prasetyo M, Aulia Mahdi B, Arafah N, Prasetyaningtyas D, Prawiro Negoro P, Rosita Sigit Prakoeswa C, Endaryanto A, Gede Agung Suprabawati D, Tinduh D, Basuki Rachmad E, Astha Triyono E, Wahyuhadi J, Budi Keswardiono C, Elyana Wardani F, Mayorita F, Kristiani N, Baskoro A, Fetarayani D, Kartika Nurani W, Oceandy D 2022. Hypertension is associated with antibody response and breakthrough infection in health care workers following vaccination with inactivated SARS-CoV-2. Vaccine, #volume#(#issue#): #Pages#.</t>
  </si>
  <si>
    <t>Hypertension is associated with antibody response and breakthrough infection in health care workers following vaccination with inactivated SARS-CoV-2</t>
  </si>
  <si>
    <t>Soegiarto G</t>
  </si>
  <si>
    <t>https://doi.org/10.1016%2Fj.vaccine.2022.05.059</t>
  </si>
  <si>
    <t>10.1016%2Fj.vaccine.2022.05.059</t>
  </si>
  <si>
    <t>01/02/2021 to 30/10/2021</t>
  </si>
  <si>
    <t>Dr. Soetomo General Academic Hospital in Surabaya and Syarifah Ambami Rato Ebu Hospital in Bangkalan, Madura, East Java, Indonesia. Data were from medical records of the facility and a computer-based self administered questionnaire.</t>
  </si>
  <si>
    <t>HCWs aged 20+ vaccinated with 2 doses inactivated virus</t>
  </si>
  <si>
    <t>20+ (inclusion criterion); mean age = 36 (10)</t>
  </si>
  <si>
    <t>" The timing coincided with the second surge of COVID-19 cases in Indonesia, which was likely caused by the delta variant (B.1.617.2) as indicated by the pattern of variant sequence from Indonesian samples submitted to the GISAID database during the study period"</t>
  </si>
  <si>
    <t>Lupica A, Di Stefano V, Iacono S, Pignolo A, Quartana M, Gagliardo A, Fierro B, Brighina F 2022. Impact of COVID-19 in AChR Myasthenia Gravis and the Safety of Vaccines: Data from an Italian Cohort. Neurology international, 14(2): 406-416.</t>
  </si>
  <si>
    <t>Impact of COVID-19 in a AChR Myasthenia Gravis and the safety of vaccines: data from an Italian cohort</t>
  </si>
  <si>
    <t>Antonion Lupica</t>
  </si>
  <si>
    <t>https://www.mdpi.com/2035-8377/14/2/33</t>
  </si>
  <si>
    <t>10.3390/neurolint14020033</t>
  </si>
  <si>
    <t>05/2021 to 10/2021</t>
  </si>
  <si>
    <t>Neuromuscular clinic of the University Hospital Paolo Giaccone, Palermo</t>
  </si>
  <si>
    <t>Patients with myasthenia gravis</t>
  </si>
  <si>
    <t>18+, median: 61.5</t>
  </si>
  <si>
    <t>no vaccine vs vaccination</t>
  </si>
  <si>
    <t>outbreak.info: alpha&gt;50%, delta&gt;50%. gamma &lt;50%. beta &lt;50%</t>
  </si>
  <si>
    <t>Gujski M, Mularczyk-Tomczewska P, Raciborski F, Samel-Kowalik P, SamoliÅ„ski Å, Olczak-Kowalczyk D, Jankowski M 2022. Screening for SARS-CoV-2 Infection in Students at the Medical University of Warsaw, Poland Between November 15 and December 10, 2021 Using a Single Lateral Flow Test, the Panbioâ„¢ COVID-19 Ag Rapid Test. Medical science monitor : international medical journal of experimental and clinical research, 28(#issue#): e936962.</t>
  </si>
  <si>
    <t>04/06/2022</t>
  </si>
  <si>
    <t>Screening for SARS-CoV-2 Infection in Students at the Medical University of Warsaw, Poland Between November 15 and December 10, 2021 Using a Single Lateral Flow Test, the Panbioâ„¢ COVID-19 Ag Rapid Test</t>
  </si>
  <si>
    <t>Mariusz Gujski</t>
  </si>
  <si>
    <t>https://medscimonit.com/abstract/full/idArt/936962</t>
  </si>
  <si>
    <t>10.12659/MSM.936962</t>
  </si>
  <si>
    <t>15/11/2021 to 10/12/2021</t>
  </si>
  <si>
    <t>Medical University of Warsaw, Poland (The study was carried out at 7 hospitals carrying out practical classes for students at the Medical University of Warsaw). All individuals who had a positive Panbioâ„¢ COVID-19 Ag Rapid Test result were further referred to be tested by reverse-transcription polymerase chain reaction (RT-PCR) to confirm the initial result. RT-PCR test were performed in accredited laboratories in accordance with the SARS-CoV-2 molecular diagnostic guidelines developed by the National Institute of Public Health-National Institute of Hygiene (NIPH-NIH)</t>
  </si>
  <si>
    <t>Students attending practical classes at the Medical University of Warsaw</t>
  </si>
  <si>
    <t>mean age (SD) = 23.08 (2.2)</t>
  </si>
  <si>
    <t>vaccine vs no vaccine; BNT162b2 vs mRNA-1273  vs ChAdOx1 vs Ad26.COV2.S ; vaccinated with 1 dose vs  vaccinated with 2 doses vs vaccinated with 3 doses</t>
  </si>
  <si>
    <t>All positive COVID-19 cases were detected between November 16 and December 2, 2021, when the peak of the fourth (IV) wave of the COVID-19 pandemic was reported in Poland. _x000D_
Outbreak.info: Delta and Omicron were present during the study period (15/11/2021 to 10/12/2021).  Delta was the dominant variant- reaching &gt;50%</t>
  </si>
  <si>
    <t>Vinson, A. J., Anzalone, A. J., Sun, J., Dai, R., Agarwal, G., Lee, S. B., French, E., Olex, A., Ison, M. G., Mannon, R. B., consortium, N. C. 2022. The Risk and Consequences of Breakthrough SARS-CoV-2 Infection in Solid Organ Transplant Recipients Relative to Non-Immunosuppressed Controls American journal of transplantation : official journal of the American Society of Transplantation and the American Society of Transplant Surgeons, #volume#(#issue#): #Pages#.</t>
  </si>
  <si>
    <t>08/06/2022</t>
  </si>
  <si>
    <t>The risk and consequences of breakthrough SARS-CoV-2 infection in solid organ transplant recipients relative to non-immunosuppressed controls</t>
  </si>
  <si>
    <t>Amanda Vinson</t>
  </si>
  <si>
    <t>https://onlinelibrary.wiley.com/doi/10.1111/ajt.17117</t>
  </si>
  <si>
    <t>10.1111/ajt.17117</t>
  </si>
  <si>
    <t>10/12/2020 to 04/04/2020</t>
  </si>
  <si>
    <t>National COVID Cohort Collaborative</t>
  </si>
  <si>
    <t>Adult solid organ transplant recipients with COVID-19 and non immunocompromised adults with COVID-19</t>
  </si>
  <si>
    <t>Solid organ transplant recipients = 4776, Non immunocompromised patients = 419, 433</t>
  </si>
  <si>
    <t>*no vaccine vs vaccination primary series (2 mRNA vaccine doses or 1 Johnson &amp; Johnson) vs vaccination primary series with an additional dose of any vaccine type_x000D_
*pre-delta wave vs delta wave vs omicron wave_x000D_
*time since vaccination</t>
  </si>
  <si>
    <t>covid variant dominance period</t>
  </si>
  <si>
    <t>delta and omicron periods reported</t>
  </si>
  <si>
    <t>Al Kaabi, N., Oulhaj, A., Ganesan, S., Al Hosani, F. I., Najim, O., Ibrahim, H., Acuna, J., Alsuwaidi, A. R., Kamour, A. M., Alzaabi, A., Al Shehhi, B. A., Al Safar, H., Hussein, S. E., Abdalla, J. S., Al Mansoori, D. S. N., Al Hammadi, A. A. K., Amari, M. A., Al Romaithi, A. K., Weber, S., Elavalli, S., Eltantawy, I., Alghaithi, N. K., Al Azazi, J. N., Holt, S. G., Mostafa, M., Halwani, R., Khalak, H., Elamin, W., Beiram, R., Zaher, W. 2022. Effectiveness of BBIBP-CorV vaccine against severe outcomes of COVID-19 in Abu Dhabi, United Arab Emirates Nature communications, 13(1): 3215.</t>
  </si>
  <si>
    <t>09/06/2022</t>
  </si>
  <si>
    <t>Effectiveness of BBIBP-CorV vaccine against severe outcomes of COVID-19 in Abu Dhabi, United Arab Emirates</t>
  </si>
  <si>
    <t>https://www.nature.com/articles/s41467-022-30835-1</t>
  </si>
  <si>
    <t>10.1038/s41467-022-30835-1</t>
  </si>
  <si>
    <t>Abu Dhabi, United Arab Emirates - data were from the electronic medical records (all data were recorded by clinicians during episodes of care, validated and signed/co-signed)</t>
  </si>
  <si>
    <t>People aged 18+ residing in Abu Dhabi, United Arab Emirates</t>
  </si>
  <si>
    <t>vaccine vs no vaccine; waning over time; Wild type vs alpha vs delta</t>
  </si>
  <si>
    <t>age, sex, comorbidity, ethnicity, and the calendar month of entry into the study.</t>
  </si>
  <si>
    <t>"The wild-type virus was predominant in Octoberâ€“December 2020, the alpha variant was predominant in Januaryâ€“April 2021 and delta was predominant in Mayâ€“July 2021."</t>
  </si>
  <si>
    <t>Victoria, M. Selser, Lauren, E. Saunders, Catherine, M. Hoover, Kwonjune, J. Seung 2022. An outbreak of SARS-CoV-2 among residents of a senior housing apartment building in Massachusetts medRxiv, #volume#(#issue#): #Pages#.</t>
  </si>
  <si>
    <t>14/06/2022</t>
  </si>
  <si>
    <t>An outbreak of SARS-CoV-2 among residents of a senior housing apartment building in Massachusetts</t>
  </si>
  <si>
    <t>Victoria Selser</t>
  </si>
  <si>
    <t>https://www.medrxiv.org/content/10.1101/2022.06.12.22276282v1</t>
  </si>
  <si>
    <t>10.1101/2022.06.12.22276282</t>
  </si>
  <si>
    <t>21/12/2021 to 09/01/2022</t>
  </si>
  <si>
    <t>Residents in independent senior housing apartment building - outbreak</t>
  </si>
  <si>
    <t>*unvaccinated vs two doses vs three doses _x000D_
*Moderna vs Pfizer- BioNTech_x000D_
*time from third dose to outbreak</t>
  </si>
  <si>
    <t>1 sample sequenced  - Delta AY.47</t>
  </si>
  <si>
    <t>Bart, S. M., Curtiss, C. C., Earnest, R., Lobe-Costonis, R., Peterson, H., McWilliams, C., Billig, K., Hadler, J. L., Grubaugh, N. D., Arcelus, V. J., Sosa, L. E. 2022. SARS-CoV-2 Outbreak at a College with High COVID-19 Vaccination Coverage-Connecticut, August-September 2021 Clinical infectious diseases : an official publication of the Infectious Diseases Society of America, #volume#(#issue#): #Pages#.</t>
  </si>
  <si>
    <t>SARS-CoV-2 outbreak at a college with high COVID-19 vaccination coverage - Connecticut, August-September 2021</t>
  </si>
  <si>
    <t>Stephen Bart</t>
  </si>
  <si>
    <t>https://academic.oup.com/cid/advance-article/doi/10.1093/cid/ciac422/6604453</t>
  </si>
  <si>
    <t>https://doi.org/10.1093/cid/ciac422</t>
  </si>
  <si>
    <t>08/2021 to 09/2021</t>
  </si>
  <si>
    <t>Connecticut</t>
  </si>
  <si>
    <t>Students and staff at college  - outbreak of COVID-19</t>
  </si>
  <si>
    <t>BNT162b2 mRNA (Pfizer/BioNTech),mRNA-1273 (Moderna),ChAdOx1-S viral vector (Oxford-AZ),Ad26.COV2.S viral vector (Janssen),BBV-152 inactivated (Bharat Biotech),Inactivated vaccine (Sinovac),BBV-152 inactivated (Bharat Biotech)</t>
  </si>
  <si>
    <t>Not fully vaccinated vs fully vaccinated; BNT162b2 vs mRNA1273 vs Ad26.CoV2.S vs other; time since vaccination</t>
  </si>
  <si>
    <t>academic year and gender</t>
  </si>
  <si>
    <t>All sequenced outbreak viral genomes were the SARS-CoV-2 Delta variant.</t>
  </si>
  <si>
    <t>Tucker, M., Azar, M. M., Cohen, E., Gan, G., Deng, Y., Palacios, C. F., Malinis, M. 2022. Evaluating clinical effectiveness of SARS-CoV-2 vaccine in solid organ transplant recipients: A propensity score matched analysis Transplant infectious disease : an official journal of the Transplantation Society, #volume#(#issue#): #Pages#.</t>
  </si>
  <si>
    <t>Evaluating clinical effectiveness of SARS-CoV-2 vaccine in solid organ transplant recipients: a propensity score matched analysis</t>
  </si>
  <si>
    <t>Mollie Tucker</t>
  </si>
  <si>
    <t>https://onlinelibrary.wiley.com/doi/10.1111/tid.13876</t>
  </si>
  <si>
    <t>10.1111/tid.13876</t>
  </si>
  <si>
    <t>01/01/2021 to 06/08/2021</t>
  </si>
  <si>
    <t>Yale New Haven Hospital, New Haven, Connecticut</t>
  </si>
  <si>
    <t>Solid organ transplant recipients</t>
  </si>
  <si>
    <t>*no vaccine vs partially vaccinated_x000D_
*Ad26.COV2.S vs mRNA-1273 vs BNT162b2 vs none</t>
  </si>
  <si>
    <t>age, sex, race/ethnicity</t>
  </si>
  <si>
    <t>Delta variant predominant during study period</t>
  </si>
  <si>
    <t>Fan, X., Lu, S., Bai, L., Liu, H., Fu, J., Jin, X., He, Y., Lu, J., Dong, X. 2022. Preliminary Study of the Protectiveness of Vaccination Against the COVID-19 in the Outbreak of VOC Omicron BA.2 - Jilin City, Jilin Province, China, March 3-April 12, 2022 China CDC weekly, 4(18): 377-380.</t>
  </si>
  <si>
    <t>Preplanned Studies: Preliminary Study of the Protectiveness of Vaccination Against the COVID-19 in the Outbreak of VOC Omicron BA.2 â€” Jilin City, Jilin Province, China, March 3â€“April 12, 2022</t>
  </si>
  <si>
    <t>Xuebin Fan</t>
  </si>
  <si>
    <t>https://weekly.chinacdc.cn/en/article/doi/10.46234/ccdcw2022.081</t>
  </si>
  <si>
    <t>10.46234/ccdcw2022.081</t>
  </si>
  <si>
    <t>03/03/2022 to 12/04/2022</t>
  </si>
  <si>
    <t>Jilin City, Jilin Province, China</t>
  </si>
  <si>
    <t>Cases diagnosed by RT-PCR as SARS-CoV-2 related to an outbreak of coronavirus disease 2019 (COVID-19) caused by severe acute respiratory syndrome coronavirus 2 (SARS-CoV-2) Omicron BA.2 strain</t>
  </si>
  <si>
    <t>unvaccinated plus received 1 dose (0+1 dose) vs full vaccination (2 doses) vs booster vaccination (3 doses)</t>
  </si>
  <si>
    <t>Stratified by age less than or greater than 60</t>
  </si>
  <si>
    <t>"An outbreak of coronavirus disease 2019 (COVID-19) caused by severe acute respiratory syndrome coronavirus 2 (SARS-CoV-2) Omicron BA.2 strain occurred in .... "</t>
  </si>
  <si>
    <t>Thygesen, J. H., Tomlinson, C., Hollings, S., Mizani, M. A., Handy, A., Akbari, A., Banerjee, A., Cooper, J., Lai, A. G., Li, K., Mateen, B. A., Sattar, N., Sofat, R., Torralbo, A., Wu, H., Wood, A., Sterne, J. A. C., Pagel, C., Whiteley, W. N., Sudlow, C., Hemingway, H., Denaxas, S., Longitudinal, Health, Wellbeing, Covid-National Core Study, the, C. V. D. Covid- U. K. Covid-Impact Consortium 2022. COVID-19 trajectories among 57 million adults in England: a cohort study using electronic health records The Lancet. Digital health, #volume#(#issue#): #Pages#.</t>
  </si>
  <si>
    <t>COVID-19 trajectories among 57 million adults in England: a cohort study using electronic health records</t>
  </si>
  <si>
    <t>Johan Thygesen</t>
  </si>
  <si>
    <t>https://www.thelancet.com/journals/landig/article/PIIS2589-7500(22)00091-7/fulltext</t>
  </si>
  <si>
    <t>10.1016/S2589-7500(22)00091-7</t>
  </si>
  <si>
    <t>23/01/2020 to 30/11/2021</t>
  </si>
  <si>
    <t>England  - NHS Digital Trusted Research Environment - CVD-COVID-UK/COVID-IMPACT. Datasets: national laboratory COVID-19 testing data from the Public Health England Second Generation Surveillance System (SGSS); primary care data from the General Practice Extraction Service Extract for Pandemic_x000D_
Planning and Research (GDPPR); hospital admission_x000D_
data from Secondary Uses Service (SUS), Hospital_x000D_
Episode Statistics for admitted patient care (HES-APC),_x000D_
and Hospital Episode Statistics for adult critical care_x000D_
(HES-CC); COVID-19 hospital admission data from the_x000D_
COVID-19 Hospitalisations in England Surveillance_x000D_
System (CHESS; a dataset initiated by the NHS at the_x000D_
start of the pandemic to record information about_x000D_
patients admitted to hospital with COVID-19); COVID-19_x000D_
vaccination status capturing vaccination details on a_x000D_
weekly basis; and mortality information from the Office_x000D_
for National Statistics (ONS) Civil Registration of Deaths.</t>
  </si>
  <si>
    <t>Individuals registered with a General Practitioner</t>
  </si>
  <si>
    <t>outbreak.info: alpha&gt;50% delta &gt;50%</t>
  </si>
  <si>
    <t>Miller, A. D., Yousaf, A. R., Bornstein, E., Wu, M. J., Lindsey, K., Melgar, M., Oster, M. E., Zambrano, L. D., Campbell, A. P. 2022. Multisystem Inflammatory Syndrome in Children (MIS-C) During SARS-CoV-2 Delta and Omicron Variant Circulation- United States, July 2021 - January 2022 Clinical infectious diseases : an official publication of the Infectious Diseases Society of America, #volume#(#issue#): #Pages#.</t>
  </si>
  <si>
    <t>10/06/2022</t>
  </si>
  <si>
    <t>Multisystem Inflammatory Syndrome In Children (MIS-C) during SARS-CoV-2 Delta and Omicron Variant Circulation - United States July 2021-January 2022</t>
  </si>
  <si>
    <t>Allison Miller</t>
  </si>
  <si>
    <t>https://academic.oup.com/cid/advance-article/doi/10.1093/cid/ciac471/6605071</t>
  </si>
  <si>
    <t>10.1093/cid/ciac471</t>
  </si>
  <si>
    <t>Centre for Disease Control and Prevention</t>
  </si>
  <si>
    <t>Children with Multisystem Inflammatory Syndrome</t>
  </si>
  <si>
    <t>763 (assessed for vaccination status)</t>
  </si>
  <si>
    <t>0-20</t>
  </si>
  <si>
    <t>fully vaccinated vs partially vaccinated vs vaccination not reported/received</t>
  </si>
  <si>
    <t>analysis presented by variant periods</t>
  </si>
  <si>
    <t>Hu, T., Zhang, M., Deng, A., Zhang, Y., Li, B., Li, Y., Kang, M. 2022. Comparison of Omicron and Delta Variant Infection COVID-19 Cases - Guangdong Province, China, 2022 China CDC weekly, 4(18): 385-388.</t>
  </si>
  <si>
    <t>Preplanned Studies: Comparison of Omicron and Delta Variant Infection COVID-19 Cases â€” Guangdong Province, China, 2022</t>
  </si>
  <si>
    <t>Ting Hu</t>
  </si>
  <si>
    <t>https://weekly.chinacdc.cn/en/article/doi/10.46234/ccdcw2022.087</t>
  </si>
  <si>
    <t>10.46234/ccdcw2022.087</t>
  </si>
  <si>
    <t>06/2021 to 12/2021</t>
  </si>
  <si>
    <t>Guangdong Province, China - Data on COVID-19 cases was collected by disease report cards and epidemiological investigation report in the China Information System for Disease Control and Prevention.</t>
  </si>
  <si>
    <t>People with confirmed COVID-19 infected with Delta or Omicron strain returning from abroad</t>
  </si>
  <si>
    <t>range: 1 - 70</t>
  </si>
  <si>
    <t>Ad26.COV2.S viral vector (Janssen),Inactivated vaccine (no details reported)</t>
  </si>
  <si>
    <t>*vaccinated with 1 dose vs vaccinated with 2 doses vs vaccinated with 3 doses vs vaccinated with 4 doses vs no vaccine;_x000D_
*delta vs omicrom</t>
  </si>
  <si>
    <t>"We selected 78 imported cases infected with the Delta variant (Delta cases in brief) reported in Guangdong from May to June, 2021, the first 2 months when Delta variant was discovered in Guangdong. These 78 Delta cases were compared with 65 Omicron cases"</t>
  </si>
  <si>
    <t>Massimo, Vicentini, Francesco, Venturelli, Pamela, Mancuso, Eufemia, Bisaccia, Alessandro, Zerbini, Marco, Massari, Andrea, Cossarizza, Sara De, Biasi, Patrizio, Pezzotti, Emanuela, Bedeschi, Paolo Giorgi, Rossi, The Reggio Emilia, Covid-Working Group 2022. Risk of SARS-CoV-2 Reinfection by Vaccination Status, Predominant Variant, and Time from Previous Infection: A Cohort Study in Italy SSRN, #volume#(#issue#): #Pages#.</t>
  </si>
  <si>
    <t>Risk of SARS-CoV-2 reinfection by vaccination status, predominant variant, and time from previous infection: a cohort study in Italy</t>
  </si>
  <si>
    <t>Vicentini Massimo</t>
  </si>
  <si>
    <t>https://papers.ssrn.com/sol3/papers.cfm?abstract_id=4132329</t>
  </si>
  <si>
    <t>10.2139/ssrn.4132329</t>
  </si>
  <si>
    <t>20/02/2020 to 28/05/2022</t>
  </si>
  <si>
    <t>Reggio Emilia - COVID-19 Surveillance Registry</t>
  </si>
  <si>
    <t>Residents</t>
  </si>
  <si>
    <t>538, 516</t>
  </si>
  <si>
    <t>mean: 44.3</t>
  </si>
  <si>
    <t>no infection no vaccine vs no infection 1 dose vs no infection 2 doses vs no infection 3 doses vs infection 1 dose vs infection 2 doses vs infection 3 doses</t>
  </si>
  <si>
    <t>age, sex, charlson comorbidity index, covid vaccination doses</t>
  </si>
  <si>
    <t>Pre omicron wave and omicron wave data also reported</t>
  </si>
  <si>
    <t>Hitchings, M. D. T., Ranzani, O. T., Lind, M. L., Dorion, M., D'Agostini, T. L., de Paula, R. C., de Paula, O. F. P., de Moura Villela, E. F., Scaramuzzini Torres, M. S., de Oliveira, S. B., Schulz, W., Almiron, M., Said, R., de Oliveira, R. D., Vieira da Silva, P., de AraÃºjo, W. N., Gorinchteyn, J. C., Dean, N. E., Andrews, J. R., Cummings, D. A. T., Ko, A. I., Croda, J. 2022. Change in covid-19 risk over time following vaccination with CoronaVac: test negative case-control study BMJ (Clinical research ed.), 377(#issue#): e070102.</t>
  </si>
  <si>
    <t>13/06/2022</t>
  </si>
  <si>
    <t>Change in covid-19 risk over time following vaccination with CoronaVac: test negative case-control study</t>
  </si>
  <si>
    <t>https://www.bmj.com/content/377/bmj-2022-070102</t>
  </si>
  <si>
    <t>10.1136/bmj-2022-070102</t>
  </si>
  <si>
    <t>17/01/2021 to 14/12/2021</t>
  </si>
  <si>
    <t>Sao Paulo State laboratory testing registry (GAL), national surveillance databases covering acute respiratory illness (e-SUS) and severe acute respiratory illness (SIVEP-Gripe), and the SÃ£o Paulo State vaccine registry (Vacina JÃ¡)</t>
  </si>
  <si>
    <t>Adults residents of SÃ£o Paulo state with symptomatic respiratory illness who underwent RT-PCR testing for SARS-CoV-2 with a sample collection date within 10 days after symptom onset, had received two doses of CoronaVac, and did not have a laboratory confirmed SARS-CoV-2 infection before vaccination.</t>
  </si>
  <si>
    <t>Effectiveness : RT-PCR confirmed COVID-19 infection, COVID-19 hospitalisation or death</t>
  </si>
  <si>
    <t>Waning over time; Vaccine vs no vaccine;</t>
  </si>
  <si>
    <t>Matching on week of PCR testing, age, municipality of residence, vaccination priority group (healthcare worker versus non-healthcare worker; analysis of waning over time  accounted for age, sex, self-reported skin color, previous acute respiratory illness, COVID-19 associated comorbidities; VE estimated by running the same models with unvaccinated individuals as the reference group., stratified by age only (not HCW status)</t>
  </si>
  <si>
    <t>Study mentions changes in the dominant variant from gamma to delta and conducted a sensitivity analysis of waning over time restricted to the period in which the prevalence of the Delta variant was &gt;25% citing https://www.gisaid.org/hcov19-variants/; outbreak.info shows Gamma at ca 25% at the beginning of the study period 17Jan 2021 and Delta at 25% ca 2 Aug 2021, with Gamma being replaced by Delta as the predominant variant &gt;50% ca 12 Aug 2021 and Delta subsequently reaching 93% by the end of the study period 14 Dec 2021</t>
  </si>
  <si>
    <t>Katherine, Adams, Jillian, P. Rhoads, Diya, Surie, Manjusha, Gaglani, Adit, A. Ginde, Tresa, McNeal, Shekhar, Ghamande, David, Huynh, Talbot, H. Keipp, Jonathan, D. Casey, Nicholas, M. Mohr, Anne, Zepeski, Nathan, I. Shapiro, Kevin, W. Gibbs, Files, D. Clark, Madeline, Hicks, David, N. Hager, Harith, Ali, Matthew, E. Prekker, Anne, E. Frosch, Matthew, C. Exline, Michelle, N. Gong, Amira, Mohamed, Nicholas, J. Johnson, Vasisht, Srinivasan, Jay, S. Steingrub, Ithan, D. Peltan, Samuel, M. Brown, Emily, T. Martin, Arnold, S. Monto, Adam, S. Lauring, Akram, Khan, Catherine, L. Hough, Laurence, W. Busse, Caitlin, C. ten Lohuis, Abhijit, Duggal, Jennifer, G. Wilson, Alexandra June, Gordon, Nida, Qadir, Steven, Y. Chang, Christopher, Mallow, Carolina, Rivas, Hilary, M. Babcock, Jennie, H. Kwon, James, D. Chappell, Natasha, Halasa, Carlos, G. Grijalva, Todd, W. Rice, William, B. Stubblefield, Adrienne, Baughman, Christopher, J. Lindsell, Kimberly, W. Hart, Sandra, N. Lester, Natalie, J. Thornburg, SoHee, Park, Meredith, L. McMorrow, Manish, M. Patel, Mark, W. Tenforde, Wesley, H. Self 2022. Vaccine Effectiveness of Primary Series and Booster Doses against Omicron Variant COVID-19-Associated Hospitalization in the United States medRxiv, #volume#(#issue#): #Pages#.</t>
  </si>
  <si>
    <t>Vaccine Effectiveness of Primary Series and Booster Doses against Omicron Variant COVID-19-Associated Hospitalization in the United States</t>
  </si>
  <si>
    <t>Katherine Adams</t>
  </si>
  <si>
    <t>https://www.medrxiv.org/content/10.1101/2022.06.09.22276228v1.full-text</t>
  </si>
  <si>
    <t>10.1101/2022.06.09.22276228</t>
  </si>
  <si>
    <t>26/12/2021 to 30/04/2022</t>
  </si>
  <si>
    <t>Twenty-one hospitals in the United States (US) - Trained personnel at enrolling sites collected patient data on demographics, medical history, underlying health conditions (Table S2), COVID-19 vaccination status, laboratory findings, and clinical outcomes through patient or proxy interviews and medical record review. whole genome sequencing using the ARTIC Network protocol was performed to detect variants</t>
  </si>
  <si>
    <t>Adults hospitalized with an acute respiratory illness; stratified by immunocompetency</t>
  </si>
  <si>
    <t>18+ (inclusion criterion); Median age = 64</t>
  </si>
  <si>
    <t>BNT162b2 vs mRNA-127 vs AD26.COV2; no vaccine vs booster dose; no vaccine vs complete vaccination; BA.1 vs BA.2</t>
  </si>
  <si>
    <t>Admission date (biweekly intervals), age (18â€“49, 50â€“64, and â‰¥65 years), sex, self-reported race and ethnicity, and U.S. Health and Human Services region of the admitting hospital</t>
  </si>
  <si>
    <t>Whole genome sequencing using the ARTIC Network protocol was performed to detect variants. _x000D_
"The current analysis included adult patients hospitalized at IVY sites during the period of Omicron variant predominance..."</t>
  </si>
  <si>
    <t>Lewis, N. M., Self, W. H., Gaglani, M., Ginde, A. A., Douin, D. J., Keipp Talbot, H., Casey, J. D., Mohr, N. M., Zepeski, A., Ghamande, S. A., McNeal, T. A., Shapiro, N. I., Gibbs, K. W., Files, D. C., Hager, D. N., Shehu, A., Prekker, M. E., Erickson, H. L., Gong, M. N., Mohamed, A., Johnson, N. J., Srinivasan, V., Steingrub, J. S., Peltan, I. D., Brown, A. M., Martin, E. T., Monto, A. S., Khan, A., Busse, L. W., Ten Lohuis, C. C., Duggal, B., Wilson, J. G., Gordon, A. J., Qadir, N., Chang, S. Y., Mallow, C., Rivas, C., Babcock, H. M., Kwon, J. H., Exline, M. C., Lauring, A. S., Halasa, N., Chappell, J. D., Grijalva, C. G., Rice, T. W., Rhoads, J. P., Jones, I. D., Stubblefield, W. B., Baughman, A., Womack, K. N., Lindsell, C. J., Hart, K. W., Zhu, Y., Adams, K., Patel, M. M., Tenforde, M. W., Collaborators, I. V. Y. Network 2022. Effectiveness of the Ad26.COV2.S (Johnson &amp; Johnson) COVID-19 Vaccine for Preventing COVID-19 Hospitalizations and Progression to High Disease Severity in the United States Clinical infectious diseases : an official publication of the Infectious Diseases Society of America, #volume#(#issue#): #Pages#.</t>
  </si>
  <si>
    <t>Effectiveness of the Ad26.COV2.S (Johnson &amp; Johnson) COVID-19 Vaccine for Preventing COVID-19 Hospitalizations and Progression to High Disease Severity in the United States</t>
  </si>
  <si>
    <t>https://academic.oup.com/cid/advance-article/doi/10.1093/cid/ciac439/6604454?login=false</t>
  </si>
  <si>
    <t>10.1093/cid/ciac439</t>
  </si>
  <si>
    <t>United States (US)</t>
  </si>
  <si>
    <t>US adults (â‰¥18 years) hospitalized; sub analysis of immunocompromised patients.</t>
  </si>
  <si>
    <t>18+ (inclusion criterion); Median (IQR) = 54 (41â€“65)</t>
  </si>
  <si>
    <t>vaccine vs no vaccine; alpha period vs delta period; waning over time;</t>
  </si>
  <si>
    <t>For hospitalization: admission date (in biweekly intervals), US Health and Human Services_x000D_
6 Region, self-reported race and Hispanic ethnicity, age (18-49, 50-64, and â‰¥65 years of age), and sex.  For Invasive Mechanical Ventilation or Death: age, sex, race and Hispanic ethnicity, and number of underlying medical conditions (as 0, 1, 2, 3, or â‰¥4 categories of conditions).</t>
  </si>
  <si>
    <t>"The analysis comprised the timeframe during which SARS-CoV-2 Alpha (B.1.1.7) variant predominated (Marchâ€“June 2021) followed by the SARS-CoV-2 Delta (B.1.617.2 and AY sublineages) variant (Julyâ€“December 2021), and just before Omicron became the main circulating variant"</t>
  </si>
  <si>
    <t>Patalon, T., Saciuk, Y., Peretz, A., Perez, G., Lurie, Y., Maor, Y., Gazit, S. 2022. Waning effectiveness of the third dose of the BNT162b2 mRNA COVID-19 vaccine Nature communications, 13(1): 3203.</t>
  </si>
  <si>
    <t>Waning effectiveness of the third dose of the BNT162b2 mRNA COVID-19 vaccine</t>
  </si>
  <si>
    <t>https://www.ncbi.nlm.nih.gov/pmc/articles/PMC9184525/</t>
  </si>
  <si>
    <t>10.1038/s41467-022-30884-6</t>
  </si>
  <si>
    <t>1/01/2022  to 21/01/ 2022</t>
  </si>
  <si>
    <t>Maccabi Healthservices</t>
  </si>
  <si>
    <t>all MHS members aged 16 or older who received at least two doses of the BNT162b2 vaccine by August 1, 2021</t>
  </si>
  <si>
    <t>*second dose vs third (booster) dose_x000D_
*early vs delayed booster</t>
  </si>
  <si>
    <t>comorbidities</t>
  </si>
  <si>
    <t>Largely due to Omicron variant during time period</t>
  </si>
  <si>
    <t>Lewnard, J. A., Hong, V. X., Patel, M. M., Kahn, R., Lipsitch, M., Tartof, S. Y. 2022. Clinical outcomes associated with SARS-CoV-2 Omicron (B.1.1.529) variant and BA.1/BA.1.1 or BA.2 subvariant infection in southern California Nature medicine, #volume#(#issue#): #Pages#.</t>
  </si>
  <si>
    <t>Clinical outcomes associated with SARS-CoV-2 Omicron (B.1.1.529) variant and BA.1/BA.1.1 or BA.2 subvariant infection in southern California</t>
  </si>
  <si>
    <t>Joseph Lewnard</t>
  </si>
  <si>
    <t>https://www.nature.com/articles/s41591-022-01887-z</t>
  </si>
  <si>
    <t>10.1038/s41591-022-01887-z (2021).</t>
  </si>
  <si>
    <t>15/12/2021 to 17/03/2022</t>
  </si>
  <si>
    <t>Kaiser Permanente of Southern California healthcare system</t>
  </si>
  <si>
    <t>Outpatient diagnosed cases of SARS-CoV-2</t>
  </si>
  <si>
    <t>any COVID-19 vaccination vs no vaccine; Unvaccinated vs  Ad.26.COV2 single dose vs BNT162b2/mRNAâˆ’1273 incomplete vs BNT162b2/mRNAâˆ’1273 completed &gt;180 days prior vs  BNT162b2/mRNAâˆ’1273 completed 91âˆ’180 days prior vs BNT162b2/mRNAâˆ’1273 completed &lt;90 days prior_x000D_
BNT162b2/mRNAâˆ’1273 with booster dose;</t>
  </si>
  <si>
    <t>age, sex, race/ethnicity, community median income, current/former cigarette smoking, body mass index, prior year outpatient visits, prior year ED visits, prior year inpatient admissions, Charlson comorbidity index, documented prior SARS-CoV-2 infection</t>
  </si>
  <si>
    <t>Delta,Omicron (B.1.1.529),Omicron, BA.1 and BA.2</t>
  </si>
  <si>
    <t>S-gene target failure (SGTF) as a proxy for Omicron vs Delta variant identification.</t>
  </si>
  <si>
    <t>Carlsen EÃ˜, Magnus MC, Oakley L, Fell DB, Greve-Isdahl M, Kinge JM, HÃ¥berg SE 2022. Association of COVID-19 Vaccination During Pregnancy With Incidence of SARS-CoV-2 Infection in Infants. JAMA internal medicine, #volume#(#issue#): #Pages#.</t>
  </si>
  <si>
    <t>Association of COVID-19 vaccination during pregnancy with incidence of SARS-CoV-2 infection in infants</t>
  </si>
  <si>
    <t>Ellen Oen Carlsen</t>
  </si>
  <si>
    <t>https://jamanetwork.com/journals/jamainternalmedicine/fullarticle/2793109</t>
  </si>
  <si>
    <t>10.1001/jamainternmed.2022.2442</t>
  </si>
  <si>
    <t>01/09/2021 to 28/02/2022</t>
  </si>
  <si>
    <t>Medical Birth Registry of Norway and Emergency Preparedness Register for COVID-19 (Beredt C19)</t>
  </si>
  <si>
    <t>Live-born infants born during COVID-19 pandemic periods dominated by Delta and Omicron variants</t>
  </si>
  <si>
    <t>Neonates,Infants</t>
  </si>
  <si>
    <t>0-4months</t>
  </si>
  <si>
    <t>*vaccine with second or third dose during the last 2 trimesters of pregnancy vs no vaccine_x000D_
*delta vs omicron dominated periods</t>
  </si>
  <si>
    <t>maternal age, parity, education, maternal country of birth, country of residence</t>
  </si>
  <si>
    <t>Proxy periods for delta and omicron used for analysis</t>
  </si>
  <si>
    <t>Milito, C., Cinetto, F., Palladino, A., Garzi, G., Punziano, A., Lagnese, G., Scarpa, R., Rattazzi, M., Pesce, A. M., Pulvirenti, F., Di Napoli, G., Spadaro, G., Carsetti, R., Quinti, I. 2022. Mortality in Severe Antibody Deficiencies Patients during the First Two Years of the COVID-19 Pandemic: Vaccination and Monoclonal Antibodies Efficacy Biomedicines, 10(5): #Pages#.</t>
  </si>
  <si>
    <t>Mortality in severe antibody deficiencies patients during the_x000D_
first two years of the COVID-19 pandemic: vaccination and_x000D_
monoclonal antibodies efficacy.</t>
  </si>
  <si>
    <t>Cinzia Milito</t>
  </si>
  <si>
    <t>https://www.ncbi.nlm.nih.gov/pmc/articles/PMC9138935/</t>
  </si>
  <si>
    <t>10.3390/biomedicines10051026</t>
  </si>
  <si>
    <t>01/03/2020 to 22/02/2022</t>
  </si>
  <si>
    <t>Database on primary antibody deficiencies (PAD) diagnosis and follow-up, already shared between three centers participating in the Italian Primary Immune Deficiencies Network (IPINet) registry, Italy. Data regarding the general Italian population were available at the Italian National Health Institute (Istituto Superiore di SanitÃ -ISS) website.</t>
  </si>
  <si>
    <t>Adult patients with Inborn Errors of Immunity (IEI) and severely impaired antibody responses affected with SARS-CoV-2 infection.  Data regarding the general Italian population were available at the Italian National Health Institute website.</t>
  </si>
  <si>
    <t>471 IEI patients.</t>
  </si>
  <si>
    <t>Effectiveness : COVID-19 hospitalisation, severe disease, mortality, and COVID-19 infections</t>
  </si>
  <si>
    <t>BNT162b2 or mRNA-1273 (fully vaccinated) vs no vaccine</t>
  </si>
  <si>
    <t>Hospitalisation and COVID death: age, sex  (no adjustment for COVID-19 infections)</t>
  </si>
  <si>
    <t>Study reports: The SARS-CoV-2 B.1.1.7 (Alpha) variant was first isolated in December 2020. Three peaks of active cases were reported in April 2020, in November 2020, and in March 2021. During the last peak, the B.1.617.2 (Delta) variant was isolated for the first time and it is still circulating. On 28 November 2021, the B.1.1.529 Omicron variant was first identified in Italy.  _x000D_
_x000D_
Study refers  to the period March to December 2021 as before the appearance of the Omicron variant, and December 2021 onwards as since the spread of Omicron. _x000D_
_x000D_
Outbreak.info shows Alpha was the predominant variant (60+%) in March 2021, replaced by Delta (reaching 50% by July 2021 and 90+% by August 2021) remaining predominant until replaced by Omicron (ca 50% by December 2021 reaching ca 90% in Feb 2022)</t>
  </si>
  <si>
    <t>Barchuk A, Bulina A, Cherkashin M, Berezina N, Rakova T, Kuplevatskaya D, Skougarevskiy D, Okhotin A 2022. Gam-COVID-Vac, EpiVacCorona, and CoviVac effectiveness against lung injury during Delta and Omicron variant surges in St. Petersburg, Russia: test-negative case-control study ResearchSquare, #volume#(#issue#): #Pages#.</t>
  </si>
  <si>
    <t>Gam-COVID-Vac, EpiVacCorona, and CoviVac effectiveness against lung injury during Delta and Omicron variant surges in St. Petersburg, Russia: test-negative case-control study</t>
  </si>
  <si>
    <t>https://www.researchsquare.com/article/rs-1709300/v1</t>
  </si>
  <si>
    <t>10.21203/rs.3.rs-1709300/v1</t>
  </si>
  <si>
    <t>01/10/2021 to 28/04/2022</t>
  </si>
  <si>
    <t>Two outpatient centres of the Medical Institute, a private medical facility contracted by the city government to provide low-dose computed tomography (LDCT) triage service.</t>
  </si>
  <si>
    <t>Individuals referred to two outpatient centres that provide low-dose computed tomography (LDCT). Cases were SARS-CoV-2+ patients with a lung injury detected on LDCT (objective diagnosis of COVID-19 pneumonia). Those referred with SARS-CoV-2_x000D_
infection but who had no lung injury served as control subjects. Vaccination status was self-reported.</t>
  </si>
  <si>
    <t>Mean (SD): 51.62 (16.46); Range: 18 to 60+</t>
  </si>
  <si>
    <t>Gam-COVID-Vac (Gamaleya),EpiVacCorona (Aurora-CoV),CoviVac/KoviVac,COVID-19 vaccine (no details reported)</t>
  </si>
  <si>
    <t>Effectiveness : any lung injury and severe lung injury</t>
  </si>
  <si>
    <t>One dose vs two doses vs three doses (Gam-COVID-Vac); Vaccine A (EpiVacCorona) vs Vaccine B (CoviVac) vs Vaccine C (Gam-COVID-Vac) vs no vaccine; any COVID vaccine vs no vaccine</t>
  </si>
  <si>
    <t>age, sex, triage centre</t>
  </si>
  <si>
    <t>"In the additional analysis, we split our database into two periods representing Delta_x000D_
and Omicron VOC surges (October 1, 2021 to January 9, 2022, and January 10, 2022 to April 28, 2022).</t>
  </si>
  <si>
    <t>Richardson VL, Franco MAC, MÃ¡rquez AB, Valdez LM, Ceronio LEC, Cruz VC, Gharpure R, Lafond KE, Yau TS, Azziz-Baumgartner E, Ãvila MH 2022. Vaccine effectiveness of CanSino (Adv5-nCoV) COVID-19 vaccine among childcare workers - Mexico, March-December 2021. Clinical infectious diseases : an official publication of the Infectious Diseases Society of America, #volume#(#issue#): #Pages#.</t>
  </si>
  <si>
    <t>19/06/2022</t>
  </si>
  <si>
    <t>Vaccine effectiveness of CanSino (Adv5-nCoV) COVID-19 vaccine among childcare workers â€“ Mexico, Marchâ€“December 2021.</t>
  </si>
  <si>
    <t>Vesta L. Richardson</t>
  </si>
  <si>
    <t>https://academic.oup.com/cid/advance-article/doi/10.1093/cid/ciac488/6611492</t>
  </si>
  <si>
    <t>10.1093/cid/ciac488</t>
  </si>
  <si>
    <t>30/03/2021 to 31/12/2021</t>
  </si>
  <si>
    <t>Instituto Mexicano del Seguro Social (IMSS)-affiliated workers in 1,408 childcare centres across all 32 states of Mexico.  Staff at childcare centres were instructed to maintain registries of workersâ€™ demographic information (e.g., age and sex) which they subsequently used to each day to record attendance, COVID-19 status, and self reported vaccination status. For persons with COVID-19-associated deaths, IMSS staff verified vaccine administration reported in these worker registries with entries in the national COVID-19 vaccination registries.</t>
  </si>
  <si>
    <t>Prospectively monitored childcare workers who contributed person-time during March 30, 2021, the date when CanSino vaccine became available to them. Participants were classified into fully vaccinated with CanSino (â‰¥14 days after receipt of CanSino vaccine) or unvaccinated.</t>
  </si>
  <si>
    <t>18 to 50+</t>
  </si>
  <si>
    <t>*vaccine (CanSino) vs no vaccine_x000D_
* weaning over time - vaccinated (14-60 days post, 61-120 days post, &gt;120 days post) vs unvaccinated_x000D_
*vaccinated vs. unvaccinated during Delta and pre-Delta</t>
  </si>
  <si>
    <t>age, sex, state, and local viral circulation</t>
  </si>
  <si>
    <t>(Delta) variant predominance was defined as June 27â€“December 19, 2021, based on data submitted from Mexico to the Global Initiative on Sharing Avian Influenza Data (GISAID). Vaccine effectiveness following Delta predominance (December 19â€“31, 2021) is not shown due to limited follow-up time.   Pre-delta VE was also presented in Table 2.</t>
  </si>
  <si>
    <t>Herman-Edelstein M, Ben-Dor N, Agur T, Guetta T, Raiter A, Meisel E, Alkeesh W, Ori Y, Rozen-Zvi B, Zingerman B 2022. BNT162b2 Booster Vaccination Induced Immunity against SARS-CoV-2 Variants among Hemodialysis Patients. Vaccines, 10(6): #Pages#.</t>
  </si>
  <si>
    <t>17/06/2022</t>
  </si>
  <si>
    <t>BNT162b2 booster vaccination induced immunity against_x000D_
SARS-CoV-2 variants among hemodialysis patients.</t>
  </si>
  <si>
    <t>Michal Herman-Edelstein</t>
  </si>
  <si>
    <t>https://www.mdpi.com/2076-393X/10/6/967</t>
  </si>
  <si>
    <t>10.3390/vaccines10060967</t>
  </si>
  <si>
    <t>03/2021 to 03/2022</t>
  </si>
  <si>
    <t>Electronic medical records on patients on maintenance hemodialysis treatment from the Nephrology Department at Rabin Medical Center and non-dialysis volunteers.</t>
  </si>
  <si>
    <t>Hemodialysis patients  on maintenance hemodialysis treatment from the Nephrology Department at Rabin Medical Center who had received two doses of the BNT162b2 vaccine and a booster dose.  They were compared with age-matched control non-dialysis volunteers with a normal range of the estimated glomerular filtration rate (eGFR).</t>
  </si>
  <si>
    <t>Mean age (SD) dialysis patientsâ€™  72 Â± 12 years; Non-dialysis 71 Â± 5 years</t>
  </si>
  <si>
    <t>Booster 1 vs Booster 2 (Pfizer)</t>
  </si>
  <si>
    <t>controls were matched for age</t>
  </si>
  <si>
    <t>In July 2021, the Israeli health authorities administered a third dose of the BNT162b2 vaccine (first booster dose). The administration of the booster dose was approved in an effort to halt the COVID-19 Delta variant_x000D_
wave. In January 2022, during the B.1.1.529 (Omicron) variant wave and waning immunity, a second booster dose (fourth vaccine dose) was also approved.</t>
  </si>
  <si>
    <t>Tillmann, F. P., Figiel, L., Ricken, J., Still, H., Korte, C., PlaÃŸmann, G., Harth, A., JÃ¶rres, A., von Landenberg, P. 2022. Effect of Third and Fourth mRNA-Based Booster Vaccinations on SARS-CoV-2 Neutralizing Antibody Titer Formation, Risk Factors for Non-Response, and Outcome after SARS-CoV-2 Omicron Breakthrough Infections in Patients on Chronic Hemodialysis: A Prospective Multicenter Cohort Study Journal of clinical medicine, 11(11): #Pages#.</t>
  </si>
  <si>
    <t>Effect of third and fourth mRNA-based booster vaccinations_x000D_
on SARS-CoV-2 neutralizing antibody titer formation, risk_x000D_
factors for non-response, and outcome after SARS-CoV-2_x000D_
Omicron breakthrough infections in patients on chronic_x000D_
hemodialysis: a prospective multicenter cohort study.</t>
  </si>
  <si>
    <t>Frank-Peter Tillmann</t>
  </si>
  <si>
    <t>https://www.ncbi.nlm.nih.gov/pmc/articles/PMC9181211/</t>
  </si>
  <si>
    <t>10.3390/jcm11113187</t>
  </si>
  <si>
    <t>Possibly March 2022 onwards</t>
  </si>
  <si>
    <t>Three hemodialysis centers in Germany. Past medical history of COVID-19 and outcomes before the start of the study were_x000D_
determined by the medical staff of the facility.</t>
  </si>
  <si>
    <t>Chronic hemodialysis patients &gt;18 years of age and part of a project to prospectively evaluate diverse outcome parameters in chronic hemodialysis patients during the SARS-CoV-2 pandemic.  Patients were vaccinated with two or more dosages of either mRNA SARS-CoV-2 vaccine  (BNT162b2, Pfizer-BioNTech, Mainz, Germany) or replication-defective viral vector carrying pathogen gene (ChAdOx1 nCoV-19, Oxford AstraZeneca, Oxford, UK).  Based on their immunological response to the vaccine, participants were grouped as responders (standard routine booster vaccination) or non-responders (had 4+ doses).</t>
  </si>
  <si>
    <t>Inclusion criteria 19+</t>
  </si>
  <si>
    <t>1 dose vs 2 doses vs 3 doses vs 4 doses vs 5 doses</t>
  </si>
  <si>
    <t>".. these preliminary outcome data on breakthrough infections with SARS-CoV-2 Omicron in hemodialysis patients seem to give hope for an overall clinically mild infection"</t>
  </si>
  <si>
    <t>Corriero A, Ribezzi M, Mele F, Angrisani C, Romaniello F, Daleno A, Loconsole D, Centrone F, Chironna M, Brienza N 2022. COVID-19 Variants in Critically Ill Patients: A Comparison of the Delta and Omicron Variant Profiles. Infectious disease reports, 14(3): 492-500.</t>
  </si>
  <si>
    <t>COVID-19 Variants in Critically Ill Patients: A Comparison of_x000D_
the Delta and Omicron Variant Profiles</t>
  </si>
  <si>
    <t>Alberto Corriero</t>
  </si>
  <si>
    <t>https://www.mdpi.com/1682308</t>
  </si>
  <si>
    <t>10.3390/idr14030052</t>
  </si>
  <si>
    <t>1/10/2021 to 31/03/2022</t>
  </si>
  <si>
    <t>Azienda Universitaria Ospedaliera Consorziale Policlinico Bari, Bari</t>
  </si>
  <si>
    <t>patients admitted into COVID-19 ICU</t>
  </si>
  <si>
    <t>mean (SD): Delta 65.39 (11.36); Omicron 65.79 (10.17)</t>
  </si>
  <si>
    <t>vaccinated/unvaccinated Delta versus vaccinated/unvaccinated Omicron</t>
  </si>
  <si>
    <t>outbreak.info: Omicron BA.2 &gt;50% (up to December 2021); Omicron &gt;50% (2022)</t>
  </si>
  <si>
    <t>Venkata Rami Reddy Emani, Vivek Krishnamani Pallipuram, Kartik Kumar Goswami, Kailash Reddy Maddula, Raghunath Reddy, Abirath Surender Nakka, Sravya Panga, Nikhila Komati Reddy, Nidhi Komati Reddy, Dheeraj Nandanoor, Sanjeev Goswami 2022. Increasing SARS-CoV2 cases, hospitalizations and deaths among the vaccinated elderly populations during the Omicron (B.1.1.529) variant surge in UK. medRxiv, #volume#(#issue#): #Pages#.</t>
  </si>
  <si>
    <t>30/06/2022</t>
  </si>
  <si>
    <t>Increasing SARS-CoV2 cases, hospitalizations and deaths among the vaccinated elderly populations during the Omicron (B.1.1.529) variant surge in UK.</t>
  </si>
  <si>
    <t>Venkata R. Emani</t>
  </si>
  <si>
    <t>https://www.medrxiv.org/content/10.1101/2022.06.28.22276926v2</t>
  </si>
  <si>
    <t>10.1101/2022.06.28.22276926</t>
  </si>
  <si>
    <t>16/08/2021 to 27/03/2022 for VE analysis</t>
  </si>
  <si>
    <t>UK: National Flu and COVID-19 surveillance reports; National Health Services (NHS) database of COVID-19 hospital activity; UK Office for National Statistics dataset</t>
  </si>
  <si>
    <t>UK residents</t>
  </si>
  <si>
    <t>Population of UK</t>
  </si>
  <si>
    <t>Inclusion criteria: 18+</t>
  </si>
  <si>
    <t>one dose vs two doses vs three doses vs unvaccinated; vaccinated vs unvaccinated</t>
  </si>
  <si>
    <t>The authors report on VE for people: 1) over 50 years of age  with confirmed Delta variant from until June 20 to  12 September 2021, see Table S7b. and 2) &gt;18 years of age during the Omicron outbreak (Aug 18 2021 to March 28 2022).</t>
  </si>
  <si>
    <t>Agatha A. van der Klaauw Md, PhD, Emily, C. Horner BSc, Pehuen Pereyra-Gerber Ph, D., Utkarsh Agrawal Ph, D., William S. Foster Bsc, MRes, Sarah Spencer Md, BSc, Bensi Vergese, BSc Hons, Miriam, E. Smith BSc PhD, Elana Henning, B. Soc Sc, Isobel, D. Ramsay M. A. B. M. BCh, Jack, A. Smith BSc MBiol, Stephane, M. Guillaume BSc, Hayley J. Sharpe Bsc, PhD, Iain M. Hay Bsc, PhD, Sam Thompson, BSc, Silvia Innocentin Bsc, Ph D., Lucy, H. Booth BSc, Chris Robertson Ph, D., Colin McCowan Ph, D., Thomas, E. Mulroney PhD, Martin, J. O'Reilly, Thevinya, P. Guragama, Lihinya, P. Guragama, Maria, A. Rust BSc, Alex, Ferreira, Soraya Ebrahimi, MSc, Lourdes Ceron-Gutierrez, MSc, Jacopo Scotucci, M. D., Barbara Kronsteiner Ph, D., Susanna J. Dunachie Md, Ph D., Paul Klenerman Md, Ph D., Consortium, Pitch, Adrian, J. Park M. D. PhD, Francesco Rubino, M. D., Hannah Stark, BSc, Nathalie Kingson Ph, D., Rainer Doffinger Ph, D., Michelle, A. Linterman BBmedSc, Nicholas, J. Matheson M. A. B. M. BCh, Aziz Sheikh, M. D., I. Sadaf Farooqi Md, PhD, James E. Thaventhiran Md, PhD 2022. Accelerated waning of the humoral response to SARS-CoV-2 vaccines in obesity medRxiv, #volume#(#issue#): #Pages#.</t>
  </si>
  <si>
    <t>Accelerated waning of the humoral response to SARS-CoV-2 vaccines in obesity</t>
  </si>
  <si>
    <t>Agatha A. van der Klaauw</t>
  </si>
  <si>
    <t>https://www.medrxiv.org/content/10.1101/2022.06.09.22276196v1</t>
  </si>
  <si>
    <t>10.1101/2022.06.09.22276196</t>
  </si>
  <si>
    <t>14/09/2020 to 19/03/2022</t>
  </si>
  <si>
    <t>The EAVE II surveillance platform that draws on near real-time nationwide health care data for 5.4 million individuals (~99%) in Scotland, UK.</t>
  </si>
  <si>
    <t>Individuals  who had received a second dose (of the primary vaccination schedule) or a third booster dose of vaccine and were followed up until hospitalization, death or the end of the _x000D_
study. Included persons with severe obesity.</t>
  </si>
  <si>
    <t>inclusion criteria 18+</t>
  </si>
  <si>
    <t>Effectiveness : combined hospitalisations and death,Immunogenicity</t>
  </si>
  <si>
    <t>weaning over time; 2nd dose vs 3rd dose</t>
  </si>
  <si>
    <t>Adjusted rate ratios (aRRs) were estimated adjusting for all confounders including age, sex, SIMD, time since receiving the second dose of vaccine, pre-existing comorbidities, the gap between vaccine doses, previous history of SARS-CoV-2 infection and calendar time.</t>
  </si>
  <si>
    <t>Jan 2021 to May 2021 Alpha &gt;50%; June 2021 to Nov 2021 &gt;50% Delta; Dec 2021 to March 2022 &gt;50% Omicron</t>
  </si>
  <si>
    <t>Sendi P, Thierstein M, Widmer N, Babongo Bosombo F, BÃ¼chi AE, GÃ¼ntensperger D, Blum MR, Baldan R, Tinguely C, Gahl B, Heg D, Theel ES, Berbari E, Endimiani A, Gowland P, Niederhauser C, PoliCOV-19 study 2022. Serosurveillance after a COVID-19 vaccine campaign in a Swiss police cohort. Immunity, inflammation and disease, 10(7): e640.</t>
  </si>
  <si>
    <t>07/2022</t>
  </si>
  <si>
    <t>Serosurveillance after a COVIDâ€19 vaccine campaign in a_x000D_
Swiss police cohort</t>
  </si>
  <si>
    <t>Parham Sendi</t>
  </si>
  <si>
    <t>https://www.ncbi.nlm.nih.gov/pmc/articles/PMC9168549/</t>
  </si>
  <si>
    <t>10.1002/iid3.640</t>
  </si>
  <si>
    <t>Data on infection and vaccination rates in the police cohort were obtained via measuring antibodies to the nucleocapsid protein and spike protein and online questionnaires. Data on the general population were obtained from the Federal Office of Public Health.</t>
  </si>
  <si>
    <t>A cohort of police officers employed by the Cantonal Police Bern in Switzerland.  It is postulated that police officers, in particular_x000D_
those working in the field, are an exposure population, and at higher risk of contracting COVID-19.  Age-matched control data on the number of COVID+ cases in the wider population was obtained Federal Office of Public Health.</t>
  </si>
  <si>
    <t>1022 police cohort; ageâ€matched population_x000D_
consisted of 671,678 inhabitants at the 3 monthâ€visit and 669,243 at the 6â€month visit</t>
  </si>
  <si>
    <t>20 to 69 years; mean age 41 (SD 8.8)  years</t>
  </si>
  <si>
    <t>From midâ€February to the end of June 2021, the SARSâ€CoVâ€2 Alpha variant (B.1.1.7) was dominant in Switzerland until its replacement by the Delta variant (B.1.617.2, all subvariants AY), which became predominant in late June 2021.  In this study, the baseline investigation was performed in January/February and the 3â€month followâ€up visit was performed in April/May, and the 6â€month followâ€up in September 2021.</t>
  </si>
  <si>
    <t>Erazo D, Vincenti-Gonzalez MF, van Loenhout JAF, Hubin P, Vandromme M, Maes P, Taquet M, Van Weyenbergh J, Catteau L, Dellicour S 2022. Investigating COVID-19 Vaccine Impact on the Risk of Hospitalisation through the Analysis of National Surveillance Data Collected in Belgium. Viruses, 14(6): #Pages#.</t>
  </si>
  <si>
    <t>16/06/2022</t>
  </si>
  <si>
    <t>Investigating COVID-19 vaccine impact on the risk of_x000D_
hospitalisation through the analysis of national surveillance_x000D_
data collected in Belgium</t>
  </si>
  <si>
    <t>Diana Erazo</t>
  </si>
  <si>
    <t>https://www.mdpi.com/1999-4915/14/6/1315</t>
  </si>
  <si>
    <t>10.3390/v14061315</t>
  </si>
  <si>
    <t>06/10/2021 to 28/02/2022</t>
  </si>
  <si>
    <t>Non-publicly available hospitalisation surveillance data from the Surge Capacity survey collected and curated by Sciensano, and (ii) publicly available vaccination data at the Belgian population-level retrieved from the Sciensano website, and (iii) the number of Belgian people in each age category in 2021 was obtained from the StatBel database.</t>
  </si>
  <si>
    <t>Hospitalisations between two subgroups of the Belgium population (â€œprimary course completedâ€ vs. unvaccinated, or_x000D_
â€œboostedâ€ vs. â€œnon-boostedâ€).</t>
  </si>
  <si>
    <t>Belgium population 25 years+</t>
  </si>
  <si>
    <t>25 to 85+</t>
  </si>
  <si>
    <t>primary course vs. unvaccinated; boosted vs unvaccinated; boosted vs. primary course</t>
  </si>
  <si>
    <t>Report RR values estimated for different age categories, as well as for different time periods.</t>
  </si>
  <si>
    <t>The overall RR increase observed among all age categories from the beginning of January could correspond to an effect of the Omicron (B.1.1.529) variant that had become dominant in Belgium in the same_x000D_
period (Figure 1C), and which is known to evade the immunity developed from previous infection/vaccination more efficiently than the Delta variant.</t>
  </si>
  <si>
    <t>Granata V, Fusco R, Villanacci A, Magliocchetti S, Urraro F, Tetaj N, Marchioni L, Albarello F, Campioni P, Cristofaro M, Di Stefano F, Fusco N, Petrone A, SchininÃ  V, Grassi F, Girardi E, Ianniello S 2022. Imaging Severity COVID-19 Assessment in Vaccinated and Unvaccinated Patients: Comparison of the Different Variants in a High Volume Italian Reference Center. Journal of personalized medicine, 12(6): #Pages#.</t>
  </si>
  <si>
    <t>Imaging severity COVID-19 assessment in vaccinated and_x000D_
unvaccinated patients: comparison of the different variants in_x000D_
a high volume Italian reference center.</t>
  </si>
  <si>
    <t>Vincenza Granata</t>
  </si>
  <si>
    <t>https://pubmed.ncbi.nlm.nih.gov/35743740/</t>
  </si>
  <si>
    <t>10.3390/jpm12060955</t>
  </si>
  <si>
    <t>03/2020 to 23/03/2022</t>
  </si>
  <si>
    <t>Intensive Care Unit database at the National Institute for Infectious Diseases Lazzaro Spallanzani IRCCS, Rome, Italy;</t>
  </si>
  <si>
    <t>Five cohorts: (1) unvaccinated patients with Alpha variant; (2) unvaccinated patients with Delta variant; (3) vaccinated patients with Delta variant; (4) unvaccinated patients with Omicron variant; and (5) vaccinated patients with Omicron variant. Vaccinated COVID+ patients admitted to ICU and had a CT scan from December 2021 to 23 March 2022 were considered for eligibility.  Unvaccinated COVID+ patients who had a CT scan from March 2020 to December 2021 were included if they had either the Alpha, Delta or Omicron variant.</t>
  </si>
  <si>
    <t>37 to 94 years</t>
  </si>
  <si>
    <t>Effectiveness : Severity score</t>
  </si>
  <si>
    <t>vaccine vs no vaccine; vaccinated with 2 doses vs 3 doses</t>
  </si>
  <si>
    <t>Inclusion criteria states that the patients needed to have "proven" Omicron variant.   Unclear if the same criteria was used for Alpha and Delta variants.</t>
  </si>
  <si>
    <t>Atsawasuwan P, Del Campo DM, Del Campo LM, Viana G, Ravindran S, Allareddy V, Kadkol S 2022. Positivity rates of SAR-CoV-2 infection in orthodontic patients at the orthodontic clinic, University of Illinois Chicago. PloS one, 17(6): e0270311.</t>
  </si>
  <si>
    <t>23/06/2022</t>
  </si>
  <si>
    <t>Positivity rates of SAR-CoV-2 infection in orthodontic patients at the orthodontic clinic, University of Illinois Chicago</t>
  </si>
  <si>
    <t>Phimon Atsawasuwan</t>
  </si>
  <si>
    <t>https://journals.plos.org/plosone/article?id=10.1371/journal.pone.0270311</t>
  </si>
  <si>
    <t>10.1371/journal.pone.0270311</t>
  </si>
  <si>
    <t>16/06/2021 to 31/10/2021</t>
  </si>
  <si>
    <t>Orthodontic clinic at the University of Illinois Chicago (UIC). Questionnaires were completed by participants or their guardian.  Saliva specimens were transported on the same day for the PCR-based test to the Molecular Pathology laboratory for testing.</t>
  </si>
  <si>
    <t>All orthodontic patients who sought orthodontic treatment at the University of Illinois Chicago (UIC) at the orthodontic clinic from 16/06/2021 to 13/10/2021 were invited to participate.</t>
  </si>
  <si>
    <t>6 to 70 years</t>
  </si>
  <si>
    <t>Effectiveness : All were asymptomatic</t>
  </si>
  <si>
    <t>Outbreak: June 2021 &gt;50% Alpha; &lt;50% Gamma, Beta and Delta; July to October: &gt;50% Delta</t>
  </si>
  <si>
    <t>Iulia G Ionescu, Danuta M Skowronski, Chantal Sauvageau, Erica Chuang, Manale Ouakki, Shinhye Kim, Gaston De Serres 2022. BNT162b2 effectiveness against Delta &amp; Omicron variants in teens by dosing interval and duration medRxiv, #volume#(#issue#): #Pages#.</t>
  </si>
  <si>
    <t>05/07/2022</t>
  </si>
  <si>
    <t>BNT162b2 effectiveness against Delta &amp; Omicron variants in teens by dosing interval and duration</t>
  </si>
  <si>
    <t>Iulia G. Ionescu</t>
  </si>
  <si>
    <t>https://www.medrxiv.org/content/10.1101/2022.06.27.22276790v2</t>
  </si>
  <si>
    <t>10.1101/2022.06.27.22276790</t>
  </si>
  <si>
    <t>05/09/2021 to 30/04/2022</t>
  </si>
  <si>
    <t>Provincial laboratory databases that captured all publicly-funded_x000D_
NAAT-testing provincially, and provincial vaccination registries in Quebec and British Columbia, Canada</t>
  </si>
  <si>
    <t>Community-dwelling adolescents in the provinces of Quebec and British Columbia, 12-17 years old, tested for SARS-CoV-2 by publicly-funded nucleic acid amplification test</t>
  </si>
  <si>
    <t>254,802 (Quebec 193,899; British Columbia 60,903)</t>
  </si>
  <si>
    <t>12 to 17</t>
  </si>
  <si>
    <t>Effectiveness : Lab-confirmed SARS-CoV-2 infection; lab-confirmed symptomatic infection</t>
  </si>
  <si>
    <t>BNT162b2 2 doses vs no vaccine; different time periods (Delta, Delta/Omicron, Omicron); time since 2nd dose; interval between doses 1 and 2; BNT162b2 3 doses vs no vaccine;  time since 3rd dose</t>
  </si>
  <si>
    <t>Age (12-14 years and 15-17 years), sex, calendar time (categorical by individual epi-week), region</t>
  </si>
  <si>
    <t>Delta comprised virtually all SARS-CoV-2 detections in Quebec and BC between September and November 2021 before being displaced in December 2021 by Omicron, the latter almost sole-circulating thereafter through at least April 2022. In this study, the Delta-dominant period, during which all cases were assumed to be due to Delta, spanned epi-weeks 36-47 (September 5 to November 27, 2021) when Delta comprised &gt;99% of characterized viruses provincially.; the period spanning epi-weeks 48-50 (November 28 to December 18, 2021) was considered a Delta-to-Omicron transition period; epi-weeks 51-17 (December 19, 2021 to April 30, 2022) were considered the Omicron-dominant period across which Omicron comprised &gt;90% of characterized viruses and all cases were assumed to be due to Omicron in both provinces.</t>
  </si>
  <si>
    <t>Glatman-Freedman A, Feldman SF, Hershkovitz Y, Kaufman Z, Dichtiar R, Keinan-Boker L, Bromberg M 2022. Vaccine coverage associated with ending a SARS-CoV-2 wave: a retrospective longitudinal analysis. Clinical infectious diseases : an official publication of the Infectious Diseases Society of America, #volume#(#issue#): #Pages#.</t>
  </si>
  <si>
    <t>28/06/2022</t>
  </si>
  <si>
    <t>Vaccine coverage associated with ending a SARS-CoV-2 wave: a retrospective longitudinal analysis.</t>
  </si>
  <si>
    <t>https://academic.oup.com/cid/advance-article-pdf/doi/10.1093/cid/ciac524/44275606/ciac524.pdf</t>
  </si>
  <si>
    <t>10.1093/cid/ciac524</t>
  </si>
  <si>
    <t>22/12/2020 to 18/05/2021</t>
  </si>
  <si>
    <t>Israel - Data were from  linkage of 2 national repositories: 1) the national SARS-CoV-2 Polymerase Chain Reaction (PCR) tests repository; 2) The national SARS-CoV-2 vaccine repository.</t>
  </si>
  <si>
    <t>Daily number of individuals vaccinated with one or two doses and individuals who were SARS CoV-2-positive by PCR between 22 December 2020 and 18 May 2021.The number of unvaccinated individuals for each study date was calculated by omitting the number of Israeli residents who received the relevant (first or second) BNT162b2 vaccine dose from the total number of Israeli residents that did not have a documented SARS-CoV-2-positive test by that date.</t>
  </si>
  <si>
    <t>9,053,200 (Israeli residents in 2020)</t>
  </si>
  <si>
    <t>vaccine 1 dose vs 2 doses vs naturally and actively vaccinated (NAV) individuals vs no vaccine</t>
  </si>
  <si>
    <t>Outbreak.info: (12/2020 to 05/2021).  Alpha &gt;50%, Delta &lt;10%. Beta and Gamma &lt;5%</t>
  </si>
  <si>
    <t>Abdulah DM, Mirza AMS 2022. Receiving COVID-19 vaccine, hospitalization, and outcomes of patients with COVID-19: A prospective study. Monaldi archives for chest disease = Archivio Monaldi per le malattie del torace, #volume#(#issue#): #Pages#.</t>
  </si>
  <si>
    <t>24/06/2022</t>
  </si>
  <si>
    <t>Receiving COVID-19 vaccine, hospitalization, and outcomes of patients with COVID-19: A prospective study</t>
  </si>
  <si>
    <t>Deldar Morad Abdulah</t>
  </si>
  <si>
    <t>https://www.monaldi-archives.org/index.php/macd/article/view/2194</t>
  </si>
  <si>
    <t>10.4081/monaldi.2022.2194</t>
  </si>
  <si>
    <t>08/2021 to 11/2021</t>
  </si>
  <si>
    <t>Iraqi Kurdistan: Lalav COVID-19 hospital and Azadi Teaching Hospital.  Data from hospital medical records, directly from patients.</t>
  </si>
  <si>
    <t>COVID+ patients who were admitted to one of two hospitals.</t>
  </si>
  <si>
    <t>Mean: 57.6, Range 27 to 98</t>
  </si>
  <si>
    <t>They perform a nominal logistic regression model in table 5 to assess the impact of numerous variables on the OR of mortality, however, (as the authors say) the study was not large to make the conclusive decision on the role of receiving COVID-19 vaccine on disease severity and mortality.  OR is not reported for those who are vaccinated vs not.</t>
  </si>
  <si>
    <t>Outbreak.info: Delta was &gt;50% during the study duration, with a surge of Alpha (&lt;20%) in October.</t>
  </si>
  <si>
    <t>Calcoen B, Callewaert N, Vandenbulcke A, Kerstens W, Imbrechts M, Vercruysse T, Dallmeier K, Van Weyenbergh J, Maes P, Bossuyt X, Zapf D, Dieckmann K, Callebaut K, Thibaut HJ, Vanhoorelbeke K, De Meyer SF, Maes W, Geukens N 2022. High Incidence of SARS-CoV-2 Variant of Concern Breakthrough Infections Despite Residual Humoral and Cellular Immunity Induced by BNT162b2 Vaccination in Healthcare Workers: A Long-Term Follow-Up Study in Belgium. Viruses, 14(6): #Pages#.</t>
  </si>
  <si>
    <t>High incidence of SARS-CoV-2 variant of concern_x000D_
breakthrough infections despite residual humoral and_x000D_
cellular immunity induced by BNT162b2 vaccination in_x000D_
healthcare workers: a long-term follow-up study in Belgium</t>
  </si>
  <si>
    <t>Bas Calcoen</t>
  </si>
  <si>
    <t>https://www.mdpi.com/1999-4915/14/6/1257</t>
  </si>
  <si>
    <t>10.3390/v14061257</t>
  </si>
  <si>
    <t>Data directly from patient</t>
  </si>
  <si>
    <t>Random selection of healthy, vaccinated SARS-CoV-2-naive healthcare workers.</t>
  </si>
  <si>
    <t>Range: 24 to75; Median: 41 (20)</t>
  </si>
  <si>
    <t>Exact sequencing data from the GISAID database revealed 3/11 were infected with Alpha and 8/11 were infected with Delta.</t>
  </si>
  <si>
    <t>Silverman RA, Ceci A, Cohen A, Helmick M, Short E, Bordwine P, Friedlander MJ, Finkielstein CV 2022. Vaccine Effectiveness during Outbreak of COVID-19 Alpha (B.1.1.7) Variant in Men's Correctional Facility, United States. Emerging infectious diseases, 28(7): 1313-1320.</t>
  </si>
  <si>
    <t>01/07/2022</t>
  </si>
  <si>
    <t>Vaccine effectiveness during outbreak of COVID-19 alpha (B.1.1.7) variant in menâ€™s correctional facility, United States</t>
  </si>
  <si>
    <t>Rachel A. Silverman</t>
  </si>
  <si>
    <t>https://wwwnc.cdc.gov/eid/article/28/7/22-0091_article</t>
  </si>
  <si>
    <t>10.3201/eid2807.220091</t>
  </si>
  <si>
    <t>26/03/2021 to 27/04/2021</t>
  </si>
  <si>
    <t>Correctional facility, Virginia. Vaccine, demographic, and laboratory information using deidentified, automatically generated, unique identifiers that were verified by Virginia Department of Health staff.</t>
  </si>
  <si>
    <t>Range: 18.8 to 86.0; Mean: 40.4</t>
  </si>
  <si>
    <t>age and race</t>
  </si>
  <si>
    <t>whole-genome sequencing and single-amplicon analyses on all positive samples to identify the source of the outbreak and the virus variants. ; 96.2% of samples were identified as the B.1.1.7Î± (UK)</t>
  </si>
  <si>
    <t>Cho-Chin Cheng, Louise Platen, Catharina Christa, Myriam Tellenbach, Verena Kappler, Romina Bester, Bo-Hung Liao, Christopher Holzmannn-Littig, Maia Werz, Emely Schoenhals, Eva Platen, Peter Eggerer, Laetitia Treguer, Claudius Kuechle, Christoph Schmaderer, Uwe Heemann, Lutz Renders, Ulrike Protzer, Matthias Christoph Braunisch 2022. Improved SARS-CoV-2 neutralization of Delta and Omicron variants of concern after fourth vaccination in hemodialysis patients medRxiv, #volume#(#issue#): #Pages#.</t>
  </si>
  <si>
    <t>Improved SARS-CoV-2 neutralization of Delta and Omicron variants of concern after fourth vaccination in hemodialysis patients.</t>
  </si>
  <si>
    <t>Cho-Chin Cheng</t>
  </si>
  <si>
    <t>https://www.medrxiv.org/content/10.1101/2022.06.22.22276787v1.full-text</t>
  </si>
  <si>
    <t>10.1101/2022.06.22.22276787</t>
  </si>
  <si>
    <t>29/12/2020 to 20/03/2022</t>
  </si>
  <si>
    <t>Munich Germany, University hospital Klinikum rechts der Isar of the Technical University of Munich and collaborating outpatient care centers (4 dialysis centers [Klinikum rechts der Isar, KfH Kidney Center Traunstein, Kidney Center Eifeldialyse, KfH Kidney Center MÃ¼nchen-Harlaching]).</t>
  </si>
  <si>
    <t>immunocompromised patients due to immunosuppressive medication after kidney transplantation, a rheumatologic disease demanding immunomodulatory therapy or End Stage Kidney Disease (ESKD) requiring maintenance hemodialysis.</t>
  </si>
  <si>
    <t>median age (Iqr) = 72.6 (61.5-80.6)</t>
  </si>
  <si>
    <t>vaccinated with less than 4 doses vs vaccinated with 4 doses</t>
  </si>
  <si>
    <t>Outbreak.info: Alpha, Beta, Delta, Gamma and Omicron were present during the study period (29/12/2020 to 20/03/2022).  From 01/2021 to late 05/2021, Alpha was the dominant  variant - reaching &gt;50%, with Delta variant  getting dominant from the beginning of 06/2021 to mid 12/2021 -&gt; 50%. Omicron was the prevalent lineage from late 12/2021  to the end of the study-&gt; 50%. Beta and Gamma have been very uncommon &lt;10% across all the study timeframe</t>
  </si>
  <si>
    <t>Shkoda AS, Gushchin VA, Ogarkova DA, Stavitskaya SV, Orlova OE, Kuznetsova NA, Keruntu EN, Pochtovyi AA, Pukhov AV, Kleymenov DA, Krzhanovsky VG, Vasina DV, Shkuratova NV, Shidlovskaya EV, Gorbunov AL, Kustova DD, Mazurina EA, Kozlova SR, Soboleva AV, Grigoriev IV, Pankratyeva LL, Odintsova AS, Belyaeva ED, Bessonova AA, Vasilchenko LA, Lupu IP, Adgamov RR, Tkachuk AP, Tokarskaya EA, Logunov DY, Gintsburg AL 2022. Sputnik V Effectiveness against Hospitalization with COVID-19 during Omicron Dominance. Vaccines, 10(6): #Pages#.</t>
  </si>
  <si>
    <t>Sputnik V Effectiveness against Hospitalization with COVID-19 during Omicron Dominance</t>
  </si>
  <si>
    <t>Andrey S Shkoda</t>
  </si>
  <si>
    <t>https://www.mdpi.com/2076-393X/10/6/938/htm</t>
  </si>
  <si>
    <t>10.3390/vaccines10060938</t>
  </si>
  <si>
    <t>11/01/2022 to 21/02/2022</t>
  </si>
  <si>
    <t>City Clinical Hospital No. 67 named after L.A. Vorokhobov of the Moscow City Department (Moscow, Russia)</t>
  </si>
  <si>
    <t>People (patient hospitalised) with a  positive PCR test for COVID-19;  Residents of Moscow 18+</t>
  </si>
  <si>
    <t>798 cases; 10.6 million population</t>
  </si>
  <si>
    <t>median age (IQR) = 74 (64â€“83)</t>
  </si>
  <si>
    <t>case-population study</t>
  </si>
  <si>
    <t>Delta variant vs Omicron variant; not vaccinated vs vaccinated with more than 1 dose; not vaccinated vs vaccinated with more than 2 doses; not vaccinated vs vaccinated with  more than 3 doses</t>
  </si>
  <si>
    <t>Whole-genome sequencing was used to detect variants</t>
  </si>
  <si>
    <t>Jiri Parenica, Klara Benesova, Martin Radvan, Ondrej Sanca, Jiri Hlasensky, Petr Lokaj, Tomas Ondrus, Katerina Helanova, Petr Kala, Ladislav DuÅ¡ek, Jiri Jarkovsky 2022. COVID-19 Vaccine Booster Significantly Decreases the Risk of Intensive Care Unit Hospitalization in Heart Failure Patients During the Omicron Variant Wave: A Population-Based Study SSRN, #volume#(#issue#): #Pages#.</t>
  </si>
  <si>
    <t>COVID-19 Vaccine Booster Significantly Decreases the Risk of Intensive Care Unit Hospitalization in Heart Failure Patients During the Omicron Variant Wave: A Population-Based Study.</t>
  </si>
  <si>
    <t>Jiri Parenica</t>
  </si>
  <si>
    <t>https://papers.ssrn.com/sol3/papers.cfm?abstract_id=4139393</t>
  </si>
  <si>
    <t>10.2139/ssrn.4139393</t>
  </si>
  <si>
    <t>01/01/2021 to 31/03/2021</t>
  </si>
  <si>
    <t>Czech Republic - Data were from the National Health_x000D_
Information System - Patients with chronic heart failure were identified using data from The National Registry of Reimbursed Health Services.</t>
  </si>
  <si>
    <t>Chronic heart failure patients in the Czech Republic</t>
  </si>
  <si>
    <t>Total sample NR; mean age (SD) of women (47.3%) 78.1 (10.8), mean age (SD) of men (52.7%) 71.8 (11.8)</t>
  </si>
  <si>
    <t>No vaccine vs vaccinated (no booster); no vaccine vs vaccinated (with booster)</t>
  </si>
  <si>
    <t>The study took place during an Omicron variant wave. The Omicron variant was identified on the basis of genome sequencing, which was performed in about 1.0% of SARS-CoV-2 virus infections in the Czech Republic.</t>
  </si>
  <si>
    <t>Mehta P, Paul A, Ahmed S, Cherian S, Panthak A, Benny J, Shenoy P 2022. Effectiveness of delayed second dose of AZD1222 vaccine in patients with autoimmune rheumatic disease. Clinical rheumatology, #volume#(#issue#): #Pages#.</t>
  </si>
  <si>
    <t>Effectiveness of delayed second dose of AZD1222 vaccine in patients with autoimmune rheumatic disease</t>
  </si>
  <si>
    <t>Pankti Mehta</t>
  </si>
  <si>
    <t>https://link.springer.com/article/10.1007/s10067-022-06247-3</t>
  </si>
  <si>
    <t>10.1007/s10067-022-06247-3</t>
  </si>
  <si>
    <t>Centre for Arthritis and Rheumatism (CARE), Kochi, Kerala, India</t>
  </si>
  <si>
    <t>patients with autoimmune rheumatic disease</t>
  </si>
  <si>
    <t>mean age (SD) = 56.5 (11.5)</t>
  </si>
  <si>
    <t>AZD1222 (AstraZeneca)</t>
  </si>
  <si>
    <t>time between 1st and 2nd dose ( 4 weeks vs 10-14 weeks)</t>
  </si>
  <si>
    <t>Czarnowska, A., Tarasiuk, J., Zajkowska, O., Wnuk, M., Marona, M., Nowak, K., SÅ‚owik, A., Jamroz-WiÅ›niewska, A., Rejdak, K., Lech, B., Popiel, M., RoÅ›ciszewska-Å»ukowska, I., Perenc, A., Bartosik-Psujek, H., Åšwiderek-Matysiak, M., Siger, M., Ciach, A., Walczak, A., Jurewicz, A., StasioÅ‚ek, M., Kania, K., Dyczkowska, K., Kalinowska-Åyszczarz, A., Galus, W., Walawska-Hrycek, A., Krzystanek, E., Chojdak-Åukasiewicz, J., Ubysz, J., Pokryszko-Dragan, A., Kapica-Topczewska, K., ChorÄ…Å¼y, M., Bazylewicz, M., MiroÅ„czuk, A., Kulikowska, J., Kochanowicz, J., BiaÅ‚ek, M., Stolarz, M., Kubicka-BÄ…czyk, K., Niedziela, N., Morawiec, N., Adamczyk-Sowa, M., Podlecka-PiÄ™towska, A., Nojszewska, M., Zakrzewska-Pniewska, B., JasiÅ„ska, E., Zaborski, J., Milewska-JÄ™drzejczak, M., Zwiernik, J., Zwiernik, B., Potemkowski, A., Brola, W., KuÅ‚akowska, A. 2022. Safety of Vaccines against SARS-CoV-2 among Polish Patients with Multiple Sclerosis Treated with Disease-Modifying Therapies Vaccines, 10(5): #Pages#.</t>
  </si>
  <si>
    <t>Safety of Vaccines against SARS-CoV-2 among Polish Patients with Multiple Sclerosis Treated with Disease-Modifying Therapies</t>
  </si>
  <si>
    <t>Agata Czarnowska</t>
  </si>
  <si>
    <t>https://www.mdpi.com/2076-393X/10/5/763/htm</t>
  </si>
  <si>
    <t>10.3390/vaccines10050763</t>
  </si>
  <si>
    <t>Poland, 16 Polish  multiple sclerosis (MS) centers. Data were collected by neurologists using the same questionnaire for all MS Centers. Data on COVID-19 cases in the Polish population were obtained from official reports of the Polish Ministry of Health</t>
  </si>
  <si>
    <t>Patients with multiple sclerosis (MS) who were being treated with disease-modifying therapies (DMTs) in Poland, who had been vaccinated against SARS-CoV-2.</t>
  </si>
  <si>
    <t>age range = 18 - 74</t>
  </si>
  <si>
    <t>1 dose vs 2 doses vaccine</t>
  </si>
  <si>
    <t>Outbreak.info: Alpha, Beta, Delta,  and Gamma were present during the study period (12/2020 to 11/2021). Alpha was the dominant  variant from 12/2020 to late 06/2021 - reaching &gt;50%; Delta was the dominant  variant from 07/2021 to the end of the study period - reaching &gt;50%, with the other VOCs being less peommon &lt;10% across all the study timeframe</t>
  </si>
  <si>
    <t>Schiavetti I, Cordioli C, Stromillo ML, Teresa FerrÃ² M, Laroni A, Cocco E, Cola G, Pasquali L, Rilla MT, Signoriello E, Iodice R, Di Sapio A, Lanzillo R, Caleri F, Annovazzi P, Conte A, Liberatore G, Ruscica F, Docimo R, Bonavita S, Ulivelli M, Cavalla P, Patti F, Ferraro D, Clerico M, Immovilli P, Di Filippo M, Salvetti M, Sormani MP 2022. Breakthrough SARS-CoV-2 infections in MS patients on disease-modifying therapies. Multiple sclerosis (Houndmills, Basingstoke, England), #volume#(#issue#): 13524585221102918.</t>
  </si>
  <si>
    <t>Breakthrough SARS-CoV-2 infections in MS patients on disease-modifying therapies</t>
  </si>
  <si>
    <t>Irene Schiavetti</t>
  </si>
  <si>
    <t>https://journals.sagepub.com/doi/10.1177/13524585221102918</t>
  </si>
  <si>
    <t>10.1177/13524585221102918</t>
  </si>
  <si>
    <t>Italy: 27 Italian multiple sclerosis centers - Data were from the Covid-19 collection in pwMS (MuSC-19 database) . The post-vaccination SARS-CoV-2 infection was recorded in a dedicated Case Report Form (CRF).</t>
  </si>
  <si>
    <t>Patients with Multiple Sclerosis (pwMS) treated with anti-CD20 or fingolimod who received 2 or 3 vaccine dose, or 1 vaccine dose after a Covid-19 infection</t>
  </si>
  <si>
    <t>mean age (SD) = 42.3 (10.7)</t>
  </si>
  <si>
    <t>Outbreak.info: Alpha, Beta, Delta, Gamma and Omicron were present during the study period (01/03/2021 to 24/12/2021).  From 03/2021 to late 06/2021, Alpha was the dominant  variant - reaching &gt;50%, with Delta variant  getting dominant from the beginning of 07/2021 to 23/12/2021 -&gt; 50%. Omicron was the prevalent lineage for 1 day (24/12/2021) -&gt; 50%. Beta and Gamma have been very uncommon &lt;10% across all the study timeframe</t>
  </si>
  <si>
    <t>Tavakoli N, Nafissi N, Shokri S, Fallahpour M, Soleimani S, Riahi T, Kalantari S, Javan A, Goodarzi A, Valizadeh R 2022. Pediatric and Adolescent COVID-19 Vaccination Side Effects: A Retrospective Cohort Study of Iranian Teenage group in 2021. Journal of medical virology, #volume#(#issue#): #Pages#.</t>
  </si>
  <si>
    <t>27/06/2022</t>
  </si>
  <si>
    <t>Pediatric and adolescent COVID-19 vaccination side effects: A retrospective cohort study of the Iranian teenage group in 2021</t>
  </si>
  <si>
    <t>Nader Tavakoli</t>
  </si>
  <si>
    <t>https://onlinelibrary.wiley.com/doi/10.1002/jmv.27962</t>
  </si>
  <si>
    <t>10.1002/jmv.27962</t>
  </si>
  <si>
    <t>01/2021 to 12/2021</t>
  </si>
  <si>
    <t>Children/teenager vaccination centers in Tehran-Iran - data were colleceted via phone interviews</t>
  </si>
  <si>
    <t>Teenagers  referred to a teenager vaccination centers in Tehran-Iran to receive the COVID-19 vaccine</t>
  </si>
  <si>
    <t>age range = 10 to 18; mean age (SD) =14.6 (1.8)</t>
  </si>
  <si>
    <t>BBV-152 inactivated (Bharat Biotech),PasteurCovac (Soberana)</t>
  </si>
  <si>
    <t>Soberana vs BBIBP-CorV; 1 dose vs 2 doses</t>
  </si>
  <si>
    <t>Outbreak.info: Alpha, Beta, Delta,  and Omicron were present during the study period (01/2021 to 12/2021).  From 01/2021 to late 05/2021, Alpha was the dominant  variant - reaching &gt;50%, with Delta variant  getting dominant from the beginning of 07/2021 to  mid 12/2021 -&gt; 50%. Omicron was the prevalent lineage rougly for 15 days ( late 12/2021) -&gt; 50%. Beta  has been very uncommon &lt;10% across all the study timeframe</t>
  </si>
  <si>
    <t>Murali S, Sakthivel M, Pattabi K, Venkatasamy V, Thangaraj JWV, Shete A, Varghese AJ, Arjun J, Kumar CPG, Yadav PD, Sahay R, Majumdar T, Dudhmal M, Sivalingam A, Dhanapal SR, Durai Samy A, Radhakrishnan V, Muni Krishnaiah MM, Arunachalam S, Gandhi PMK, Govindasamy E, Chinnappan P, Sekar DPV, Marappan P, Pounraj E, Ganeshkumar P, Jagadeesan M, Narnaware M, Bedi GS, Kaur P, Murhekar M 2022. Effectiveness of the ChAdOx1 nCoV-19 Coronavirus Vaccine (CovishieldTM) in Preventing SARS-CoV2 Infection, Chennai, Tamil Nadu, India, 2021. Vaccines, 10(6): #Pages#.</t>
  </si>
  <si>
    <t>Effectiveness of the ChAdOx1 nCoV-19 Coronavirus Vaccine (CovishieldTM) in Preventing SARS-CoV2 Infection, Chennai, Tamil Nadu, India, 2021</t>
  </si>
  <si>
    <t>https://www.mdpi.com/2076-393X/10/6/970/htm</t>
  </si>
  <si>
    <t>10.3390/vaccines10060970</t>
  </si>
  <si>
    <t>Chennai, Tamil Nadu, India</t>
  </si>
  <si>
    <t>People 45+ residing in Chennai, Tamil Nadu, India</t>
  </si>
  <si>
    <t>45 + (inclusion criterion)</t>
  </si>
  <si>
    <t>age group, gender, comorbidity, number of individuals per room in the household, residential area</t>
  </si>
  <si>
    <t>Genomic analysis of 67 samples from the 303 COVID-19-positive individuals in the 45+ age group; all (100%) were delta variants and their sub-lineages</t>
  </si>
  <si>
    <t>Jamil M, Bhattacharya PK, Barman B, Lynrah KG, Lyngdoh M, Tiewsoh I, Gupta A, Mandal A, Sahoo DP, Sathees V 2022. COVID-19 Vaccination Status Among Healthcare Workers and Its Effect on Disease Manifestations: A Study From Northeast India. Cureus, 14(5): e25159.</t>
  </si>
  <si>
    <t>COVID-19 Vaccination Status Among Healthcare Workers and Its Effect on Disease Manifestations: A Study From Northeast India</t>
  </si>
  <si>
    <t>M Jamil</t>
  </si>
  <si>
    <t>https://www.cureus.com/articles/91517-covid-19-vaccination-status-among-healthcare-workers-and-its-effect-on-disease-manifestations-a-study-from-northeast-india</t>
  </si>
  <si>
    <t>10.7759/cureus.25159</t>
  </si>
  <si>
    <t>Teaching hospital in Northeast India. Data related to demographic details, vaccination status, clinical manifestations, and disease outcomes were from medical records</t>
  </si>
  <si>
    <t>HCWs who were laboratory confirmed cases of COVID-19 infection</t>
  </si>
  <si>
    <t>Total study sample = NR; Mean age (SD) = non-vaccinated (n=58): 33.47 (5.60), partially-vaccinated (n=34): 36.47 (8.21), fully-vaccinated (n=86):	35.19 (7.92)</t>
  </si>
  <si>
    <t>1 dose vs 2 doses vs no vaccine</t>
  </si>
  <si>
    <t>Outbreak.info: Alpha, Beta, Delta, Gamma and Omicron were present during the study period (04/2021 to 09/2021). Delta was the dominant  variant across all the study poeriod - reaching &gt;50%, with the other VOCs being less peommon &lt;10% across all the study timeframe</t>
  </si>
  <si>
    <t>Bette Liu, Heather Gidding, Sandrine Stepien, Michelle Cretikos, Kristine Macartney 2022. Relative Effectiveness of COVID-19 Vaccination with 3 Compared to 2 Doses Against SARS-CoV-2 B.1.1.529 (Omicron) Among an Australian Population with Low Prior Rates of SARS-CoV-2 Infection SSRN, #volume#(#issue#): #Pages#.</t>
  </si>
  <si>
    <t>21/06/2022</t>
  </si>
  <si>
    <t>Relative effectiveness of COVID-19 vaccination with 3 compared to 2 doses against SARSCoV-2 B.1.1.529 (Omicron) among an Australian population with low prior rates of SARSCoV-2 infection</t>
  </si>
  <si>
    <t>https://papers.ssrn.com/sol3/papers.cfm?abstract_id=4142075</t>
  </si>
  <si>
    <t>10.2139/ssrn.4142075</t>
  </si>
  <si>
    <t>01/01/2022 to 04/03/2022</t>
  </si>
  <si>
    <t>Australian Immunisation Register, Notifiable Conditions Information Management System (NCIMS), Australia (national)</t>
  </si>
  <si>
    <t>Vaccinated adults 40 years and older residing in the Greater Sydney Area, New South Wales, Australia</t>
  </si>
  <si>
    <t>inclusion: 40+; mean: 59</t>
  </si>
  <si>
    <t>Effectiveness : Confirmed (PCR or RAT) SARS-CoV-2 infection; severe COVID-19 (hospitalisation or death related to SARS-CoV-2)</t>
  </si>
  <si>
    <t>Vaccine (any) 3 doses  vs Vaccine (any) 2 doses;_x000D_
Waning over time:_x000D_
Vaccine (any) 2 doses (90-179 days after dose 2) vs Vaccine (any) 2 doses (8-89 days after dose 2)_x000D_
Vaccine (any) 2 doses (180+ days after dose 2) vs Vaccine (any) 2 doses (8-89 days after dose 2);_x000D_
_x000D_
Subgroup analyses VE against severe disease only, by age group (40-64 years, â‰¥65 years), by comorbidities (none, â‰¥1), and excluding immunocompromised individuals:_x000D_
 Vaccine (any) 3 doses vs Vaccine (any) 2 doses (8-89 days after dose 2)_x000D_
_x000D_
Primary course vaccine brand VE against severe disease in 50-69 year olds only:_x000D_
BNT162b2 3 doses vs BNT162b2 2 doses (8-89 days after dose 2)_x000D_
BNT162b2  2 doses (90-179 days after dose 2) vs BNT162b2 2 doses (8-89 days after dose 2)_x000D_
BNT162b2  2 doses (180+ days after dose 2) vs BNT162b2 2 doses (8-89 days after dose 2)_x000D_
_x000D_
ChAdOx1 3 doses vs BNT162b2 2 doses (8-89 days after dose 2)_x000D_
ChAdOx1 2 doses (8-89 days after dose 2) vs BNT162b2 2 doses (8-89 days after dose 2)_x000D_
ChAdOx1 2 doses (90-179 days after dose 2) vs BNT162b2 2 doses (8-89 days after dose 2)_x000D_
ChAdOx1 2 doses (180+ days after dose 2) vs BNT162b2 2 doses (8-89 days after dose 2)</t>
  </si>
  <si>
    <t>Age, sex, socioeconomic status, number of comorbidities</t>
  </si>
  <si>
    <t>Reports that: The study period started from 1 January 2022 as this corresponded to a period when &gt;90% of all isolates sequenced in Australia were estimated to be the Omicron VOC B.1.1.529, and references source as https://ourworldindata.org</t>
  </si>
  <si>
    <t>Muhsen K, Maimon N, Mizrahi AY, Boltyansky B, Bodenheimer O, Diamant ZH, Gaon L, Cohen D, Dagan R 2022. Association of Receipt of the Fourth BNT162b2 Dose With Omicron Infection and COVID-19 Hospitalizations Among Residents of Long-term Care Facilities. JAMA internal medicine, #volume#(#issue#): #Pages#.</t>
  </si>
  <si>
    <t>Association of Receipt of the Fourth BNT162b2 Dose With Omicron Infection and COVID-19 Hospitalizations Among Residents of Long-term Care Facilities</t>
  </si>
  <si>
    <t>https://jamanetwork.com/journals/jamainternalmedicine/fullarticle/2793699?utm_campaign=articlePDF&amp;utm_medium=articlePDFlink&amp;utm_source=articlePDF&amp;utm_content=jamainternmed.2022.2658</t>
  </si>
  <si>
    <t>10.1001/jamainternmed.2022.2658</t>
  </si>
  <si>
    <t>10/01/2022 to 31/03/2022</t>
  </si>
  <si>
    <t>Senior Shield database, Israel (national-level long-term care facilities COVID-19 surveillance data)</t>
  </si>
  <si>
    <t>Residents of long-term care facilities in Israel, without previous SARS-CoV2 infection</t>
  </si>
  <si>
    <t>Inclusion: 60+ Mean: 80.1</t>
  </si>
  <si>
    <t>Effectiveness : Confirmed SARS-CoV-2 infection; Mild/moderate COVID-19 hospitalization; Severe COVID-19 hospitalization; COVID-19â€“related death</t>
  </si>
  <si>
    <t>BNT162b2  4th dose vs BNT162b2  3 doses</t>
  </si>
  <si>
    <t>Age, sex, facility, population group (based on the location of residents in towns with a predominant general Jewish population, ultraorthodox Jewish population, or Arab population), socioeconomic status, functional status</t>
  </si>
  <si>
    <t>Study reports that the Omicron variant, first identified in Israel in November 2021, became the dominant variant in January 2022, and references the source as: Our World in Data. SARS-CoV-2 variants in analyzed sequences, Israel. Accessed February 15, 2022, https://ourworldindata.org/grapher/covidvariants-area?country=~ISR_x000D_
outbreak.info shows that Omicron was the predominant variant at &gt;80% throughout the study period</t>
  </si>
  <si>
    <t>Cohen-Stavi, C. J., Magen, O., Barda, N., Yaron, S., Peretz, A., Netzer, D., Giaquinto, C., Judd, A., Leibovici, L., HernÃ¡n, M. A., Lipsitch, M., Reis, B. Y., Balicer, R. D., Dagan, N. 2022. BNT162b2 Vaccine Effectiveness against Omicron in Children 5 to 11 Years of Age The New England journal of medicine, #volume#(#issue#): #Pages#.</t>
  </si>
  <si>
    <t>29/06/2022</t>
  </si>
  <si>
    <t>BNT162b2 Vaccine Effectiveness against Omicron in Children 5 to 11 Years of Age</t>
  </si>
  <si>
    <t>Chandra J Cohen-Stavi</t>
  </si>
  <si>
    <t>https://www.nejm.org/doi/full/10.1056/NEJMoa2205011</t>
  </si>
  <si>
    <t>10.1056/NEJMoa2205011</t>
  </si>
  <si>
    <t>23/11/2021 to 07/01/2022</t>
  </si>
  <si>
    <t>Clalit Health Services (CHS) data warehouse, Covid-19â€“related data collected by the Israeli Ministry of Health for all members</t>
  </si>
  <si>
    <t>Children 5 to 11 years of age with at least 12 months continuous_x000D_
membership in CHS, and no previous PCR, serology, or antigen test positive for SARS-CoV-2</t>
  </si>
  <si>
    <t>Effectiveness : Confirmed (PCR) SARS-CoV-2 infection; Confirmed symptomatic SARS-CoV-2 infection</t>
  </si>
  <si>
    <t>BNT162b2 vaccine 1st dose (14-27 days after the 1st dose) vs no vaccine; _x000D_
BNT162b2 vaccine 2nd dose (7-21 days after the 2nd dose) vs no vaccine</t>
  </si>
  <si>
    <t>Matching on age, sex, population sector, residential area, number of influenza vaccines received in the past 5 years, overweight status, number of diagnosis codes considered to represent chronic conditions</t>
  </si>
  <si>
    <t>To assess the changing dominance of Omicron variant infections over the study period, we estimated the daily proportion of Omicron cases on the basis of a sample of positive PCR test results that had been collected and sequenced by the Israeli Ministry of Health (Table S3 shows the estimated daily % of Omicron cases). The earliest possible date of an outcome event after the 2nd dose for any of the children in the study would have been December 21, 2021 when Omicron was responsible for an estimated two thirds (67% in Table S3) of new infections and rapidly became more dominant over the subsequent days (&gt;80% by December 29 through to the end of study period, Table S3)</t>
  </si>
  <si>
    <t>Mayr FB, Talisa VB, Castro AD, Shaikh OS, Omer SB, Butt AA 2022. COVID-19 disease severity in US Veterans infected during Omicron and Delta variant predominant periods. Nature communications, 13(1): 3647.</t>
  </si>
  <si>
    <t>25/06/2022</t>
  </si>
  <si>
    <t>COVID-19 disease severity in US Veterans infected during Omicron and Delta variant predominant periods.</t>
  </si>
  <si>
    <t>Florian B. Mayr</t>
  </si>
  <si>
    <t>https://www.nature.com/articles/s41467-022-31402-4#:~:text=During%20the%20Omicron%20period%2C%2020%2C681,2018%20(8.8%25)%20severe%20disease.</t>
  </si>
  <si>
    <t>10.1038/s41467-022-31402-4</t>
  </si>
  <si>
    <t>01/10/2021 to 15/01/2022</t>
  </si>
  <si>
    <t>US - Data were from the national COVID-19 Shared Data Resource, a database created by the Veterans Health Administration (VHA). The US Centers for Disease Control and Prevention was used to ascertain delta and omicrom variants</t>
  </si>
  <si>
    <t>All veterans with a confirmed SARS-CoV-2 infection based on a positive RT-PCR.   They included those with at least two primary care appointments in the preceding 18 months of vaccine rollout (because these individuals are more likely to receive care, including vaccinations, through the VA). They matched each person in the Omicron variant period to a person in the Delta_x000D_
variant period using random coarsened exact matching.</t>
  </si>
  <si>
    <t>median age (IQR) = 62.0 (49.0-72.0), range 18 to 90+ years</t>
  </si>
  <si>
    <t>Effectiveness : severe illness = death and ICU were combined.</t>
  </si>
  <si>
    <t>Not vaccinated vs vaccinated with at least 1 dose vs 1 dose vs  2nd dose &lt; 3 months prior to infection vs 2nd doseâ€‰â‰¥â€‰3 months prior to infection vs 3rd dose;  Omicron vs Delta; Infection without booster (â‰¥14 days of 2nd dose and &lt;14 days post 3rd dose) vs Infection with booster (â‰¥14 days of 3rd dose)</t>
  </si>
  <si>
    <t>For different vaccination doses vs no vaccination comparisons there was no adjustment.  However, comparing numbers across the two waves Omicron vs. Delta, participants were matched 1:1 for gender, age, number of chronic health conditions, vaccination status, week of 2nd vaccination, socioeconomic status, and VA medical center.</t>
  </si>
  <si>
    <t>"Between October 1 and December 11, 2021, the Delta variant constituted &gt;98% of the identified strains nationally, and veterans with a confirmed SARS-CoV-2 infection during that time were considered infected with the Delta variant. Between December 26, 2021, and January 15, 2022, 88.9â€“99.6% of infections were due to the Omicron variant, and those diagnosed during this period were considered to be infected with the Omicron variant."</t>
  </si>
  <si>
    <t>Reyes-Leiva D, LÃ³pez-Contreras J, Moga E, Pla-JuncÃ  F, Lynton-Pons E, Rojas-Garcia R, Turon-Sans J, Querol L, Olive M, Ãlvarez-Velasco R, Caballero-Ãvila M, Carbayo Ã, Vesperinas-Castro A, Domingo P, Illa I, Gallardo E, CortÃ©s-Vicente E 2022. Immune Response and Safety of SARS-CoV-2 mRNA-1273 Vaccine in Patients With Myasthenia Gravis. Neurology(R) neuroimmunology &amp; neuroinflammation, 9(4): #Pages#.</t>
  </si>
  <si>
    <t>Immune response and safety of SARS-CoV-2 mRNA-1273 vaccine in patients with Myasthenia Gravis</t>
  </si>
  <si>
    <t>David Reyes-Leiva</t>
  </si>
  <si>
    <t>https://nn.neurology.org/content/9/4/e200002</t>
  </si>
  <si>
    <t>10.1212/NXI.0000000000200002</t>
  </si>
  <si>
    <t>04/2021 to 11/2021</t>
  </si>
  <si>
    <t>Universitat AutÃ²noma de Barcelona, Spain - referral center for patients with myasthenia gravis.  Clinical data was retrieved from medical records.</t>
  </si>
  <si>
    <t>Patients with myasthenia gravis who were unvaccinated and scheduled to be vaccinated.</t>
  </si>
  <si>
    <t>NR: However, onset of disease: mean age (SD) = 55.85 (15.48), suggests all were adults.</t>
  </si>
  <si>
    <t>Longitudinal study</t>
  </si>
  <si>
    <t>Outbreak.info: Alpha, Beta, Delta and Gamma were present during the study period (04/2021 to 11/2021). Alpha was the dominant  variant from 04/2021 to late 05/2021 - reaching &gt;50%; Delta was the dominant  variant from 06/2021 to the end of the study period - reaching &gt;50%, with the other VOCs being less common across all the study timeframe &lt;20%</t>
  </si>
  <si>
    <t>Halasa NB, Olson SM, Staat MA, Newhams MM, Price AM, Pannaraj PS, Boom JA, Sahni LC, Chiotos K, Cameron MA, Bline KE, Hobbs CV, Maddux AB, Coates BM, Michelson KN, Heidemann SM, Irby K, Nofziger RA, Mack EH, Smallcomb L, Schwartz SP, Walker TC, Gertz SJ, Schuster JE, Kamidani S, Tarquinio KM, Bhumbra SS, Maamari M, Hume JR, Crandall H, Levy ER, Zinter MS, Bradford TT, Flori HR, Cullimore ML, Kong M, Cvijanovich NZ, Gilboa SM, Polen KN, Campbell AP, Randolph AG, Patel MM, Overcoming Covid-19 Investigators 2022. Maternal Vaccination and Risk of Hospitalization for Covid-19 among Infants. The New England journal of medicine, #volume#(#issue#): #Pages#.</t>
  </si>
  <si>
    <t>14/07/2022</t>
  </si>
  <si>
    <t>Maternal vaccination and risk of hospitalization for Covid-19 among infants</t>
  </si>
  <si>
    <t>Natasha B Halasa</t>
  </si>
  <si>
    <t>https://www.nejm.org/doi/10.1056/NEJMoa2204399</t>
  </si>
  <si>
    <t>10.1056/NEJMoa2204399</t>
  </si>
  <si>
    <t>01/07/2021 to 08/03/2022</t>
  </si>
  <si>
    <t>US, .30 pediatric hospitals across 22 states in the CDC-funded Overcoming Covid-19 Network. Case infants were identified through review of hospital admission logs or electronic medical records. Demographic characteristics, clinical information about the current illness, and SARS-CoV-2 testing history were obtained through interviews with the infantsâ€™ parents or guardians and through review of electronic medical records; vaccination status was verified by using state immunization information systems or electronic medical records.</t>
  </si>
  <si>
    <t>Infants hospitalized for Covid-19 (case infants) and infants  hospitalized without Covid-19 who had a negative test result with or without symptoms (control infants) at 30 hospitals in 22 states.</t>
  </si>
  <si>
    <t>1,049 (537 case infants and 512 control infants)</t>
  </si>
  <si>
    <t>0 to 5 months</t>
  </si>
  <si>
    <t>maternal vaccine vs no maternal vaccine; timing of vaccination first 20 weeks vs last 20 weeks</t>
  </si>
  <si>
    <t>age, sex, race and ethnic group, U.S. Census region, and calendar date of admission</t>
  </si>
  <si>
    <t>"during circulation of the B.1.617.2 (delta) variant (July 1, 2021, to December 18, 2021) and the B.1.1.259 (omicron) variant (December 19, 2021, to March 8, 2022)."</t>
  </si>
  <si>
    <t>Corrao G, Franchi M, Cereda D, Bortolan F, Leoni O, Borriello CR, Della Valle PG, Tirani M, Pavesi G, Barone A, Ercolanoni M, Jara J, Galli M, Bertolaso G 2022. Vulnerability Predictors of Post-Vaccine SARS-CoV-2 Infection and Disease-Empirical Evidence from a Large Population-Based Italian Platform. Vaccines, 10(6): #Pages#.</t>
  </si>
  <si>
    <t>Vulnerability predictors of post-vaccine SARS-CoV-2 infection and disease-empirical evidence from a large population-based Italian platform</t>
  </si>
  <si>
    <t>https://www.mdpi.com/2076-393X/10/6/845/htm</t>
  </si>
  <si>
    <t>10.3390/vaccines10060845</t>
  </si>
  <si>
    <t>17/01/2021 to 11/11/2021</t>
  </si>
  <si>
    <t>Lombardy, Italy - Data linkage of 3 sources: "COVID-19 vaccination registry (collecting date, type, and dose of vaccine dispensed), (ii) the registry of confirmed diagnosis of SARS-CoV-2 infection (collecting ascertained infections and hospital admissions, emergency-room access and deaths due to COVID-19), and (iii) the health care utilization database (collecting various types of information, including causes of death, inpatient diagnoses supplied by public or private hospitals, and outpatient drug dispensation)"</t>
  </si>
  <si>
    <t>People 12+ residing in Lombardy, Italy who completed a vaccination program from 17 January to 31 July 2021.  Cases were those who during follow-up experienced the first occurrence of either (i) a SARS-CoV-2 infection in a clinical setting regardless of symptoms; or (ii) COVID-19 hospital admission, including admission to ICU or death. The date of outcome occurrence was denoted the index date. For each case, one (infection cases) or ten (severe illness cases) controls were randomly selected from the study cohort who had not experienced the outcomes at the index date, to be matched for municipality of residence and date of vaccination completion.</t>
  </si>
  <si>
    <t>Inclusion criteria: 12+.  Mean age 57.7 (SD 18.0) years</t>
  </si>
  <si>
    <t>Effectiveness : combined hospitalisation, ICU and death</t>
  </si>
  <si>
    <t>mRNA vaccine vs. adenovirus vaccine</t>
  </si>
  <si>
    <t>It is unclear if they adjusted the OR for VE using the following factors: gender, age at cohort entry, previous occurrence of infection from SARS-CoV-2, type of vaccine received.  They clearly state they adjust for these in Fig 3 but not in Fig 2, nor is it clear in the methods.</t>
  </si>
  <si>
    <t>Outbreak.info: Alpha, Beta, Delta, and Gamma were present during the study period (17/01/2021 to 11/11/2021). Alpha was the dominant  variant from 01/2021 to late 06/2021 - reaching &gt;50%; Delta was the dominant  variant from 07/2021 to 11/2021- reaching &gt;50%, with the other VOCs being less common across all the study timeframe</t>
  </si>
  <si>
    <t>Grenfell RFQ, Almeida NBF, Filgueiras PS, Corsini CA, Gomes SVC, de Miranda DAP, LourenÃ§o AJ, Martins-Filho OA, de Oliveira JG, Teixeira-Carvalho A, Campos GRF, Nogueira ML, Alves PA, Fernandes GR, Castilho LR, Lima TM, de Abreu DPB, Alvim RGF, Silva TBS, Jeremias WJ, Otta DA, Campi-Azevedo AC, Immunita-001 Team 2022. Immunogenicity, Effectiveness, and Safety of Inactivated Virus (CoronaVac) Vaccine in a Two-Dose Primary Protocol and BNT162b2 Heterologous Booster in Brazil (Immunita-001): A One Year Period Follow Up Phase 4 Study. Frontiers in immunology, 13(#issue#): 918896.</t>
  </si>
  <si>
    <t>Immunogenicity, effectiveness, and safety of inactivated virus (CoronaVac) vaccine in a two-dose primary protocol and BNT162b2 heterologous booster in Brazil (Immunita-001): a one year period follow up phase 4 study.</t>
  </si>
  <si>
    <t>Rafaella F Q Grenfell</t>
  </si>
  <si>
    <t>https://www.frontiersin.org/articles/10.3389/fimmu.2022.918896/full</t>
  </si>
  <si>
    <t>10.3389/fimmu.2022.918896</t>
  </si>
  <si>
    <t>03/2021 to 02/2022</t>
  </si>
  <si>
    <t>Belo Horizonte, Brazil (Hospital da Baleia; Hospital Metropolitano Dr CÃ©lio de Castro</t>
  </si>
  <si>
    <t>Workers from two hospitals in Belo Horizonte, Brazil (Hospital da Baleia; Hospital Metropolitano Dr CÃ©lio de Castro) who had received primary vaccination (two-dose regimen of CoronaVac_x000D_
(Sinovac/Butantan), and a Booster dose 6 months later (Pfizer).</t>
  </si>
  <si>
    <t>age range: 18 to 90</t>
  </si>
  <si>
    <t>Effectiveness,Long-COVID,Genetic sequencing,Immunogenicity</t>
  </si>
  <si>
    <t>complete vaccination (2 doses of CoronaVac) vs booster dose (2 doses of CoronaVac + BNT162b2 booster) vs COVID-19 infection prior to vaccination</t>
  </si>
  <si>
    <t>Alpha,Gamma,Delta,Omicron (B.1.1.529)</t>
  </si>
  <si>
    <t>Gamma variant was dominant from February/2021 to July/2021 while Delta variant was dominant from the end of July/2021 to January/2022 and Omicron from February/2022.   And direct evidence from sequencing 29 samples obtained from vaccinated individuals revealed 13 Delta, 12 Omicron, 3 gamma and 1 alpha infections</t>
  </si>
  <si>
    <t>DamiÃ , Valero, David, Monterde, Gerard, Carot-Sans, Miguel, Cainzos-Achirica, Josep, Comin-Colet, Emili, Vela, Montse, ClÃ¨ries, SÃ²nia, Abilleira, Miquel, Arrufat, Yolanda, Lejardi, Ã’scar, Solans, Toni, Dedeu, Marc, Coca, Pol, PÃ©rez-Sust, Jordi, Piera-JimÃ©nez 2022. Is age the most important risk factor in COVID-19 patients? The relevance of comorbidity burden: A retrospective analysis of 10,090 hospitalizations medRxiv, #volume#(#issue#): #Pages#.</t>
  </si>
  <si>
    <t>Is age the most important risk factor in COVID-19 patients? The _x000D_
relevance of comorbidity burden: A retrospective analysis of 10,090 hospitalizations.</t>
  </si>
  <si>
    <t>DamiÃ  Valero-Bover</t>
  </si>
  <si>
    <t>https://www.medrxiv.org/content/10.1101/2022.06.14.22276380v1</t>
  </si>
  <si>
    <t>10.1101/2022.06.14.22276380</t>
  </si>
  <si>
    <t>01/03/2020 to 31/01/2022</t>
  </si>
  <si>
    <t>Catalan Region: Electronic health records of Catalan Institute of Health hospitals and the K2 platform database held by the Catalan Department of Health.</t>
  </si>
  <si>
    <t>Individuals hospitalized with COVID-19 as the primary diagnosis in the seven public hospitals of the Catalan Institute of Health.</t>
  </si>
  <si>
    <t>0 to 80+; mean age (SD) 59.6 (18.2)  years</t>
  </si>
  <si>
    <t>Effectiveness : critical illness included mechanical ventilation, ICU or death</t>
  </si>
  <si>
    <t>no vaccine vs 1 dose vs 2 doses vs 3 doses (see suppl material); different waves</t>
  </si>
  <si>
    <t>The paper reports the N of COVID+ who become critically ill and vaccinated vs not for 6 different waves.  They don't  (appear to) report the corresponding dates for each wave. However, outbreak and Figure S1 show approximately when the six waves occurred, and Fig S1 shows the corresponding VOCs.</t>
  </si>
  <si>
    <t>Uwamino Y, Kurafuji T, Takato K, Sakai A, Tanabe A, Noguchi M, Yatabe Y, Arai T, Ohno A, Tomita Y, Shibata A, Yokota H, Yamasawa W, Namkoong H, Sato Y, Hasegawa N, Wakui M, Murata M, Keio Donner Project Team 2022. Dynamics of antibody titers and cellular immunity among Japanese healthcare workers during the 6 months after receiving two doses of BNT162b2 mRNA vaccine. Vaccine, #volume#(#issue#): #Pages#.</t>
  </si>
  <si>
    <t>17/07/2022</t>
  </si>
  <si>
    <t>Dynamics of antibody titers and cellular immunity among Japanese healthcare workers during the 6 months after receiving two doses of BNT162b2 mRNA vaccine</t>
  </si>
  <si>
    <t>10.1016/j.vaccine.2022.06.016 ; UMIN000043340</t>
  </si>
  <si>
    <t>https://www.sciencedirect.com/science/article/pii/S0264410X22007630?via%3Dihub</t>
  </si>
  <si>
    <t>16/02/2021 to 09/03/2021</t>
  </si>
  <si>
    <t>Keio University Shinanomachi Campus (Tokyo, Japan). Could not retrieve further details.</t>
  </si>
  <si>
    <t>Japanese healthcare workers who received two doses of BNT162b2 vaccine</t>
  </si>
  <si>
    <t>mean age (SD) =44.4 (10.7)</t>
  </si>
  <si>
    <t>Outbreak.info: Alpha, Beta, Delta, and Gamma were present during the study period (16/02/2021 to 09/03/2021). Alpha was the dominant  variant - reaching &gt;50%; with the other VOCs being less common across all the study timeframe</t>
  </si>
  <si>
    <t>Izumo T, Awano N, Kuse N, Sakamoto K, Takada K, Muto Y, Fujimoto K, Saiki A, Ito Y, Ota H, Inomata M 2022. Efficacy and safety of sotrovimab for vaccinated or unvaccinated patients with mild-to-moderate COVID-19 in the omicron era. Drug discoveries &amp; therapeutics, #volume#(#issue#): #Pages#.</t>
  </si>
  <si>
    <t>Efficacy and safety of sotrovimab for vaccinated or unvaccinated patients with mild-to-moderate COVID-19 in the omicron era</t>
  </si>
  <si>
    <t>https://www.jstage.jst.go.jp/article/ddt/advpub/0/advpub_2022.01036/_article</t>
  </si>
  <si>
    <t>10.5582/ddt.2022.01036</t>
  </si>
  <si>
    <t>01/2022 to 02/2022</t>
  </si>
  <si>
    <t>Japanese Red Cross Medical Center</t>
  </si>
  <si>
    <t>Patients diagnosed with COVID-19 and admitted to the_x000D_
Japanese Red Cross Medical Center - no details on data collection have been reported</t>
  </si>
  <si>
    <t>+55 (inclusion criterion)</t>
  </si>
  <si>
    <t>"the omicron variant became prevalent in Japan in January 2022"</t>
  </si>
  <si>
    <t>Jessica A. Breznik, Ahmad Rahim, Tara Kajaks, Megan Hagerman, Lucas Bilaver, Karen Colwill, Roaya Dayam, Anne-Claude Gingras, Chris P. Verschoor, Janet E. McElhaney, Jonathan L. Bramson, Dawn M.E. Bowdish, Andrew P Costa 2022. Protection from Omicron infection in residents of nursing and retirement homes in Ontario, Canada medRxiv, #volume#(#issue#): #Pages#.</t>
  </si>
  <si>
    <t>Protection from Omicron infection in residents of nursing and retirement homes in Ontario, Canada</t>
  </si>
  <si>
    <t>Jessica A. Breznik</t>
  </si>
  <si>
    <t>https://www.medrxiv.org/content/10.1101/2022.06.28.22277016v1</t>
  </si>
  <si>
    <t>10.1101/2022.06.28.22277016</t>
  </si>
  <si>
    <t>15/12/2021 to 03/05/2022</t>
  </si>
  <si>
    <t>COVID in Long-Term Care Study participants recruited from 17 nursing homes and 8 retirement homes in Ontario, Canada</t>
  </si>
  <si>
    <t>Older adult residents of nursing and retirement homes in Ontario, Canada, who were participants in the COVID-in-LTC study and had received three mRNA vaccine doses</t>
  </si>
  <si>
    <t>Median: 87.0</t>
  </si>
  <si>
    <t>Effectiveness : Lab confirmed SARS-CoV-2 infection</t>
  </si>
  <si>
    <t>mRNA-1273 vaccine 3-doses vs BNT162b2 vaccine 3-doses;_x000D_
mRNA vaccine (any combination of mRNA-1273 and BNT162b2 ) 3-doses vs BNT162b2 vaccine 3-doses;_x000D_
mRNA vaccine (mRNA-1273  or BNT162b2) 4th-dose vs no 4th dose (3-doses)</t>
  </si>
  <si>
    <t>Mentions only accounting for the clustering of participants by facility in the regression analysis from which the HRs were derived; reports the results from analyses by other variables (age, sex, prior infection) separately</t>
  </si>
  <si>
    <t>Study states that in Ontario the Omicron variants BA.1 and BA.2 dominated the fifth and sixth waves of infections from December 2021 extending into Spring/Summer 2022, referencing the source as: Ontario dashboard, Science Briefs of the Ontario COVID-19 Science Advisory Table, 2022, https://covid19-_x000D_
sciencetable.ca/ontario-dashboard/. Accessed May 22, 2022. Study reports that Province-wide genome sequencing identified that the Omicron variant accounted for over half of infections in Ontario as of December 13, 2021, and &gt;90% of infections as of December 23, 2021 (source: Ontario Agency for Health Protection and Promotion, Public Health Ontario. Early dynamics of omicron in Ontario, November 1 to December 23, 2021). And states that: Infections in our cohort from December 15, 2021 onward were therefore presumed to be caused by the Omicron variant as genetic strain verification testing was unavailable.</t>
  </si>
  <si>
    <t>Sheel M, Vun Voo T, Pingault N, Sloan-Gardner TS, Marmor A, Kirk MD, Johnston V, Coleman K 2022. Vaccine breakthrough infections in a highly-vaccinated Australian population during a SARS-CoV-2 Delta outbreak. Communicable diseases intelligence (2018), 46(#issue#): #Pages#.</t>
  </si>
  <si>
    <t>Vaccine breakthrough infections in a highly-vaccinated Australian population during a SARS-CoV-2 Delta outbreak</t>
  </si>
  <si>
    <t>Meru Sheel</t>
  </si>
  <si>
    <t>https://www1.health.gov.au/internet/main/publishing.nsf/Content/2A15CD097063EF40CA2587CE008354F1/$File/vaccine_breakthrough_infections_in_a_highly_vaccinated_australian_population_during_a_sars_cov_2_delta_outbreak.pdf</t>
  </si>
  <si>
    <t>10.33321/cdi.2022.46.32</t>
  </si>
  <si>
    <t>11/08/2021 to 17/10/2021</t>
  </si>
  <si>
    <t>Australia, Australian Capital Territory (ATC). Data were rom the ACTâ€™s Treasury and Economic Development Directorate projection, with data on vaccination status from the Australian_x000D_
Immunisation Register</t>
  </si>
  <si>
    <t>People residing in the Australian Capital Territory, with documented SARS-CoV-2 infection</t>
  </si>
  <si>
    <t>No vaccine vs partial vaccination (2 doses &lt; 14 daysâ€™; â€˜1 doseâ€™; or â€˜1 dose &lt; 21 days) vs full vaccination</t>
  </si>
  <si>
    <t>"The ACT recorded 1,578 cases of the Delta variant of SARS-CoV-2 between 12 August and 17 October 2021"</t>
  </si>
  <si>
    <t>Moline HL, Keaton A, Rice W, Varghese J, Deng L, Waters A, Barringer A, Winston D, Fields V, Slifka KJ, Verani JR, Schrag SJ, Jernigan J, Tate JE, Fleming-Dutra KE 2022. Effectiveness of COVID-19 mRNA vaccines against infection during an outbreak of SARS-CoV-2 Beta (B.1.351) variant in a skilled nursing facility - Virginia, March-April 2021. Clinical infectious diseases : an official publication of the Infectious Diseases Society of America, #volume#(#issue#): #Pages#.</t>
  </si>
  <si>
    <t>Effectiveness of COVID-19 mRNA vaccines against infection during an outbreak of SARS-CoV-2 Beta (B.1.351) variant in a skilled nursing facility - Virginia, March-April 2021</t>
  </si>
  <si>
    <t>https://academic.oup.com/cid/advance-article/doi/10.1093/cid/ciac526/6618595?login=false</t>
  </si>
  <si>
    <t>10.1093/cid/ciac526</t>
  </si>
  <si>
    <t>08/03/2021 to 30/04/2021</t>
  </si>
  <si>
    <t>Virginia, US. Data on vaccination status were from the Virginia Immunization Information System (VIIS) and facility medical records. Data on infections,  demographics, including sex, age, race and ethnicity, were collected from the facility medical records and the the Virginia Electronic Disease Surveillance System (VEDSS); data were collected using REDCap electronic data capture tools hosted at the CDC.</t>
  </si>
  <si>
    <t>Residents of a skilled nursing facility during an outbreak of the Beta VOC</t>
  </si>
  <si>
    <t>mean age = 74.7</t>
  </si>
  <si>
    <t>age, race, and comorbidities</t>
  </si>
  <si>
    <t>"Genomic sequencing was performed by the Virginia Public Health Laboratoryâ€™s Division of Consolidated Laboratory Services using SARS-CoV-2 ARTIC V3 protocol for amplicon sequencing"</t>
  </si>
  <si>
    <t>Malhotra, S., Mani, K., Lodha, R., Bakhshi, S., Mathur, V. P., Gupta, P., Kedia, S., Sankar, M. J., Kumar, P., Kumar, A., H, V., Ahuja, V., Sinha, S., Guleria, R., Dua, A., Ahmad, S., Upadhyay, A. D., Sati, H. C., Mani, K., Lokade, A. K., Devi, K. P., Johnson, R. M., Gowthaman, K., Kumari, M., Singh, R., Kalra, D., Swetambri, None, Vasudha, None, Sharma, S., Singh, A., Sharma, V., Kanswal, S., Sharma, R., Giri, T., Rajput, S., Mehra, G., Sharma, A., Madan, D., Singh, M., Gupta, A., Sharma, S., Sachdeva, S., Kumar, M., Sachin, None, Singh, A. K., Gohar, N., Kumar, R., Kanojia, N., Singhania, J., Dubey, R., Shukla, S., G, A., Sarkar, S., Gupta, I., Rai, S., Tummala, S., Reddy, T., Vadodaria, V., Sharma, A., Gupta, A., Vats, M., Deori, T. J., Jaiswal, A., Pandit, S. 2022. COVID-19 infection, and reinfection, and vaccine effectiveness against symptomatic infection among health care workers in the setting of omicron variant transmission in New Delhi, India The Lancet regional health. Southeast Asia, #volume#(#issue#): 100023.</t>
  </si>
  <si>
    <t>COVID-19 infection, and reinfection, and vaccine effectiveness against symptomatic infection among health care workers in the setting of omicron variant transmission in New Delhi, India</t>
  </si>
  <si>
    <t>https://www.sciencedirect.com/science/article/pii/S2772368222000282</t>
  </si>
  <si>
    <t>10.1016/j.lansea.2022.100023</t>
  </si>
  <si>
    <t>01/12/2021 to 25/02/2022</t>
  </si>
  <si>
    <t>Study database: this was a single-center study conducted at the All India Institute of Medical Sciences (AIIMS), New Delhi</t>
  </si>
  <si>
    <t>Health care workers from the All India Institute of Medical Sciences (AIIMS), New Delhi</t>
  </si>
  <si>
    <t>Cohort study: 11474, Test negative substudy: 1886</t>
  </si>
  <si>
    <t>Effectiveness : Lab confirmed symptomatic SARS CoV-2 infection</t>
  </si>
  <si>
    <t>Cohort: No vaccine vs partial vaccination; No vaccine vs complete vaccination; Test-negative sub study: Time since 2nd dose: 14-60, 61-120, 121-180, and &gt;180 days after 2nd dose vs No vaccine</t>
  </si>
  <si>
    <t>Age, sex, HCW category, BMI category, previous SARS CoV-2 infection, any comorbidity, period of testing (calendar time)</t>
  </si>
  <si>
    <t>Study defines the period in which VE was estimated (01/12/2021 to 25/02/2022) as the period of Omicron variant predominance, referencing the source as The Indian SARS CoV-2 Genomic Consortia Weekly Bulletin 03/01/2022, which reports only the distribution of VOC/VOI as on 02/01/2022 (https://dbtindia.gov.in/sites/default/files/INSACOG-WEEKLY%20Bulletin_03-01-2022.pdf)._x000D_
outbreak.info shows that Delta was the predominant variant at 01 December 2021 (&gt;90%) being replaced by Omicron (50%) by the 3rd week in December, Omicron prevalence reaching &gt;70-80% by mid-January 2022 through to the end on the study period.</t>
  </si>
  <si>
    <t>David  Ayoola Oladele, Abideen Salako, James Ayorinde, Chika Onwuamah, Olagoke Usman, Rufai Abubakar, Gideon Liboro, Oluwatosin Odubela, Sunday Mogaji, Fehintola Ige, Gregory Ohihoin, Oliver Ezechi, Rosemary Audu, Richard  A. Adegbola, Adedamola Dada, Tunde Salako 2022. COVID-19 vaccine breakthrough infections among fully vaccinated Health Care Workers in Lagos, Nigeria medRxiv, #volume#(#issue#): #Pages#.</t>
  </si>
  <si>
    <t>22/06/2022</t>
  </si>
  <si>
    <t>COVID-19 vaccine breakthrough infections among fully vaccinated Health Care Workers in Lagos, Nigeria.</t>
  </si>
  <si>
    <t>David A. Oladele</t>
  </si>
  <si>
    <t>https://www.medrxiv.org/content/10.1101/2022.06.22.22276765v1.full-text</t>
  </si>
  <si>
    <t>10.1101/2022.06.22.22276765</t>
  </si>
  <si>
    <t>Two health facilities in Lagos: The Nigerian Institute of Medical Research, (NIMR) Yaba, and the Federal Medical Center, (FMC) Ebute Metta</t>
  </si>
  <si>
    <t>Nigeria</t>
  </si>
  <si>
    <t>HCWs fully vaccinated working at two health facilities in Lagos: The Nigerian Institute of Medical Research, (NIMR) Yaba, and the Federal Medical Center, (FMC) Ebute Metta</t>
  </si>
  <si>
    <t>age range: 30 to 39;  mean age = 38.7</t>
  </si>
  <si>
    <t>"Complete genome sequencing of SARS-CoV-2 positive samples was done using the ATOPlex RNA Universal Library Preparation module developed by MGI Co" to disleange variants.</t>
  </si>
  <si>
    <t>Skarbinski J, Wood MS, Chervo TC, Schapiro JM, Elkin EP, Valice E, Amsden LB, Hsiao C, Quesenberry C, Corley DA, Kushi LH 2022. Risk of severe clinical outcomes among persons with SARS-CoV-2 infection with differing levels of vaccination during widespread Omicron (B.1.1.529) and Delta (B.1.617.2) variant circulation in Northern California: A retrospective cohort study. Lancet Regional Health. Americas, #volume#(#issue#): 100297.</t>
  </si>
  <si>
    <t>Risk of severe clinical outcomes among persons with SARS-CoV-2 infection with differing levels of vaccination during widespread Omicron (B.1.1.529) and Delta (B.1.617.2) variant circulation in Northern California: A retrospective cohort study</t>
  </si>
  <si>
    <t>Jacek Skarbinski</t>
  </si>
  <si>
    <t>https://www.sciencedirect.com/science/article/pii/S2667193X22001144?via%3Dihub</t>
  </si>
  <si>
    <t>10.1016/j.lana.2022.100297</t>
  </si>
  <si>
    <t>5/07/2021 to 07/01/2022</t>
  </si>
  <si>
    <t>Kaiser Permanente Northern California (KPNC) - Northern and Central California, 266 medical offices and 21 hospitals. Data were from the KPNC Virtual Data Warehouse, a common data model into which standardized data are extracted from clinical and administrative databases including an integrated electronic health record database (Epic, Verona, WI, USA), and from other sources</t>
  </si>
  <si>
    <t>People with confirmed SARS-CoV-2 infection</t>
  </si>
  <si>
    <t>Median (IQR) = 37 (23 - 52), range 0 to 80+</t>
  </si>
  <si>
    <t>no vaccine vs vaccine 1st dose vs 2 doses vs booster dose</t>
  </si>
  <si>
    <t>demographics, clinical comorbidities, vaccination status</t>
  </si>
  <si>
    <t>"during time periods with predominant Omicron or Delta variant"; also  whole genome sequencing was used on a sample of the study population as a proxy to detect VOCs</t>
  </si>
  <si>
    <t>Alexander Keyel, Alexis Russell, Jonathan Plitnick, Jemma V. Rowlands, Eli Rosenberg, Daryl M. Lamson, Kathleen A. McDonough, Kirsten St. George 2022. SARS-CoV-2 vaccine breakthrough by Omicron and Delta variants: comparative assessments with New York State genomic surveillance data medRxiv, #volume#(#issue#): #Pages#.</t>
  </si>
  <si>
    <t>26/06/2022</t>
  </si>
  <si>
    <t>SARS-CoV-2 vaccine breakthrough by Omicron and Delta variants: comparative assessments with New York State genomic surveillance data.</t>
  </si>
  <si>
    <t>Alexander C. Keyel</t>
  </si>
  <si>
    <t>https://www.medrxiv.org/content/10.1101/2022.06.24.22276709v1</t>
  </si>
  <si>
    <t>10.1101/2022.06.24.22276709</t>
  </si>
  <si>
    <t>19/03/2021 to 24/01/2022</t>
  </si>
  <si>
    <t>Data were from a genomic sequence dataset linked with demographic and vaccination information from New York State (NYS). Samples were matched to demographics in the Communicable Disease Electronic Surveillance System (CDESS) and vaccination records in the New York State Immunization System (NYSIIS). Vaccination status was determined for each individual based on dates of sample collection and administration of vaccines</t>
  </si>
  <si>
    <t>People with confirmed COVID-19 infections.  Individuals with Omicron (cases) were matched to individuals with any other lineage (controls).  Similarly, individuals with Delta (cases) were matched to individuals with any other lineage (controls).</t>
  </si>
  <si>
    <t>no vaccine vs  complete vaccine vs booster dose; vaccine A (Pfizer) vs vaccine B (Moderna) vs vaccine C (Janssen); time since last vaccination or booster (three factor levels: unvaccinated, vaccinated &lt;90 days, vaccinated &gt;= 90 days)</t>
  </si>
  <si>
    <t>"Respiratory swab specimens, positive for SARS-CoV-2 by real-time RT-PCR, were sent from clinical laboratories across NYS for whole genome sequencing at the NYSDOH Wadsworth Center as part of an enhanced genomic surveillance program" to detect delta and omicron VOCs</t>
  </si>
  <si>
    <t>Hamza MS, Tikamdas R, El Baghdady NS, Sayed M, Elbarazi AS, Badary OA, Elmazar MM 2022. Safety and Effectiveness of COVID-19 Vaccines: Results from a Cross-Sectional Survey among Staff, Workers and Students at an Egyptian University. Vaccines, 10(6): #Pages#.</t>
  </si>
  <si>
    <t>Safety and Effectiveness of COVID-19 Vaccines: Results from a Cross-Sectional Survey among Staff, Workers and Students at an Egyptian University</t>
  </si>
  <si>
    <t>Marwa S. Hamza</t>
  </si>
  <si>
    <t>https://www.mdpi.com/2076-393X/10/6/846/htm</t>
  </si>
  <si>
    <t>10.3390/vaccines10060846</t>
  </si>
  <si>
    <t>01/01/2022 to 31/03/2022</t>
  </si>
  <si>
    <t>The British University in Egypt, El-Sherouk City, Cairo , Egypt. Data were from an anonymous online cross-sectional survey on Survey Monkey via participants's institutional email</t>
  </si>
  <si>
    <t>Administrative staff, teaching staff, researchers, university employees, and students at the British University in Egypt.</t>
  </si>
  <si>
    <t>age range = &lt;18 to &gt;69</t>
  </si>
  <si>
    <t>BNT162b2 mRNA (Pfizer/BioNTech),mRNA-1273 (Moderna),ChAdOx1-S viral vector (Oxford-AZ),Ad26.COV2.S viral vector (Janssen),Inactivated vaccine (Sinovac),BBV-152 inactivated (Bharat Biotech),Gam-COVID-Vac (Gamaleya)</t>
  </si>
  <si>
    <t>BNT162b2 vs mRNA-1273 vs ChAdOx1 vs Ad26.COV2.S vs Sinovac vs BBIBP-CorV vs Gam-COVID-Vac; Not vaccinated vs vaccinated with1 dose vs vaccinated with 2 doses vs vaccinated with more than 2 doses</t>
  </si>
  <si>
    <t>Outbreak.info: Alpha and Omicron were present during the study period (01/01/2022 to 31/03/2022). Omicron was the dominant  variant - reaching &gt;50%</t>
  </si>
  <si>
    <t>Casado JL, Haemmerle J, Vizcarra P, Ramirez-Alonso G, Salazar-Tosco A, Romero-Hernandez B, Blasco M, Rodriguez-Dominguez M, Mirabella IG, Vallejo A, Fernandez-Escribano M 2022. Risk of SARS-CoV-2 Reinfections in a Prospective Inception Cohort Study: Impact of COVID-19 Vaccination. Journal of clinical medicine, 11(12): #Pages#.</t>
  </si>
  <si>
    <t>Risk of SARS-CoV-2 Reinfections in a Prospective Inception Cohort Study: Impact of COVID-19 Vaccination</t>
  </si>
  <si>
    <t>JosÃ© L Casado</t>
  </si>
  <si>
    <t>https://www.mdpi.com/2077-0383/11/12/3352/htm</t>
  </si>
  <si>
    <t>10.3390/jcm11123352</t>
  </si>
  <si>
    <t>03/2020 to 11/2021</t>
  </si>
  <si>
    <t>Madrid, Spain. Data on exposure, epidemiologic, and demographic information were collected using a structured questionnaire, and the clinical, laboratory, and radiologic information was collected when performed at the Department of Occupational Safety due to COVID-19</t>
  </si>
  <si>
    <t>HCWs working during the first surge of COVID-19, starting in March 2020, at a tertiary university hospital in Madrid, Spain with suggestive symptoms of COVID-19</t>
  </si>
  <si>
    <t>Median age ranging from 39 yr to 47 yr</t>
  </si>
  <si>
    <t>Outbreak.info: Alpha, Beta, Delta, Gamma, and Omicron were present during the study period (03/2020 to 15/11/2021). Alpha was the dominant  variant from 03/2020 to late 05/2021 - reaching &gt;50% from late 02/2021; Delta was the dominant  variant from 07/2021 to the end of the study period - reaching &gt;50%, with the other VOCs being less common across all the study timeframe</t>
  </si>
  <si>
    <t>Anderegg N, Althaus CL, Colin S, Hauser A, Laube A, MÃ¤usezahl M, Wagner M, Zaffora B, Riou J 2022. Assessing real-world vaccine effectiveness against severe forms of SARS-CoV-2 infection: an observational study from routine surveillance data in Switzerland. Swiss medical weekly, 152(#issue#): w30163.</t>
  </si>
  <si>
    <t>Assessing real-world vaccine effectiveness against severe forms of SARS-CoV-2 infection: an observational study from routine surveillance data in Switzerland</t>
  </si>
  <si>
    <t>Nanina Anderegg</t>
  </si>
  <si>
    <t>https://smw.ch/article/doi/smw.2022.w30163</t>
  </si>
  <si>
    <t>10.4414/smw.2022.w30163</t>
  </si>
  <si>
    <t>01/07/2021 to 01/12/2021</t>
  </si>
  <si>
    <t>Switzerland. Data on COVID-19-related hospitalisations and deaths received at the Swiss Federal Office of Public Health</t>
  </si>
  <si>
    <t>People who were hospitalised for COVID-19 (laboratory-confirmed COVID-19-related hospitalisations and deaths)</t>
  </si>
  <si>
    <t>0 - 80 +</t>
  </si>
  <si>
    <t>Weaning over time; Moderna vs Pfizer-BioNtech vs Johnson&amp;Johnson;  full vaccine vs partial vaccine vs no vaccine.</t>
  </si>
  <si>
    <t>dynamics of vaccine coverage over time, by age and location</t>
  </si>
  <si>
    <t>"delta was the dominant SARS-CoV-2 variant in Switzerland during this time period"</t>
  </si>
  <si>
    <t>Rovida F, Esposito GL, Rissone M, Novelli V, Cutti S, Muzzi A, Rona C, Bertoli E, Daglio M, Piralla A, Paolucci S, Campanini G, Ferrari G, Giardina F, Zavaglio F, Lilleri D, Grugnetti AM, Grugnetti G, Odone A, Marena C, Baldanti F 2022. Characteristics and outcome of vaccinated and non-vaccinated patients hospitalized in a single Italian HUB for COVID-19 during the Delta and Omicron waves in Northern Italy. International journal of infectious diseases : IJID : official publication of the International Society for Infectious Diseases, #volume#(#issue#): #Pages#.</t>
  </si>
  <si>
    <t>Characteristics and outcome of vaccinated and non-vaccinated patients hospitalized in a single Italian HUB for COVID-19 during the Delta and Omicron waves in Northern Italy.</t>
  </si>
  <si>
    <t>https://www.ijidonline.com/article/S1201-9712(22)00362-9/fulltext</t>
  </si>
  <si>
    <t>10.1016/j.ijid.2022.06.028</t>
  </si>
  <si>
    <t>15/10/2020 to 15/01/2022</t>
  </si>
  <si>
    <t>San Matteo Hospital in Pavia, Northern Italy, data were from the Regional Healthcare system surveillance of SARS-CoV-2 infection. Virus genotyping and sequencing_x000D_
SARS-CoV-2 variants were determined in samples from vaccinated healthcare workers as part of a national surveillance program by the Istituto Superiore di SanitÃ . Multiplex real-time reverse transcriptionâ€“PCR tests specific for mutations characteristic of Delta (478K and 452R) and Omicron (501Y and 484A) were performed. In addition, whole-genome sequencing was performed in selected samples using next-generation sequencing to detect VOCs.  Data on the occurrence of SARS-CoV-2 infection were available for 3832 healthcare workers of Fondazione IRCCS Policlinico, San Matteo.</t>
  </si>
  <si>
    <t>Patients hospitalized with COVID-19 during three one-month periods: 1) prevaccination/ ancestral virus strain period, 2) vaccination/delta period; 3) vaccination/omicron period.  Data on the occurrence of SARS-CoV-2 infection in healthcare workers during the same period was also included.</t>
  </si>
  <si>
    <t>patients =636, HCW=7898</t>
  </si>
  <si>
    <t>Patients median age (IQR) prevaccination 68 (59-79); delta 71 (62-82); omicron 69 (58-80).  HCW NR</t>
  </si>
  <si>
    <t>Prevaccination vs Delta wave  (vaccinated vs nonvaccinated) vs  Omicron wave  (vaccinated vs nonvaccinated)</t>
  </si>
  <si>
    <t>"...during three one-month periods: (i) October 15, 2020-November 15, 2020 (prevaccination), corresponding to the peak of the second epidemic wave in Italy, which was sustained by the ancestral virus strain (with the D614G mutation); (ii) October 15, 2021-November 15, 2021, when &gt;70% of the population was fully vaccinated, and the Delta variant accounted for almost all cases of infections this period was defined as â€œDelta waveâ€ in this study; (iii) December 15, 2021-January 15, 2022, when the Omicron variant accounted for most of the circulating strains."_x000D_
Virus genotyping and sequencing_x000D_
SARS-CoV-2 variants were determined in samples from vaccinated healthcare workers with breakthrough infections and as part of a national surveillance program by the Istituto Superiore di SanitÃ . Multiplex real-time reverse transcriptionâ€“PCR tests specific for mutations characteristic of Delta (478K and 452R) and Omicron (501Y and 484A) were performed.  In addition, whole-genome sequencing was performed in selected samples using next-generation sequencing to detect VOCs</t>
  </si>
  <si>
    <t>Ashby, D. R., Caplin, B., Corbett, R. W., Asgari, E., Kumar, N., Sarnowski, A., Hull, R., Makanjuola, D., Cole, N., Chen, J., Nyberg, S., Forbes, S., McCafferty, K., Zaman, F., Cairns, H., Sharpe, C., Bramham, K., Motallebzadeh, R., Anwari, K., Roper, T., Salama, A. D., Banerjee, D., pan-London Covid-19 renal audit, group 2022. Outcome and effect of vaccination in SARS-CoV-2 Omicron infection in hemodialysis patients: a cohort study Nephrology, dialysis, transplantation : official publication of the European Dialysis and Transplant Association - European Renal Association, #volume#(#issue#): #Pages#.</t>
  </si>
  <si>
    <t>Outcome and effect of vaccination in SARS-CoV-2 Omicron infection in hemodialysis patients: a cohort study</t>
  </si>
  <si>
    <t>Damien R Ashby</t>
  </si>
  <si>
    <t>10.1093/ndt/gfac209</t>
  </si>
  <si>
    <t>https://academic.oup.com/ndt/advance-article/doi/10.1093/ndt/gfac209/6620856?login=false</t>
  </si>
  <si>
    <t>06/12/2021 to 16/01/2022</t>
  </si>
  <si>
    <t>London - UK,  seven nephrology centers providing in-center hemodialysis. Data were from patients' electronic records</t>
  </si>
  <si>
    <t>Hemodialysis patients positive for SARS-CoV-2; subgroup of hemodialysis patients at risk for SARS-CoV-2 infection</t>
  </si>
  <si>
    <t>Infected cohort: 1,126; subgroup: 1265</t>
  </si>
  <si>
    <t>age range: 19 - 94;</t>
  </si>
  <si>
    <t>1 dose vs No vaccine; 2 doses vs No vaccine; 3 doses vs No vaccine; 3 doses vs 2 doses; waning over time</t>
  </si>
  <si>
    <t>age, gender, ethnicity, diabetes, immune suppression, prior SARS-CoV-2 and time period</t>
  </si>
  <si>
    <t>The Omicron variant accounted for around half of infections in the first week, but rapidly became dominant_x000D_
thereafter, accounting for 96% of infections in weeks 2-6 (Figure 2). Severe outcomes_x000D_
appeared to be more frequent with the Delta variant, though the numbers were small, but_x000D_
there was no drift in severity over time (Supplementary Table 1).</t>
  </si>
  <si>
    <t>Bajpai, J., Kant, S., Verma, A., Patwa, A. K., Atam, V., Chaudhary, S. C., Pandey, A. 2022. The Severity of COVID 19 Pneumonia in Vaccinated vs. Non-vaccinated Patients in the Second Wave: An Experience From a Tertiary Care Center in India Cureus, 14(5): e25378.</t>
  </si>
  <si>
    <t>The Severity of COVID 19 Pneumonia in Vaccinated vs. Non-vaccinated Patients in the Second Wave: An Experience From a Tertiary Care Center in India</t>
  </si>
  <si>
    <t>Jyoti Bajpai</t>
  </si>
  <si>
    <t>https://www.cureus.com/articles/96590-the-severity-of-covid-19-pneumonia-in-vaccinated-vs-non-vaccinated-patients-in-the-second-wave-an-experience-from-a-tertiary-care-center-in-india</t>
  </si>
  <si>
    <t>10.7759/cureus.25378</t>
  </si>
  <si>
    <t>King George Medical University, India. Data on baseline demographic and chronic health characteristics were collected from all recruited patients (age, sex, occupation, clinical symptoms, and comorbidities), clinical and other outcomes were from patients' electronic records</t>
  </si>
  <si>
    <t>Patients with confirmed COVID-19, pregnant women, patients with active pulmonary tuberculosis, and those who tested positive for the Human Immunodeficiency Virus were excluded.</t>
  </si>
  <si>
    <t>18+ (inclusion criterion), mean:56</t>
  </si>
  <si>
    <t>not vaccinated vs vaccinated with 1+ dose(s)</t>
  </si>
  <si>
    <t>Outbreak.info: Alpha, Beta,  Delta, and Gamma were present during the study period (04/2021 to 07/2021). Delta was the dominant variant - reaching &gt;50% from late 02/2021, with the other VOCs being less common across all the study timeframe</t>
  </si>
  <si>
    <t>Catherine, Hyams, Robert, Challen, Jennifer, Nguyen, Elizabeth, Begier, Jo, Southern, Jade, King, Anna, Morley, Jane, Kinney, Madeleine, Clout, Jennifer, Oliver, Gillian, Ellsbury, Nick, Maskell, Luis, Jodar, Bradford, Gessner, John, McLaughlin, Leon, Danon, Adam, Finn 2022. Severity of Omicron (B.1.1.529) and Delta (B.1.1.617.2) SARS-CoV-2 infection among hospitalised adults: a prospective cohort study medRxiv, #volume#(#issue#): #Pages#.</t>
  </si>
  <si>
    <t>Severity of Omicron (B.1.1.529) and Delta (B.1.1.617.2) SARS-CoV-2 infection among hospitalised adults: a prospective cohort study</t>
  </si>
  <si>
    <t>https://www.medrxiv.org/content/10.1101/2022.06.29.22277044v1.full</t>
  </si>
  <si>
    <t>10.1101/2022.06.29.22277044</t>
  </si>
  <si>
    <t>01/06/2021 to 28/03/2022</t>
  </si>
  <si>
    <t>Bristol, UK - Data on vaccination were obtained by team members unaware of subjectsâ€™ SARS-CoV-2 test results from linked hospital and GP records, with clinical data were collected from electronic and paper patient records and recorded on an electronic case report form using REDCap software</t>
  </si>
  <si>
    <t>Adults hospitalised with Omicron or Delta SARS-CoV-2 variant infections</t>
  </si>
  <si>
    <t>2 doses vs 3 doses vs No vaccine; delta vs omicron</t>
  </si>
  <si>
    <t>gender, ethnicity, immunosuppressive therapy, residence in a care home, duration of symptoms prior to admission, hospital site, and study week number</t>
  </si>
  <si>
    <t>"Infection with a particular SARS-CoV-2 variant was likewise determined using the standard UKHSA variant identification methods deployed at the time. Initially, Delta was identified by S-gene positive PCR (SGTP), which was replaced on 11th May 2021 by the P681R target following validation. Omicron was identified as S-gene negative (SGNP) and then by K417N mutation"; " Cases without variant identification results admitted between the 1st June 2021 and 7th November 2021 were inferred to be Delta, and those after 7th Feb 2022 were inferred to be Omicron."</t>
  </si>
  <si>
    <t>Good, M. K., Czarnik, M., Harmon, K. G., Aukerman, D., O'Neal, C. S., Day, C., Goerl, K., Sifre, K., Fink, S., Riggs, M. A. 2022. SARS-CoV-2 Infections and Reinfections among Fully Vaccinated and Unvaccinated University Athletes - 15 States, January - November 2021 Clinical infectious diseases : an official publication of the Infectious Diseases Society of America, #volume#(#issue#): #Pages#.</t>
  </si>
  <si>
    <t>SARS-CoV-2 Infections and Reinfections among Fully Vaccinated and Unvaccinated University Athletes - 15 States, January - November 2021.</t>
  </si>
  <si>
    <t>Mary K Good</t>
  </si>
  <si>
    <t>https://academic.oup.com/cid/advance-article/doi/10.1093/cid/ciac529/6623463</t>
  </si>
  <si>
    <t>10.1093/cid/ciac529</t>
  </si>
  <si>
    <t>01/01/2021 to 30/11/2021</t>
  </si>
  <si>
    <t>The US, individual-level data from 21 universities. Data were from the CDC.</t>
  </si>
  <si>
    <t>Student athletes who tested positive for SARS-CoV-2 whose vaccination status was known</t>
  </si>
  <si>
    <t>age range = 18 - 27</t>
  </si>
  <si>
    <t>not vaccinated vs 1 dose vs 2 doses (Before vs After COVID-19 Infection)</t>
  </si>
  <si>
    <t>"For this analysis, only athletes with a positive test result between January 1 - November 30, 2021, before_x000D_
widespread circulation of the B.1.1.529 (Omicron) variant, were included"_x000D_
 Outbreak.info: Alpha, Beta,  Delta, and Gamma were present during the study period (01/01/2021 to 30/11/2021). Alpha was the dominant variant  from 01/2021 to late 05/2021- reaching &gt;50%. Delta was the dominant variant  from 06/2021 to late 11/2021- reaching &gt;50%; with the other VOCs being less common across all the study timeframe</t>
  </si>
  <si>
    <t>Cuadros, D. F., Moreno, C. M., Musuka, G., Miller, F. D., Coule, P., MacKinnon, N. J. 2022. Association Between Vaccination Coverage Disparity and the Dynamics of the COVID-19 Delta and Omicron Waves in the US Frontiers in medicine, 9(#issue#): 898101.</t>
  </si>
  <si>
    <t>Association Between Vaccination Coverage Disparity and the Dynamics of the COVID-19 Delta and Omicron Waves in the US.</t>
  </si>
  <si>
    <t>Diego F Cuadros</t>
  </si>
  <si>
    <t>https://www.frontiersin.org/articles/10.3389/fmed.2022.898101/full</t>
  </si>
  <si>
    <t>10.3389/fmed.2022.898101</t>
  </si>
  <si>
    <t>01/07/2021 to 31/01/2022</t>
  </si>
  <si>
    <t>The US (excluding of Colorado, Georgia, Texas, Virginia, and West Virginia due to incomplete or unreliable vaccination data) Data on infections were from the Johns Hopkins University. Data for cumulative full vaccination rates in the total population at a county level were obtained from the CDC COVID data tracker for the contiguous US</t>
  </si>
  <si>
    <t>COVID-19 cases and related mortality at the county level from July 1, 2021 to August 31, 2021, and from December 1, 2021, to January 31, 2022, obtained from Johns Hopkins University</t>
  </si>
  <si>
    <t>Different variants: delta vs omicron; different vaccination rates:  &lt;40% vs 40 to 50% vs 50 to 60% and more than 60%</t>
  </si>
  <si>
    <t>" ... in two time periods for waves comparisons, with aggregated data from July 1 to August 31 corresponding to the Delta wave, and aggregated data from December 1 to January 31 corresponding to the Omicron wave."</t>
  </si>
  <si>
    <t>Jiasheng, Shao, Rong, Fan, Tiejun, Zhang, Catherine, Lee, Xuyuan, Huang, Fei, Wang, Haiying, Liang, Ye, Jin, Ying, Jiang, Yanhua, Gu, Jianrong, Hu, Gang, Huang 2022. Clinical advancement of patients infected with SARS-CoV-2 Omicron variant in Shanghai, China medRxiv, #volume#(#issue#): #Pages#.</t>
  </si>
  <si>
    <t>06/07/2022</t>
  </si>
  <si>
    <t>Clinical advancement of patients infected with SARS-CoV-2 Omicron variant in Shanghai, China</t>
  </si>
  <si>
    <t>Jiasheng Shao</t>
  </si>
  <si>
    <t>https://www.medrxiv.org/content/10.1101/2022.07.03.22277169v1.full</t>
  </si>
  <si>
    <t>10.1101/2022.07.03.22277169</t>
  </si>
  <si>
    <t>06/04/2022 to 30/05/2022</t>
  </si>
  <si>
    <t>Jiading District Central Hospital, Shanghai, China. Data on demographics, epidemiological, clinical symptoms and signs, underlying co-existing disorders, laboratory and radiological findings, treatment and outcomes were collected from medical records and radiological images were from patiets' medical records</t>
  </si>
  <si>
    <t>People with laboratory-confirmed Omicron variant</t>
  </si>
  <si>
    <t>Median age (IQR) = 52 (32â€“68)</t>
  </si>
  <si>
    <t>Not vaccinated vs vaccinated with 1 dose vs vaccinated with 2 doses vs vaccinated with 3 doses vs vaccinated with 4 doses</t>
  </si>
  <si>
    <t>"Laboratory confirmation of the Omicron variant infection was accomplished by the Shanghai Center for Disease Prevention and Control (CDC). Subsequent test of nasopharyngeal swab specimen for the variant after hospitalization was performed by both Jiading District Central Hospital and Shanghai CDC based on the recommendation by the National Institute for Viral Disease Control and Prevention (China)."</t>
  </si>
  <si>
    <t>Grewal R, Kitchen SA, Nguyen L, Buchan SA, Wilson SE, Costa AP, Kwong JC 2022. Effectiveness of a fourth dose of covid-19 mRNA vaccine against the omicron variant among long term care residents in Ontario, Canada: test negative design study. BMJ (Clinical research ed.), 378(#issue#): e071502.</t>
  </si>
  <si>
    <t>Effectiveness of a fourth dose of covid-19 mRNA vaccine against the omicron variant among long term care residents in Ontario, Canada: test negative design study</t>
  </si>
  <si>
    <t>Ramandip Grewal</t>
  </si>
  <si>
    <t>https://www.bmj.com/content/378/bmj-2022-071502</t>
  </si>
  <si>
    <t>10.1136/bmj-2022-071502</t>
  </si>
  <si>
    <t>30/12/2021 to 27/04/2022</t>
  </si>
  <si>
    <t>Provincial datasets for SARS-CoV-2 laboratory testing (Ontario Laboratories Information System , OLIS), Covid-19 vaccination (COVAXON database), and health administrative databases</t>
  </si>
  <si>
    <t>Residents aged 60 years or older across 626 long term care facilities in Ontario, Canada, who were tested for SARS-CoV-2</t>
  </si>
  <si>
    <t>Effectiveness : Lab confirmed SARS-CoV-2 infection; Symptomatic infection; Severe disease (hospitalisation or death due to, or partially due to, covid-19)</t>
  </si>
  <si>
    <t>mRNA vaccine (BNT162b2 or mRNA-1273) 4th dose (â‰¥7 days before test) vs 3rd dose ( â‰¥84 days before test)_x000D_
mRNA vaccine (BNT162b2 or mRNA-1273) 4th dose (â‰¥7 days before test) vs 3rd dose (&lt;84 days before test)_x000D_
mRNA vaccine (BNT162b2 or mRNA-1273) 4th dose (&lt;7 days before test) vs 3rd dose ( â‰¥84 days before test)_x000D_
mRNA vaccine (BNT162b2 or mRNA-1273) 4th dose (&lt;7 days before test) vs 3rd dose (&lt;84 days before test)_x000D_
_x000D_
mRNA vaccine (BNT162b2 or mRNA-1273) 2 doses vs no vaccine_x000D_
mRNA vaccine  (BNT162b2 or mRNA-1273) 3 doses (â‰¥84 days) vs no vaccine_x000D_
mRNA vaccine 3 doses (&lt;84 days) vs no vaccine_x000D_
mRNA vaccine 4 doses (â‰¥7 days) vs no vaccine_x000D_
mRNA vaccine 4 doses (&lt;7 days) vs no vaccine_x000D_
_x000D_
By vaccine product/combinations:_x000D_
3 doses mRNA-1273  vs no vaccine_x000D_
3 doses BNT162b2 vs no vaccine_x000D_
2 doses BNT162b2 and mRNA-1273 booster vs no vaccine_x000D_
_x000D_
4 doses mRNA-1273  vs no vaccine_x000D_
3 doses BNT162b2 and 1 dose mRNA-1273 vs no vaccine_x000D_
2 doses of BNT162b2 and 2 doses of mRNA-1273 vs no vaccine</t>
  </si>
  <si>
    <t>Age, sex, public health unit region of residence, week of test, whether tested positive for SARS-CoV-2 &gt;90 days prior to index test, comorbidities, long term care facility SARS-CoV-2 outbreak status (whether there was an active outbreak or not); notes that the primary analysis for marginal effectiveness (4th dose vs 3 doses), included all covariates listed except for the long term care facility outbreak status, that secondary analyses adjusted for outbreaks to determine if outbreak status was a confounder</t>
  </si>
  <si>
    <t>Study reports that omicron was identified by whole genome sequencing or S gene target failure testing; if information on laboratory screening was unavailable, we assumed those who tested positive were infected with omicron unless the results confirmed B.1.617.2 (delta variant); residents infected with delta identified by whole genome sequencing or S gene target failure testing were excluded</t>
  </si>
  <si>
    <t>Di Giacomo AM, Giacobini G, Anichini G, Gandolfo C, D'alonzo V, CalabrÃ² L, Lofiego MF, Cusi MG, Maio M 2022. SARS-CoV-2 infection in cancer patients on active therapy after the booster dose of mRNA vaccines. European journal of cancer (Oxford, England : 1990), 171(#issue#): 143-149.</t>
  </si>
  <si>
    <t>SARS-CoV-2 infection in cancer patients on active therapy after the booster dose of mRNA vaccines</t>
  </si>
  <si>
    <t>Anna M Di Giacomo</t>
  </si>
  <si>
    <t>https://www.ejcancer.com/article/S0959-8049(22)00297-0/fulltext</t>
  </si>
  <si>
    <t>10.1016/j.ejca.2022.05.018</t>
  </si>
  <si>
    <t>23/09/2021 to 27/01/2022</t>
  </si>
  <si>
    <t>Center for Immuno-Oncology (CIO) of the University Hospital of Siena, Italy. Data were from the electronical medical records of the facility.</t>
  </si>
  <si>
    <t>Patients with solid tumours on active therapy and healty health care workers who received the third dose of mRNA vaccine to SARS-CoV-2</t>
  </si>
  <si>
    <t>NR; age range of the COVID-19 subgroup (n=22): 27 - 77</t>
  </si>
  <si>
    <t>"The high rate of patients and healthy controls infected after the booster dose, and in a short period of_x000D_
time in which the SARS-CoV-2 Omicron variant was dominant prompted us to...."  "...only 1/131 (0.8%) patient and 1/42 (2.4%) control had developed SARS-CoV-2 infection after the second dose, respectively, in July and May, 2021; thus, ahead of the emergence of the Omicron variant" (Delta)</t>
  </si>
  <si>
    <t>Cassaniti I, Gregorini M, Bergami F, Arena F, Sammartino JC, Percivalle E, Soleymaninejadian E, Abelli M, Ticozzelli E, Nocco A, Minero F, Pattonieri EF, Lilleri D, Rampino T, Baldanti F 2022. Effect of a Third Dose of SARS-CoV-2 mRNA BNT162b2 Vaccine on Humoral and Cellular Responses and Serum Anti-HLA Antibodies in Kidney Transplant Recipients. Vaccines, 10(6): #Pages#.</t>
  </si>
  <si>
    <t>Effect of a third dose of SARS-CoV-2 mRNA BNT162b2 vaccine on humoral and cellular responses and serum Anti-HLA antibodies in kidney transplant recipients.</t>
  </si>
  <si>
    <t>Irene Cassaniti</t>
  </si>
  <si>
    <t>https://www.mdpi.com/2076-393X/10/6/921/htm</t>
  </si>
  <si>
    <t>10.3390/vaccines10060921</t>
  </si>
  <si>
    <t>04/2021 to 03/2022</t>
  </si>
  <si>
    <t>Fondazione IRCCS Policlinico San Matteo, Pavia, Italy. Data were from the health care facility medical records</t>
  </si>
  <si>
    <t>BNT162b2-vaccinated kidney transplant recipients were enrolled at the time of their first dose of COVID+ vaccination.</t>
  </si>
  <si>
    <t>mean age (IQR): 52.6 (47.2â€“60)</t>
  </si>
  <si>
    <t>Outbreak.info: Alpha, Beta,  Delta, Gamma, and Omicron were present during the study period (04/2021 to 03/2022). Alpha was the dominant variant from 03/2021 to late 06/2021 - reaching &gt;50%; Delta was the dominant variant from 07/2021 to mid 12/2021 - reaching &gt;50%; Omicron was the dominant variant from the second half of 12/2021 to the study's end - reaching &gt;50%; with the other VOCs being less common across all the study timeframe</t>
  </si>
  <si>
    <t>Haase, N., Plovsing, R., Christensen, S., Poulsen, L. M., BrÃ¸chner, A. C., Rasmussen, B. S., Helleberg, M., Jensen, J. U. S., Andersen, L. P. K., Siegel, H., Ibsen, M., JÃ¸rgensen, V. L., Winding, R., Iversen, S., Pedersen, H. P., Madsen, J., SÃ¸lling, C., Garcia, R. S., Michelsen, J., Mohr, T., Michagin, G., Espelund, U. S., Bundgaard, H., Kirkegaard, L., Smitt, M., Buck, D. L., Ribergaard, N. E., Pedersen, H. S., Christensen, B. V., Nielsen, L. P., Clapp, E., Jonassen, T. B., Weihe, S., la Cour, K., Nielsen, F. M., Madsen, E. K., Haberlandt, T. N., Meier, N., Perner, A. 2022. Changes over time in characteristics, resource use and outcomes among ICU patients with COVID-19 - a nationwide, observational study in Denmark Acta anaesthesiologica Scandinavica, #volume#(#issue#): #Pages#.</t>
  </si>
  <si>
    <t>03/07/2022</t>
  </si>
  <si>
    <t>Changes over time in characteristics, resource use and outcomes among ICU patients with COVID-19 - a nationwide, observational study in Denmark.</t>
  </si>
  <si>
    <t>Nicolai Haase</t>
  </si>
  <si>
    <t>https://onlinelibrary.wiley.com/doi/10.1111/aas.14113</t>
  </si>
  <si>
    <t>10.1111/aas.14113</t>
  </si>
  <si>
    <t>10/03/2020 to 30/06/2021</t>
  </si>
  <si>
    <t>Denmark, 29 ICUs in the 27 hospitals in Denmark admitting patients with COVID-19. Data on COVID-19 infections and vaccination were from Statens Serum Institute (covid19.ssi.dk), which links the patients with SARS-Cov-2 positive airway samples with hospital admission and vaccination data from the five regions of Denmark using the unique civil registration number.</t>
  </si>
  <si>
    <t>ICU patients with COVID-19</t>
  </si>
  <si>
    <t>median age (IQR) = 67 (57-75)</t>
  </si>
  <si>
    <t>Outbreak.info: Alpha, Beta,  Delta, and Gamma were present during the study period (10/03/2020 to 30/06/2021). Alpha was the dominant variant - reaching &gt;50%; with the other VOCs being less common across all the study timeframe</t>
  </si>
  <si>
    <t>Kaim, A., Saban, M. 2022. Are we suffering from the Peltzman effect? Risk perception among recovered and vaccinated people during the COVID-19 pandemic in Israel Public health, 209(#issue#): 19-22.</t>
  </si>
  <si>
    <t>Are we suffering from the Peltzman effect? Risk perception among recovered and vaccinated people during the COVID-19 pandemic in Israel</t>
  </si>
  <si>
    <t>Arielle Kaim</t>
  </si>
  <si>
    <t>https://www.sciencedirect.com/science/article/pii/S0033350622001457</t>
  </si>
  <si>
    <t>10.1016/j.puhe.2022.05.018</t>
  </si>
  <si>
    <t>01/03/2020 to 31/12/2021</t>
  </si>
  <si>
    <t>Israel, Data were extracted from the Israeli Ministry of Health's open COVID-19 database and the time elapsed between the last vaccine dose (adjusted to MOH guidelines) and infection.</t>
  </si>
  <si>
    <t>People in Israel who tested positive for COVID-19</t>
  </si>
  <si>
    <t>range 0 to 60+</t>
  </si>
  <si>
    <t>not vaccinated vs vaccinated 1 dose vs 2 doses vs 3 doses; weaning over time (1st dose &gt;20_x000D_
days; 2nd and 3rd doses: 31 to 90 days and &gt;3 months.)</t>
  </si>
  <si>
    <t>Outbreak.info: Alpha, Beta,  Delta, Gamma, and Omicron were present during the study period (01/03/2020 to 31/12/2021). Alpha was the dominant variant from 11/2020 to late 05/2021 - reaching &gt;50%; Delta was the dominant variant from 06/2020 to late 11/2021 - reaching &gt;50%; Omicron was the dominant variant during 12/2021 - reaching &gt;50%; with the other VOCs being less common across all the study timeframe</t>
  </si>
  <si>
    <t>Shrotri M, Krutikov M, Nacer-Laidi H, Azmi B, Palmer T, Giddings R, Fuller C, Irwin-Singer A, Baynton V, Tut G, Moss P, Hayward A, Copas A, Shallcross L 2022. Duration of vaccine effectiveness against SARS-CoV-2 infection, hospitalisation, and death in residents and staff of long-term care facilities in England (VIVALDI): a prospective cohort study. The Lancet. Healthy longevity, 3(7): e470-e480.</t>
  </si>
  <si>
    <t>Duration of vaccine effectiveness against SARS-CoV-2_x000D_
infection, hospitalisation, and death in residents and staff of_x000D_
long-term care facilities in England (VIVALDI): a prospective_x000D_
cohort study</t>
  </si>
  <si>
    <t>https://www.thelancet.com/journals/lanhl/article/PIIS2666-7568(22)00147-7/fulltext#:~:text=Our%20findings%20showed%20substantial%20waning,maximised%20immunity%20across%20all%20outcomes.</t>
  </si>
  <si>
    <t>10.1016/S2666-7568(22)00147-7</t>
  </si>
  <si>
    <t>VIVALDI study, data sources:  NHS England COVID-19 Datastore, National Immunisation Management Service</t>
  </si>
  <si>
    <t>United Kingdom (UK),England</t>
  </si>
  <si>
    <t>Residents in 331 long-term care facilities in England aged 65 years or older and staff aged 18 years or older who had at least two valid PCR test results, and at least one valid PCR result during the analysis period</t>
  </si>
  <si>
    <t>35,033: Residents 15,518; Staff 19,515</t>
  </si>
  <si>
    <t>Effectiveness : SARS-CoV-2 infection; COVID-19 hospitalisation; COVID-19 death</t>
  </si>
  <si>
    <t>Analyses conducted separately by previous SARS-CoV-2 exposure status (exposure, no exposure):_x000D_
Vaccine (ChAdOx1-S, BNT162b2 or mRNA-1273) 0â€“27 days after 1st dose vs no vaccine,_x000D_
Vaccine (any as above) â‰¥28 days after 1st dose vs no vaccine,_x000D_
Vaccine (any as above) 0â€“13 days after 2nd dose  vs no vaccine,_x000D_
Vaccine (any as above) 14â€“83 days after 2nd dose  vs no vaccine,_x000D_
Vaccine (any as above) â‰¥84 day after 2nd dose  vs no vaccine,_x000D_
Vaccine (any as above) 3 doses vs no vaccine,_x000D_
_x000D_
Secondary analyses stratified by vaccine type, in previously unexposed residents and staff only:_x000D_
ChAdOx1-S  0â€“27 days after 1st dose vs no vaccine,_x000D_
ChAdOx1-S â‰¥28 days after 1st dose vs no vaccine,_x000D_
ChAdOx1-S 0â€“13 days after 2nd dose  vs no vaccine,_x000D_
ChAdOx1-S 14â€“83 days after 2nd dose  vs no vaccine,_x000D_
ChAdOx1-S â‰¥84 day after 2nd dose  vs no vaccine,_x000D_
ChAdOx1-S 2-doses + an mRNA vaccine booster (3rd dose) vs no vaccine,_x000D_
_x000D_
mRNA vaccine (BNT162b2 or mRNA-1273) 0â€“27 days after 1st dose vs no vaccine,_x000D_
mRNA vaccine (BNT162b2 or mRNA-1273) â‰¥28 days after 1st dose vs no vaccine,_x000D_
mRNA vaccine (BNT162b2 or mRNA-1273) 0â€“13 days after 2nd dose  vs no vaccine,_x000D_
mRNA vaccine (BNT162b2 or mRNA-1273) 14â€“83 days after 2nd dose  vs no vaccine,_x000D_
mRNA vaccine (BNT162b2 or mRNA-1273)  â‰¥84 day after 2nd dose  vs no vaccine,_x000D_
mRNA vaccine (BNT162b2 or mRNA-1273)  3 doses vs no vaccine,</t>
  </si>
  <si>
    <t>Age, sex, long-term care facility size, vaccination status, and the interaction between vaccination_x000D_
status and previous SARS-CoV-2 exposure (the analysis was done by fitting single models but including an_x000D_
interaction term to report separate estimates for the effects of vaccination by previous infection status, HRs for unexposed groups and previously exposed groups are reported separately but were derived using the same model)</t>
  </si>
  <si>
    <t>Reports that the study period covered the emergence of the alpha, delta, and omicron variants, and the periods of alpha and delta predominance; figure 2A shows prevalence over time of the alpha, delta, and omicron VOC, data source UK Health Security Agency Investigation of SARS-CoV-2 variants technical briefings, accessed June 19, 2022. The figure shows the prevalence of alpha and delta reaching &gt;90% during their respective predominance periods, with Omicron beginning to emerge (reaching ca 20%) at study end</t>
  </si>
  <si>
    <t>Aparna Mukherjee, Gunjan Kumar, Alka Turuk, Ashish Bhalla, Thrilok  Chander Bingi, Pankaj Bhardwaj, Tridip  Dutta Baruah, Subhasis Mukherjee, Arunansu Talukdar, Yogiraj Ray, Mary John, Janakkumar  R Khambholja, Amit  H Patel, Sourin Bhuniya, Rajnish Joshi, Geetha  R Menon, Damodar Sahu, Vishnu  Vardhan Rao, Balram Bhargava, Samiran Panda 2022. Vaccination saves lives: How do patients with chronic diseases and severe COVID-19 fare? Analysis from Indias National Clinical registry for COVID-19 medRxiv, #volume#(#issue#): #Pages#.</t>
  </si>
  <si>
    <t>Vaccination saves lives: How do patients with chronic diseases and severe COVID-19 fare? Analysis from Indias National Clinical registry for COVID-19.</t>
  </si>
  <si>
    <t>Aparna Mukherjee</t>
  </si>
  <si>
    <t>https://www.medrxiv.org/content/10.1101/2022.06.22.22276744v1.full-text</t>
  </si>
  <si>
    <t>10.1101/2022.06.22.22276744</t>
  </si>
  <si>
    <t>01/09/2020 to 26/10/2021</t>
  </si>
  <si>
    <t>India - Data on socio-demographic, clinical, laboratory and hospital outcomes were from The National Clinical Registry for COVID-19 (NCRC)</t>
  </si>
  <si>
    <t>Adult patients with COVID-19 who were hospitalised in one of the participating hospitals as part of the NCRC.</t>
  </si>
  <si>
    <t>inclusion criteria: 18+.  Mean (SD) age: 51.1 (16.2)</t>
  </si>
  <si>
    <t>not vaccinated vs vaccinated with 1 dose vs 2 doses</t>
  </si>
  <si>
    <t>comorbidities such as hypertension, chronic cardiac disease, stroke, severity at admission (WHO ordinal scale),  shortness of breath, age, gender</t>
  </si>
  <si>
    <t>Outbreak.info: Alpha, Beta,  Delta, and Gamma were present during the study period (01/09/2020 to 26/10/2021). Delta was the dominant variant from 09/2020 to late 02/2021 -  reaching &lt;50% and dominant again from 04/2021 to the end of the study period - reaching &gt;50%; Alpha was the dominant variant during 03/2021 - reaching &lt;50%; with the other VOCs being less common across all the study timeframe. _x000D_
_x000D_
Indirect evidence (reported in the study)"....May 2021, coinciding with the 2nd wave of the pandemic in India dominated by the delta variant of SARS-CoV-2 infection."</t>
  </si>
  <si>
    <t>Van Elslande J, Kerckhofs F, Cuypers L, Wollants E, Potter B, Vankeerberghen A, Cattoir L, Holderbeke A, Behillil S, Gorissen S, Bloemen M, Arnout J, Van Ranst M, Van Weyenbergh J, Maes P, Baele G, Vermeersch P, AndrÃ© E, On Behalf Of The Cog-Belgium Consortium None 2022. Two Separate Clusters of SARS-CoV-2 Delta Variant Infections in a Group of 41 Students Travelling from India: An Illustration of the Need for Rigorous Testing and Quarantine. Viruses, 14(6): #Pages#.</t>
  </si>
  <si>
    <t>Two separate clusters of SARS-CoV-2 delta variant infections in a group of 41 students travelling from India: An illustration of the need for rigorous testing and quarantine.</t>
  </si>
  <si>
    <t>Jan Van Elslande</t>
  </si>
  <si>
    <t>10.3390/v14061198</t>
  </si>
  <si>
    <t>https://www.mdpi.com/1999-4915/14/6/1198/htm</t>
  </si>
  <si>
    <t>12/04/2021 to 11/05/2021</t>
  </si>
  <si>
    <t>Belgium (but Also France). RT-PCR assay targeting the genes ORF1ab, spike (S) and nucleocapsid (N) (ThermoFisher Scientific, Waltham, MA, USA) at the clinical laboratory of UZ Leuven, or an in-house RT-PCR method at the clinical laboratory of OLV Aalst Whole Genome Sequencing was performed to detect the Delta variant</t>
  </si>
  <si>
    <t>Belgium,France</t>
  </si>
  <si>
    <t>Group of 41 Indian nursing students who travelled from New Delhi, India, to Belgium via Paris, France</t>
  </si>
  <si>
    <t>range: 23 - 42</t>
  </si>
  <si>
    <t>BNT162b2 mRNA (Pfizer/BioNTech),ChAdOx1 nCoV-19 viral vector (Serum Institute of India)</t>
  </si>
  <si>
    <t>not vaccinated vs partially vaccinated (1 dose) vs full vaccination (2 doses)</t>
  </si>
  <si>
    <t>Whole Genome Sequencing was performed to detect the Delta variant</t>
  </si>
  <si>
    <t>Bakasis AD, Mavragani CP, Voulgari PV, Gerolymatou N, Argyropoulou OD, Vlachoyiannopoulos PG, Skopouli FN, Tzioufas AG, Moutsopoulos HM 2022. COVID-19: Clinical features and outcomes in unvaccinated 2-dose and 3-dose vaccinated against SARS-CoV-2 patients with systemic autoimmune and autoinflammatory rheumatic diseases. Journal of autoimmunity, 131(#issue#): 102846.</t>
  </si>
  <si>
    <t>COVID-19: Clinical features and outcomes in unvaccinated 2-dose and 3-dose vaccinated against SARS-CoV-2 patients with systemic autoimmune and autoinflammatory rheumatic diseases</t>
  </si>
  <si>
    <t>https://www.sciencedirect.com/science/article/pii/S0896841122000543?via%3Dihub</t>
  </si>
  <si>
    <t>10.1016/j.jaut.2022.102846</t>
  </si>
  <si>
    <t>Greece. Clinical records from Rheumatology outpatient clinics.</t>
  </si>
  <si>
    <t>Patients with COVID-19 who have systemic autoimmune and autoinflammatory rheumatic diseases (SAARD)</t>
  </si>
  <si>
    <t>median (range) age = 50 (17â€“91)</t>
  </si>
  <si>
    <t>not vaccinated vs vaccinated with 2 doses vs 3 doses</t>
  </si>
  <si>
    <t>outbreak. 01/2021 to 06/2021 Alpha &gt;50%, 07/2021 to 12/2021 Delta &gt;50%; 01/2022 to 02/2022 &gt;50% Omicron.   First 6 months of 2021 Beta was 15%_x000D_
_x000D_
"...COVID-19 cases infected in later time periods when the Delta variant was the predominant circulating variant in Greece"</t>
  </si>
  <si>
    <t>Perrella A, Bisogno M, D'Argenzio A, Trama U, Coscioni E, Orlando V 2022. Risk of SARS-CoV-2 Infection Breakthrough among the Non-Vaccinated and Vaccinated Population in Italy: A Real-World Evidence Study Based on Big Data. Healthcare (Basel, Switzerland), 10(6): #Pages#.</t>
  </si>
  <si>
    <t>Risk of SARS-CoV-2 infection breakthrough among the non-vaccinated and vaccinated population in Italy: a real-world evidence study based on big data.</t>
  </si>
  <si>
    <t>Alessandro Perrella</t>
  </si>
  <si>
    <t>https://www.mdpi.com/2227-9032/10/6/1085/htm</t>
  </si>
  <si>
    <t>10.3390/healthcare10061085</t>
  </si>
  <si>
    <t>Campania Region, Italy - data were from the Regional Health Information System of Campania Region (Sinfonia)</t>
  </si>
  <si>
    <t>People testing COVID-19 positive from 08/03/2021 to 31/10/2021 and residing in Campania Region.  Patients who had already recovered from a previous SARS-CoV-2 infection were excluded from the analysis.</t>
  </si>
  <si>
    <t>not vaccinated vs vaccinated with 1 dose vs 2 doses vs effective vaccination (two vaccine doses plus 15 days (ChAdOx1-S, CX-024414, BNT162b2), or one vaccine dose plus 60 days (Ad26.COV2-S)).  Weaning over time (months after effective dose).</t>
  </si>
  <si>
    <t>age and gender (VE for hospitalisation adjusted for).</t>
  </si>
  <si>
    <t>" ... according to the available data of the Italian National Institute of Health, in Italy, and therefore in the Campania Region, there was an increase in the frequency of the Delta variant in Italy, which by the end of July had reached almost 95% of all viruses isolated"</t>
  </si>
  <si>
    <t>Kim, J. A., Bang, H. I., Shin, J. W., Park, Y., Kim, S., Kim, M. Y., Jang, E. Y., Shin, W. Y., Kim, J., Park, R., Choi, T. Y. 2022. Immunogenicity of Third-dose BNT162b2 mRNA Vaccine Following Two Doses of ChAdOx1 in Health Care Workers: A Prospective Longitudinal Study Annals of laboratory medicine, 42(6): 688-692.</t>
  </si>
  <si>
    <t>Immunogenicity of third-dose BNT162b2 mRNA vaccine following two doses of ChAdOx1 in health care workers: a prospective longitudinal study.</t>
  </si>
  <si>
    <t>Jung-Ah Kim</t>
  </si>
  <si>
    <t>https://www.annlabmed.org/journal/view.html?doi=10.3343/alm.2022.42.6.688</t>
  </si>
  <si>
    <t>10.3343/alm.2022.42.6.688</t>
  </si>
  <si>
    <t>22/03/2021 to 31/05/2022</t>
  </si>
  <si>
    <t>Soonchunhyang University Hospital, Seoul.</t>
  </si>
  <si>
    <t>For approximately one year, we measured Ab concentrations and evaluated side effects after each dose of the COVID vaccine in 32 healthcare workers (HCWs) longitudinally. As an in-hospital outbreak occurred 4â€“5 months after the second dose was administered, we also analyzed the effectiveness of the vaccines in the â€œreal worldâ€ of a university hospital in Korea.</t>
  </si>
  <si>
    <t>32 vaccinated HCW (and 247 unvaccinated HCW)</t>
  </si>
  <si>
    <t>20 to 69 years</t>
  </si>
  <si>
    <t>vaccine (2nd dose) vs no vaccine</t>
  </si>
  <si>
    <t>"Following the original severe acute respiratory syndrome coronavirus 2 strain (Wuhan-Hu-1) _x000D_
in December 2019, the Delta variant in May 2021 and the Omicron variant in December _x000D_
2021 were classified as variants of concern. "</t>
  </si>
  <si>
    <t>KlÃ¤ser, K., Molteni, E., Graham, M., Canas, L. S., Ã–sterdahl, M. F., Antonelli, M., Chen, L., Deng, J., Murray, B., Kerfoot, E., Wolf, J., May, A., Fox, B., Capdevila, J., Consortium, Covid- Genomics U. K., Modat, M., Hammers, A., Spector, T. D., Steves, C. J., Sudre, C. H., Ourselin, S., Duncan, E. L. 2022. COVID-19 due to the B.1.617.2 (Delta) variant compared to B.1.1.7 (Alpha) variant of SARS-CoV-2: a prospective observational cohort study Scientific reports, 12(1): 10904.</t>
  </si>
  <si>
    <t>COVID-19 due to the B.1.617.2 (Delta) variant compared to B.1.1.7 (Alpha) variant of SARS-CoV-2: a prospective observational cohort study</t>
  </si>
  <si>
    <t>Kerstin KlÃ¤ser</t>
  </si>
  <si>
    <t>https://www.nature.com/articles/s41598-022-14016-0</t>
  </si>
  <si>
    <t>10.1038/s41598-022-14016-0</t>
  </si>
  <si>
    <t>28/12/2020 to 01/07/2021</t>
  </si>
  <si>
    <t>London, UK. Data were collected from the ZOE COVID Study App by means of the ExeTera software</t>
  </si>
  <si>
    <t>Post vaccination infection during Delta period: They analysed app users who reported vaccination with BNT162b2 (BioNTech-Pfzer) or ChAdOx1 nCoV-19 (Oxford-Astra Zeneca) and were subsequently tested for SARS-CoV-2 (PCR or LFAT) 14â€“60 days after either first or second vaccination (assessed separately) after 26 May 2021. Age was restricted to 20â€“65 years.  Unvaccinated users reporting SARS-CoV-2 test results in the same or following week as a vaccinated app user served as controls.
Alpha vs Delta infections: compared outcomes of those infected with Alpha vs Delta and adjusted for vaccination status, so VE could not be estimated.</t>
  </si>
  <si>
    <t>427,586 (402,191 vaccinated + 25,395 unvaccinated)</t>
  </si>
  <si>
    <t>20 to 65 years</t>
  </si>
  <si>
    <t>not vaccinated vs vaccinated 1 dose vs 2 doses BNT162b2;  not vaccinated vs vaccinated 1 dose vs 2 doses ChAdOx1 nCoV-19</t>
  </si>
  <si>
    <t>number of tests, age, co-morbidities, sex, healthcare worker status, obesity, and weekly incidence in the community (by controlling for the date of the test)</t>
  </si>
  <si>
    <t>For VE: "Postâ€‘vaccination infection during Delta period"._x000D_
_x000D_
For comparing outcomes of those infected with Alpha vs Delta: " ... from May 26 to July 1, 2021 (Delta overwhelmingly the predominant circulating UK variant), compared (1:1, age- and sex-matched) with individuals presenting from December 28, 2020 to May 6, 2021 (Alpha (B.1.1.7) the predominant variant)."</t>
  </si>
  <si>
    <t>Marzieh, L., Elahe, P., Habib, R., Maryam, P., Arefeh, J., Elnaz, E., Sanaz, D. 2022. The effect of COVID 19 vaccination on kidney recipients Transplant immunology, #volume#(#issue#): 101658.</t>
  </si>
  <si>
    <t>The effect of COVID 19 vaccination on kidney recipients</t>
  </si>
  <si>
    <t>Latifi Marzieh</t>
  </si>
  <si>
    <t>https://www.sciencedirect.com/science/article/pii/S0966327422001320</t>
  </si>
  <si>
    <t>10.1016/j.trim.2022.101658</t>
  </si>
  <si>
    <t>05/2021 to 11/2021</t>
  </si>
  <si>
    <t>Transplant ward and Organ Procurement Unit (OPU) of Sina University Hospital, Tehran, Iran</t>
  </si>
  <si>
    <t>18 to 83</t>
  </si>
  <si>
    <t>BBV-152 inactivated (Bharat Biotech),Inactivated vaccine (no details reported)</t>
  </si>
  <si>
    <t>Effectiveness : Confirmed (PCR) SARS-CoV-2 infection; Disease severity (mild, moderate, severe); Hospital admission; SARS-CoV-2 related death,Safety : Allergic reaction; Organ rejection</t>
  </si>
  <si>
    <t>Fully vaccinated (2 doses) vs 1 dose</t>
  </si>
  <si>
    <t>Study reports only that, our follow-up observation occurred during the pandemicâ€™s peak with the SARS-CoV-2 Delta variant._x000D_
outbreak.info shows Alpha predominance from 01 May 2021 (ca 65%) being replaced by Delta at 50% by mid-June 2021 subsequently reaching and sustained at &gt;90% from mid-July throughout the remainder of the study period (end November 2021)</t>
  </si>
  <si>
    <t>Shinya, Tsuzuki, Takayuki, Akiyama, Nobuaki, Matsunaga, Norio, Ohmagari 2022. Impact of dementia, living in a long-term care facility, and physical activity status on COVID-19 severity in older adults medRxiv, #volume#(#issue#): #Pages#.</t>
  </si>
  <si>
    <t>Impact of dementia, living in a long-term care facility, and physical activity status on COVID-19 severity in older adults.</t>
  </si>
  <si>
    <t>Shinya Tsuzuki</t>
  </si>
  <si>
    <t>https://www.medrxiv.org/content/10.1101/2022.07.01.22277144v1.full-text</t>
  </si>
  <si>
    <t>10.1101/2022.07.01.22277144</t>
  </si>
  <si>
    <t>01/01/2022 to 16/05/2022</t>
  </si>
  <si>
    <t>Japan Patient enrollment and data were from the COVID-19 Registry Japan (COVIREGI-JP), which is managed by the REBIND (Repository of Data and Biospecimen of Infectious Disease) project.</t>
  </si>
  <si>
    <t>Adults with a positive SARS-CoV-2 test result who were admitted to a healthcare long-term care facility</t>
  </si>
  <si>
    <t>18 + (inclusion criterion)</t>
  </si>
  <si>
    <t>one-to-one propensity score matching was applied to adjust using three categorizations: presence/absence of dementia, admission from a long-term care facility/home or an acute healthcare facility; and good/poor physical activity status</t>
  </si>
  <si>
    <t>Outbreak.info: Delta, and Omicron were present across the study period (01/01/2022 to 16/05/2022);  Omicron being predominant  -- &gt; 50%.</t>
  </si>
  <si>
    <t>Korves, C., Izurieta, H. S., Smith, J., Zwain, G. M., Powell, E. I., Balajee, A., Ryder, K. M., Young-Xu, Y. 2022. Relative effectiveness of booster vs. 2-dose mRNA Covid-19 vaccination in the Veterans Health Administration: Self-controlled risk interval analysis Vaccine, #volume#(#issue#): #Pages#.</t>
  </si>
  <si>
    <t>Relative effectiveness of booster vs. 2-dose mRNA Covid-19 vaccination in the Veterans Health Administration: Self-controlled risk interval analysis</t>
  </si>
  <si>
    <t>https://www.sciencedirect.com/science/article/pii/S0264410X22008167?via%3Dihub</t>
  </si>
  <si>
    <t>10.1016/j.vaccine.2022.06.047</t>
  </si>
  <si>
    <t>23/9/2021 to 19/03/2022</t>
  </si>
  <si>
    <t>US: Data were from the Veterans Health Administration (VHA) Corporate Data Warehouse</t>
  </si>
  <si>
    <t>U.S. Veterans who received the 2-dose primary mRNA Covid-19 vaccine series and a mRNA Covid-19 booster, and who had a positive SARS-CoV-2 test during the Delta (9/23/2021-11/30/2021) or Omicron (1/1/22-3/19/22) predominant period.</t>
  </si>
  <si>
    <t>267 (included in analysis)</t>
  </si>
  <si>
    <t>Median (IQR) Delta: 72 (67, 75.5), Omicron: 60 (49, 72)</t>
  </si>
  <si>
    <t>Self-control risk interval study design</t>
  </si>
  <si>
    <t>vaccinated 2 doses vs  3 doses; weaning &lt;240 days vs &gt;240 days (for Delta and Omicron)</t>
  </si>
  <si>
    <t>The SCRI design adjusts for confounding by matching an individual to themselves close in time, minimizing or eliminating the need for additional adjustment.  We did adjust for the booster exposure interval or control interval including a weekend day, as an individualâ€™s likelihood of being tested could be different during_x000D_
a weekend.</t>
  </si>
  <si>
    <t>"...during the Delta (9/23/2021-11/30/2021) or Omicron (1/1/22-3/19/22) predominant period."</t>
  </si>
  <si>
    <t>Kiss Z, Wittmann I, Polivka L, SurjÃ¡n G, SurjÃ¡n O, Barcza Z, MolnÃ¡r GA, Nagy D, MÃ¼ller V, Bogos K, Nagy P, Kenessey I, WÃ©ber A, PÃ¡losi M, SzlÃ¡vik J, Schaff Z, Szekanecz Z, MÃ¼ller C, KÃ¡sler M, VokÃ³ Z 2022. Nationwide Effectiveness of First and Second SARS-CoV2 Booster Vaccines During the Delta and Omicron Pandemic Waves in Hungary (HUN-VE 2 Study). Frontiers in immunology, 13(#issue#): 905585.</t>
  </si>
  <si>
    <t>Nationwide Effectiveness of First and Second SARS-CoV2 Booster Vaccines During the Delta and Omicron Pandemic Waves in Hungary (HUN-VE 2 Study)</t>
  </si>
  <si>
    <t>ZoltÃ¡n Kiss</t>
  </si>
  <si>
    <t>https://www.frontiersin.org/articles/10.3389/fimmu.2022.905585/full</t>
  </si>
  <si>
    <t>10.3389/fimmu.2022.9055</t>
  </si>
  <si>
    <t>HUN-VE 2 study, data source: Hungarian Coronavirus Registry (koronavirus.gov.hu)</t>
  </si>
  <si>
    <t>Hungarian residents aged 16 years or older who had active health insurance on 3 March 2021 and were alive on the first day of the study period</t>
  </si>
  <si>
    <t>8,244,440 (Delta wave); 8,232,169 (Omicron wave)</t>
  </si>
  <si>
    <t>Effectiveness : Covid-19-related death; SARS-CoV-2 infection</t>
  </si>
  <si>
    <t>Primary vaccination (2 doses BNT162b2, mRNA-1273, ChAdOx1, Sputnik-V or Sinopharm or 1 dose Ad26.COV2.S ) vs no vaccine_x000D_
_x000D_
Booster (first) vs no vaccine_x000D_
Booster (second) vs no vaccine (Omicron period only)_x000D_
Booster (first) vs primary vaccination_x000D_
_x000D_
Double booster vs single booster [this is the only comparison for the outcome SARS-CoV-2 infection]_x000D_
_x000D_
All analysis by total population and stratified by age: 16-24; 25-34; 35-44; 45-54; 55-64; 65-74; 75-84; â‰¥85</t>
  </si>
  <si>
    <t>Total population analyses adjusted for age</t>
  </si>
  <si>
    <t>Study notes only that in Hungary, the Omicron variant was first detected on 13 December 2021 (29) and became dominant by early January 2022 (30), reaching highest-ever daily infection rates on 31 January 2022, referenced source: https:// koronavirus.gov.hu/cikkek/magyarorszagon-megjelent-az-omikron-varians._x000D_
outbreak.info shows Delta prevalence &gt;90% throughout November into December 2021, being replaced by Omicron reaching 50% at 01 January 2022 and &gt;90% by mid-January 2022</t>
  </si>
  <si>
    <t>Mahajan, M., Gupta, V., Ilyas, M., Gupta, K., Singh, P. 2022. Comparative evaluation of severity of COVID-19 pneumonia on computed tomography of the chest in vaccinated and non-vaccinated individuals: an observational study Polish journal of radiology, 87(#issue#): e257-e262.</t>
  </si>
  <si>
    <t>Comparative evaluation of severity of COVID-19 pneumonia on computed tomography of the chest in vaccinated and non-vaccinated individuals: an observational study</t>
  </si>
  <si>
    <t>Manik Mahajan</t>
  </si>
  <si>
    <t>http://www.polradiol.com/Comparative-evaluation-of-severity-of-COVID-19-pneumonia-on-computed-tomography-of-the-chest-in-vaccinated-and-non-vaccinated-individuals-an-observational-study,126,47012,1,1.html</t>
  </si>
  <si>
    <t>10.5114/pjr.2022.116192</t>
  </si>
  <si>
    <t>India - Data were from the Department of Radio-Diagnosis and Imaging of a hospitalk facility in India</t>
  </si>
  <si>
    <t>Patients who were either  fully vaccinated (received both doses of Covishield) or not-vaccinated  with RT-PCR-positive COVID-19 results who underwent chest CT</t>
  </si>
  <si>
    <t>45 to 80 (inclusion criterion)</t>
  </si>
  <si>
    <t>Effectiveness : Severity of COVID-19 pneumonia, mortality</t>
  </si>
  <si>
    <t>Outbreak.info: Alpha, Beta, Gamma and Delta were present across the study period (03/2021 to 04/2021). Alpha was the dominant  until the end of study period- reaching &lt;50%;  with the other VOCs  being less common across the study timeframe (delta prevalence showing a steadily increase)</t>
  </si>
  <si>
    <t>Mohanasundaram, K., Santhanam, S., Natarajan, R., Murugesan, H., Nambi, T., Chilikuri, B., Nallasivan, S. 2022. Covid-19 vaccination in autoimmune rheumatic diseases: AÂ multi-center survey from southern India International journal of rheumatic diseases, #volume#(#issue#): #Pages#.</t>
  </si>
  <si>
    <t>Covid-19 vaccination in autoimmune rheumatic diseases: A multi-center survey from southern India</t>
  </si>
  <si>
    <t>Kavitha Mohanasundaram</t>
  </si>
  <si>
    <t>https://onlinelibrary.wiley.com/doi/10.1111/1756-185X.14378</t>
  </si>
  <si>
    <t>10.1111/1756-185X.14378</t>
  </si>
  <si>
    <t>15/09/2021 to 14/10/2021</t>
  </si>
  <si>
    <t>6 tertiary care centers across Tamil Nadu, in the southern part of India - data werev  from a interview-based survey delivered by uysing a structured questonnaire with 14 items.</t>
  </si>
  <si>
    <t>Out-patients above 18â€‰years of age and with a confirmed diagnosis of autoimmune rheumatic diseases</t>
  </si>
  <si>
    <t>18+ (inclusion criterion); mean (SD) age: 47.5â€‰(13.17)</t>
  </si>
  <si>
    <t>Effectiveness,Safety : vaccine-related adverse effects</t>
  </si>
  <si>
    <t>*vaccinated vs unvaccinated_x000D_
*partial vaccine vs complete vaccine</t>
  </si>
  <si>
    <t>Outbreak.info: Alpha, and Delta were present across the study period (15/09/2021 to 14/10/2021). Delta was the dominant  until the end of study period- reaching &gt;50%;  with alpha being less common across the study timeframe -- &lt; 10%</t>
  </si>
  <si>
    <t>Mooring, E. Q., Newell, K., Castrodale, L., Tompkins, M., Frank, M., McLaughlin, J. 2022. Increased Mortality among Persons with Symptomatic COVID-19 During the Period of SARS-CoV-2 B.1.617.2 (Delta Variant) Predominance-Alaska, November 2020-October 2021 Clinical infectious diseases : an official publication of the Infectious Diseases Society of America, #volume#(#issue#): #Pages#.</t>
  </si>
  <si>
    <t>Increased Mortality among Persons with Symptomatic COVID-19 During the Period of SARS-CoV-2 B.1.617.2 (Delta Variant) Predominance-Alaska, November 2020-October 2021</t>
  </si>
  <si>
    <t>Eric Q Mooring</t>
  </si>
  <si>
    <t>https://academic.oup.com/cid/advance-article/doi/10.1093/cid/ciac530/6619623?login=false</t>
  </si>
  <si>
    <t>10.1093/cid/ciac530</t>
  </si>
  <si>
    <t>01/11/2020 to 31/10/2021</t>
  </si>
  <si>
    <t>Alaska, 31 testing sites . datav were from the 1) Alaska Division of Public Healthâ€™s case-based infectious disease surveillance system, and the 2) COVIDSecure system, a web-based tool.</t>
  </si>
  <si>
    <t>People with symptomatic COVID-19 during the period in which Delta variant was dominant and people with symptomatic COVID-19 before Delta predominance</t>
  </si>
  <si>
    <t>age and Delta versus pre-Delta periods</t>
  </si>
  <si>
    <t>Outbreak.info: Alpha, Beta,  Delta, and Gamma were present across the study period (01/11/2020 to 31/10/2021). Alpha was predominant since mid 11/2020 until late 01/2021 and from late 02/2021 to late 06/2021 -- &lt; 50%; Gamma was the dominant VOC during 02/2021 - reaching &lt;50%;  with Delta being predominant from 07/2021 to the end of the the study timeframe -- &gt; 50%.</t>
  </si>
  <si>
    <t>Nazmul, Islam, Daniel, Griffin, Megan, S. Jarvis, Kenneth, R. Cohen 2022. Comparative Effectiveness of the SARS-CoV-2 Vaccines During Delta Dominance SSRN, #volume#(#issue#): #Pages#.</t>
  </si>
  <si>
    <t>Comparative Effectiveness of the SARS-CoV-2 Vaccines During Delta Dominance</t>
  </si>
  <si>
    <t>Nazmul Islam</t>
  </si>
  <si>
    <t>https://papers.ssrn.com/sol3/papers.cfm?abstract_id=4145598</t>
  </si>
  <si>
    <t>10.2139/ssrn.4145598</t>
  </si>
  <si>
    <t>administrative de-identified claims for Medicare Advantage and commercially insured individuals in a research database that included vaccination status through September 30, 2021.</t>
  </si>
  <si>
    <t>Fully vaccinated individuals residing in the US whon were 18+</t>
  </si>
  <si>
    <t>COMIRNATY vs SPIKEVAX vs &amp;J/Janssen; waning over time</t>
  </si>
  <si>
    <t>socio-demographic, socio-economic, nursing facility admission source, residence by state, comorbidities, vaccination time, and vaccination status</t>
  </si>
  <si>
    <t>"during the delta-dominant period and the remaining 6,231 (9%) during the pre- and peri-B.1.1.7 (alpha) period."</t>
  </si>
  <si>
    <t>Olivier, E., Sophie, A., Maeva, L., Jean-FranÃ§ois, F., Jocelyn, M., Emilia, F., Sophie, B., CÃ©cile, J., Gabrielle, C., Audrey, F., Simon, L., Lena, S., Pierre, C., Aba, M., Guillaume, B. 2022. Impact of vaccination on the symptoms of hospitalised patients with SARS-CoV-2 delta variant (B.1.617.1) infection Clinical microbiology and infection : the official publication of the European Society of Clinical Microbiology and Infectious Diseases, #volume#(#issue#): #Pages#.</t>
  </si>
  <si>
    <t>Impact of vaccination on the symptoms of hospitalised patients with SARS-CoV-2 delta variant (B.1.617.1) infection</t>
  </si>
  <si>
    <t>Epaulard Olivier</t>
  </si>
  <si>
    <t>https://www.clinicalmicrobiologyandinfection.com/article/S1198-743X(22)00332-9/fulltext</t>
  </si>
  <si>
    <t>10.1016/j.cmi.2022.06.019</t>
  </si>
  <si>
    <t>10 hospital centres in France (Ajaccio, Annecy, Caen, Clamart, Grenoble, Le Mans, Limoges, Nancy, Nantes and Poitiers)</t>
  </si>
  <si>
    <t>Patients hospitalised with a delta variant SARS-CoV-2 infection</t>
  </si>
  <si>
    <t>complete vaccine vs no vaccine</t>
  </si>
  <si>
    <t>"from July to November 2021, i.e., when the Delta variant was virtually the only circulating SARS-CoV-2 variant in France"</t>
  </si>
  <si>
    <t>Ramil FreÃ¡n, Ignacio, Fernandez LÃ³pez, MarÃ­a, Vidal Vazquez, MartÃ­n 2022. Clinical, epidemiological and outcomes analysis of COVID19 hospitalized patient on a mostly vaccinated population Galicia clin, 83(1): 1-2.</t>
  </si>
  <si>
    <t>Clinical, epidemiological and outcomes analysis of COVID19 hospitalized patient on a mostly vaccinated population</t>
  </si>
  <si>
    <t>Ignacio Ramil FreÃ¡n</t>
  </si>
  <si>
    <t>https://galiciaclinica.info/publicacion.asp?f=2650</t>
  </si>
  <si>
    <t>10.22546/64/2650</t>
  </si>
  <si>
    <t>HM Model hospital of the health area of A CoruÃ±a</t>
  </si>
  <si>
    <t>COVID-19 + hospitalized patients</t>
  </si>
  <si>
    <t>median: 64</t>
  </si>
  <si>
    <t>Outbreak.info: Alpha, Beta and Delta were present across the study period (07/2021 to 08/2021). Delta was the dominant  until the end of study period- &gt;50%.</t>
  </si>
  <si>
    <t>Sara, Y. Tartof, Jeff, M. Slezak, Laura, Puzniak, Vennis, Hong, Fagen, Xie, Bradley, K. Ackerson, Srinivas, R. Valluri, Luis, Jodar, John, M. McLaughlin 2022. BNT162b2 Effectiveness and Durability Against BA.1 and BA.2 Hospital and Emergency Department Admissions in a Large US Health System: A Test-Negative Design SSRN, #volume#(#issue#): #Pages#.</t>
  </si>
  <si>
    <t>BNT162b2 Effectiveness and Durability Against BA.1 and BA.2 Hospital and Emergency Department Admissions in a Large US Health System: A Test-Negative Design.</t>
  </si>
  <si>
    <t>https://papers.ssrn.com/sol3/papers.cfm?abstract_id=4150500</t>
  </si>
  <si>
    <t>10.2139/ssrn.4150500; NCT04848584</t>
  </si>
  <si>
    <t>27/12/2021 to 04/06/2022</t>
  </si>
  <si>
    <t>Large US Health System, Kaiser Permanente: data were from  electronic health records</t>
  </si>
  <si>
    <t>Members 18+ years of age at Kaiser Permanente Southern California  admitted to the hospital and ED  with a diagnosis of acute respiratory infection (ARI) based on ICD-10 codes and a polymerase chain reaction (PCR) test for SARS-CoV-2</t>
  </si>
  <si>
    <t>vaccinated with 2 doses vs vaccinated with 3 doses vs unvaccinated, BA.1 vs BA.2, waning over time</t>
  </si>
  <si>
    <t>month of ED or inpatient admission, age, sex, race/ethnicity, body mass index, Charlson comorbidity index, receipt of influenza vaccine in the year prior to admission, receipt of pneumococcal vaccine in the five years prior to admission, and documentation of prior SARS-CoV-2 infection</t>
  </si>
  <si>
    <t>Omicron sub-lineage BA.1 versus BA.2) was determined using a combination of sequencing, spike (S) gene target failure (SGTF), and predominance of variants at certain time periods</t>
  </si>
  <si>
    <t>Hyams C, Challen R, Marlow R, Nguyen J, Begier E, Southern J, King J, Morley A, Kinney J, Clout M, Oliver J, Ellsbury G, Maskell N, Jodar L, Gessner B, McLaughlin J, Danon L, Finn A 2022. Severity of Omicron (B.1.1.529) and Delta (B.1.1.617.2) SARS-CoV-2 infection among hospitalised adults: a prospective cohort study ResearchSquare, #volume#(#issue#): #Pages#.</t>
  </si>
  <si>
    <t>Severity of Omicron (B.1.1.529) and Delta (B.1.1.617.2)_x000D_
SARS-CoV-2 infection among hospitalised adults: a prospective cohort study</t>
  </si>
  <si>
    <t>https://www.researchsquare.com/article/rs-1808133/v1</t>
  </si>
  <si>
    <t>10.21203/rs.3.rs-1808133/v1</t>
  </si>
  <si>
    <t>North Bristol and University Hospitals Bristol and Weston NHS Trusts, England, UK; clinical data from patient records and vaccination records from linked hospital and GP records</t>
  </si>
  <si>
    <t>Adults aged &gt;=18 years with acute respiratory illness admitted to North Bristol and University Hospitals Bristol and Weston NHS Trusts who tested positive for COVID-19</t>
  </si>
  <si>
    <t>&gt;=18</t>
  </si>
  <si>
    <t>Effectiveness : Disease severity of COVID-19-related hospitalisation</t>
  </si>
  <si>
    <t>Omicron vs Delta_x000D_
Vaccine (any) 2 doses vs unvaccinated _x000D_
Vaccine (any) 3 doses vs unvaccinated</t>
  </si>
  <si>
    <t>The primary comparison was the impact of the variant,  Delta vs Omicron, on hospital outcomes, vaccination status as a covariate was analysed as one factor that might influence the outcomes, the univariate RR was estimated for each of the factors and outcomes, followed by a multivariable model of a linear combination of genomic variant, vaccination, age and Charlson Comorbidity Index, and these were then fully adjusted using the remaining covariates: gender, ethnicity, immunosuppressive therapy, residence in a care home, duration of symptoms prior to admission, hospital site, and study week number</t>
  </si>
  <si>
    <t>Study reports that infection with a particular SARS-CoV-2 variant was determined using the standard UK Health Security Agency variant identification methods. Initially, Delta was identified by S-gene positive PCR, which was replaced on 11th May 2021 by the P681R target following validation. Omicron was identified as S-gene negative and then by K417N mutation [source: UKHSA. SARS-CoV-2 variants of concern and variants under investigation in England, Technical Briefing 33, 2021]. Cases without variant identification results admitted between the 1st June 2021 and 7th November 2021 were inferred to be Delta, and those after 7th Feb 2022 were inferred to be Omicron. These two dates represent the first date of a proven Omicron admission and the last date of a proven Delta admission in the Bristol area, respectively.</t>
  </si>
  <si>
    <t>Cocchio S, Zabeo F, Facchin G, Piva N, Venturato G, Marcon T, Saia M, Tonon M, Mongillo M, Da Re F, Russo F, Baldo V 2022. Differences in Immunological Evasion of the Delta (B.1.617.2) and Omicron (B.1.1.529) SARS-CoV-2 Variants: A Retrospective Study on the Veneto Region's Population. International journal of environmental research and public health, 19(13): #Pages#.</t>
  </si>
  <si>
    <t>04/07/2022</t>
  </si>
  <si>
    <t>Differences in Immunological Evasion of the Delta (B.1.617.2) and Omicron (B.1.1.529) SARS-CoV-2 Variants: A Retrospective Study on the Veneto Regionâ€™s Population</t>
  </si>
  <si>
    <t>Silvia Cocchio</t>
  </si>
  <si>
    <t>https://www.mdpi.com/1660-4601/19/13/8179/htm</t>
  </si>
  <si>
    <t>10.3390/ijerph19138179</t>
  </si>
  <si>
    <t>Delta period: 01/11/2021 to 25/11/2021_x000D_
Omicron period: 01/01/2022 to 25/01/2022</t>
  </si>
  <si>
    <t>Venetoâ€™s regional databases containing information about all RT-PCR SARS-CoV-2 tests and COVID-19 vaccinations, Veneto region, Italy</t>
  </si>
  <si>
    <t>Veneto region population, data retrieved from through a mandatory reporting system for individuals RT-PCR tested or vaccinated against COVID-19</t>
  </si>
  <si>
    <t>Delta period: 97,124_x000D_
Omicron period: 71,974</t>
  </si>
  <si>
    <t>Effectiveness : RT-PCR confirmed SARS-CoV-2 infection</t>
  </si>
  <si>
    <t>Vaccine (any) 3-doses vs no vaccine</t>
  </si>
  <si>
    <t>Age, sex, number of tests performed in the considered period, number of days of follow-up (covariates included in a multivariable Cox regression model used to estimate protection against infection afforded by vaccination (3-dose regimen, no prior infection) compared with the Reference group (unvaccinated, no prior infection), or by 'natural-immunity' in a separate group (test positive, unvaccinated) vs the same Reference group)</t>
  </si>
  <si>
    <t>Study reports that, the Omicron period was characterized by a predominance of the Omicron variant, which reached 66.1% of all SARS-CoV-2 confirmed cases in the Veneto region on 3 January 2022 and kept spreading rapidly, whereas in the other period almost all SARS-CoV-2 infections were due to the Delta variant, since the percentage of other variants was negligible, referenced source: Experimental Zooprophylactic Institute of Venices. Diseases and Pathogens: COVID-19. https://www.izsvenezie.it/categoria/covid-19/ (accessed 16 March 2022).</t>
  </si>
  <si>
    <t>Hamm SR, Rezahosseini O, MÃ¸ller DL, Loft JA, Poulsen JR, Knudsen JD, Pedersen MS, SchÃ¸nning K, Harboe ZB, Rasmussen A, SÃ¸rensen SS, Nielsen SD 2022. Incidence and severity of SARS-CoV-2 infections in liver and kidney transplant recipients in the post-vaccination era: Real-life data from Denmark. American journal of transplantation : official journal of the American Society of Transplantation and the American Society of Transplant Surgeons, #volume#(#issue#): #Pages#.</t>
  </si>
  <si>
    <t>08/07/2022</t>
  </si>
  <si>
    <t>Incidence and severity of SARS-CoV-2 infections in liver and kidney transplant recipients in the post-vaccination era: Real-life data from Denmark.</t>
  </si>
  <si>
    <t>Sebastian Rask Hamm</t>
  </si>
  <si>
    <t>https://onlinelibrary.wiley.com/doi/10.1111/ajt.17141</t>
  </si>
  <si>
    <t>10.1111/ajt.17141</t>
  </si>
  <si>
    <t>27/12/2020 to 27/12/2021</t>
  </si>
  <si>
    <t>Copenhagen University Hospital, Rigshospitalet, Denmark. Data on clinical information, including demographics, comorbidities, transplant type, date of death, and use of immunosuppressive medication were collected from medical records</t>
  </si>
  <si>
    <t>Kidney and liver transplant recipients who received a transplant and had no history of positive SARS-CoV-2 PCR test prior to   inclusion and data on vaccination status were collected from the Danish Vaccination Register (DDV), while data on SARS-CoV-2 PCR tests were collected from the Danish Microbiology database (MiBa)</t>
  </si>
  <si>
    <t>median (IQR): 54 (45-63)</t>
  </si>
  <si>
    <t>vaccine (2 and 3 doses) vs no vaccine or 1 dose</t>
  </si>
  <si>
    <t>age, transplantation type, number of vaccination, and outpatient monoclonal antibody treatment</t>
  </si>
  <si>
    <t>In Denmark, the alpha variant was first reported in November 2020, and from mid-March until_x000D_
June 2021, it was the dominant variant 37. The delta variant became the dominant variant from July_x000D_
2021 until December 2021 38, and the first cases of omicron were detected in November 2021 39.</t>
  </si>
  <si>
    <t>Allen-Philbey K, Stennett A, Begum T, Johnson AC, MacDougall A, Green S, Dobson R, Giovannoni G, Gnanapavan S, Marta M, Smets I, Turner BP, Baker D, Mathews J, Schmierer K 2022. Did it hurt? COVID-19 vaccination experience in people with multiple sclerosis. Multiple sclerosis and related disorders, 65(#issue#): 104022.</t>
  </si>
  <si>
    <t>Did it hurt? COVID-19 vaccination experience in people with multiple sclerosis</t>
  </si>
  <si>
    <t>Allen-Philbey K</t>
  </si>
  <si>
    <t>https://www.sciencedirect.com/science/article/pii/S2211034822005302</t>
  </si>
  <si>
    <t>10.1016/j.msard.2022.104022</t>
  </si>
  <si>
    <t>NR to 30/09/2021</t>
  </si>
  <si>
    <t>Questionnaires were sent to people with MS after immunisation.  Demographic and clinical data were obtained from the electronic health records at Barts Health National Health Service Trust.</t>
  </si>
  <si>
    <t>COVID-19 vaccination for people with MS was coordinated through the BHT MS service (BartsMS), and patients were issued with a questionnaire via email, which they were asked to complete seven days following immunisations.</t>
  </si>
  <si>
    <t>Mean age 47.4 (11.6)</t>
  </si>
  <si>
    <t>vaccine 2 doses vs vaccine 1 dose</t>
  </si>
  <si>
    <t>Assuming start of 2021.  Jan 2021 to May 2021 &gt;50% Alpha, June 2021 to Sept 2021 &gt;50% Delta.</t>
  </si>
  <si>
    <t>Calabrese CM, Kirchner E, Husni EM, Moss BP, Fernandez AP, Jin Y, Calabrese LH 2022. Breakthrough SARS-CoV-2 infections in immune mediated disease patients undergoing B cell depleting therapy: A retrospective cohort analysis. Arthritis &amp; rheumatology (Hoboken, N.J.), #volume#(#issue#): #Pages#.</t>
  </si>
  <si>
    <t>Breakthrough SARS-CoV-2 infections in immune mediated disease patients undergoing B cell depleting_x000D_
therapy: A retrospective cohort analysis</t>
  </si>
  <si>
    <t>Cassandra M Calabrese</t>
  </si>
  <si>
    <t>https://pubmed.ncbi.nlm.nih.gov/35791921/</t>
  </si>
  <si>
    <t>10.1002/art.42287</t>
  </si>
  <si>
    <t>2020 to 15/12/2021</t>
  </si>
  <si>
    <t>Pharmacy records from the Cleveland Clinic, patient electronic medical records and the Cleveland Clinic COVID-19 Research Registry.  In addition, patients identified through routine care who fulfilled the inclusion criteria were included.</t>
  </si>
  <si>
    <t>Patients with immune mediated inflammatory diseases undergoing B cell depleting therapies (rituximab, ocrelizumab, ofatumumab) in the year 2020, prior to receipt of SARS-CoV-2 vaccine.</t>
  </si>
  <si>
    <t>Median: Vaccinated 53 years and Unvaccinated 50.3 years</t>
  </si>
  <si>
    <t>unvaccinated vs vaccinated 1 dose vs 2 doses vs 3 doses; vaccine A vs vaccine B (1 dose, 2 doses and 3 doses)</t>
  </si>
  <si>
    <t>In the study "June 20th, the date CDC identifies as the onset of the Delta surge"_x000D_
From other source (outbreak.info) Prior to June 20th corresponds to Alpha surge &gt;50%</t>
  </si>
  <si>
    <t>Kobayashi T, Heinemann J, Trannel A, Marra AR, Alsuhaibani M, Etienne W, Sheeler LL, Abosi O, Holley S, Kukla MB, Dains A, Jenn KE, Meacham H, Hanna B, Ford B, Brust K, Wellington M, Hartley PG, Diekema DJ, Salinas JL 2022. Coronavirus Disease-2019 (COVID-19) among Non-physician Healthcare Personnel by Work Location at a Tertiary Care Center, Iowa, 2020-2021. Infection control and hospital epidemiology, #volume#(#issue#): 1-11.</t>
  </si>
  <si>
    <t>Coronavirus disease 2019 (COVID-19) among nonphysician healthcare personnel by work location at a tertiary-care center, Iowa, 2020â€“2021</t>
  </si>
  <si>
    <t>Takaaki Kobayashi</t>
  </si>
  <si>
    <t>https://www.ncbi.nlm.nih.gov/pmc/articles/PMC9203358/</t>
  </si>
  <si>
    <t>10.1017/ice.2022.148</t>
  </si>
  <si>
    <t>06/2020 to 07/2021</t>
  </si>
  <si>
    <t>University Employee Health Clinic  for the University of Iowa Hospitals &amp; Clinics medical center</t>
  </si>
  <si>
    <t>Healthcare personnel working at academic medical center</t>
  </si>
  <si>
    <t>19 to 78</t>
  </si>
  <si>
    <t>outbreak.info: 01/2020 to 06/2021 Alpha &gt;50%, 07/2021 Delta &gt;50%; during this time Gamma &lt;30% and Beta &lt;10%</t>
  </si>
  <si>
    <t>Kerr S, Vasileiou E, Robertson C, Sheikh A 2022. COVID-19 vaccine effectiveness against symptomatic SARS-CoV-2 infection and severe COVID-19 outcomes from Delta AY.4.2: Cohort and test-negative study of 5.4 million individuals in Scotland. Journal of global health, 12(#issue#): 05025.</t>
  </si>
  <si>
    <t>09/07/2022</t>
  </si>
  <si>
    <t>COVID-19 vaccine effectiveness against symptomatic SARS-CoV-2 infection and severe COVID-19 outcomes from Delta_x000D_
AY.4.2: Cohort and test-negative study of 5.4 million individuals in Scotland</t>
  </si>
  <si>
    <t>Steven Kerr</t>
  </si>
  <si>
    <t>https://www.ncbi.nlm.nih.gov/pmc/articles/PMC9269984/</t>
  </si>
  <si>
    <t>10.7189/jogh.12.05025</t>
  </si>
  <si>
    <t>08/06/2021 to 25/10/2021</t>
  </si>
  <si>
    <t>Early Pandemic Evaluation and Enhanced Surveillance (EAVE II) platform, Scotland (national)</t>
  </si>
  <si>
    <t>All adults in Scotland who tested positive for SARS-CoV-2 in the community during the study period</t>
  </si>
  <si>
    <t>18 to 80+</t>
  </si>
  <si>
    <t>Effectiveness : Confirmed symptomatic SARSCoV- 2 infection; COVID-19 hospital admission or death</t>
  </si>
  <si>
    <t>Symptomatic SARS-CoV-2 infection:_x000D_
Vaccine 1 dose vs no vaccine_x000D_
Vaccine 2 doses (0-13 days before test) vs no vaccine_x000D_
Vaccine 2 doses (â‰¥14 days before test) vs no vaccine_x000D_
Analyses also stratified by vaccine type: BNT162b2; mRNA-1273; ChAdOx1 nCoV-19_x000D_
_x000D_
COVID-19 hospital admission or death:_x000D_
Vaccine 1 dose (0-27 days before test) vs no vaccine_x000D_
Vaccine 1 dose (â‰¥28 days before test) vs no vaccine_x000D_
Vaccine 2 doses (0-27 days before test) vs no vaccine_x000D_
Vaccine 2 doses (â‰¥28 days before test) vs no vaccine_x000D_
_x000D_
Weaning over time (Suppl material): time from 1 dose vaccine (&lt;27 days vs &gt;=28 days) vs no vaccine; time from 2nd dose vaccine (&lt;27 days vs &gt;=28 days) vs no vaccine.  Analyses stratified by variant: Delta, AY-4</t>
  </si>
  <si>
    <t>Adjusted OR and HR (VE was based on adjusted OR and HR results):  for age, sex, socioeconomic status, number of comorbid risk groups, calendar time</t>
  </si>
  <si>
    <t>Delta AY.4.2</t>
  </si>
  <si>
    <t>Study reports that sequencing data were used to determine the viral variant/sub-variant associated with a COVID-19 infection;  during the study period, 16% of RT-PCR tests received from the Scottish Governmentâ€™s Lighthouse laboratory underwent genetic sequencing to determine if positive RT-PCR test results were due to AY.4.2.   Data in supplementary material reports VE on Delta variant.</t>
  </si>
  <si>
    <t>Montejano-HervÃ¡s P, GÃ³mez-PavÃ³n J, Tornero-Torres O, Valverde-Moyar MV, MartÃ­n Cruz B, Vela Carbonera M, Fuentes-Irigoyen R, Tejada GonzÃ¡lez P, GonzÃ¡lez-Becerra M, Higueras SÃ¡nchez E, Ramos Cordero P 2022. Safety, Effectiveness, and Immunogenicity 6Â Months After BNT162B2 mRNA Vaccine in Frail Nursing Home Residents. Drugs &amp; aging, #volume#(#issue#): #Pages#.</t>
  </si>
  <si>
    <t>07/07/2022</t>
  </si>
  <si>
    <t>Safety, effectiveness, and immunogenicity 6 months after BNT162B2 mRNA vaccine in frail nursing home residents</t>
  </si>
  <si>
    <t>Pablo Montejanoâ€‘Hervas</t>
  </si>
  <si>
    <t>https://link.springer.com/article/10.1007/s40266-022-00959-6</t>
  </si>
  <si>
    <t>10.1007/s40266-022-00959-6</t>
  </si>
  <si>
    <t>Long-term care facility in Madrid, Spain.</t>
  </si>
  <si>
    <t>Nursing home residents with high comorbidity (61.3% Charlson Index â‰¥3) and frailty (75% Clinical Frail Scale â‰¥7) who received the BNT162B2 mRNA vaccine</t>
  </si>
  <si>
    <t>Median: 87.77, Range: 60-103</t>
  </si>
  <si>
    <t>From outbreak.info: Alpha &gt;80% during study duration</t>
  </si>
  <si>
    <t>Rennert L, Ma Z, McMahan CS, Dean D 2022. Effectiveness and protection duration of Covid-19 vaccines and previous infection against any SARS-CoV-2 infection in young adults. Nature communications, 13(1): 3946.</t>
  </si>
  <si>
    <t>Effectiveness and protection duration of Covid-19 vaccines and previous infection against any SARS-CoV-2 infection in young adults</t>
  </si>
  <si>
    <t>https://www.nature.com/articles/s41467-022-31469-z</t>
  </si>
  <si>
    <t>10.1038/s41467-022-31469-z</t>
  </si>
  <si>
    <t>8/8/2021 to 04/12/2021</t>
  </si>
  <si>
    <t>Clemson University in South Carolina</t>
  </si>
  <si>
    <t>University students undergoing repeated surveillance testing</t>
  </si>
  <si>
    <t>Inclusion: 18-24</t>
  </si>
  <si>
    <t>No vaccine vs fully vaccinated; BNT162b2 vs no vaccine; mRNA-1273 vs no vaccine; Ad26.COV2.S vs no vaccine; No previous infection/no vaccine vs mRNA-1273 vs BNT162b2 vs Ad26.COV2.S; Previous infection/no vaccine vs  mRNA-1273 vs BNT162b2 vs Ad26.COV2.S; waning over time</t>
  </si>
  <si>
    <t xml:space="preserve">Models for VE in Table 2 (across all vaccines and comparing vaccines, Suppl Material notes on Table 2) includes </t>
  </si>
  <si>
    <t>"B.1.617 (delta) was the dominant SARS-CoV-2 variant during the study"</t>
  </si>
  <si>
    <t>Di Lorenzo G, Ingenito C, D'Ambrosio B, Ranieri C, Iervolino M, Primiano F, Buonerba L, Busto G, Ferrara C, Libroia A, Ragone G, De Falco F, Costabile F, Fimiani P, Ugliano F, Leo E, Roviello G, Scafuri L, Buonerba C 2022. The effect of vaccination against COVID-19 in cancer patients: final results of the COICA trial. Oncology, #volume#(#issue#): #Pages#.</t>
  </si>
  <si>
    <t>11/07/2022</t>
  </si>
  <si>
    <t>The effect of vaccination against COVID-19 in cancer patients:_x000D_
final results of the COICA trial</t>
  </si>
  <si>
    <t>Giuseppe Di Lorenzo</t>
  </si>
  <si>
    <t>https://www.karger.com/Article/Abstract/525962</t>
  </si>
  <si>
    <t>10.1159/000525962</t>
  </si>
  <si>
    <t>03/2020 to 04/2022</t>
  </si>
  <si>
    <t>COICA study data from 2 institutions in Italy</t>
  </si>
  <si>
    <t>Patients with a histologically confirmed cancer diagnosis who received anti-neoplastic systemic treatment within 3_x000D_
months from the day they tested positive for SARS-CoV-2 on RT-PCR</t>
  </si>
  <si>
    <t>NR; previous interim analysis of this study reported the median age as 62</t>
  </si>
  <si>
    <t>BNT162b2 mRNA (Pfizer/BioNTech),mRNA-1273 (Moderna),AZD1222 (AstraZeneca)</t>
  </si>
  <si>
    <t>Vaccinated vs unvaccinated</t>
  </si>
  <si>
    <t>From outbreak.info: Alpha was the dominant variant for the majority of the study &gt;80%; Omicron was dominant &gt;80% for the last 4 months of the study; Delta was present in small amounts &lt;20%</t>
  </si>
  <si>
    <t>Overvad M, Koch A, Jespersen B, Gustafsson F, Krause TG, Hansen CH, Ethelberg S, Obel N 2022. Outcomes following SARS-CoV-2 infection in individuals with and without solid organ transplantation; a Danish nationwide cohort study. American journal of transplantation : official journal of the American Society of Transplantation and the American Society of Transplant Surgeons, #volume#(#issue#): #Pages#.</t>
  </si>
  <si>
    <t>Outcomes following SARS-CoV-2 infection in individuals with_x000D_
and without solid organ transplantationâ€”A Danish nationwide_x000D_
cohort study</t>
  </si>
  <si>
    <t>Maria Overvad</t>
  </si>
  <si>
    <t>https://pubmed.ncbi.nlm.nih.gov/35801493/</t>
  </si>
  <si>
    <t>10.1111/ajt.17142</t>
  </si>
  <si>
    <t>01/01/2020 to 01/05/2022</t>
  </si>
  <si>
    <t>Danish Civil Registration System, Danish National Patient Register (DNPR), Danish Vaccination Register</t>
  </si>
  <si>
    <t>Solid-organ transplantation recipients (SOTR)</t>
  </si>
  <si>
    <t>2 doses vs 3 doses</t>
  </si>
  <si>
    <t>The study directly mentions a separate Omicron analysis (not for one of our outcomes), however given the long duration of the study we also checked outbreak.info which reported Alpha and Omicron both exceeding 80%  and Delta present at &lt;10%</t>
  </si>
  <si>
    <t>Joshua Guedalia, Michal Lipschuetz, Ronit Calderon-Margalit, Sarah  M. Cohen, Debra Goldman-Wohl, Tali Kaminer, Eli Melul, Galit Shefer, Yishai Sompolinsky, Asnat Walfisch, Simcha Yagel, Ofer Beharier 2022. Effectiveness of BNT162b2 mRNA COVID-19 Third Vaccines During Pregnancy: A National Observational Study in Israel SSRN, #volume#(#issue#): #Pages#.</t>
  </si>
  <si>
    <t>Effectiveness of BNT162b2 mRNA COVID-19 third vaccines during pregnancy: A national observational study in Israel</t>
  </si>
  <si>
    <t>Joshua Guedalia</t>
  </si>
  <si>
    <t>https://papers.ssrn.com/sol3/papers.cfm?abstract_id=4159559</t>
  </si>
  <si>
    <t>10.2139/ssrn.4159559</t>
  </si>
  <si>
    <t>01/08/2021 to 01/12/2021 (Delta period) _x000D_
15/12/2021 to 22/03/2022 (Omicron BA.1 period)</t>
  </si>
  <si>
    <t>Ministry of Health database, Israel</t>
  </si>
  <si>
    <t>Pregnant women, unvaccinated or eligible to receive a third dose during the study period, who had a documented delivery between 01/08/2021 to 22/03/2022</t>
  </si>
  <si>
    <t>&lt;18 to 45</t>
  </si>
  <si>
    <t>Effectiveness : Hospitalized with a diagnosis of SARS-CoV-2 infection; hospitalization with significant illness from COVID-19; Hospitalization with severe COVID-19 disease</t>
  </si>
  <si>
    <t>Vaccine 3 doses vs 2 doses; Vaccine 3 doses vs no vaccine; Vaccine 2 doses vs no vaccine</t>
  </si>
  <si>
    <t>Maternal age, parity, days of follow-up</t>
  </si>
  <si>
    <t>Study reports on two periods described as the Delta variant outbreak (August 1, 2021 to December 1, 2021) and Omicron BA.1 outbreak (December 15, 2021 to March 22, 2022), referenced source: SARS-CoV-2 variants in analyzed sequences, Israel https://ourworldindata.org/grapher/covid-variants-area?time=2021-07-26..2022-05-30&amp;country=~ISR showing Delta 100% and Omicron &gt;99% corresponding with the study outbreak periods._x000D_
outbreak.info shows Omicron predominance &gt;50% by mid-December 2021 reaching &gt;90% and sustained through to the end of the study Omicron period</t>
  </si>
  <si>
    <t>Medic S, Anastassopoulou C, Lozanov-CrvenkoviÄ‡ Z, VukoviÄ‡ V, DragniÄ‡ N, PetroviÄ‡ V, RistiÄ‡ M, Pustahija T, GojkoviÄ‡ Z, Tsakris A, Ioannidis JPA 2022. Risk and severity of SARS-CoV-2 reinfections during 2020-2022 in Vojvodina, Serbia: A population-level observational study. The Lancet regional health. Europe, 20(#issue#): 100453.</t>
  </si>
  <si>
    <t>Risk and severity of SARS-CoV-2 reinfections during 2020âˆ’2022 in Vojvodina, Serbia: A population-level observational study</t>
  </si>
  <si>
    <t>https://www.thelancet.com/journals/lanepe/article/PIIS2666-7762(22)00147-8/fulltext</t>
  </si>
  <si>
    <t>10.1016/j.lanepe.2022.100453</t>
  </si>
  <si>
    <t>31/01/2021 to 31/01/2022</t>
  </si>
  <si>
    <t>Institute of Public Health of Vojvodina (IPHV) surveillance database, Vojvodina, Serbia</t>
  </si>
  <si>
    <t>Residents of the Autonomous Province of Vojvodina with laboratory confirmed SARS-CoV-2 infection reported in the period March 6, 2020 to December 31, 2020, with (cases) or without (controls) confirmed reinfection from January 1 to January 31, 2022</t>
  </si>
  <si>
    <t>251.104 (cohort study) 21,213 (case-control study)</t>
  </si>
  <si>
    <t>More than 1: 1) Cohort 2) Case control</t>
  </si>
  <si>
    <t>Effectiveness : Lab confirmed SARS-CoV-2 reinfection</t>
  </si>
  <si>
    <t>Unvaccinated vs boosted; Partially vaccinated vs boosted; Fully vaccinated vs boosted</t>
  </si>
  <si>
    <t>Matching on age, sex, date of initial SARSCoV-2 positive test (+/-10 days) for case control study</t>
  </si>
  <si>
    <t>Study refers to the period preceding January 2022 as the pre-Omicron period and January 2022 as the Omicron period, it lists the variants present in Europe during the 6 pandemic waves recorded in Serbia from March 6, 2020  to January 31, 2022 (Supplementary Information File 1). Based on the dates of the case-control sub-study extracted here, Alpha, Gamma, Delta and Omicron were present with Delta and Omicron being dominant. Beta was also present during the cohort study.</t>
  </si>
  <si>
    <t>Henry Surendra, Danarastri Paramita, Nora N Arista, Annisa I Putri, Akbar A Siregar, Evelyn Puspaningrum, Leni Rosylin, Dida Gardera, Montty Girianna, Iqbal RF Elyazar 2022. Heterogeneity and district-level factors associated with COVID-19 mortality during three epidemic waves in Indonesia: a nationwide ecological study medRxiv, #volume#(#issue#): #Pages#.</t>
  </si>
  <si>
    <t>Heterogeneity and district-level factors associated with COVID-19 mortality during three epidemic waves in Indonesia: a nationwide ecological study</t>
  </si>
  <si>
    <t>Henry Surendra</t>
  </si>
  <si>
    <t>https://www.medrxiv.org/content/10.1101/2022.06.20.22276672v1.full-text</t>
  </si>
  <si>
    <t>10.1101/2022.06.20.22276672</t>
  </si>
  <si>
    <t>01/03/2020 to 27/02/2022</t>
  </si>
  <si>
    <t>514 districts in Indonesia: data were from the National COVID-19 Task Force database, Data on the COVID-19 two-dose vaccine coverage were collected from the National COVID-19 Vaccination Database. Data on expenditure, life expectancy at birth, and length of formal education were collected from the Human Development Index 2020 Report.</t>
  </si>
  <si>
    <t>People with confirmed infection, as confirmed by a positive PCR or antigen test.</t>
  </si>
  <si>
    <t>Outbreak.info: Alpha, Beta, Delta, and Omicron were present during the study period (01/03/2020 to 27/02/2022). Delta was the dominant  variant from 09/2020 to mid 12/2021 -- reaching &gt;50% (from 06/2021); Delta became the dominant variant from the second part of 12/2021 to late 02/2022 -- reaching &gt;50%; with the other VOCs being less common across all the study timeframe</t>
  </si>
  <si>
    <t>AlKhafaji DM, Al Argan RJ, AlBahrani S, Alwaheed AJ, Alqatari SG, Al Elq AH, Albaker W, Alwazzeh M, AlSulaiman AS, AlSulaiman RS, Almadan HM, Alhammad AA, Almajid AN, Hakami FH, Alanazi WK 2022. The Impact of Vaccination Against SARS-CoV-2 Virus on the Outcome of COVID-19 Disease. Infection and drug resistance, 15(#issue#): 3477-3489.</t>
  </si>
  <si>
    <t>02/07/2022</t>
  </si>
  <si>
    <t>The Impact of Vaccination Against SARS-CoV-2 Virus on the Outcome of COVID-19 Disease</t>
  </si>
  <si>
    <t>Dania M AlKhafaji</t>
  </si>
  <si>
    <t>https://www.ncbi.nlm.nih.gov/pmc/articles/PMC9259051/</t>
  </si>
  <si>
    <t>10.2147/IDR.S365179</t>
  </si>
  <si>
    <t>Electronic medical records of King Fahad Hospital of the University (KFHU) and King Fahad Military Medical City (KFMMC)</t>
  </si>
  <si>
    <t>Patients who were hospitalized with the first documented COVID-19 pneumonia at KFHU and KFMMC irrespective of their vaccination condition</t>
  </si>
  <si>
    <t>fully vs partially vaccinated vs unvaccinated</t>
  </si>
  <si>
    <t>A multivariate regression analysis was performed to eliminate the effect of other confounders and odds ratios (ORs) with 95% confidence intervals (CIs) were calculated.  Unclear which confounders were accounted for.</t>
  </si>
  <si>
    <t>Outbreak.info reports VOC's in Saudi Arabia starting in April 2021.  From April to July 2021 both Alpha and Delta were dominant &gt;50%, with Beta &lt;50%.</t>
  </si>
  <si>
    <t>Moreno-Nunez P, Bueno-Cavanillas A, San Jose-Saras D, Vicente-Guijarro J, FernÃ¡ndez ChÃ¡vez AC, Aranaz-AndrÃ©s JM, On Behalf Of Health Outcomes Research Group Of The Instituto RamÃ³n Y Cajal de InvestigaciÃ³n Sanitaria Irycis None 2022. How Does Vaccination against SARS-CoV-2 Affect Hospitalized Patients with COVID-19? Journal of clinical medicine, 11(13): #Pages#.</t>
  </si>
  <si>
    <t>How Does Vaccination against SARS-CoV-2 Affect Hospitalized Patients with COVID-19?</t>
  </si>
  <si>
    <t>Paloma Moreno-Nunez</t>
  </si>
  <si>
    <t>https://www.mdpi.com/2077-0383/11/13/3905/htm</t>
  </si>
  <si>
    <t>10.3390/jcm11133905</t>
  </si>
  <si>
    <t>Tertiary-level public hospital in the Community of Madrid (Spain). Data on age, gender, comorbidities present before admission, grouped by the Charlson index , length of hospital stay, need for ICU stay, length of ICU stay, and admission outcome were obtained from the hospital admission service. Data on vaccination were from the Unified Vaccination Register of the Ministry of Health of the Community of Madrid</t>
  </si>
  <si>
    <t>Hospitalized patients infected with COVID-19</t>
  </si>
  <si>
    <t>Median (IQR)	=68.04 (54.02 - 81.28)</t>
  </si>
  <si>
    <t>full vaccine vs no vaccine</t>
  </si>
  <si>
    <t>gender, age, previous comorbidity, and ICU admission</t>
  </si>
  <si>
    <t>Outbreak.info: Alpha, Beta, Delta, and Gamma were present during the study period (01/2021 to 07/2021). Alpha was the dominant  variant from 01/2021 to mid 06/2021 -- reaching &gt;50% (from 03/2021); Delta became the dominant variant from the second part of 06/2021 to 07/2021 -- reaching &gt;50%; with the other VOCs being less common across all the study timeframe</t>
  </si>
  <si>
    <t>Santi T, Sungono V, Kamarga L, Samakto B, Hidayat F, Hidayat FK, Satolom M, Permana A, Yusuf I, Suriapranata IM, Jo J 2022. Heterologous prime-boost with the mRNA-1273 vaccine among CoronaVac-vaccinated healthcare workers in Indonesia. Clinical and experimental vaccine research, 11(2): 209-216.</t>
  </si>
  <si>
    <t>Heterologous prime-boost with the mRNA-1273 vaccine among CoronaVac-vaccinated healthcare workers in Indonesia.</t>
  </si>
  <si>
    <t>Theresia Santi</t>
  </si>
  <si>
    <t>https://ecevr.org/DOIx.php?id=10.7774/cevr.2022.11.2.209</t>
  </si>
  <si>
    <t>10.7774/cevr.2022.11.2.209</t>
  </si>
  <si>
    <t>Healthcare workers from one hospital (Siloam Hospitals Lippo Cikarang - SHLC), Indonesia - All subjects were continuously monitored by the contact-tracing team at the hospital to determine the occurrence of COVID-19</t>
  </si>
  <si>
    <t>Infection-naÃ¯ve healthcare workers from one hospital (Siloam Hospitals Lippo Cikarang - SHLC) who had completed two doses of CoronaVac vaccination and received the mRNA-1273 booster vaccine</t>
  </si>
  <si>
    <t>mRNA-1273 (Moderna),Inactivated vaccine (Sinovac)</t>
  </si>
  <si>
    <t>"Delta variant in Indonesia from July to August 2021"</t>
  </si>
  <si>
    <t>Almufty HB, Mamani MMA, Ali AH, Merza MA 2022. COVID-19 vaccine breakthrough infection among fully vaccinated healthcare workers in Duhok governorate, Iraqi Kurdistan; a retrospective cohort study. Journal of medical virology, #volume#(#issue#): #Pages#.</t>
  </si>
  <si>
    <t>10/07/2022</t>
  </si>
  <si>
    <t>COVID-19 vaccine breakthrough infection among fully vaccinated healthcare workers in Duhok governorate, Iraqi Kurdistan; a retrospective cohort study</t>
  </si>
  <si>
    <t>Hind B. Almufty</t>
  </si>
  <si>
    <t>https://onlinelibrary.wiley.com/doi/10.1002/jmv.27985</t>
  </si>
  <si>
    <t>10.1002/jmv.27985</t>
  </si>
  <si>
    <t>questionnaire completed by healthcare workers</t>
  </si>
  <si>
    <t>Vaccinated health care workers from tertiary and secondary referral hospitals, primary healthcare centers, and COVID-19 centers</t>
  </si>
  <si>
    <t>BNT162b2 vs ChAdOx1 vs  BBIBP-CorV vs mixed vaccine; Booster vs no booster; 1 dose vs 2 doses vs 3 doses</t>
  </si>
  <si>
    <t>Beta,Delta,Omicron (B.1.1.529)</t>
  </si>
  <si>
    <t>infections that had developed from March until June 2021, were considered to be during the B.1.351 (Beta) wave. Infections from July to December 2021, were considered to be during the B.1.617.2 (Delta) wave. Lastly, infections from January until the time of sampling, which was March 2022, were considered to be during the 2 B.1.1.529 (Omicron) wave</t>
  </si>
  <si>
    <t>Mohlendick B, ÄŒiuÄiulkaitÄ— I, Elsner C, Anastasiou OE, Trilling M, Wagner B, Zwanziger D, Jockel KH, Dittmer U, Siffert W 2022. Individuals With Weaker Antibody Responses After Booster Immunization Are Prone to Omicron Breakthrough Infections. Frontiers in immunology, 13(#issue#): 907343.</t>
  </si>
  <si>
    <t>Individuals With Weaker Antibody Responses After Booster Immunization Are Prone to Omicron Breakthrough Infections</t>
  </si>
  <si>
    <t>Birte Mohlendick</t>
  </si>
  <si>
    <t>https://www.frontiersin.org/articles/10.3389/fimmu.2022.907343/full</t>
  </si>
  <si>
    <t>10.3389/fimmu.2022.907343</t>
  </si>
  <si>
    <t>29/11/2021 to 05/03/2022</t>
  </si>
  <si>
    <t>University Hospital Essen (Essen, Germany)</t>
  </si>
  <si>
    <t>Healthcare workers at the University Hospital Essen (Essen, Germany) WHO HAD received their third SARS-CoV-2 vaccination (booster) with an mRNA vaccine</t>
  </si>
  <si>
    <t>median age ranging from 37 to 41 yr</t>
  </si>
  <si>
    <t>Different primary vaccine schedules with mRNA booster;</t>
  </si>
  <si>
    <t>Odds ratio (OR) and 95% confidence interval (CI) were calculated for association of sex, pre-existing conditions, smoking status, or vaccination scheme to SARS-CoV-2 vaccination breakthrough infection. Unclear if these were univariate or multivariate analyses.</t>
  </si>
  <si>
    <t>"In 16 individuals (15.7%), an infection with the Omicron variant (B.1.1.529; BA.1 or BA.1.1) was confirmed by sequencing. Except for one case which occurred before the last week of December 2021, all other cases were observed when the Omicron variant was already predominantly or exclusively detected in healthcare workers and patients at the University Hospital Essen (Supplementary Figure 1). Our observations are_x000D_
consistent with the data reported by the Robert Koch Institute for Germany during this period (7). Thus, it is very unlikely, that variants other than Omicron contributed significantly to herein analyzed breakthrough infections"</t>
  </si>
  <si>
    <t>Berec L, Å mÃ­d M, PÅ™ibylovÃ¡ L, MÃ¡jek O, PavlÃ­k T, JarkovskÃ½ J, ZajÃ­Äek M, Weiner J, BarusovÃ¡ T, Trnka J 2022. Protection provided by vaccination, booster doses and previous infection against covid-19 infection, hospitalisation or death over time in Czechia. PloS one, 17(7): e0270801.</t>
  </si>
  <si>
    <t>Protection provided by vaccination, booster doses and previous infection against covid-19 infection, hospitalisation or death over time in Czechia</t>
  </si>
  <si>
    <t>Ludek Berec</t>
  </si>
  <si>
    <t>https://journals.plos.org/plosone/article?id=10.1371/journal.pone.0270801</t>
  </si>
  <si>
    <t>10.1371/journal.pone.0270801</t>
  </si>
  <si>
    <t>Czechia - data were from Czech national health sources: Czech National Information System of Infectious Diseases (ISID), supervised by the Czech Ministry of Health and operated by the Institute of Health Information and Statistics of the Czech Republic. Additional information on deaths from any cause come from the Death Certificate System.</t>
  </si>
  <si>
    <t>Whole population residing in the Czech  Republic</t>
  </si>
  <si>
    <t>BNT162b2 vs mRNA-1273 vs ChAdOx1 vs Ad26.COV.2S; waning over time; different primary vaccine schedules with BNT162b2 or mRNA1273 boosters</t>
  </si>
  <si>
    <t>sex, age, vaccine type, time since the last infection</t>
  </si>
  <si>
    <t>"In June-July 2021 the alpha variant of the SARS-CoV-2 virus was largely superseded by the_x000D_
delta variant in Czechia. Therefore, we attempted to disentangle the effects of immunity waning and immunity evasion due to the delta variant on the observed changes in vaccine effectiveness. Note that these differences do not represent the infection risk increase due to delta; they represent the additional risk increase of a vaccinated individual over the generally higher infectiousness of the delta variant compared to alpha."</t>
  </si>
  <si>
    <t>Noda H 2022. A Macro-Level Association of Vaccination Rate with the Number of Confirmed COVID-19 Cases in the United States and Japan. International journal of environmental research and public health, 19(12): #Pages#.</t>
  </si>
  <si>
    <t>Macro-Level Association of Vaccination Rate with the Number of Confirmed COVID-19 Cases in the United States and Japan</t>
  </si>
  <si>
    <t>Hiroyuki Noda</t>
  </si>
  <si>
    <t>https://www.mdpi.com/1660-4601/19/12/7435/htm</t>
  </si>
  <si>
    <t>10.3390/ijerph19127435</t>
  </si>
  <si>
    <t>01/01/2021 to 31/03/2022</t>
  </si>
  <si>
    <t>United States and Japan: 50 states and the District of Columbia for the United States and 47 prefectures for Japan. Data on the total number of people who were fully vaccinated (i.e., the number of people who were vaccinated with the second dose of a two-dose vaccine or one dose of a single-dose vaccine) and data on the cumulative number of confirmed COVID-19 cases as of the end of December 2021 were obtained from the website of national governments, Centers for Disease Prevention and Control (CDC)  for the United States and the website of the Prime Ministerâ€™s Office for Japan. The "Our World in Data" data were used to make international (worldwide) comparisons.</t>
  </si>
  <si>
    <t>Japan,United States of America (USA)</t>
  </si>
  <si>
    <t>East Asia and Pacific,North America</t>
  </si>
  <si>
    <t>Confirmed COVID-19 cases in the United States and Japan</t>
  </si>
  <si>
    <t>vaccination rate</t>
  </si>
  <si>
    <t>US: Outbreak.info: In the US, Alpha, Beta,  Delta, Gamma and Omicron were present during the study period (01/01/2020 to 31/03/2022). Alpha was the dominant variant from 12/2020 to late 05/2021 -  reaching &gt;50%; Delta was the dominant variant from 06/2021 to late 11/2021 -  reaching &gt;50% ; Omicron was the dominant variant from 12/2021 to the end of data extraction -  reaching &gt;50% ; with the other VOCs being less common across all the study timeframe_x000D_
Japan: Outbreak.info: In Japan Alpha and Omicron were present during the study period (01/01/2020 to 31/03/2022). Alpha was the dominant variant from 12/2020 to late 11/2021 -  reaching &gt;50%;; Omicron was the dominant variant from 12/2021 to the end of data extraction -  reaching &gt;50%.</t>
  </si>
  <si>
    <t>Muhsen K, Maimon N, Mizrahi AY, Varticovschi B, Bodenheimer O, Cohen D, Dagan R 2022. Association of BNT162b2 Vaccine Third Dose Receipt With Incidence of SARS-CoV-2 Infection, COVID-19-Related Hospitalization, and Death Among Residents of Long-term Care Facilities, August to October 2021. JAMA network open, 5(7): e2219940.</t>
  </si>
  <si>
    <t>Association of BNT162b2 vaccine third dose receipt with incidence of SARS-CoV-2 infection, COVID-19â€“related hospitalization, and death among residents of long-term care facilities, August to October 2021</t>
  </si>
  <si>
    <t>https://jamanetwork.com/journals/jamanetworkopen/fullarticle/2793804</t>
  </si>
  <si>
    <t>10.1001/jamanetworkopen.2022.19940</t>
  </si>
  <si>
    <t>Data were obtained through the Senior Shield surveillance program on demographics, results of the RT-PCR tests, COVID-19 hospitalizations, disease severity, COVID-19 deaths, and COVID-19 vaccination.</t>
  </si>
  <si>
    <t>Long term care residents at 640 facilities, one group had received their 3rd dose of COVID+ vaccine, the other group had received their 2nd dose &gt;=5 months prior.   Authors looked at outcomes in these residents more than 7 days following their vaccination.</t>
  </si>
  <si>
    <t>Inclusion: 60+, Mean: 81.4 [9.0] years</t>
  </si>
  <si>
    <t>2 doses BNT162b2 vs 3 doses BNT162b2</t>
  </si>
  <si>
    <t>age, sex, community level socioeconomic status rank, population group, and epidemiological week</t>
  </si>
  <si>
    <t>Study occurred during a nationwide surge of the Delta variant. . This surge was caused by the Delta variant_x000D_
of concern, which rapidly spread in Israel and became dominant until December 2021, when it was_x000D_
replaced by the Omicron variant.</t>
  </si>
  <si>
    <t>Yeo T, Quek AML, Yong KP, Tye JSN, Ratnagopal P, Soon DTL, Tan K 2022. COVID-19 infection after two doses of SARS-CoV-2 mRNA vaccine in multiple sclerosis, AQP4-antibody NMOSD and MOGAD. Multiple sclerosis and related disorders, 65(#issue#): 104003.</t>
  </si>
  <si>
    <t>COVID-19 infection after two doses of SARS-CoV-2 mRNA vaccine in multiple sclerosis, AQP4-antibody NMOSD and MOGAD</t>
  </si>
  <si>
    <t>Tianrong Yeo</t>
  </si>
  <si>
    <t>https://linkinghub.elsevier.com/retrieve/pii/S2211034822005132</t>
  </si>
  <si>
    <t>10.1016/j.msard.2022.104003</t>
  </si>
  <si>
    <t>09/02/2021 to 31/12/2021</t>
  </si>
  <si>
    <t>Departments of Neurology at the National Neuroscience Institute and the National University Hospital, the 2 main neuroimmunology referral centres in Singapore</t>
  </si>
  <si>
    <t>Patients with multiple sclerosis who fulfilled the 2017 McDonald criteria and were on active follow up.</t>
  </si>
  <si>
    <t>Median (COVID infected): 45.4, (Uninfected): 43.4</t>
  </si>
  <si>
    <t>3 doses vs 2 doses</t>
  </si>
  <si>
    <t>For case: control COVID+ infection data:  adjusted for age, disability (i.e. EDSS â‰¥6 versus &lt;6), disease duration and DMT use (i.e. on DMTs versus untreated)</t>
  </si>
  <si>
    <t>This represented the last wave of the Delta variant in Singapore, prior to the first Omicron variant wave_x000D_
which began in January 2022 and peaked in February 2022.</t>
  </si>
  <si>
    <t>Bsteh G, Gradl C, Heschl B, Hegen H, Di Pauli F, Assar H, Leutmezer F, Traxler G, Krajnc N, Zulehner G, Hiller MS, Rommer P, Wipfler P, Guger M, Enzinger C, Berger T, AUT-MuSC investigators 2022. Impact of vaccination on COVID-19 outcome in multiple sclerosis. European journal of neurology, #volume#(#issue#): #Pages#.</t>
  </si>
  <si>
    <t>Impact of vaccination on COVID-19 outcome in multiple sclerosis</t>
  </si>
  <si>
    <t>Gabriel Bsteh</t>
  </si>
  <si>
    <t>https://onlinelibrary.wiley.com/doi/10.1111/ene.15488</t>
  </si>
  <si>
    <t>10.1111/ene.15488</t>
  </si>
  <si>
    <t>01/01/2020 to 28/02/2022</t>
  </si>
  <si>
    <t>Austrian MS-COVID-19 (AUT-MuSC) registry</t>
  </si>
  <si>
    <t>All patients from AUT-MuSC with COVID-19 diagnosis  recruited in an ongoing nationwide multicenter prospective observational study.</t>
  </si>
  <si>
    <t>mean: 41.8 (12.4)</t>
  </si>
  <si>
    <t>vaccine vs no vaccine; vaccine A (Pfizer) vs vaccine B (Moderna) vs vaccine C (AZ) vs vaccine D (JJ)</t>
  </si>
  <si>
    <t>VE for severe COVID+: sex, age</t>
  </si>
  <si>
    <t>In Austria, delta and omicron variants caused the most significant waves of infection; therefore, we believe these variants encompass the majority of cases in the AUT-MuSC registry. However, we did not have PCR sequencing results available and therefore could not investigate the potential effect of SARS-CoV-2 variants._x000D_
Outbreak:  Jan to May 2021 &gt;50% Alpha and Beta &lt;50%, June to Dec &gt;50% Delta, Jan 21 to Feb 21 &gt;50% Omicron</t>
  </si>
  <si>
    <t>Paternina-Caicedo A, Jit M, Alvis-GuzmÃ¡n N, FernÃ¡ndez JC, HernÃ¡ndez J, Paz-Wilches JJ, Rojas-Suarez J, DueÃ±as-Castell C, Alvis-Zakzuk NJ, Smith AD, Hoz-Restrepo F 2022. Effectiveness of CoronaVac and BNT162b2 COVID-19 mass vaccination in Colombia: A population-based cohort study. Lancet Regional Health. Americas, 12(#issue#): 100296.</t>
  </si>
  <si>
    <t>Effectiveness of CoronaVac and BNT162b2 COVID-19 mass vaccination in Colombia: A population-based cohort study</t>
  </si>
  <si>
    <t>Angel Paternina-Caicedo</t>
  </si>
  <si>
    <t>https://www.thelancet.com/journals/lanam/article/PIIS2667-193X(22)00113-2/fulltext#:~:text=Two%20doses%20of%20either%20CoronaVac,cohort%20of%20individuals%20from%20Colombia.</t>
  </si>
  <si>
    <t>10.1016/j.lana.2022.100296</t>
  </si>
  <si>
    <t>01/03/2021 to 15/08/2021</t>
  </si>
  <si>
    <t>Mutual Sur data (health insurer) and national dataset of vaccinated individuals</t>
  </si>
  <si>
    <t>entire population enrolled in Mutual Ser, a health insurer</t>
  </si>
  <si>
    <t>+ 40 years</t>
  </si>
  <si>
    <t>age, sex, place of residence, diabetes, HIV, cancer hypertension, TB, neurological disease, chronic renal  disease)</t>
  </si>
  <si>
    <t>Alpha,Gamma,Delta,Mu (B.1.621, B.1.621.1),B.1.625,Lambda (C.37; Peru)</t>
  </si>
  <si>
    <t>Mu variant predominated in the region in between March and August of 2021,12 with an estimated 60% prevalence of average monthly samples</t>
  </si>
  <si>
    <t>OpenSAFELY Collaborative, Green A, Curtis H, Hulme W, Williamson E, McDonald H, Bhaskaran K, Rentsch C, Schultze A, MacKenna B, Mahalingasivam V, Tomlinson L, Walker A, Fisher L, Massey J, Andrews C, Hopcroft L, Morton C, Croker R, Morley J, Mehrkar A, Bacon S, Evans D, Inglesby P, Hickman G, Ward T, Davy S, Mathur R, Tazare J, Eggo R, Wing K, Wong A, Forbes H, Bates C, Cockburn J, Parry J, Hester F, Harper S, Douglas I, Evans S, Smeeth L, Goldacre B 2022. Describing the population experiencing COVID-19 vaccine breakthrough following second vaccination in England: a cohort study from OpenSAFELY. BMC medicine, 20(1): 243.</t>
  </si>
  <si>
    <t>Describing the population experiencing_x000D_
COVID-19 vaccine breakthrough_x000D_
following second vaccination in England:_x000D_
a cohort study from OpenSAFELY</t>
  </si>
  <si>
    <t>Amelia Green</t>
  </si>
  <si>
    <t>https://bmcmedicine.biomedcentral.com/articles/10.1186/s12916-022-02422-0</t>
  </si>
  <si>
    <t>10.1186/s12916-022-02422-0</t>
  </si>
  <si>
    <t>OpenSAFELY-TPP database of fully vaccinated individuals, linked to secondary care and death registry data</t>
  </si>
  <si>
    <t>All individuals aged 16 years or over with records indicating that they had received two COVID-19 vaccination doses since 8 December 2020. Individuals were excluded if they_x000D_
tested positive for SARS-CoV-2 or had been hospitalised_x000D_
or died due to COVID-19 within the 2 weeks after their_x000D_
second dose.</t>
  </si>
  <si>
    <t>Inclusion: 16+</t>
  </si>
  <si>
    <t>This study includes data from December 2020 until November 2021, during which time two different variants of SARS-COV-2 were dominating in England at different times; the Alpha variant (B.1.1.7) between January 2021 and May 2021, and the Delta variant (B.1.617.2) after June 2021</t>
  </si>
  <si>
    <t>Liu Y, Wang K, Yang L, He D 2022. Regional heterogeneity of in-hospital mortality of COVID-19 in Brazil. Infectious Disease Modelling, 7(3): 364-373.</t>
  </si>
  <si>
    <t>Regional heterogeneity of in-hospital mortality of COVID-19 in Brazil</t>
  </si>
  <si>
    <t>Yuan Liu</t>
  </si>
  <si>
    <t>https://www.sciencedirect.com/science/article/pii/S2468042722000471?via%3Dihub</t>
  </si>
  <si>
    <t>10.1016/j.idm.2022.06.005</t>
  </si>
  <si>
    <t>27/02/2020 to 15/03/2022</t>
  </si>
  <si>
    <t>Influenza Epidemiological Surveillance Information_x000D_
System (SIVEP-Gripe)</t>
  </si>
  <si>
    <t>All hospitalized patients with a positive  RT-PCR for SARS-CoV-2</t>
  </si>
  <si>
    <t>&lt;40 to &gt;70</t>
  </si>
  <si>
    <t>age, state, ethnicity, education, and comorbidities</t>
  </si>
  <si>
    <t>Gamma,Delta,Omicron (B.1.1.529)</t>
  </si>
  <si>
    <t>we set several time intervals corresponding to the three variants_x000D_
that have emerged since the original strain. First, we set the dominant period of the Ancestor strain to March 13, 2020 from November 23, 2020. We then set the Gamma (P.1) variant to dominate from November 23, 2020 to August 16, 2021. The Delta (B.1.617.2) variant dominant period is set for August 16, 2021 to December 6, 2021, and the period after December 16, 2021 is_x000D_
set for Omicron (B.1.1.529) variant dominant period</t>
  </si>
  <si>
    <t>Fredrik Methi, Jon Michael Gran, Morten Valberg, Jonas Minet Kinge, Kjetil Elias Telle, Karin Magnusson 2022. Medical complaints after 3 vs 2 doses SARS-CoV-2 mRNA vaccination medRxiv, #volume#(#issue#): #Pages#.</t>
  </si>
  <si>
    <t>Medical complaints after 3 vs 2 doses SARS-CoV-2 mRNA_x000D_
vaccination</t>
  </si>
  <si>
    <t>Fredrik Methi</t>
  </si>
  <si>
    <t>https://www.medrxiv.org/content/10.1101/2022.07.08.22277413v1</t>
  </si>
  <si>
    <t>10.1101/2022.07.08.22277413</t>
  </si>
  <si>
    <t>01/01/2021 to 16/08/2021</t>
  </si>
  <si>
    <t>Norwegian Emergency Preparedness Register.  It includes data from the Norwegian Immunization Registry (SYSVAK), the Norwegian Surveillance System for Communicable Diseases Laboratory Database (MSIS-Lab),  the Norwegian Register of Primary Health Care (KPR), the Norwegian Patient Registry (NPR), National Population Register (FREG) and the Norwegian Cause of Death Registry.</t>
  </si>
  <si>
    <t>Individuals vaccinated with two or three doses of mRNA SARS-CoV-2 vaccines</t>
  </si>
  <si>
    <t>Inclusion: 18-70</t>
  </si>
  <si>
    <t>Outbreak.info: Alpha was the predominant VOC during the study  &gt;80%; Beta and Delta were also present &lt;20%</t>
  </si>
  <si>
    <t>Barbieri D, Melegari G, Bertellini E, Gaspari A, Halasz G 2022. Covid-19: Relative risks of non-vaccinated to vaccinated individuals ResearchSquare, #volume#(#issue#): #Pages#.</t>
  </si>
  <si>
    <t>18/07/2022</t>
  </si>
  <si>
    <t>Covid-19: Relative risks of non-vaccinated to vaccinated_x000D_
individuals</t>
  </si>
  <si>
    <t>Davide Barbieri</t>
  </si>
  <si>
    <t>https://assets.researchsquare.com/files/rs-1815262/v1/c99cc118-cdb1-4da5-8258-5a2852ba90e3.pdf?c=1658178160</t>
  </si>
  <si>
    <t>10.21203/rs.3.rs-1815262/v1</t>
  </si>
  <si>
    <t>04/12/2021</t>
  </si>
  <si>
    <t>National Health Insitute bulletin</t>
  </si>
  <si>
    <t>vaccinated (vax) and non-vaccinated (no_vax) people, infections, hospital admissions, ICUs and fatalities_x000D_
were taken from the bulletin published by the Italian National Health Institute</t>
  </si>
  <si>
    <t>McMenamin ME, Nealon J, Lin Y, Wong JY, Cheung JK, Lau EHY, Wu P, Leung GM, Cowling BJ 2022. Vaccine effectiveness of one, two, and three doses of BNT162b2 and CoronaVac against COVID-19 in Hong Kong: a population-based observational study. The Lancet. Infectious diseases, #volume#(#issue#): #Pages#.</t>
  </si>
  <si>
    <t>15/07/2022</t>
  </si>
  <si>
    <t>Vaccine effectiveness of one, two, and three doses of_x000D_
BNT162b2 and CoronaVac against COVID-19 in Hong Kong:_x000D_
a population-based observational study</t>
  </si>
  <si>
    <t>Martina E McMenamin</t>
  </si>
  <si>
    <t>https://www.thelancet.com/journals/laninf/article/PIIS1473-3099(22)00345-0/fulltext#:~:text=Recipients%20of%20at%20least%20two,fatal%20outcomes%2C%20irrespective%20of%20age.</t>
  </si>
  <si>
    <t>10.1016/S1473-3099(22)00345-0</t>
  </si>
  <si>
    <t>31/12/2021 to 16/03/2022</t>
  </si>
  <si>
    <t>Information on all laboratory confirmed SARS-CoV-2 infections was obtained from individual-level surveillance data provided by the Hong Kong Centre for Health Protection and linked to clinical outcome data provided by the Hospital Authority of Hong Kong. Population data from the Census and Statistics Department of the Hong Kong Government.  Data on vaccination was available from  Department for Health.</t>
  </si>
  <si>
    <t>Hong Kong residents aged 20 years and older without known previous SARS-CoV-2 infection.  The authors used individual-level case data on mild or moderate, severe or fatal, and fatal _x000D_
disease in patients hospitalised with COVID-19 along with census information and coverage data of BNT162b2 and _x000D_
CoronaVac.</t>
  </si>
  <si>
    <t>20 to 80+</t>
  </si>
  <si>
    <t>Effectiveness : Mild or moderate disease; severe or fatal disease; COVID-19 death</t>
  </si>
  <si>
    <t>Table 1_x000D_
BNT162b2  1 dose vs no vaccine_x000D_
BNT162b2  2 doses vs no vaccine_x000D_
BNT162b2  3 doses vs no vaccine_x000D_
CoronaVac 1 dose vs no vaccine_x000D_
CoronaVac 2 doses vs no vaccine_x000D_
CoronaVac 3 doses vs no vaccine_x000D_
Table 2_x000D_
BNT162b2 3 doses  vs BNT162b2 2 doses _x000D_
CoronaVac 3 doses  vs CoronaVac 2 doses _x000D_
Appendix_x000D_
Vaccine 3 dose  (either BNT162b2 or CoronaVac) vs 2 doses</t>
  </si>
  <si>
    <t>Age, sex, calendar day</t>
  </si>
  <si>
    <t>Sequencing of a subset of cases each day indicated that &lt;1% of cases and deaths during the 5th wave [study period] occurred with the delta variant B.1.617.2, with the remaining infections attributed to omicron sublineage BA.2, source: Poon L, University of Hong Kong, personal communication._x000D_
_x000D_
outbreak.info shows Omicron predominance â‰¥90% throughout the study period, with BA.2 at 20% at the start (31/12/2021) increasing to â‰¥90% in January 2022</t>
  </si>
  <si>
    <t>Bhatnagar T, Chaudhuri S, Ponnaiah M, Yadav PD, Sabarinathan R, Sahay RR, Ahmed F, Aswathy S, Bhardwaj P, Bilimale A, Kumar MS, Logaraj M, Narlawar U, Palanivel C, Patel P, Rai SK, Saxena V, Singh A, Thangaraj JW, Agarwal A, Alvi Y, Amoghashree None, Ashok P, Babu D, Bahurupi Y, Bhalavi S, Behera P, Biswas PP, Charan J, Chauhan NK, Chetak KB, Dar L, Das A, Deepashree R, Dhar M, Dhodapkar R, Dipu TS, Dudeja M, Dudhmal M, Gadepalli R, Garg MK, Gayathri AV, Goel AD, Gowdappa HB, Guleria R, Gupta MK, Islam F, Jain M, Jain V, Jawahar MLS, Joshi R, Kant S, Kar SS, Kalita D, Khapre M, Khichar S, Kombade SP, Kohli S, Kumar A, Kumar A, Kumar D, Kulirankal KG, Leela KV, Majumdar T, Mishra B, Misra P, Misra S, Mohapatra PR, Murthy MN, Nyayanit DA, Patel M, Pathania M, Patil S, Patro BK, Ramniwas None, Rathod P, Shah N, Shete A, Shukla D, Shwethashree M, Sinha S, Surana A, Trikha A, Tejashree A, Venkateshan M, Vijaykrishnan G, Wadhava S, Wig N, Gupta N, Abraham P, Murhekar MV 2022. Effectiveness of BBV152/Covaxin and AZD1222/Covishield vaccines against severe COVID-19 and B.1.617.2/Delta variant in India, 2021: A multi-centric hospital-based case-control study. International journal of infectious diseases : IJID : official publication of the International Society for Infectious Diseases, #volume#(#issue#): #Pages#.</t>
  </si>
  <si>
    <t>Effectiveness of BBV152/Covaxin and AZD1222/Covishield vaccines against severe COVID-19 and B.1.617.2/Delta variant in India, 2021: A multi-centric hospital-based case-control study</t>
  </si>
  <si>
    <t>Tarun Bhatnagar</t>
  </si>
  <si>
    <t>https://www.ijidonline.com/article/S1201-9712(22)00427-1/fulltext</t>
  </si>
  <si>
    <t>10.1016/j.ijid.2022.07.033</t>
  </si>
  <si>
    <t>Data for individuals recruited from 11 tertiary care hospitals across India collected through interviews and review of hospital/laboratory/vaccination records; vaccination status data from Indiaâ€™s COVID-19 vaccination portal/vaccination certificate/text message on a mobile phone or based on participant recall</t>
  </si>
  <si>
    <t>Individuals aged â‰¥45 years recruited from 11 tertiary care hospitals across India. Cases had severe COVID+ symptoms and required hospitalisation. Controls were individuals attending the COVID-19 testing facility of the same study hospital with a negative RT-PCR report for SARS-CoV-2)</t>
  </si>
  <si>
    <t>Inclusion criteria: â‰¥45 years. Case: 61.1 (SD: 10.5). Controls: 56.5 (SD: 8.7) years</t>
  </si>
  <si>
    <t>AZD1222 or BBV152 fully vaccinated (2 doses â‰¥14 days) vs no vaccine _x000D_
AZD1222 fully vaccinated (2 doses â‰¥14 days) vs no vaccine_x000D_
BBV152 fully vaccinated (2 doses â‰¥14 days) vs no vaccine  _x000D_
Subgroup analyses for each fully vaccinated comparison by interval between 2 doses (â‰¥14 days after 2nd dose): &lt;6, 6-8, 9-11, â‰¥12 weeks_x000D_
AZD1222 or BBV152 partial vaccination (1 dose â‰¥21 days) vs no vaccine</t>
  </si>
  <si>
    <t>Age, any pre-existing comorbidities, participation in social/religious events, frequency of mask use, rural/urban residence</t>
  </si>
  <si>
    <t>Nasal/throat swabs collected from cases and controls were processed at the ICMR-National Institute of Virology, Pune, for viral RNA screening and Next- Generation Sequencing of positive samples to determine the lineages of the sequences: 99.6% of samples sequenced  showed the presence of the Delta variant and its sub-lineages. Sequences having &gt;98% SARS-CoV-2 genome coverage were used to generate a phylogenetic Maximum likelihood tree of the 450 SARS-CoV-2 genomes in this study, along with 12 representative sequences. Four broader sub-lineages of the Delta variant were observed.</t>
  </si>
  <si>
    <t>Fan Q, Shi J, Yang Y, Tang G, Jiang M, Li J, Tang J, Li L, Wen X, Zhang L, Deng X, Wang Y, Lan Y, Li L, Peng P, Tong Y, Lu H, Yan L, Liu Y, Cai S, Li Y, Mo X, Li M, Deng X, Hu Z, Yu H, Hu F, Liu J, Tang X, Li F 2022. Clinical characteristics and immune profile alterations in vaccinated individuals with breakthrough Delta SARS-CoV-2 infections. Nature communications, 13(1): 3979.</t>
  </si>
  <si>
    <t>Clinical characteristics and immune profile alterations in vaccinated individuals with breakthrough Delta SARS-CoV-2 infections.</t>
  </si>
  <si>
    <t>Qinghong Fan</t>
  </si>
  <si>
    <t>https://www.nature.com/articles/s41467-022-31693-7</t>
  </si>
  <si>
    <t>10.1038/s41467-022-31693-7</t>
  </si>
  <si>
    <t>21/05/2022 to 09/07/2021</t>
  </si>
  <si>
    <t>Guangzhou Eighth Peopleâ€™s Hospital, Guangzhou Medical University. Data (laboratory and clinical) were from the facility's medical records</t>
  </si>
  <si>
    <t>Patients with infection (Delta VOC) confirmed  by epidemiological evidence and viral genome sequencing</t>
  </si>
  <si>
    <t>range: 16 to 59 (inclusion criterion)</t>
  </si>
  <si>
    <t>Hermaleigh Townsley, Edward J Carr, Timothy W Russell, Lorin Adams, Harriet V Mears, Christopher Bailey, James RM Black, Ashley S Fowler, Katalin Wilkinson, Matthew Hutchinson, Ruth Harvey, Bobbi Clayton, Gavin Kelly, Rupert Beale, Padmasayee Papineni, Tumena Corrah, Simon Caidan, Jerome Nicod, Steve Gamblin, George Kassiotis, Vincenzo Libri, Bryan Williams, Sonia Gandhi, Adam J Kucharski, Charles Swanton, Emma C Wall, David LV Bauer 2022. Non-hospitalised, vaccinated adults with COVID-19 caused by Omicron BA.1 and BA.2 present with changing symptom profiles compared to those with Delta despite similar viral kinetics medRxiv, #volume#(#issue#): #Pages#.</t>
  </si>
  <si>
    <t>Non-hospitalised, vaccinated adults with COVID-19 caused by Omicron BA.1 and BA.2 present with changing symptom profiles compared to those with Delta despite similar viral kinetics.</t>
  </si>
  <si>
    <t>Hermaleigh Townsley</t>
  </si>
  <si>
    <t>https://www.medrxiv.org/content/10.1101/2022.07.07.22277367v1.full-text</t>
  </si>
  <si>
    <t>10.1101/2022.07.07.22277367</t>
  </si>
  <si>
    <t>12/2021 to 05/2022</t>
  </si>
  <si>
    <t>UK -  Data were collected and managed using REDCap electronic data capture tools hosted at University College London</t>
  </si>
  <si>
    <t>People with confirmed infection, as confirmed by a positive PCR or antigen test who were vaccinated and healthy</t>
  </si>
  <si>
    <t>median age ranging from 37 to 42</t>
  </si>
  <si>
    <t>DELTA vs OMICRON (BA.1 &amp; BA.2); 2doses vs 3 doses</t>
  </si>
  <si>
    <t>Whole-genome sequencing using the ARTIC method was applied to detect VOCs</t>
  </si>
  <si>
    <t>Ogata T, Tanaka H, Tanaka E, Osaki N, Noguchi E, Osaki Y, Tono A, Wada K 2022. Increased Secondary Attack Rates among the Household Contacts of Patients with the Omicron Variant of the Coronavirus Disease 2019 in Japan. International journal of environmental research and public health, 19(13): #Pages#.</t>
  </si>
  <si>
    <t>Increased Secondary Attack Rates among the Household Contacts of Patients with the Omicron Variant of the Coronavirus Disease 2019 in Japan.</t>
  </si>
  <si>
    <t>Tsuyoshi Ogata</t>
  </si>
  <si>
    <t>https://www.mdpi.com/1660-4601/19/13/8068/htm</t>
  </si>
  <si>
    <t>10.3390/ijerph19138068</t>
  </si>
  <si>
    <t>20/08/2021 to 20/01/2022</t>
  </si>
  <si>
    <t>Itako Public Health Center in Ibaraki Prefecture, Japan</t>
  </si>
  <si>
    <t>Patients with coronavirus disease (COVID-19) during the delta and omicron variant-dominant period (index cases) and their household contacts</t>
  </si>
  <si>
    <t>Effectiveness : household secondary attack rate</t>
  </si>
  <si>
    <t>vaccinated once or twice without completing 14 days following the second vaccination vs vaccinated twice and completed 14 days after the second vaccination; index vs household contact case; Delta vs Omicron VOC</t>
  </si>
  <si>
    <t>"This study defined the omicron variant-dominant period as extending from 4 to 20 January 2022...The delta variant-dominant period extends from 20 August to 7 November 2021"</t>
  </si>
  <si>
    <t>Lim DS, Choe YJ, Man Kim Y, Lee SE, Jang EJ, Kim J, Park YJ 2022. Household Secondary Attack Rates of SARS-CoV-2 Omicron Variant, South Korea, February 2022. Emerging infectious diseases, 28(8): #Pages#.</t>
  </si>
  <si>
    <t>Household Secondary Attack Rates of SARS-CoV-2 Omicron Variant, South Korea, February 2022</t>
  </si>
  <si>
    <t>Do Sang Lim</t>
  </si>
  <si>
    <t>https://wwwnc.cdc.gov/eid/article/28/8/22-0384_article</t>
  </si>
  <si>
    <t>10.3201/eid2808.220384</t>
  </si>
  <si>
    <t>01/02/2022 to 10/02/2022</t>
  </si>
  <si>
    <t>South Korea. Data were from linking 2 national sources: The National Surveillance System with the National Immunization Registry</t>
  </si>
  <si>
    <t>All housoldes contacts (of index cases: people with a positive SARS-CoV-2 test result)  residents in South Korea who had a laboratory-confirmed SARS-CoV-2 infection</t>
  </si>
  <si>
    <t>Comirnaty/Pfizer-BioNTech vs Vaxzevria/AstraZeneca	vs  Spikevax/Moderna vs Jcovden/Janssen	vs  Mix-and-match vs Unvaccinated; vaccine vs no vaccine</t>
  </si>
  <si>
    <t>"We studied the effect of booster vaccinations on reducing household transmission of SARS-CoV-2 B.1.1529 (Omicron) variant in a February 2022 sampling of contacts in South Korea"</t>
  </si>
  <si>
    <t>Chen T, Zeng Y, Yang D, Ye W, Zhang J, Lin C, Huang Y, Ye Y, Li J, Ou Q, Li J, Liu C 2022. Nomogram Model for Prediction of SARS-CoV-2 Breakthrough Infection in Fujian: A Case-Control Real-World Study. Frontiers in cellular and infection microbiology, 12(#issue#): 932204.</t>
  </si>
  <si>
    <t>Nomogram model for prediction of SARS-CoV-2 breakthrough infection in Fujian: a case-control real-world study</t>
  </si>
  <si>
    <t>Tianbin Chen</t>
  </si>
  <si>
    <t>https://www.frontiersin.org/articles/10.3389/fcimb.2022.932204/full</t>
  </si>
  <si>
    <t>10.3389/fcimb.2022.932204</t>
  </si>
  <si>
    <t>01/09/2021 to 31/09/2021</t>
  </si>
  <si>
    <t>Xiamen and Putian cities, Fujian province of China - Data were from the Provincial Center for Disease Control and Prevention</t>
  </si>
  <si>
    <t>Vaccinated individuals who had COVID+ or no breakthrough infection.</t>
  </si>
  <si>
    <t>Age range &lt;20 to &gt;60.</t>
  </si>
  <si>
    <t>1 dose Sinovac vs 1 dose Sinopharm; 2 dose Sinovac vs 2 dose Sinopharm vs unvaccinated; waning 1 dose &lt;60 days vs. 60-120 days vs &gt;120 days;  waning 2 dose &lt;60 days vs. 60-120 days vs &gt;120 days.</t>
  </si>
  <si>
    <t>They performed multivariate analysis but unclear what factors were included. I assumed they were all other factors in Table 2 besides the DV, including sex, second dose brand, second dose time,  index case (IC) age, IC first dose brand, IC first dose time, IC second dose brand, IC second dose time, IC ORF1ab gene (Ct values).</t>
  </si>
  <si>
    <t>" In this retrospective study, 6,189 vaccinated individuals, consisting of SARS-CoV-2 test-positive cases (n = 219) and test-negative controls (n = 5970) during the outbreak of the Delta variant in September 2021 in Xiamen and Putian cities, Fujian province of China, were included"</t>
  </si>
  <si>
    <t>Ollila TA, Masel RH, Reagan JL, Lu S, Rogers RD, Paiva KJ, Taher R, Burguera-Couce E, Zayac AS, Yakirevich I, Niroula R, Barth P, Olszewski AJ 2022. Seroconversion and outcomes after initial and booster COVID-19 vaccination in adults with hematologic malignancies. Cancer, #volume#(#issue#): #Pages#.</t>
  </si>
  <si>
    <t>Seroconversion and outcomes after initial and booster COVID-19 vaccination in adults with hematologic malignancies</t>
  </si>
  <si>
    <t>Thomas A Ollila</t>
  </si>
  <si>
    <t>https://acsjournals.onlinelibrary.wiley.com/doi/10.1002/cncr.34354</t>
  </si>
  <si>
    <t>10.1002/cncr.34354</t>
  </si>
  <si>
    <t>02/2021 to 02/2022</t>
  </si>
  <si>
    <t>Providence, Rhode Island, USA - Data on COVID-19 infections and laboratory findings were from electronic medical records</t>
  </si>
  <si>
    <t>Adults with hematologic malignancies who received initial and booster vaccination</t>
  </si>
  <si>
    <t>18+ (inclusion criterion); Median (IQR) age = 69.7 (62.2â€“77.6)</t>
  </si>
  <si>
    <t>full vaccination vs vaccinated with booster dose; weaning over time (months from booster and months from primary vaccination test)</t>
  </si>
  <si>
    <t>Outbreak.info: Alpha, Beta, Gamma and Delta were present across the study period (02/2021 to 02/2022). From the beginning of the study to late May 2021,   Alpha was the dominant  variant  - reaching &gt;50% for a short period. Delta was the dominant  variant from June 2021 to mid 12/2021- reaching &gt;50%. Omicron got dominant from the second part of 12/2021 to the end of study period- reaching &gt;50%;  with the other VOCs  being less common across all the study timeframe</t>
  </si>
  <si>
    <t>Abdallah AO, Mahmoudjafari Z, Atieh T, Ahmed N, Cui W, Shune L, Mohan M, McGuirk J, Remker C, Foss M, Karloff E, Fitch H, Atrash S 2022. Neutralizing antibody responses against SARS-CoV-2 in patients with plasma cell disorders who are on active treatment after two doses of mRNA vaccination. European journal of haematology, #volume#(#issue#): #Pages#.</t>
  </si>
  <si>
    <t>Neutralizing antibody responses against SARS-CoV-2 in patients with plasma cell disorders who are on active treatment after two doses of mRNA vaccination.</t>
  </si>
  <si>
    <t>Al-Ola Abdallah</t>
  </si>
  <si>
    <t>https://onlinelibrary.wiley.com/doi/10.1111/ejh.13826</t>
  </si>
  <si>
    <t>10.1111/ejh.13826</t>
  </si>
  <si>
    <t>01/2021 to 02/2022</t>
  </si>
  <si>
    <t>US. Clinical and laboratory data were from patients' medical redcords</t>
  </si>
  <si>
    <t>Patients with plasma cell disorder (PCD) on active treatment with severe acute respiratory syndrome coronavirus 2 and who received two doses of either mRNA vaccines against SARS CoV-2 (i.e. BNT162b2 &amp; mRNA-1273)</t>
  </si>
  <si>
    <t>40 to 95</t>
  </si>
  <si>
    <t>Outbreak.info: Alpha, Beta, Gamma, Delta and Omicron were present across the study period (01/2021 to 02/2022). From the beginning of the study to late 05/2021,   Alpha was the dominant  variant  - reaching &gt;50% for a short period. Delta was the dominant variant from 06/2021 to mid 12/2021 -- reaching &gt;50%;  and Omicron was predominant from the last part of  12/2021 to the end of study period -- &gt; 50%; with the other VOCs  being less common across all the study timeframe</t>
  </si>
  <si>
    <t>Tonnara G, Piselli P, Cimaglia C, Arlotti M, Sacchini E, Manoni S, Zani A, Muccioli F, Laderchi A, Rabini S, Antinori A, Vaia F, Nicastri E, Girardi E 2022. The impact of COVID-19 vaccination program in the Republic of San Marino: focus on effectiveness of Gam-COVID-Vac. Clinical microbiology and infection : the official publication of the European Society of Clinical Microbiology and Infectious Diseases, #volume#(#issue#): #Pages#.</t>
  </si>
  <si>
    <t>The impact of COVID-19 vaccination program in the Republic of San Marino: focus on effectiveness of Gam-COVID-Vac.</t>
  </si>
  <si>
    <t>Giuseppe Tonnara</t>
  </si>
  <si>
    <t>https://www.clinicalmicrobiologyandinfection.com/article/S1198-743X(22)00341-X/fulltext</t>
  </si>
  <si>
    <t>10.1016/j.cmi.2022.06.026</t>
  </si>
  <si>
    <t>25/02/2021 to 01/10/2021</t>
  </si>
  <si>
    <t>Republic of San Marino. Data on all enrolled individuals included information on demographics, vaccinations, documented SARS-CoV-2 infections, hospitalizations and death were from the Health System records</t>
  </si>
  <si>
    <t>San Marino</t>
  </si>
  <si>
    <t>All people 12+ residing in the Republic of San Marino who had not been previously infected with COVID+  by the 25 February 2021.</t>
  </si>
  <si>
    <t>Inclusion criteria: 12+; Median (IQR) = 50 (34-63)</t>
  </si>
  <si>
    <t>BNT162b2 mRNA (Pfizer/BioNTech),ChAdOx1-S viral vector (Oxford-AZ),Gam-COVID-Vac (Gamaleya)</t>
  </si>
  <si>
    <t>not vaccinated vs fully vaccinated (any vaccine); not vaccinated vs fully vaccinated (Gam-COVID-Vac); waning over time (fully vaccinated [any] vs unvaccinated &lt;60 days, 60-119, &gt;120); waning over time (fully vaccinated [Gam-COVID-Vac] vs unvaccinated &lt;60 days, 60-119, &gt;120); vaccinated 0-14 days vs partially vaccinated vs fully vaccinated vs unvaccinated (for any and GAM-COVID-Vac and BNT) (table S4).</t>
  </si>
  <si>
    <t>gender, age group and for calendar period</t>
  </si>
  <si>
    <t>Indirect evidence (reported in the study): During the Alpha VoC prevalent period, VE against COVID-19-related hospitalizations was 94.2% 191 overall and 96.9% for those vaccinated with Gam-COVID-Vac (Table S4)_x000D_
_x000D_
Outbreak.info: Alpha, Beta, Gamma and Delta were present across the study period (02/2021 to 10/2021). From the beginning of the study to late 06/2021,   Alpha was the dominant  variant  - reaching &gt;50% for a short period. Delta was the dominant  variant from 07/2021 to the end of study period- reaching &gt;50%;  with the other VOCs  being less common across all the study timeframe.</t>
  </si>
  <si>
    <t>Fatima S, Zafar A, Afzal H, Ejaz T, Shamim S, Saleemi S, Subhan Butt A 2022. COVID-19 infection among vaccinated and unvaccinated: Does it make any difference? PloS one, 17(7): e0270485.</t>
  </si>
  <si>
    <t>COVID-19 infection among vaccinated and unvaccinated: Does it make any difference?</t>
  </si>
  <si>
    <t>Samar Fatima</t>
  </si>
  <si>
    <t>https://journals.plos.org/plosone/article?id=10.1371/journal.pone.0270485</t>
  </si>
  <si>
    <t>10.1371/journal.pone.0270485</t>
  </si>
  <si>
    <t>Aga Khan University Hospital</t>
  </si>
  <si>
    <t>Hospitalized patients with at least one positive COVID test</t>
  </si>
  <si>
    <t>BNT162b2 mRNA (Pfizer/BioNTech),mRNA-1273 (Moderna),Inactivated vaccine (Sinovac),BBV-152 inactivated (Bharat Biotech),Gam-COVID-Vac (Gamaleya),AZD1222 (AstraZeneca),Ad5-nCoV viral vector (CanSino)</t>
  </si>
  <si>
    <t>fully vs partially vs unvacinated</t>
  </si>
  <si>
    <t>age, gender, &gt;2 comorbid conditions</t>
  </si>
  <si>
    <t>Outbreak.info: Alpha, Beta, Gamma, and Delta were present across the study period (06/2021 to 09/2021). From the beginning of the study to late 05/2021,   Delta was the dominant variant  - reaching &gt;50% ; Alpha was also  predominant in June 2021  -- &gt; 50%; with the other VOCs  being less common across all the study timeframe_x000D_
_x000D_
May 2021: about a third of cases sequenced during the previous two weeks were recorded as being the Delta variant (https://www.bbc.com/news/world-asia-53420537)</t>
  </si>
  <si>
    <t>Khoury J, Najjar-Debbiny R, Elemy A, Jabbour A, Haj J, Abu-Sini M, Yasin R, Amin M, Hellou E, Nasrallah N, Saffouri A, Hakim F 2022. Immunity waning after COVID vaccine booster vs. infection-better than expected. Infectious diseases (London, England), #volume#(#issue#): 1-4.</t>
  </si>
  <si>
    <t>Immunity waning after COVID vaccine booster vs. infection-better than expected</t>
  </si>
  <si>
    <t>Johad Khoury</t>
  </si>
  <si>
    <t>https://www.tandfonline.com/doi/abs/10.1080/23744235.2022.2097304?journalCode=infd20</t>
  </si>
  <si>
    <t>10.1080/23744235.2022.2097304</t>
  </si>
  <si>
    <t>EMMS-Nazareth hospital, Israel. No details reported on data sources</t>
  </si>
  <si>
    <t>Healthcare workers working at EMMS Nazareth hospital,_x000D_
Israel, who were fully vaccinated with two doses of the BNT162b2 mRNA vaccine</t>
  </si>
  <si>
    <t>mean age (SD) = 40.7 (13.7)</t>
  </si>
  <si>
    <t>vaccinated with 2 doses vs vaccinated with 3 doses</t>
  </si>
  <si>
    <t>Outbreak.info: As study period is not reported, details on VOCs condidered are NA</t>
  </si>
  <si>
    <t>Yang P, Yang Z, Zhao C, Li X, Shao Z, Liu K, Shang L 2022. Vaccination and Government Stringent Control as Effective Strategies in Preventing SARS-CoV-2 Infections: A Global Perspective. Frontiers in public health, 10(#issue#): 903511.</t>
  </si>
  <si>
    <t>Vaccination and Government Stringent Control as Effective Strategies in Preventing SARS-CoV-2 Infections: A Global Perspective</t>
  </si>
  <si>
    <t>Peng Yang</t>
  </si>
  <si>
    <t>https://www.frontiersin.org/articles/10.3389/fpubh.2022.903511/full</t>
  </si>
  <si>
    <t>10.3389/fpubh.2022.903511</t>
  </si>
  <si>
    <t>22/01/2020 to 13/02/2022</t>
  </si>
  <si>
    <t>216 Countries across the Word (i.e- Europe, North America, Africa, Asia, South America, and Oceania). The daily data of COVID-19 new cases, new vaccinations, and related indices were obtained from the dataset of the World Health Organization (WHO) and Our World in Data COVID-19 (OWID), and HDI data were acquired from the United Nations Human Development Report</t>
  </si>
  <si>
    <t>"the model was adjusted for seasonality by using Fourier transform (Harmonic term in R)"</t>
  </si>
  <si>
    <t>Alpha,Beta,Delta,Omicron (B.1.1.529)</t>
  </si>
  <si>
    <t>"We divided variants into two types according to the characteristics and onset time of SARS-CoV-2 variants. One type is Alpha, Beta, Delta, and other variants (lower transmission efficiency, higher rate of severe illness) and the other is the Omicron variant (higher transmission efficiency, lower rate of severe illness)." -  see suppplement fig 1</t>
  </si>
  <si>
    <t>Semenzato L, Botton J, Drouin J, Baricault B, Bertrand M, Jabagi MJ, Cuenot F, Vu SL, Dray-Spira R, Weill A, Zureik M 2022. Characteristics associated with the residual risk of severe COVID-19 after a complete vaccination schedule: A cohort study of 28 million people in France. The Lancet regional health. Europe, 19(#issue#): 100441.</t>
  </si>
  <si>
    <t>Characteristics associated with the residual risk of severe COVID-19 after a complete vaccination schedule: A cohort study of 28 million people in France.</t>
  </si>
  <si>
    <t>Laura Semenzato</t>
  </si>
  <si>
    <t>https://www.sciencedirect.com/science/article/pii/S2666776222001351?via%3Dihub</t>
  </si>
  <si>
    <t>10.1016/j.lanepe.2022.100441</t>
  </si>
  <si>
    <t>27/12/2020 to 31/07/2021</t>
  </si>
  <si>
    <t>France - data were from the National Health Data System (SNDS) linking two main SNDS databases: the DCIR (Datamart de Consommation Inter-Regimes, the national health insurance reimbursement database) and the PMSI (Programme de MÃ©dicalisation des SystÃ¨mes d'Information, the national hospital database)</t>
  </si>
  <si>
    <t>People aged 12 years or over with at least one healthcare_x000D_
reimbursement in 2020 and a completed vaccination_x000D_
schedule for at least 14 days (index date) as of July_x000D_
31, 2021</t>
  </si>
  <si>
    <t>Double injections of mRNA BNT162b2 vaccine vs Double injections of ChAdOx1 nCoV-19 vaccine vs  Double injections of mRNA-1273 vaccine vs  One injection of mRNA BNT162b2 vaccine vs  Double injections of ChAdOx1 nCoV-19 and mRNA BNT162b2 vaccines vs  One injection of mRNA-1273 vaccine vs  Double injections of ChAdOx1 nCoV-19 vaccine and mRNA-1273 vaccines vs  One injection of ChAdOx1 nCoV-19 vaccine vs  Double injections of mRNA-1273 and mRNA BNT162b2 vaccines vs  Double injections of mRNA BNT162b2 and mRNA-1273 vaccines</t>
  </si>
  <si>
    <t>age, gender,  region of residence,  social deprivation index, and comorbidities</t>
  </si>
  <si>
    <t>Outbreak.info: Alpha, Beta, Gamma, and Delta were present across the study period (12/2020 to 07/2021). From the beginning of the study to late 05/2021,   Alpha was the dominant  variant  - reaching &gt;50% for a short period. Delta was the dominant variant from 06/2021 to the end of study period -- &gt; 50%; with the other VOCs  being less common across all the study timeframe_x000D_
Also, from the discussion section: "...the beta and delta variants were predominant in France over the time period analysed and therefore our estimates may not apply to a period of high circulation of other variants, such as the Omicron variant"</t>
  </si>
  <si>
    <t>Rojas-Botero ML, FernÃ¡ndez-NiÃ±o JA, ArregocÃ©s-Castillo L, Ruiz-GÃ³mez F 2022. Estimated number of deaths directly avoided because of COVID-19 vaccination among older adults in Colombia in 2021: an ecological, longitudinal observational study. F1000Research, 11(#issue#): 198.</t>
  </si>
  <si>
    <t>Estimated number of deaths directly avoided because of COVID-19 vaccination among older adults in Colombia in 2021: an ecological, longitudinal observational study</t>
  </si>
  <si>
    <t>Maylen Liseth Rojas-Botero</t>
  </si>
  <si>
    <t>https://f1000research.com/articles/11-198/v3</t>
  </si>
  <si>
    <t>10.12688/f1000research.109331.3.</t>
  </si>
  <si>
    <t>Colombia - Data were from  the AIWEB information system of the Ministry of Health and Social Protection (MinSalud in Spanish) and the Integrated Social Protection Information System (SISPRO)</t>
  </si>
  <si>
    <t>All older adults (aged 60 years and over) residing in Colombia in 2021 who were fully vaccinated</t>
  </si>
  <si>
    <t>Outbreak.info: Alpha, Gamma, Delta and Omicron were present across the study period (03/2021 to 12/2021). From the beginning of the study to late 07/2021,   Gamma was the dominant  variant  - reaching &gt;50% for a short period. Delta was the dominant variant from 08/2021 to the end of study period -- &gt; 50%; with the other VOCs  being less common across all the study timeframe</t>
  </si>
  <si>
    <t>Duncan Chanda, Jonas Z. Hines, Megumi Itoh, Sombo Fwoloshi, Peter A Minchella, Khozya D. Zyambo, Suilanji Sivile, Davies Kampamba, Bob Chirwa, Raphael Chanda, Katongo Mutengo, Mazinga F. Kayembe, Webster Chewe, Peter Chipimo, Aggrey Mweemba, Simon Agolory, Lloyd B. Mulenga 2022. COVID-19 vaccine effectiveness against progression to in-hospital mortality -- Zambia, 2021-2022 medRxiv, #volume#(#issue#): #Pages#.</t>
  </si>
  <si>
    <t>COVID-19 vaccine effectiveness against progression to in-hospital mortality â€” Zambia, 2021-2022</t>
  </si>
  <si>
    <t>Duncan Chanda</t>
  </si>
  <si>
    <t>https://www.medrxiv.org/content/10.1101/2022.07.18.22277749v1</t>
  </si>
  <si>
    <t>10.1101/2022.07.18.22277749</t>
  </si>
  <si>
    <t>15/04/2021 to 31/03/2022</t>
  </si>
  <si>
    <t>Eight COVID-19 treatment centers in five cities in Zambia (Lusaka, Ndola, Kitwe, Kabwe, and Livingstone), data collected from clinical records</t>
  </si>
  <si>
    <t>Patients admitted to COVID-19 treatment centers in Zambia, with data on their vaccination status and hospitalization outcome</t>
  </si>
  <si>
    <t>Median: 47</t>
  </si>
  <si>
    <t>Effectiveness : Progression to in-hospital mortality</t>
  </si>
  <si>
    <t>Vaccine (any) â‰¥ 1 dose vs no vaccine _x000D_
Secondary analyses: _x000D_
Fully vaccinated (1st dose of a 1-dose vaccine or 2nd dose of a 2-dose vaccine) vs no vaccine_x000D_
Partially vaccinated (1st dose of a 2-dose vaccine) vs no vaccine_x000D_
ChAdOx1-S vs no vaccine _x000D_
Ad26.COV2.S vs no vaccine</t>
  </si>
  <si>
    <t>Age, sex, number of comorbid conditions, disease severity at admission, hospitalization month, COVID-19_x000D_
treatment center</t>
  </si>
  <si>
    <t>Global Initiative on Sharing Avian Influenza Data ((GISAID) data on relative variant genome frequency by region were used to define the predominant SARS-CoV-2 variant circulating during each wave in Zambia, source: GISAID - EpiCov https://www.epicov.org/epi3/frontend#220b8c_x000D_
outbreak.info shows Delta predominance reaching &gt;95% in May 2021 through September 2021 then falling to ca 60% in October to 30% by the end by end November, followed by Omicron predominance averaging ca 90% through Dec 2021 to the end of March 2022</t>
  </si>
  <si>
    <t>Stalcrantz J, Kristoffersen AB, Boas H, Veneti L, eppala E, Aasand N, Hungnes O, Kvale R, Bragstad K, Buanes EA, Whittaker R 2022. Milder disease trajectory among COVID-19 patients hospitalised with the SARS-CoV-2 Omicron variant compared with the Delta variant in Norway. Scandinavian journal of public health, #volume#(#issue#): 14034948221108548.</t>
  </si>
  <si>
    <t>Milder disease trajectory among COVID-19 patients hospitalised with the SARS-CoV-2 Omicron variant compared with the Delta variant in Norway</t>
  </si>
  <si>
    <t>Jeanette StÃ¥lcrantz</t>
  </si>
  <si>
    <t>https://journals.sagepub.com/doi/10.1177/14034948221108548</t>
  </si>
  <si>
    <t>10.1177/14034948221108548</t>
  </si>
  <si>
    <t>06/12/2021 to 06/02/2022</t>
  </si>
  <si>
    <t>Oslo, Norway. Data were from the Norwegian national emergency preparedness registry</t>
  </si>
  <si>
    <t>Patients hospitalised with COVID-19 as the main cause of hospitalisation and infected with the SARS-CoV-2 omicron or delta variant</t>
  </si>
  <si>
    <t>0 to 80+; median age (IQR) :55 (35-77) Omicron group; 59 (45-73) : Delta group</t>
  </si>
  <si>
    <t>not vaccinated vs not vaccinated + prior infection vs vaccinated with 1 dose (&lt;21 days before positive test) vs vaccinated with 1 dose (â©¾21 days before positive test) vs  vaccinated with 2 doses (7â€“179 days before positive test vs â©¾180 days before positive test) vs vaccinated with three doses â©¾7 days before positive test; delta vs omicron</t>
  </si>
  <si>
    <t>virus variant, sex, age, country of birth, underlying risk factors, regional health authority and vaccination status</t>
  </si>
  <si>
    <t>"We included patients for whom COVID-19 was the reported main cause of hospitalisation, who were known to be infected with the Omicron or Delta variant and who had a national identity number registered."</t>
  </si>
  <si>
    <t>Kajanova I, Grossmannova K, Jelenska L, Lukacikova L, Radikova Z, Knutova N, Nahlikova J, Belisova M, Pastorekova S, Kopacek J 2022. Seroprevalence of SARS-CoV-2 antibodies in the county town of Slovakia - a pilot study from the Trencin city. Acta virologica, #volume#(#issue#): #Pages#.</t>
  </si>
  <si>
    <t>19/07/2022</t>
  </si>
  <si>
    <t>Seroprevalence of SARS-CoV-2 antibodies in the county town of Slovakia - a pilot study from the Trencin city</t>
  </si>
  <si>
    <t>Ivana Kajanova</t>
  </si>
  <si>
    <t>http://www.elis.sk/index.php?page=shop.product_details&amp;flypage=flypage.tpl&amp;product_id=7740&amp;category_id=134&amp;option=com_virtuemart&amp;vmcchk=1&amp;Itemid=1</t>
  </si>
  <si>
    <t>10.4149/av_2022_301</t>
  </si>
  <si>
    <t>20/01/2022 to 11/02/2022</t>
  </si>
  <si>
    <t>Slovakia. No details on data sources.</t>
  </si>
  <si>
    <t>People residing in the city of Trencin aged 18 and over</t>
  </si>
  <si>
    <t>Outbreak.info: Delta and Omicron were present across the study period (01/2022 to 02/2022). Omicron was the dominant  variant  - reaching &gt;50%</t>
  </si>
  <si>
    <t>Magnusson K, Turkiewicz A, Flottorp S, Englund M 2022. Development of long-covid, or prevalent complaints in general? ResearchSquare, #volume#(#issue#): #Pages#.</t>
  </si>
  <si>
    <t>Development of long-covid, or prevalent complaints_x000D_
in general?</t>
  </si>
  <si>
    <t>Karin Magnusson</t>
  </si>
  <si>
    <t>https://assets.researchsquare.com/files/rs-1684643/v1/7bf67940-b09e-44c4-b654-60e007429f43.pdf?c=1658163828</t>
  </si>
  <si>
    <t>10.21203/rs.3.rs-1684643/v1</t>
  </si>
  <si>
    <t>01/08/2020 to 01/08/2021</t>
  </si>
  <si>
    <t>Norwegian Emergency Preparedness Register</t>
  </si>
  <si>
    <t>all persons aged 18-70 tested or not tested for SARS-CoV-2</t>
  </si>
  <si>
    <t>18 to 70</t>
  </si>
  <si>
    <t>one vs â‰¥2 vaccine doses</t>
  </si>
  <si>
    <t>age, sex, education status</t>
  </si>
  <si>
    <t>As such, the knowledge drawn from the current study should be seen in light of our study period (August 1st 2020 to August 1st 2021), which was dominated by the Wuhan and Alpha SARS-CoV-2 variants and which was characterized by the beginning of mass vaccination</t>
  </si>
  <si>
    <t>Molteni E, Canas LS, KlÃ¤ser K, Deng J, Bhopal SS, Hughes RC, Chen L, Murray B, Kerfoot E, Antonelli M, Sudre CH, Pujol JC, Polidori L, May A, Hammers PA, Wolf J, Spector PTD, Steves CJ, Ourselin PS, Absoud M, Modat M, Duncan PEL 2022. Post-vaccination infection rates and modification of COVID-19 symptoms in vaccinated UK school-aged children and adolescents: A prospective longitudinal cohort study. The Lancet regional health. Europe, 19(#issue#): 100429.</t>
  </si>
  <si>
    <t>Post-vaccination infection rates and modification of COVID-19 symptoms in vaccinated UK school-aged children and adolescents: A prospective longitudinal cohort study..</t>
  </si>
  <si>
    <t>https://www.thelancet.com/journals/lanepe/article/PIIS2666-7762(22)00123-5/fulltext#%20</t>
  </si>
  <si>
    <t>10.1016/j.lanepe.2022.100429</t>
  </si>
  <si>
    <t>London, UK - Data were from the COVID Symptom Study, collected through a smart-phone application: the ZOE COVID Study App</t>
  </si>
  <si>
    <t>Children and adolescents (CA) in the UK during periods of Delta and Omicron variant predominance who received one dose of BNT162b2</t>
  </si>
  <si>
    <t>12 to 17  (inclusion criterion)</t>
  </si>
  <si>
    <t>onde dose vaccine vs no vaccine (+/- prior infection); delta vs omicron</t>
  </si>
  <si>
    <t>number of tests, age, number of co-morbidities, sex, and weekly incidence of infection nationally (by controlling for week of testing through a categorical variable)</t>
  </si>
  <si>
    <t>"When conducting analyses during the periods of Delta and Omicron variant prevalence in UK, data were subset within two further time frames: August 5, 2021 to November 27, 2021, when Delta was the predominant circulating SARS-CoV-2 variant (minimum prevalence &gt;70%); and December 20, 2021 to February 14, 2022, when Omicron was prevailing (minimum prevalence &gt;70%)"</t>
  </si>
  <si>
    <t>Tomer Hertz, Shlomia Levy, Daniel Ostrovsky, Hannah Oppenheimer, Shosh Zismanov, Alona Kuzmina, Lilach Friedman, Sanja Trifkovic, David Brice, Lin Chun-Yang, Yonat Shemer-Avni, Merav Cohen-Lahav, Doron Amichay, Ayelet Keren-Naus, Olga Voloshin, Gabriel Weber, Ronza Najjar-Debbiny, Bibiana Chazan, Maureen McGargill, Richard Webby, Michal Chowers, Lena Novack, Victor Novack, Ran Taube, Lior Nesher, Orly Weinstein 2022. Correlates of protection for booster doses of the BNT162b2 vaccine medRxiv, #volume#(#issue#): #Pages#.</t>
  </si>
  <si>
    <t>Correlates of protection for booster doses of the BNT162b2 vaccine</t>
  </si>
  <si>
    <t>Tomer Hertz</t>
  </si>
  <si>
    <t>https://www.medrxiv.org/content/10.1101/2022.07.16.22277626v2</t>
  </si>
  <si>
    <t>10.1101/2022.07.16.22277626</t>
  </si>
  <si>
    <t>06/01/2022 to 09/02/2022</t>
  </si>
  <si>
    <t>4 health care centers in Israel</t>
  </si>
  <si>
    <t>health care workers from 4 medical centers previously immunized with three doses of the Pfizer-BioNTech_x000D_
vaccine and without any documented history of SARS-CoV-2 infection</t>
  </si>
  <si>
    <t>35 to 65+</t>
  </si>
  <si>
    <t>3 vs 4 doses</t>
  </si>
  <si>
    <t>age, occupation, medical center, and time from the third vaccination</t>
  </si>
  <si>
    <t>However, the third dose of Pfizer-BioNTech was approved in August 2021 (6 months following the initial doses) in Israel and subsequently worldwide to combat the Delta variant and waning of vaccine-elicited antibody responses. ...Towards the end of 2021, the Omicron BA.1 variant rapidly spread worldwide.</t>
  </si>
  <si>
    <t>Stephenson M, Olson SM, Self WH, Ginde AA, Mohr NM, Gaglani M, Shapiro NI, Gibbs KW, Hager DN, Prekker ME, Gong MN, Steingrub JS, Peltan ID, Martin ET, Reddy R, Busse LW, Duggal A, Wilson JG, Qadir N, Mallow C, Kwon JH, Exline MC, Chappell JD, Lauring AS, Baughman A, Lindsell CJ, Hart KW, Lewis NM, Patel MM, Tenforde MW, IVY Network Investigators 2022. Ascertainment of vaccination status by self-report versus source documentation: Impact on measuring COVID-19 vaccine effectiveness. Influenza and other respiratory viruses, #volume#(#issue#): #Pages#.</t>
  </si>
  <si>
    <t>Ascertainment of vaccination status by self-report versus source documentation: Impact on measuring COVID-19 vaccine effectiveness.</t>
  </si>
  <si>
    <t>Meagan Stephenson</t>
  </si>
  <si>
    <t>https://onlinelibrary.wiley.com/doi/10.1111/irv.13023</t>
  </si>
  <si>
    <t>10.1111/irv.13023</t>
  </si>
  <si>
    <t>11/03/2021 to 16/06/2021</t>
  </si>
  <si>
    <t>18 U.S. medical centers in 16 states  - Data were from the Influenza and Other Viruses in the Acutely Ill (IVY) network, with data on vaccination collected by combining data from interviews and source documentation. Self-reported data were collected through structured interviews with patients or their proxies (if patients were unable to be interviewed). If COVID-19 vaccination record cards were available from patients or proxies, information on the card was collected, and additional vaccine verification was not performed.</t>
  </si>
  <si>
    <t>Hospitalized adults (â‰¥18 years) admitted to 18 U.S. medical centers</t>
  </si>
  <si>
    <t>not vaccinated vs partially vaccinated  vs fully vaccinated  vs vaccinated but unprotected (i.e. one dose of vaccine received 0â€“13â€‰days prior to illness onset, including for the one-dose Janssen vaccine)</t>
  </si>
  <si>
    <t>geographic region (Health and Human Services region of the admitting hospital), calendar time of admission in biweekly intervals, continuous age, sex, and race/ethnicity</t>
  </si>
  <si>
    <t>Outbreak.info: Alpha, Beta, Gamma, and Delta were present across the study period (03/2021 to 06/2021).  Alpha was the dominant  variant  - reaching &gt;50% for a short period; with the other VOCs  being less common across all the study timeframe</t>
  </si>
  <si>
    <t>Jatsho J, Pelzom D, Dorji S, Pelzang T 2022. Household Transmission of SARS-CoV-2 in Bhutan. BioMed research international, 2022(#issue#): 5644454.</t>
  </si>
  <si>
    <t>Household Transmission of SARS-CoV-2 in Bhutan</t>
  </si>
  <si>
    <t>Jimba Jatsho</t>
  </si>
  <si>
    <t>https://www.hindawi.com/journals/bmri/2022/5644454/</t>
  </si>
  <si>
    <t>10.1155/2022/5644454</t>
  </si>
  <si>
    <t>16/04/2021 to 30/06/2021</t>
  </si>
  <si>
    <t>Surveillance and contact tracing unit of Phuentsholing Hospital, Bhutan. Data were collected from the facility records</t>
  </si>
  <si>
    <t>Bhutan</t>
  </si>
  <si>
    <t>Index Cases (defined as the first case of laboratory-confirmed COVID-19 case detected on nasopharyngeal RT-PCR test in a family or household) and Household Contacts (close contacts of insex cases) in Bhutan</t>
  </si>
  <si>
    <t>497 (93 index cases + 306 eligible household contacts)</t>
  </si>
  <si>
    <t>median age ranging from 35 (index cases) to 22 (contacts)</t>
  </si>
  <si>
    <t>"Variables with  value â‰¤ 0.2 from unadjusted regression analysis were taken into consideration for further adjusted prevalence ratio." - but not details on which variables are reported" - However adjustament has been applyed only for the outcome on the Statistical Analysis for Risk Factors of Infectivity, no for infections</t>
  </si>
  <si>
    <t>"Delta variant which was the predominant strain during the study period"</t>
  </si>
  <si>
    <t>Sharon K. Greene, Alison K. Levin-Rector, Elizabeth Luoma, Helly Amin, Emily McGibbon, Robert W. Mathes, Shama D. Ahuja 2022. Assessment of COVID-19 hospitalization risk during SARS-CoV-2 Omicron relative to Delta variant predominance, New York City, August 2021-January 2022 medRxiv, #volume#(#issue#): #Pages#.</t>
  </si>
  <si>
    <t>Assessment of COVID-19 hospitalization risk during SARS-CoV-2 Omicron relative to Delta variant predominance, New York City, August 2021-January 2022.</t>
  </si>
  <si>
    <t>https://www.medrxiv.org/content/10.1101/2022.07.15.22276814v1.full-text</t>
  </si>
  <si>
    <t>10.1101/2022.07.15.22276814</t>
  </si>
  <si>
    <t>New York City - Data were from the New York State Electronic Clinical Laboratory Reporting System (ECLRS). Specifically, New York City Department of Health and Mental Hygiene population-based COVID-19 disease registry, linked with laboratory results, immunization registry, and supplemental hospitalization data sources (i.e. emergency department syndromic surveillance, regional health information organizations, public hospitals, DOHMHâ€™s electronic death registry system, and hospitalsâ€™ electronic health record systems)</t>
  </si>
  <si>
    <t>Vaccinated and unvaccinated New York City residents with positive laboratory-based SARS-CoV-2 tests, Augâ€“Nov 2021 or Jan 2022 (excluded people vaccinated with J&amp;J).</t>
  </si>
  <si>
    <t>&lt;10 to &gt;90+ years</t>
  </si>
  <si>
    <t>0 to 1 dose vs 2 doses vs 3 doses (delta vs omicron)</t>
  </si>
  <si>
    <t>gender, age group  congregate setting residence (nursing home, jail, or prison; yes/no), and for community-dwelling residents, neighborhood poverty level; prior COVID-19 diagnosis (if yes, number of days since most recent prior diagnosis); number of mRNA vaccine doses received â‰¥14 days before diagnosis (0â€“1, 2, or 3 doses) and number of days since 14 days after the most recent dose</t>
  </si>
  <si>
    <t>" ... defined a cohort of patients presumed infected with Delta as testing positive by laboratory-based molecular or antigen testing and diagnosed during Augustâ€“ November 2021 (â‰¥98% of sequencing results were Delta during each week ending August 7â€“November 27, 2021).""... defined a cohort of patients presumed infected with Omicron as diagnosed during January 2022 (â‰¥99% of sequencing results were Omicron during each week ending January 8â€“29, 2022)"</t>
  </si>
  <si>
    <t>Einbinder Y, Perl J, Nacasch N, Bnaya A, Shavit L, Erez D, Shashar M, Halperin T, Grupper A, Benchetrit S, Wand O, Cohen-Hagai K 2022. Humoral Response and SARS-CoV-2 Infection Risk following the Third and Fourth Doses of the BNT162b2 Vaccine in Dialysis Patients. American journal of nephrology, #volume#(#issue#): 1-5.</t>
  </si>
  <si>
    <t>Humoral Response and SARS-CoV-2 infection risk following the third and fourth doses of the BNT162b2 vaccine in dialysis patients.</t>
  </si>
  <si>
    <t>Yael Einbinde</t>
  </si>
  <si>
    <t>https://www.karger.com/Article/FullText/525309</t>
  </si>
  <si>
    <t>10.1159/000525309</t>
  </si>
  <si>
    <t>13/07/2021 to 02/01/2022</t>
  </si>
  <si>
    <t>Israel - Two dialysis centres: Data were collected from the healthcare facilities medical records</t>
  </si>
  <si>
    <t>Adult maintenance dialysis patients receiving treatment for â‰¥3 months who received at least 3 doses of the BNT162b2 vaccine</t>
  </si>
  <si>
    <t>18+ (inclusion criterion); mean (SD) age = 70.5 (14.2)</t>
  </si>
  <si>
    <t>vaccinated with 3 doses vs 4 doses</t>
  </si>
  <si>
    <t>"All infection cases occurred after January 2022, when the Omicron variant became overwhelmingly dominant in Israel, causing over 99% of COVID-19 cases"</t>
  </si>
  <si>
    <t>Marah Grace Chibwana, Herbert W Thole, Cat Anscombe, Phillip M Ashton, Edward Green, Kayla G Barnes, Jen Cornick, Ann Turner, Desiree Witte, Sharon Nthala, Chikondi Thom, Felistas Kanyandula, Anna Ainani, Natasha Mtike, Hope Tambala, Veronica N'goma, Dorah Mwafulirwa, Erick Asima, Ben Morton, Markus Gmeiner, Zaziwe Gundah, Gift Kawalazira, Neil French, Nicholas Feasey, Robert S Heyderman, Todd D Swarthout, Kondwani Charles Jambo 2022. Differential symptoms among COVID-19 outpatients before and during periods of SARS-CoV-2 Omicron variant dominance in Blantyre, Malawi: a prospective observational study medRxiv, #volume#(#issue#): #Pages#.</t>
  </si>
  <si>
    <t>Differential symptoms among COVID-19 outpatients before and during periods of SARS-CoV-2 Omicron variant dominance in Blantyre, Malawi: a prospective observational study.</t>
  </si>
  <si>
    <t>Marah G. Chibwana</t>
  </si>
  <si>
    <t>https://www.medrxiv.org/content/10.1101/2022.07.15.22277665v1.full-text#T3</t>
  </si>
  <si>
    <t>10.1101/2022.07.15.22277665</t>
  </si>
  <si>
    <t>08/2021 to 03/2022</t>
  </si>
  <si>
    <t>City of Blantyre, southern Malawi. Patients were recruited voluntarily from two government-owned primary healthcare facilities, Ndirande Health Centre and Limbe Health Centre, with data being collected from the healthcare facilities medical records. Genomic sequencing was used to detect VOCs: samples were extracted using the Qiasymphony-DSP mini kit 200 (Qiagen, UK) with offboard lysis. Samples were then tested using the CDC N1 assay to confirm the Ct values before sequencing. Samples with a Ct value &lt;27 were sequenced</t>
  </si>
  <si>
    <t>Malawi</t>
  </si>
  <si>
    <t>Children and adult outpatients presenting at two primary healthcare facilities in Blantyre, Malawi.  Patients with suspected COVID-19 were recruited as and when they _x000D_
presented to the facility, while those with not clinically suspected of COVID-19 were selected by approaching every third patient in health facilityâ€™s triage area.</t>
  </si>
  <si>
    <t>median age (IQR) = 28  (21-38)</t>
  </si>
  <si>
    <t>not vaccinated vs vaccinated 1 dose vs 2 doses; waning over time (0 vs. &lt;91 days vs 91+ days)</t>
  </si>
  <si>
    <t>age, sex, vaccination status, vaccination doses and days since last vaccine dose</t>
  </si>
  <si>
    <t>Beta,Delta,Omicron, BA.1 and BA.2</t>
  </si>
  <si>
    <t>Genomic sequencing was used to detect VOCs</t>
  </si>
  <si>
    <t>Zeng QL, Lv YJ, Liu XJ, Jiang ZY, Huang S, Li WZ, Yu ZJ 2022. Clinical Characteristics of Omicron SARS-CoV-2 Variant Infection After Non-mRNA-Based Vaccination in China. Frontiers in microbiology, 13(#issue#): 901826.</t>
  </si>
  <si>
    <t>Clinical characteristics of Omicron SARS-CoV-2 variant infection after non-mRNA-based vaccination in China</t>
  </si>
  <si>
    <t>Qing-Lei Zeng</t>
  </si>
  <si>
    <t>https://www.frontiersin.org/articles/10.3389/fmicb.2022.901826/full</t>
  </si>
  <si>
    <t>10.3389/fmicb.2022.901826</t>
  </si>
  <si>
    <t>08/01/2022 to 29/01/2022</t>
  </si>
  <si>
    <t>Anyang City, Henan Province, China - The Fifth Peopleâ€™s Hospital. Data were collected from the healthcare facility medical records.</t>
  </si>
  <si>
    <t>Patients hospitalised with the Omicron SARS-CoV-2 variant and were vaccinated.</t>
  </si>
  <si>
    <t>median (IQR) age =18 (17â€“35), range 3 to &gt;65+</t>
  </si>
  <si>
    <t>Inactivated vaccine (Sinovac),BBV-152 inactivated (Bharat Biotech),Ad5-nCoV viral vector (CanSino),Anhui Zhifei Longcom: Zifivax (RBD-Dimer, ZF2001),Recombinant New Coronavirus Vaccine (CHO Cells)</t>
  </si>
  <si>
    <t>full inactivated vaccination vs full recombinant vaccination vs partial vaccination</t>
  </si>
  <si>
    <t>"the Omicron breakthrough infections in the current study"</t>
  </si>
  <si>
    <t>Acuna-Castillo C, Inostroza-Molina A, Castro SA, Molina-Cabrera S, Leiva-Salcedo E, Riquelme D, Luraschi R, Barrera-Avalos C, Vallejos-Vidal E, Mella-Torres A, ValdÃ©s D, Torres C, Maisey K, Escobar A, Reyes-Cerpa S, Toro-Ascuy D, Imarai M, Reyes-LÃ³pez FE, Sandino AM 2022. Comparison of the First and Second Wave of Infections by SARS-CoV-2: A Retrospective and Longitudinal Study From a Primary Health Care Center in Santiago of Chile. Frontiers in public health, 10(#issue#): 913519.</t>
  </si>
  <si>
    <t>Comparison of the first and second wave of infections by SARS-CoV-2: A retrospective and longitudinal study from a primary health care center in Santiago of Chile</t>
  </si>
  <si>
    <t>Claudio AcuÃ±a-Castillo</t>
  </si>
  <si>
    <t>https://www.frontiersin.org/articles/10.3389/fpubh.2022.913519/full</t>
  </si>
  <si>
    <t>10.3389/fpubh.2022.913519</t>
  </si>
  <si>
    <t>03/2020 to 06/2021</t>
  </si>
  <si>
    <t>Primary Health Care Center (San JosÃ© de Chuchunco Family Healthcare Center) in Santiago of Chile. Data were collected from the healthcare facility medical records</t>
  </si>
  <si>
    <t>People with COVID+, as confirmed by a positive PCR or antigen test residing in Chile during the 1st (03/20 to 06/20) and 2nd wave (02/21 to 06/21).  The 2nd wave includes the VE data.</t>
  </si>
  <si>
    <t>705 (of 1,694)</t>
  </si>
  <si>
    <t>mean (SD) age = 42.7 (16)</t>
  </si>
  <si>
    <t>not vaccinated vs vaccinated 1 dose (partial) vs 2 doses (complete)</t>
  </si>
  <si>
    <t>In paper: " ... the predominant variants in Chile were Gamma and Alpha,"_x000D_
Outbreak: 02/21 to 06/21 Gamma &gt;50%, &lt;50% Alpha</t>
  </si>
  <si>
    <t>Pacchiarini N, Sawyer C, Williams C, Sutton D, Roberts C, Simkin F, King G, McClure V, Cottrell S, Clayton H, Beazer A, Williams C, Rey SM, Connor TR, Moore C 2022. Epidemiological analysis of the first 1000 cases of SARS-CoV-2 lineage BA.1 (B.1.1.529, Omicron) compared with co-circulating Delta in Wales, UK. Influenza and other respiratory viruses, #volume#(#issue#): #Pages#.</t>
  </si>
  <si>
    <t>12/06/2022</t>
  </si>
  <si>
    <t>Epidemiological analysis of the first 1000 cases of SARS-CoV-2 lineage BA.1 (B.1.1.529, Omicron) compared with co-circulating Delta in Wales, UK</t>
  </si>
  <si>
    <t>Nicole Pacchiarini</t>
  </si>
  <si>
    <t>https://onlinelibrary.wiley.com/doi/10.1111/irv.13021</t>
  </si>
  <si>
    <t>10.1111/irv.13021</t>
  </si>
  <si>
    <t>29/11/2021 to 14/12/2021</t>
  </si>
  <si>
    <t>Wales, UK - Testing, typing and contact tracing data were collected by Public Health Wales and analysis undertaken by the Communicable Disease Surveillance Centre (CDSC). Vaccination status of confirmed cases was ascertained using the COVID-19 vaccination register in Wales (the Welsh Immunisation System). Case admission to hospital status was based on data from ICNET, a hospital infection control data system used across Wales.</t>
  </si>
  <si>
    <t>People with confirmed infection, as confirmed by a positive PCR or antigen test with Omicron cases to Delta infection identified over the same time period</t>
  </si>
  <si>
    <t>age range: from &lt;1 to 86;â€‰median age: 31â€‰</t>
  </si>
  <si>
    <t>not vaccinated vs vaccinated 1 dose vs 2 doses vs 3 doses (delta vs omicron)</t>
  </si>
  <si>
    <t>Variants of Concern (VOCs) and Variants under Investigation (VUIs) of SARS-CoV-2 were identified by either genotyping or WGS.</t>
  </si>
  <si>
    <t>Ospina-Serrano AV, Bruges R, Ramos P, Bernal L, Aruachan S, Quiroga A, Rivas G, MunÃ©var I, Mantilla W, SÃ¡nchez-Vanegas G 2022. Impact of health insurance type on access to vaccination and mortality due to COVID-19 on patients with cancer in Colombia: a cohort study. The Lancet. Oncology, 23 Suppl 1(#issue#): S39.</t>
  </si>
  <si>
    <t>Impact of health insurance type on access to vaccination and mortality due to COVID-19 on patients with cancer in Colombia: a cohort study..</t>
  </si>
  <si>
    <t>Aylen Vanessa Ospina-Serrano</t>
  </si>
  <si>
    <t>https://www.thelancet.com/journals/lanonc/article/PIIS1470-2045(22)00438-7/fulltext</t>
  </si>
  <si>
    <t>10.1016/S1470-2045(22)00438-7</t>
  </si>
  <si>
    <t>01/06/2021 to 31/10/2021</t>
  </si>
  <si>
    <t>Colombia - Data were from  the Colombian National Cancer and COVID-19 Registry</t>
  </si>
  <si>
    <t>People with confirmed infection, as confirmed by a positive PCR or antigen test who had a diagnosis of a solid tumour, and  were receiving active treatment or on follow-up</t>
  </si>
  <si>
    <t>adjusted relative effects are reported; however, no details on confounders accounted for are reported</t>
  </si>
  <si>
    <t>Outbreak.info: Alpha, Gamma, and Delta were present across the study period (06/2021 to 10/2021). From 01/2021 to late 07/2021,   Gamma was the dominant  variant  - reaching &gt;50% for a short period. Delta was the dominant variant from 08/2021 to the end of study period -- 50%; with the other VOCs  being less common across all the study timeframe</t>
  </si>
  <si>
    <t>Filho FFD, Chaves EBM, Gomes D'Avila K, Neyeloff JL, Pires Dos Santos R, Silva DR 2022. Clinical characteristics and outcomes of healthcare workers with COVID-19 pre- and post-vaccination. Journal of medical virology, #volume#(#issue#): #Pages#.</t>
  </si>
  <si>
    <t>13/07/2022</t>
  </si>
  <si>
    <t>Clinical characteristics and outcomes of healthcare workers with COVID-19 pre- and postvaccination</t>
  </si>
  <si>
    <t>FÃ¡bio F. D. Filho</t>
  </si>
  <si>
    <t>https://onlinelibrary.wiley.com/doi/10.1002/jmv.27997</t>
  </si>
  <si>
    <t>doi.org/10.1002/jmv.27997</t>
  </si>
  <si>
    <t>Porto Alegre, Brazil. General, tertiary care, university-affiliated hospital.  Data were from the hospital information system database.</t>
  </si>
  <si>
    <t>HCWs in a general, tertiary care, university-affiliated hospital. All HCWs with suspected COVIDâ€19 from March 2020 to January 2022 were included in the study.</t>
  </si>
  <si>
    <t>mean age = 41.6</t>
  </si>
  <si>
    <t>COVID symptoms (fever, cough, fatigue, dyspnea, headache) and work in COVID+ area</t>
  </si>
  <si>
    <t>Outbreak.info: Alpha, Beta, Gamma, and Delta were present across the study period (03/2020 to 01/2022). From 05/2020 to late 07/2021,   Gamma was the dominant  variant  - reaching &gt;50% for a short period. Delta was the dominant variant from 08/2021 to the end of study period -- 50%; with the other VOCs  being less common across all the study timeframe</t>
  </si>
  <si>
    <t>Otto M, Burrell AJ, Serpa Neto A, Alliegro PV, Trapani T, Cheng A, Udy AA, SPRINT-SARI Australia Investigators 2022. Clinical Characteristics and Outcomes of Critically Ill Patients with 1, 2 and 3 doses of Vaccination against COVID-19 in Australia. Internal medicine journal, #volume#(#issue#): #Pages#.</t>
  </si>
  <si>
    <t>16/07/2022</t>
  </si>
  <si>
    <t>Clinical characteristics and outcomes of critically ill patients with 1, 2 and 3 doses of vaccination against COVID-19 in Australia.</t>
  </si>
  <si>
    <t>Madeleine Otto</t>
  </si>
  <si>
    <t>https://onlinelibrary.wiley.com/doi/10.1111/imj.15884</t>
  </si>
  <si>
    <t>10.1111/imj.15884</t>
  </si>
  <si>
    <t>26/06/2021 to 08/02/2022</t>
  </si>
  <si>
    <t>Australia - Data were extracted from the Short PeRiod IncideNce sTudy of Severe Acute Respiratory Infection Australia, in 57 ICUs. Data were collected from both_x000D_
electronic and paper medical records were entered into a database (REDCap) and deidentified.</t>
  </si>
  <si>
    <t>Consecutive patients 16+ with severe COVID-19 admitted to the intensive care unit (ICU) during Delta and Omicron predominant periods of the COVID-19 pandemic</t>
  </si>
  <si>
    <t>Median age (IQR): vaccinated: 64.0 (51.0 - 73.0), unvaccinated: 54.0 (42.0 - 65.0)</t>
  </si>
  <si>
    <t>not vaccinated vs vaccinated 1 dose vs 2 doses vs 3 doses</t>
  </si>
  <si>
    <t>age, gender and comorbid status</t>
  </si>
  <si>
    <t>" ... during Delta and Omicron predominant periods of the COVID-19 pandemic..."</t>
  </si>
  <si>
    <t>Pandit L, Sudhir A, Malli C, D'Cunha A 2022. COVID-19 infection and vaccination against COVID-19: Impact on managing demyelinating CNS disorders in Southern India- experience from a demyelinating disease registry. Multiple sclerosis and related disorders, 66(#issue#): 104033.</t>
  </si>
  <si>
    <t>COVID-19 infection and vaccination against COVID-19: Impact on managing demyelinating CNS disorders in Southern India- experience from a demyelinating disease registry</t>
  </si>
  <si>
    <t>L Pandit</t>
  </si>
  <si>
    <t>https://www.msard-journal.com/article/S2211-0348(22)00541-7/fulltext</t>
  </si>
  <si>
    <t>10.1016/j.msard.2022.104033</t>
  </si>
  <si>
    <t>08/2020 to 12/2021</t>
  </si>
  <si>
    <t>India - Data were from the Mangalore demyelinating disease registry [MANDDIR], with patients being reviewed telephonically. Treatment details were obtained from our data base. Responders were queried about vaccination status and  COVID-19 infection and potential source of exposure.</t>
  </si>
  <si>
    <t>Six hundred and twenty one patients from a demyelinating disease registry in Southern India who are under regular _x000D_
follow up were contacted.  Patients had multiple sclerosis and non MS disorders (Aquaporin- 4  antibody positive, Myelin oligodendrocyte glycoprotein antibody positive, seronegative and clinically isolated syndrome)</t>
  </si>
  <si>
    <t>mean age ranging across groups from 37.0 to 47.75</t>
  </si>
  <si>
    <t>age, treatment, comorbidity, expanded disability status scale.</t>
  </si>
  <si>
    <t>Outbreak.info: Alpha, Beta, Gamma, and Delta were present across the study period (08/2020 to 12/2021). Delta was predominant from 08/2020 to late 02/2021 and from 04/2021 to the end of study period -- &gt;50%; Alpha was predominant during 03/2021 -- &lt;50% with the other VOCs  being less common across all the study timeframe</t>
  </si>
  <si>
    <t>Lee YC, Chang KY, Mirsaeidi M 2022. Association of COVID-19 Case-Fatality Rate With State Health Disparity in the United States. Frontiers in medicine, 9(#issue#): 853059.</t>
  </si>
  <si>
    <t>Association of COVID-19 case-fatality rate with state health disparity in the United States</t>
  </si>
  <si>
    <t>Yu-Che Lee</t>
  </si>
  <si>
    <t>https://www.frontiersin.org/articles/10.3389/fmed.2022.853059/full</t>
  </si>
  <si>
    <t>10.3389/fmed.2022.853059</t>
  </si>
  <si>
    <t>25/03/2020 to 01/04/2021</t>
  </si>
  <si>
    <t>United States - Data were from the COVID Data Tracker from the Centers for Disease Control and Prevention, with vaccination data being obtained from the CDC.</t>
  </si>
  <si>
    <t>COVID-19 confirmed cases and deaths from March 25, 2020 to April 1, 2021 in the US</t>
  </si>
  <si>
    <t>Effectiveness : case fatality rate</t>
  </si>
  <si>
    <t>fully vaccine vs at least 1 dose</t>
  </si>
  <si>
    <t>Outbreak.info: Alpha, Beta, Gamma, and Delta were present across the study period (03/2020 to 04/2021). Alpha was predominant from 01/2021 to late 05/2021  -- &gt;50%; Delta was predominant from 06/2021 to the end of study period -- &gt; 50%;  with the other VOCs  being less common across all the study timeframe</t>
  </si>
  <si>
    <t>Wu D, Ye Y, Tang L, Wang AB, Zhang R, Qian ZH, Wang FZ, Zheng H, Huang C, Lv XY, Wang HF, Zhang YY, Pan JJ, Li YF, Lu MX, Wang CS, Ma YT, An ZJ, Rodewald LE, Yin ZD, Wang XY, Wu ZY, Shao YM 2022. A Case-Case Study on the Effect of Primary and Booster immunization with China-produced COVID-19 Vaccines on Prevention of Pneumonia and Viral Load among Vaccinated Persons infected by Delta and Omicron Variants. Emerging microbes &amp; infections, #volume#(#issue#): 1-15.</t>
  </si>
  <si>
    <t>A Case-Case Study on the Effect of Primary and Booster immunization with China-produced COVID-19 Vaccines on Prevention of Pneumonia and Viral Load among Vaccinated Persons infected by Delta and Omicron Variants</t>
  </si>
  <si>
    <t>Dan Wu</t>
  </si>
  <si>
    <t>https://www.tandfonline.com/doi/full/10.1080/22221751.2022.2103455</t>
  </si>
  <si>
    <t>10.1080/22221751.2022.2103455</t>
  </si>
  <si>
    <t>02/01/2022 to 23/01/2022</t>
  </si>
  <si>
    <t>Henan province â€“ Zhengzhou, Yuzhou, and Anyang, China -Data were from the National Notifiable Disease Reporting System (NNDRS)</t>
  </si>
  <si>
    <t>All individuals â‰¥3 years old diagnosed with SARS-CoV-2 infection</t>
  </si>
  <si>
    <t>3+ (inclusion criterion)</t>
  </si>
  <si>
    <t>Inactivated vaccine (Sinovac),BBV-152 inactivated (Bharat Biotech),Ad5-nCoV viral vector (CanSino),Anhui Zhifei Longcom: Zifivax (RBD-Dimer, ZF2001)</t>
  </si>
  <si>
    <t>Full primary vaccination â‰¥180 days vs Full primary vaccination &lt;180 days vs Booster dose; delta vs omicron</t>
  </si>
  <si>
    <t>gender, age group, and presence of underlying conditions</t>
  </si>
  <si>
    <t>Based on gene sequencing reports from the provincial and national laboratories, the Zheng-Yu transmission chain was caused by Delta (B.1.617.2) and the Anyang transmission chain was caused by Omicron (B.1.1.529.1).</t>
  </si>
  <si>
    <t>Zisis SN, Durieux JC, Mouchati C, Perez JA, McComsey GA 2022. The Protective Effect of Coronavirus Disease 2019 (COVID-19) Vaccination on Postacute Sequelae of COVID-19: A Multicenter Study From a Large National Health Research Network. Open forum infectious diseases, 9(7): ofac228.</t>
  </si>
  <si>
    <t>The Protective Effect of Coronavirus Disease 2019 (COVID-19) Vaccination on Postacute Sequelae of COVID-19: A Multicenter Study From a Large National Health Research Network</t>
  </si>
  <si>
    <t>Sokratis N Zisis</t>
  </si>
  <si>
    <t>https://academic.oup.com/ofid/article/9/7/ofac228/6582238?login=false</t>
  </si>
  <si>
    <t>10.1093/ofid/ofac228</t>
  </si>
  <si>
    <t>21/09/2020 to 14/12/2021</t>
  </si>
  <si>
    <t>USA. Data were from the TriNetX Research Network platform, a network of electronic medical records (EMRs) from 57 healthcare organizations currently involving &gt;70 million patients across the United States.</t>
  </si>
  <si>
    <t>Adult patients with confirmed COVID-19</t>
  </si>
  <si>
    <t>Mean (SD): 54.82â€‰(17.77)</t>
  </si>
  <si>
    <t>Outbreak.info: Alpha, Gamma, and Delta were present across the study period (21/09/2020 to 14/12/2021). From 01/2021 to late 05/2021,  Alpha was the dominant  variant  - reaching &gt;50% for a short period. Delta was the dominant variant from 06/2021 to the end of study period -- 50%; with the other VOCs  being less common across all the study timeframe</t>
  </si>
  <si>
    <t>Link-Gelles R, Levy ME, Gaglani M, Irving SA, Stockwell M, Dascomb K, DeSilva MB, Reese SE, Liao IC, Ong TC, Grannis SJ, McEvoy C, Patel P, Klein NP, Hartmann E, Stenehjem E, Natarajan K, Naleway AL, Murthy K, Rao S, Dixon BE, Kharbanda AB, Akinseye A, Dickerson M, Lewis N, Grisel N, Han J, Barron MA, Fadel WF, Dunne MM, Goddard K, Arndorfer J, Konatham D, Valvi NR, Currey JC, Fireman B, Raiyani C, Zerbo O, Sloan-Aagard C, Ball SW, Thompson MG, Tenforde MW 2022. Effectiveness of 2, 3, and 4 COVID-19 mRNA Vaccine Doses Among Immunocompetent Adults During Periods when SARS-CoV-2 Omicron BA.1 and BA.2/BA.2.12.1 Sublineages Predominated - VISION Network, 10 States, December 2021-June 2022. MMWR. Morbidity and mortality weekly report, 71(29): 931-939.</t>
  </si>
  <si>
    <t>22/07/2022</t>
  </si>
  <si>
    <t>Effectiveness of 2, 3, and 4 COVID-19 mRNA Vaccine Doses Among Immunocompetent Adults During Periods when SARS-CoV-2 Omicron BA.1 and BA.2/BA.2.12.1 Sublineages Predominated - VISION Network, 10 States, December 2021-June 2022</t>
  </si>
  <si>
    <t>Ruth Link-Gelles</t>
  </si>
  <si>
    <t>https://www.cdc.gov/mmwr/volumes/71/wr/mm7129e1.htm?s_cid=mm7129e1_w</t>
  </si>
  <si>
    <t>10.15585/mmwr.mm7129e1</t>
  </si>
  <si>
    <t>18/12/2021 to 10/06/2022</t>
  </si>
  <si>
    <t>VISION Network, 10 States - US (Baylor Scott &amp; White Health_x000D_
(Texas), Columbia University Irving Medical Center (New York), HealthPartners (Minnesota and Wisconsin), Intermountain Healthcare (Utah), Kaiser Permanente Northern California (California), Kaiser Permanente Northwest (Oregon and Washington), Paso Del Norte Health Information Exchange-PHIX (Texas), Regenstrief Institute (Indiana), and University of Colorado (Colorado)</t>
  </si>
  <si>
    <t>Immunocompetent adults attending ED/UC departments and hospitalized due to COVID-19â€“like illness, and having a SARS-CoV-2 molecular test during the 14 days before through 72 hours after the encounter</t>
  </si>
  <si>
    <t>vaccine  (2 doses_after 14â€“149 days; 2 doses_after â‰¥150 days; 3 doses_after 7â€“119 days; 3 doses _after â‰¥120 days) 7 days) vs no vaccine (ref)</t>
  </si>
  <si>
    <t>age, geographic region, calendar time (days since January 1, 2021), and local virus circulation (percentage of SARS-CoV-2â€“positive results from testing within the counties surrounding the facility on the date of the encounter)</t>
  </si>
  <si>
    <t>The study includes "Immunocompetent adults during periods when SARS-CoV-2 Omicron BA.1 and BA.2/BA.2.12.1 sublineages predominated"; "Variant predominance was defined as the period when a variant accounted for â‰¥75% of all sequenced specimens at a site (i.e., BA.1, December 2021â€“March 2022** and BA.2/BA.2.12.1, Marchâ€“June 2022)"</t>
  </si>
  <si>
    <t>Cerqueira-Silva T, de Araujo Oliveira V, PaixÃ£o ES, JÃºnior JB, Penna GO, Werneck GL, Pearce N, Barreto ML, Boaventura VS, Barral-Netto M 2022. Duration of protection of CoronaVac plus heterologous BNT162b2 booster in the Omicron period in Brazil. Nature communications, 13(1): 4154.</t>
  </si>
  <si>
    <t>Duration of protection of CoronaVac plus heterologous BNT162b2 booster in the Omicron period in Brazil</t>
  </si>
  <si>
    <t>https://www.nature.com/articles/s41467-022-31839-7</t>
  </si>
  <si>
    <t>10.1038/s41467-022-31839-7</t>
  </si>
  <si>
    <t>01/01/2022 to 17/04/2022</t>
  </si>
  <si>
    <t>Bahia, Brazil - Data were from the linkage of three databases:the Programa Nacional de ImunizaÃ§Ãµes (PNI); the e-SUS Notifica; and the Sistema de InformaÃ§Ã£o da VigilÃ¢ncia EpidemiolÃ³gica da Gripe (SIVEP-Gripe)</t>
  </si>
  <si>
    <t>Individuals aged 18 years or older who reported COVID-19-like symptoms and were tested for SARS-CoV-2</t>
  </si>
  <si>
    <t>*vaccine + booster dose vs no vaccine:_x000D_
-Vaccine: 1st dose â‰¥ 14 days_x000D_
                     2nd dose 14-180 days_x000D_
                     2nd dose &gt; 180  days_x000D_
-BNT162b2 booster dose: 0-13 14-30 31-60 61-90 91-120 &gt;120 days_x000D_
*vaccine vs no vaccine</t>
  </si>
  <si>
    <t>age, sex, temporal trends, state of residence, previous infection, municipality deprivation index, and comorbidities</t>
  </si>
  <si>
    <t>This study was carried out during the "Omicron variantâ€™s dominant period"</t>
  </si>
  <si>
    <t>Lau Y, Leung D, Duque J, Yip K, So H, Wong W 2022. Effectiveness of BNT162b2 and CoronaVac in children and adolescents against SARS-CoV-2 infection during Omicron BA.2 wave in Hong Kong ResearchSquare, #volume#(#issue#): #Pages#.</t>
  </si>
  <si>
    <t>21/07/2022</t>
  </si>
  <si>
    <t>Effectiveness of BNT162b2 and CoronaVac in children and adolescents against SARS-CoV-2 infection during Omicron BA.2 wave in Hong Kong</t>
  </si>
  <si>
    <t>Yu Lung Lau</t>
  </si>
  <si>
    <t>https://assets.researchsquare.com/files/rs-1856540/v1/877a19b8-5167-4cc4-99cf-5f0e53f886d6.pdf?c=1658518369</t>
  </si>
  <si>
    <t>10.21203/rs.3.rs-1856540/v1</t>
  </si>
  <si>
    <t>01/01/2022 to 19/04/2022</t>
  </si>
  <si>
    <t>Department of Health database, Hong Kong (territory-wide population level vaccine coverage statistics and case-based infection surveillance data)</t>
  </si>
  <si>
    <t>Children and adolescents residing in Hong Kong</t>
  </si>
  <si>
    <t>953, 400</t>
  </si>
  <si>
    <t>3 to 18</t>
  </si>
  <si>
    <t>Effectiveness : Confirmed SARS-CoV-2 infection</t>
  </si>
  <si>
    <t>Aged 3â€“11: _x000D_
CoronaVac (1 dose) vs unvaccinated_x000D_
CoronaVac (2 doses) vs unvaccinated_x000D_
_x000D_
Ages 5-11_x000D_
BNT162b2 (1 dose) vs unvaccinated_x000D_
_x000D_
Aged 12â€“18:_x000D_
BNT162b2 (1 dose) vs  unvaccinated_x000D_
BNT162b2 (2 doses) vs  unvaccinated_x000D_
BNT162b2 (3 doses) vs  unvaccinated_x000D_
CoronaVac (1 dose) vs  unvaccinated_x000D_
CoronaVac (2 doses) vs  unvaccinated_x000D_
CoronaVac (3 doses) vs  unvaccinated</t>
  </si>
  <si>
    <t>gender, calendar day</t>
  </si>
  <si>
    <t>Omicron BA.2</t>
  </si>
  <si>
    <t>Study period described as 'during the Omicron BA.2 wave between January 1 to April 19, 2022', and 'during a major Omicron BA.2.2 outbreak'._x000D_
Outbreak.info shows Omicron prevalence &gt;95% from 1 Jan 2022 with BA.2* case prevalence increasing during that month to become the predominant variant (&gt;95%) throughout the remainder of the study period</t>
  </si>
  <si>
    <t>Kim WJ, Choi SH, Park JY, Song JS, Chung JW, Choi ST 2022. SARS-CoV-2 Omicron escapes mRNA vaccine booster-induced antibody neutralisation in patients with autoimmune rheumatic diseases: an observational cohort study. Annals of the rheumatic diseases, #volume#(#issue#): #Pages#.</t>
  </si>
  <si>
    <t>25/07/2022</t>
  </si>
  <si>
    <t>SARS-CoV-2 Omicron escapes mRNA vaccine booster-induced antibody neutralisation in patients with autoimmune rheumatic diseases: an observational cohort study.</t>
  </si>
  <si>
    <t>Woo-Joong Kim</t>
  </si>
  <si>
    <t>https://ard.bmj.com/content/early/2022/07/25/ard-2022-222689</t>
  </si>
  <si>
    <t>10.1136/ard-2022-222689</t>
  </si>
  <si>
    <t>12/01/2022 to 06/04/2022</t>
  </si>
  <si>
    <t>Seoul, Korea - Semi-structured, in-depth telephonic interviews conducted on 6 and 7 April were used for the identification of breakthrough cases</t>
  </si>
  <si>
    <t>Patients with autoimmune rheumatic diseases and healthy control participants (i.e.,  healthcare workers)  who had_x000D_
been vaccinated with mRNA (BNT162b2 and mRNA1273) or_x000D_
viral vector (AZD1222 and Ad26.COV2.S) vaccines according_x000D_
to the approved schedules.</t>
  </si>
  <si>
    <t>BNT162b2 mRNA (Pfizer/BioNTech),mRNA-1273 (Moderna),Ad26.COV2.S viral vector (Janssen),AZD1222 (AstraZeneca)</t>
  </si>
  <si>
    <t>" ...  initiated the study at the beginning of the unprecedented COVID-19 pandemic surge caused by the Omicron variant in Korea, which peaked on 16 March"</t>
  </si>
  <si>
    <t>Hatfield KM, Baggs J, Wolford H, Fang M, Sattar AA, Montgomery KS, Jin S, Jernigan J, Pilishvili T 2022. Effectiveness of COVID-19 vaccination against SARS-CoV-2 Infection among Residents of US Nursing Homes, Before and During the Delta variant Predominance, December 2020 - November 2021. Clinical infectious diseases : an official publication of the Infectious Diseases Society of America, #volume#(#issue#): #Pages#.</t>
  </si>
  <si>
    <t>20/07/2022</t>
  </si>
  <si>
    <t>Effectiveness of COVID-19 vaccination against SARS-CoV-2 Infection among Residents of US Nursing Homes, Before and During the Delta variant Predominance, December 2020 - November 2021</t>
  </si>
  <si>
    <t>Kelly M Hatfield</t>
  </si>
  <si>
    <t>https://academic.oup.com/cid/advance-article/doi/10.1093/cid/ciac562/6646955?login=false</t>
  </si>
  <si>
    <t>10.1093/cid/ciac562</t>
  </si>
  <si>
    <t>14/12/2020 to 09/11/2021</t>
  </si>
  <si>
    <t>USA, 105 nursing homes in 10 states: data were from the tradename Signature Healthcare, predominantly from the southeast region, were reported to BASE10 Genetics, a Health Management IT firm. Data were collected from the healthcare facilities medical records</t>
  </si>
  <si>
    <t>Residents living permenently in nursing home facilities</t>
  </si>
  <si>
    <t>median age (IQR) = 78 ( 68 - 86)</t>
  </si>
  <si>
    <t>age, gender, and number of comorbid conditions</t>
  </si>
  <si>
    <t>Outbreak.info: Alpha, Gamma, Delta and Omicron were present across the study period (12/2020 to 11/2021). Alpha was predominant from 01/2021 to late 05/2021  -- &gt;50%; Delta was predominant from 06/2021to the end of study period  -- &gt;50%;  with the other VOCs  being less common across all the study timeframe</t>
  </si>
  <si>
    <t>Nasution SA, Muhadi M, Tenda ED 2022. Confirmed Delta Variant COVID-19 Infection at A Single Centre Tertiary Hospital: A Case Series. Acta medica Indonesiana, 54(2): 299-302.</t>
  </si>
  <si>
    <t>Confirmed delta variant COVID-19 infection at a single centre tertiary hospital: a case series.</t>
  </si>
  <si>
    <t>Sally Aman Nasution</t>
  </si>
  <si>
    <t>https://www.actamedindones.org/index.php/ijim/article/view/2024/pdf</t>
  </si>
  <si>
    <t>31/05/2021 to 17/06/2021</t>
  </si>
  <si>
    <t>National General Hospital: Single Centre Tertiary Hospital, Jakarta, Indonesia - Data were collected from the healthcare facility medical records</t>
  </si>
  <si>
    <t>People with confirmed delta variant COVID-19 infection admitted to a tertiary academic hospital in  Jakarta</t>
  </si>
  <si>
    <t>mean age = 34.5</t>
  </si>
  <si>
    <t>"From May 31 to June 17, we identified ten cases with confirmed delta variant COVID-19 infection admitted to a tertiary academic hospital in  Jakarta"</t>
  </si>
  <si>
    <t>Suleyman G, Fadel R, Alsaadi A, Sueng LN, Ghandour A, Alkhatib A, Singh T, Parsons A, Miller J, Ramesh M, Brar I, Alangaden G 2022. Progression to Critical Illness and Death in Patients With Breakthrough Hospitalizations. Open forum infectious diseases, 9(7): ofac213.</t>
  </si>
  <si>
    <t>Progression to critical illness and death in patients with breakthrough hospitalizations</t>
  </si>
  <si>
    <t>Geehan Suleyman</t>
  </si>
  <si>
    <t>https://academic.oup.com/ofid/article/9/7/ofac213/6571728?login=false</t>
  </si>
  <si>
    <t>10.1093/ofid/ofac213</t>
  </si>
  <si>
    <t>30/12/2020 to 30/09/2021</t>
  </si>
  <si>
    <t>Henry Ford Health System (HFHS) - Michigan, USA. Data were collected from the healthcare facility medical records</t>
  </si>
  <si>
    <t>Adult patients hospitalized with COVID-19 vaccine breakthrough infections</t>
  </si>
  <si>
    <t>inclusion criteria: 18 +</t>
  </si>
  <si>
    <t>Outbreak.info: Alpha, Beta, Gamma, and Delta were present across the study period (12/2020 to 09/2021). Alpha was predominant from 01/2021 to late 05/2021  -- &gt;50%; Delta was predominant from 06/2021 to the end of study period -- &gt; 50%;  with the other VOCs  being less common across all the study timeframe</t>
  </si>
  <si>
    <t>Igor Nesteruk 2022. Vaccination and Testing as a Means of Ending the COVID-19 Pandemic: Comparative and Statistical Analysis SSRN, #volume#(#issue#): #Pages#.</t>
  </si>
  <si>
    <t>Vaccination and testing as a means of ending the COVID-19 pandemic: comparative and statistical analysis.</t>
  </si>
  <si>
    <t>Igor Nesteruk</t>
  </si>
  <si>
    <t>https://www.medrxiv.org/content/10.1101/2022.06.16.22276531v1.full-text</t>
  </si>
  <si>
    <t>10.1101/2022.06.16.22276531</t>
  </si>
  <si>
    <t>01/02/2020 to 26/05/2022</t>
  </si>
  <si>
    <t>Japan, Ukraine, USA, Hong Kong, mainland China, European and African countries -  COVID-19 Data Repository by the Center for Systems Science and Engineering (CSSE) at Johns Hopkins University</t>
  </si>
  <si>
    <t>China,Japan,Ukraine,United States of America (USA),Europe - Countries not specified,Africa- Countries not specified</t>
  </si>
  <si>
    <t>East Asia and Pacific,Eastern Europe and Central Asia,Western Europe,North America,Sub-Saharan Africa,Eastern and Southern Africa</t>
  </si>
  <si>
    <t>People living in Japan, Ukraine, USA, Hong Kong, mainland China, European and African countries</t>
  </si>
  <si>
    <t>vaccine (in years 2021 to 2022) vs no vaccine (2020)</t>
  </si>
  <si>
    <t>Outbreak.info: Alpha, Beta, Gamma, Delta and Omicron were predominant VOCs over the study period (12/2020 to 09/2021) across the countries evaluated (Japan, Ukraine, USA, Hong Kong, mainland China, European and African countries) - in different time periods.</t>
  </si>
  <si>
    <t>Salman A, Elsaddik G, El Mawla Z, Masri R, Hamadeh M, Khatoon A, Saliba MW, Michel Minari A, Hassoun M, Abi Hanna P 2022. The Effectiveness of COVID-19 Vaccines in Preventing Hospitalizations During the Delta Wave: A Patient-Population Study at a Major Referral Center. Cureus, 14(6): e26030.</t>
  </si>
  <si>
    <t>The Effectiveness of COVID-19 Vaccines in Preventing Hospitalizations During the Delta Wave: A Patient-Population Study at a Major Referral Center</t>
  </si>
  <si>
    <t>Ahmad Salman</t>
  </si>
  <si>
    <t>https://www.cureus.com/articles/100209-the-effectiveness-of-covid-19-vaccines-in-preventing-hospitalizations-during-the-delta-wave-a-patient-population-study-at-a-major-referral-center</t>
  </si>
  <si>
    <t>10.7759/cureus.26030</t>
  </si>
  <si>
    <t>Rafik Hariri University Hospital (RHUH), Beirut</t>
  </si>
  <si>
    <t>All consecutive patients aged â‰¥18 years hospitalized for COVID-19-related hypoxemia or other related severe symptoms during the study period were included in the study. Also, the inpatients who acquired severe COVID-19 during the study period were also included.</t>
  </si>
  <si>
    <t>mean: 53.88 years; range: 16-98 years</t>
  </si>
  <si>
    <t>BNT162b2 mRNA (Pfizer/BioNTech),ChAdOx1-S viral vector (Oxford-AZ),Gam-COVID-Vac (Gamaleya),Chinese Sinopharm vaccine</t>
  </si>
  <si>
    <t>Effectiveness : VE calculated using the formula: Vaccine effectiveness = (incidence in unvaccinated population - incidence in vaccinated population) x 100% / incidence in unvaccinated population</t>
  </si>
  <si>
    <t>1) Vaccine vs no vaccine</t>
  </si>
  <si>
    <t>Delta,Delta AY.4.2</t>
  </si>
  <si>
    <t>"During the period of this study, Delta was the dominant variant"</t>
  </si>
  <si>
    <t>Alotaiby M, Krissaane I, Seraihi AA, Alshenaifi J, Qahtani MH, Aljeri T, Zaatari E, Hassanain M, Algwizani A, Albarrag A, Al-Mozaini M, Alabdulaali M 2022. SARS-CoV-2 Reinfection Rate and Outcomes in Saudi Arabia: A National Retrospective Study. International journal of infectious diseases : IJID : official publication of the International Society for Infectious Diseases, #volume#(#issue#): #Pages#.</t>
  </si>
  <si>
    <t>12/07/2022</t>
  </si>
  <si>
    <t>SARS-CoV-2 reinfection rate and outcomes in Saudi Arabia: a national retrospective study</t>
  </si>
  <si>
    <t>https://www.ijidonline.com/article/S1201-9712(22)00420-9/fulltext</t>
  </si>
  <si>
    <t>10.1016/j.ijid.2022.07.025</t>
  </si>
  <si>
    <t>Riyadh, Saudi Arabia - Data were from the centralized Saudi ministry of health (MOH) data repositories</t>
  </si>
  <si>
    <t>People with confirmed re-infection, as confirmed by a positive PCR or antigen test.</t>
  </si>
  <si>
    <t>inclusion criteria: 13+. Age range 13 to 66+</t>
  </si>
  <si>
    <t>vaccinated with 1 dose (BNT162b2 vs mRNA-1273  vs ChAdOx1 vs Ad26.COV2.S ) vs vaccinated with 2 doses (BNT162b2  vs mRNA-1273).  _x000D_
_x000D_
Table S2 Weaning_x000D_
Vaccinated _x000D_
1 dose &lt;21 days _x000D_
1 dose =&gt;21 days (BNT162b2, ChAdOx1, mRNA-1273) vs _x000D_
2 doses &lt;21 days _x000D_
2 doses =&gt;21 days (BNT162b2, ChAdOx1) _x000D_
Unvaccinated_x000D_
_x000D_
Table S3_x000D_
vaccinated vs unvaccinated_x000D_
_x000D_
Table S4  _x000D_
Unvaccinated	_x000D_
First dose &gt; 21 days, BNT162b2_x000D_
First dose &gt; 21 days, mRNA-1273_x000D_
First dose &gt; 21 days, ChAdOx1_x000D_
First dose &gt; 21 days, BNT162b2	_x000D_
Second dose, ChAdOx1	_x000D_
Second dose, BNT162b2</t>
  </si>
  <si>
    <t>OR were adjusted for age, sex, comorbidities, working in healthcare (HCW), health conditions, and vaccination status (table S3 and Fig 2)</t>
  </si>
  <si>
    <t>Viral genome sequencing was conducted to determine the variants of concern associated with reinfections across a subset of SARS-CoV-2 cases, subject to sample availability and whenever it was possible to retrieve both the primary and reinfection swabs</t>
  </si>
  <si>
    <t>Horne EMF, Hulme WJ, Keogh RH, Palmer TM, Williamson EJ, Parker EPK, Green A, Walker V, Walker AJ, Curtis H, Fisher L, MacKenna B, Croker R, Hopcroft L, Park RY, Massey J, Morley J, Mehrkar A, Bacon S, Evans D, Inglesby P, Morton CE, Hickman G, Davy S, Ward T, Dillingham I, Goldacre B, HernÃ¡n MA, Sterne JAC 2022. Waning effectiveness of BNT162b2 and ChAdOx1 covid-19 vaccines over six months since second dose: OpenSAFELY cohort study using linked electronic health records. BMJ (Clinical research ed.), 378(#issue#): e071249.</t>
  </si>
  <si>
    <t>Waning effectiveness of BNT162b2 and ChAdOx1 covid-19_x000D_
vaccines over six months since second dose: OpenSAFELY_x000D_
cohort study using linked electronic health records</t>
  </si>
  <si>
    <t>Elsie M F Horne</t>
  </si>
  <si>
    <t>https://www.bmj.com/content/378/bmj-2022-071249</t>
  </si>
  <si>
    <t>10.1136/bmjâ€‘2022â€‘071249</t>
  </si>
  <si>
    <t>15/03/2021 to 15/12/2021</t>
  </si>
  <si>
    <t>OpenSAFELY-TPP database, England.  Vaccination status was available in the primary care record. Healthcare worker status  was provided by NHS Digitalâ€™s covid-19 data store.</t>
  </si>
  <si>
    <t>Adults without previous SARS-CoV-2 infection, excluding care home residents and healthcare professionals. People who had received two doses of BNT162b2 or ChAdOx1 were compared with unvaccinated people during six consecutive comparison periods, each of four weeks.</t>
  </si>
  <si>
    <t>inclusion criteria: â‰¥18</t>
  </si>
  <si>
    <t>Effectiveness : Positive SARSCoV-2 test; Covid-19 related hospital admission; Covid-19 related death; Non-covid-19 related death</t>
  </si>
  <si>
    <t>BNT162b2 (2 doses) vs no vaccine _x000D_
ChAdOx1 (2 doses) vs no vaccine _x000D_
BNT162b2 (2 doses) vs ChAdOx1 (2 doses)_x000D_
_x000D_
VE analysed separately in subgroups defined by age and clinical vulnerability.: â‰¥65 years; 18-64 years and clinically vulnerable; 40-64 years; 18-39 years; and for older adults by subgroups 65-74 years, and â‰¥75 years _x000D_
_x000D_
Analyses were stratified by number of weeks since 2nd dose (waning over time): 3-6 weeks; 7-10 weeks; 11-14 weeks; 15-18 weeks;19-22 weeks; 23-26 weeks</t>
  </si>
  <si>
    <t>Age, sex, English Index of Multiple Deprivation, ethnicity, body mass index, learning disability, serious mental illness, number of comorbid conditions in different organ systems, current pregnancy, number of SARS-CoV-2 tests between 18 May 2020 (when widespread testing became available) and eligibility for first vaccine dose, receipt of â‰¥1 flu vaccines in the 5 years before the start of the second vaccination period</t>
  </si>
  <si>
    <t>Study reports that: Most of the follow-up in our study was while the delta variant was dominant in England. Specifically, that follow-up in the â‰¥65 subgroup began on 15 March 2021 when the alpha variant was dominant and ended on 30 November 2021. Outbreak.info shows alpha prevalence &gt;95% from March 2021 until replaced by Delta (&gt;50%) in May 2021 reaching &gt;95% in June 2021 and remaining at that level through to end-November 2021. _x000D_
Study reports that follow-up for the 18-64 and clinically vulnerable, 40-64, and 18-39 subgroups began on 21 April, 18 May, and 23 July 2021, respectively, with the latest follow-up being 15 December 2021; stating that the delta variant was dominant in England by 1 June 2021, and that 54% of specimens sampled in England on 15 December 2021 had S-gene target failure [source: UK Health Services Authority. Omicron daily overview, 17 December 2021], which suggests that the omicron variant became dominant in England by this date. Outbreak.info shows omicron replacing delta at &gt;50% prevalence in mid-December 2021.</t>
  </si>
  <si>
    <t>Puranik A, Lenehan PJ, O'Horo JC, Pawlowski C, Niesen MJM, Virk A, Swift MD, Kremers W, Venkatakrishnan AJ, Gordon JE, Geyer HL, Speicher LL, Soundararajan V, Badley AD 2022. Durability analysis of the highly effective BNT162b2 vaccine against COVID-19. PNAS nexus, 1(3): pgac082.</t>
  </si>
  <si>
    <t>Durability analysis of the highly effective BNT162b2 vaccine against COVID-19</t>
  </si>
  <si>
    <t>https://academic.oup.com/pnasnexus/article/1/3/pgac082/6604391?login=false</t>
  </si>
  <si>
    <t>doi.org/10.1093/pnasnexus/pgac082</t>
  </si>
  <si>
    <t>15/12/2020 to 27/01/2022</t>
  </si>
  <si>
    <t>USA, Mayo Clinic. Individuals who were vaccinated_x000D_
with BNT162b2 between 2020 December 15 and 2022 January_x000D_
27, and who subsequently underwent polymerase chain reaction (PCR) testing for suspected symptomatic SARS-CoV-2 infection at the Mayo Clinic.</t>
  </si>
  <si>
    <t>People who received two doses of BNT162b2 18 to 28 days apart with no evidence of SARS-CoV-2 infection before reaching their date of full vaccination.</t>
  </si>
  <si>
    <t>waning over time: time since first vaccination dose (day 4 [reference] vs 10 vs 14 vs 21 [expected second dose] vs 35  [expected full vaccination] vs 85 vs 135 vs 185 vs 235 vs 285);  time since full vaccination (day 0 [reference] vs 50 vs 100 vs 150 vs 200 vs 250)</t>
  </si>
  <si>
    <t>age, sex, race, ethnicity, comorbidities, county, and the calendar date of testing</t>
  </si>
  <si>
    <t>Outbreak.info: Alpha, Beta, Gamma, Delta and Omicron were present across the study period (02/2021 to 01/2022). Alpha was predominant from 02/2021 to late 05/2021  -- &gt;50%; Delta was predominant from 06/2021 to mid 12/2021-- &gt; 50%;  and Omicron was predominant from  mid 12/2021 to the end of study period  -- &gt;50%;  with the other VOCs  being less common across all the study timeframe</t>
  </si>
  <si>
    <t>Qasmieh, S., Robertson, M., Teasdale, C. A., Kulkarni, S., Larsen, D. A., Dennehy, J. J., McNairy, M., Borrell, L. N., Nash, D. 2022. The prevalence of SARS-CoV-2 infection and other public health outcomes during the BA.2/BA.2.12.1 surge, New York City, April-May 2022 medRxiv, #volume#(#issue#): #Pages#.</t>
  </si>
  <si>
    <t>The prevalence of SARS-CoV-2 infection and other public health outcomes during the BA.2/BA.2.12.1 surge, New York City, April-May 2022.</t>
  </si>
  <si>
    <t>Saba A Qasmieh</t>
  </si>
  <si>
    <t>https://www.medrxiv.org/content/10.1101/2022.05.25.22275603v3.full-text</t>
  </si>
  <si>
    <t>10.1101/2022.05.25.22275603</t>
  </si>
  <si>
    <t>23/04/2022 to 08/05/2022</t>
  </si>
  <si>
    <t>New York City, USA - Data were from a survey questionnaire via landlines (IVR) and mobile phones (SMS text)</t>
  </si>
  <si>
    <t>New York City (NYC) adult residents</t>
  </si>
  <si>
    <t>not vaccinated vs fully vaccinated not boosted vs boosted</t>
  </si>
  <si>
    <t>Study occurred during a BA.2/BA.2.12.1 surge</t>
  </si>
  <si>
    <t>Naomi J Patel, Xiaosong Wang, Xiaoqing Fu, Yumeko Kawano, Claire Cook, Kathleen MM Vanni, Grace Qiann, Emily Banasiak, Emily Kowalski, Yuqing Zhang, Jeffrey A. Sparks, Zachary S Wallace 2022. Factors Associated with COVID-19 Breakthrough Infection in the Pre-Omicron Era Among Vaccinated Patients with Rheumatic Diseases: A Cohort Study medRxiv, #volume#(#issue#): #Pages#.</t>
  </si>
  <si>
    <t>Factors Associated with COVID-19 Breakthrough Infection in the Pre-Omicron Era Among Vaccinated Patients with Rheumatic Diseases: A Cohort Study</t>
  </si>
  <si>
    <t>Naomi J. Patel</t>
  </si>
  <si>
    <t>https://www.medrxiv.org/content/10.1101/2022.07.13.22277606v1</t>
  </si>
  <si>
    <t>10.1101/2022.07.13.22277606v1</t>
  </si>
  <si>
    <t>11/12/2020 to 22/02/2022</t>
  </si>
  <si>
    <t>Mass General Brigham (MGB) is a multi-center healthcare system that includes a total of 14 hospitals, including two tertiary care hospitals (Massachusetts General Hospital and Brigham and Womenâ€™s Hospital), as well as other primary care and specialty outpatient centers in the greater Boston, Massachusetts area.</t>
  </si>
  <si>
    <t>Massachusetts residents, 18+ with rheumatic diseases being treated with immunomodulators in a large healthcare system who received at least two doses of either the mRNA-1273 (Moderna) or BNT162b2 (Pfizer-BioNTech) vaccines or one dose of the Johnson &amp; Johnson-Janssen (J&amp;J) vaccine.</t>
  </si>
  <si>
    <t>Mean: 60</t>
  </si>
  <si>
    <t>BNT162b2 vs mRNA-1273 vs Ad26.COV2.S</t>
  </si>
  <si>
    <t>age, sex, smoking status, CCI, and vaccine type (for breakthrough infection HR only)</t>
  </si>
  <si>
    <t>The main study is pre-omicron, however a sub-analysis was extended into February 2022 to include Omicron._x000D_
From Outbreak.info: Alpha&gt;50%; Delta, Beta, Gamma&lt;50%: Omicron &gt;50% for sub-analysis only.</t>
  </si>
  <si>
    <t>Hiam Chemaitelly, Sawsan AlMukdad, Houssein Ayoub, Heba N. Altarawneh, Peter Coyle, Patrick Tang, HADI M. YASSINE, Hebah A. Al-Khatib, Maria K. Smatti, Mohammad R. Hasan, Zaina Al-Kanaani, Einas Al-Kuwari, Andrew Jeremijenko, Anvar Hassan Kaleeckal, Ali Nizar Latif, Riyazuddin Mohammad Shaik, Hanan F. Abdul-Rahim, Gheyath Nasrallah, Mohamed Ghaith Al-Kuwari, Hamad  E. Al-Romaihi, Adeel A Butt, Mohamed H. Al-Thani, Abdullatif Al-Khal, Roberto Bertollini, Laith J Abu-Raddad 2022. Effectiveness of the BNT162b2 vaccine against SARS-CoV-2 infection among children and adolescents in Qatar medRxiv, #volume#(#issue#): #Pages#.</t>
  </si>
  <si>
    <t>26/07/2022</t>
  </si>
  <si>
    <t>Effectiveness of the BNT162b2 vaccine against SARS-CoV-2 infection among children and adolescents in Qatar</t>
  </si>
  <si>
    <t>https://www.medrxiv.org/content/10.1101/2022.07.26.22278045v1</t>
  </si>
  <si>
    <t>10.1101/2022.07.26.22278045</t>
  </si>
  <si>
    <t>Children Omicron 10 Î¼g BNT162b2 Study: 03/02/2022 to 12/07/2022 _x000D_
Adolescents Pre-Omicron 30 Î¼g BNT162b2 Study: 01/02/2021 to 30/11/2021_x000D_
Adolescents Omicron 30 Î¼g BNT162b2 Study: 01/02/2021 to 12/07/2022</t>
  </si>
  <si>
    <t>National, federated databases for COVID-19 laboratory testing, vaccination, hospitalization, and death, retrieved from the integrated, nationwide, digital-health information platform, Qatar</t>
  </si>
  <si>
    <t>The resident population of Qatar, children aged 5-11 years and adolescents aged 12-17 years</t>
  </si>
  <si>
    <t>Children Omicron 10 Î¼g BNT162b2 Study: 37,456_x000D_
Adolescents Pre-Omicron 30 Î¼g BNT162b2 Study: 46,634_x000D_
Adolescents Omicron 30 Î¼g BNT162b2 Study; 35,806</t>
  </si>
  <si>
    <t>Children 5-11; Adolescents 12-17</t>
  </si>
  <si>
    <t>Effectiveness : SARS-CoV-2 infection; Severe COVID-19; Critical COVID-19; Fatal COVID-19</t>
  </si>
  <si>
    <t>BNT162b2 2 doses (â‰¥14 days) vs no vaccine; Waning over time; Subgroup analyses stratified by sub-cohort vaccinated at different times for VE against infection with an Omicron subvariant in adolescents: Jan 1 to July 12 2022; Oct 1 to Dec 31 2021; July 1 to Sept 30 2021; Feb 1 to June 30 2021</t>
  </si>
  <si>
    <t>Matching on age, sex, nationality, and comorbidity count (none, one, two or more comorbidities), and by calendar month of the 2nd vaccine dose for the vaccinated cohort and of SARS-CoV-2-negative test for the control cohort (ie individuals who received their 2nd dose in a specific month were matched to unvaccinated individuals who had a record of a SARS-CoV-2-negative test in the same month)</t>
  </si>
  <si>
    <t>Study reports for ascertainment of variants that surveillance for SARS-CoV-2 variants in Qatar is based on viral genome sequencing and multiplex RT-qPCR variant screening of random positive clinical samples complemented by deep sequencing of wastewater samples; and that the source databases include all SARS-CoV-2-related data with no missing information. In the Adolescents Pre-Omicron study (Feb to Nov 2021) it states that Infection incidence coincided with the time when Alpha, Beta, and especially Delta dominated incidence. In the Adolescents Omicron study (Feb to July 2022), it states that infection incidence coincided initially with the major Omicron BA.1 and BA.2 wave in January of 2022, and subsequently infection incidence was due to BA.1, BA.2, BA.4, or BA.5 subvariants. In the Children Omicron study (Feb to July 2022) it states Infection incidence coincided with time when incidence was due to Omicron BA.1, BA.2, BA.4, or BA.5 subvariants, but after the peak of the major BA.1 and BA.2 wave in mid-January of 2022._x000D_
outbreak.info shows Beta succeeding Alpha as the predominant from March 2021 reaching ca 80%, being replaced by Delta from June 2021 through to end Nov 2021 reaching &gt;95%; Omicron, specifically BA.2 shown as the predominant variant throughout Feb to July 2022</t>
  </si>
  <si>
    <t>Hulme WJ, Williamson EJ, Green ACA, Bhaskaran K, McDonald HI, Rentsch CT, Schultze A, Tazare J, Curtis HJ, Walker AJ, Tomlinson LA, Palmer T, Horne EMF, MacKenna B, Morton CE, Mehrkar A, Morley J, Fisher L, Bacon SCJ, Evans D, Inglesby P, Hickman G, Davy S, Ward T, Croker R, Eggo RM, Wong AYS, Mathur R, Wing K, Forbes H, Grint DJ, Douglas IJ, Evans SJW, Smeeth L, Bates C, Cockburn J, Parry J, Hester F, Harper S, Sterne JAC, HernÃ¡n MA, Goldacre B 2022. Comparative effectiveness of ChAdOx1 versus BNT162b2 covid-19 vaccines in health and social care workers in England: cohort study using OpenSAFELY. BMJ (Clinical research ed.), 378(#issue#): e068946.</t>
  </si>
  <si>
    <t>Comparative effectiveness of ChAdOx1 versus BNT162b2_x000D_
covid-19 vaccines in health and social care workers in England:_x000D_
cohort study using OpenSAFELY</t>
  </si>
  <si>
    <t>https://www.bmj.com/content/378/bmj-2021-068946</t>
  </si>
  <si>
    <t>10.1136/bmjâ€‘2021â€‘068946</t>
  </si>
  <si>
    <t>OpenSAFELY-TPP database, England, UK</t>
  </si>
  <si>
    <t>Vaccinated health and social care workers in England</t>
  </si>
  <si>
    <t>317 341</t>
  </si>
  <si>
    <t>Range: 18 to 64</t>
  </si>
  <si>
    <t>Effectiveness : Positive SARS-CoV-2 test; Covid-19 related A&amp;E attendance; Unplanned covid-19 related hospital admission</t>
  </si>
  <si>
    <t>ChAdOx1 (first dose) vs BNT162b2 (first dose);_x000D_
ChAdOx1 (2nd dose) vs BNT162b2 (2nd dose)</t>
  </si>
  <si>
    <t>Age, sex, English Index of Multiple Deprivation (IMD), ethnicity, NHS region, number of conditions in the clinically â€œat riskâ€ (but not clinically extremely vulnerable) classification, number of SARS-CoV-2 tests (positive or negative) in the 90 days before the study start date, rurality, evidence of prior SARS-CoV-2 infection, learning disabilities, severe mental illness._x000D_
Three regression models were fit for each outcome, with progressive adjustment for confounders: 1. adjusting for region-specific calendar time effects; 2. additionally adjusting for demographic characteristics; 3. (fully adjusted) additionally adjusting for clinical characteristics</t>
  </si>
  <si>
    <t>Reports only that VE was assessed primarily in an era where the SARS-CoV-2 Alpha variant was dominant._x000D_
outbreak.info shows Alpha  prevalence reaching &gt;90% in Feb 2021, sustained through April 2021, falling in May from 80% to &lt;20 by the beginning of June 2021.</t>
  </si>
  <si>
    <t>Turkkan S, Celik Basaran F, Sahin MF, BeyoÄŸlu MA, YÄ±lmaz E, YazÄ±cÄ±oÄŸlu A, Yigit Ozay H, Bindal M, Tezer Tekce Y, Yekeler E 2022. COVID-19 After Vaccination in Lung Transplant Recipients: Real-Life Data. Experimental and clinical transplantation : official journal of the Middle East Society for Organ Transplantation, #volume#(#issue#): #Pages#.</t>
  </si>
  <si>
    <t>COVID-19 After Vaccination in Lung Transplant Recipients: Real-Life Data</t>
  </si>
  <si>
    <t>Sinan Turkkan</t>
  </si>
  <si>
    <t>http://www.ectrx.org/detail/epub/1/1/1/0/1404/0</t>
  </si>
  <si>
    <t>10.6002/ect.2022.0088</t>
  </si>
  <si>
    <t>Ankara City Hospital Lung Transplant Center (Ankara, Turkey). Data  were from the Ministry of Health and the facilty medical records</t>
  </si>
  <si>
    <t>Lung transplant recipients</t>
  </si>
  <si>
    <t>median age (IQR) = 53 (30 - 64)</t>
  </si>
  <si>
    <t>no vaccine vs 1 dose vs 2 doses vs 3 doses; 2 doses BNT162b2, OR 1 dose CoronaVac + 2 doses_x000D_
BNT162b2, OR 2 CoronaVac + 2 BNT162b2 vs 3 doses CoronaVac OR 2 doses CoronaVac + 1 dose BNT162b2</t>
  </si>
  <si>
    <t>Outbreak.info: Alpha, Beta, Gamma, Delta and Omicron were present across the study period (12/2020 to 11/2021). Alpha was predominant from 01/2021 to late 02/2021 and from mid 04/2021 to late 05/2021  -- reaching &gt;50% during 04/2021; Delta was predominant from 06/2021 to late 12/2021 -- &gt;50%; Delta was predominant from 01/2022 to the end of study period  -- &gt;50%;  with the other VOCs  being less common across all the study timeframe</t>
  </si>
  <si>
    <t>Ray JG, Park AL 2022. SARS-CoV-2 vaccination, ABO blood group and risk of COVID-19: population-based cohort study. BMJ open, 12(7): e059944.</t>
  </si>
  <si>
    <t>SARS-CoV-2 vaccination, ABO blood group and risk of COVID-19: population-based cohort study</t>
  </si>
  <si>
    <t>Joel G Ray</t>
  </si>
  <si>
    <t>https://bmjopen.bmj.com/content/12/7/e059944</t>
  </si>
  <si>
    <t>10.1136/bmjopen-2021-059944</t>
  </si>
  <si>
    <t>15/01/2021 to 27/06/2021</t>
  </si>
  <si>
    <t>Ontario, Canada. Data were from linking serveral databases: mASTHMA: Ontario Asthma dataset; CCI: Canadian Classification of Interventions; CHF: Ontario Congestive Heart Failure dataset; CIHI: Canadian Institute for Health Information; CORR: Canadian Organ Replacement Registry; COVAXON: Ontario COVID-19 Vaccine Data; DAD: Discharge Abstract Database; DEMENTIA: Ontario Dementia dataset; ED: Emergency Department; HIV: Ontario HIV dataset; HYPER: Ontario Hypertension dataset; ICD-9: International Classification of Diseases, 9th Revision; ICD-10-CA: International Classification of Diseases, 10th Revision, Canada; ICU: Intensive Care Unit; LHIN: Local Health Integration Network; LOINC: Logical Observation Identifiers Names and Codes; NACRS: National Ambulatory Care Reporting System; ODB: Ontario Drug Benefit; ODD: Ontario Diabetes Dataset; OHIP: Ontario Health Insurance Plan; OLIS: Ontario Laboratories Information System; OLISC19: Ontario Laboratories Information System COVID-19 Laboratory Data; RPDB: Registered Persons Database; SDS: Same Day Surgery</t>
  </si>
  <si>
    <t>Individuals aged 12+ years with known ABO blood group and free of SARS-CoV-2</t>
  </si>
  <si>
    <t>12 + (inclusion criterion)</t>
  </si>
  <si>
    <t>Unvaccinated vs 1 dose; unvaccinated vs 2 doses; mRNA-based COVID-19 vaccine vs Adenovirus-viral vector vaccines</t>
  </si>
  <si>
    <t>age, sex, rural residence, area income quintileâ€”each at baselineâ€”as well as prior diabetes mellitus, malignancy, heart failure, cardiac ischaemia or arrhythmia, chronic kidney disease or venous thromboembolism</t>
  </si>
  <si>
    <t>Outbreak.info: Alpha, Beta, Gamma, and Delta and Omicron were present across the study period (01/2021 to 06/2021). Alpha was predominant -- reaching &gt;50%; with the other VOCs  being less common across all the study timeframe</t>
  </si>
  <si>
    <t>Niessen FA, Knol MJ, HahnÃ© SJM, VECTOR study group, Bonten MJM, Bruijning-Verhagen PCJL 2022. Vaccine effectiveness against COVID-19 related hospital admission in the Netherlands: A test-negative case-control study. Vaccine, #volume#(#issue#): #Pages#.</t>
  </si>
  <si>
    <t>08/05/2022</t>
  </si>
  <si>
    <t>Vaccine effectiveness against COVID-19 related hospital admission in the Netherlands: A test-negative case-control study</t>
  </si>
  <si>
    <t>F.A. Niessen</t>
  </si>
  <si>
    <t>https://www.sciencedirect.com/science/article/pii/S0264410X22007587#!</t>
  </si>
  <si>
    <t>10.1016/j.vaccine.2022.06.011</t>
  </si>
  <si>
    <t>01/05/2021 to 28/06/2021</t>
  </si>
  <si>
    <t>Six hospitals geographically distributed across the  Netherlands, data collected by retrospective chart review by dedicated research personnel, verified and complemented with_x000D_
the National vaccination registry (CIMS)</t>
  </si>
  <si>
    <t>Adults admitted to the study hospitals with respiratory symptoms and eligible for COVID-19 vaccination at the_x000D_
time of admission. Cases were defined as patients hospitalized with cough and/or dyspnea with a respiratory sample positive for SARS-CoV-2  within 48 h after hospital admission or in the 14 days preceding hospital admission..  Controls were defined as patients hospitalized with cough and/or dyspnea testing negative for SARS-CoV-2 during the first 48 h of admission and in the 14 days preceding hospital admission.</t>
  </si>
  <si>
    <t>18 to 75+; Median age 68 (IQR 56â€“78)</t>
  </si>
  <si>
    <t>Effectiveness : COVID-19 hospitalization; ICU admission; In-hospital mortality</t>
  </si>
  <si>
    <t>Partially vaccinated (any brand) vs unvaccinated _x000D_
Fully vaccinated (any brand) vs unvaccinated_x000D_
_x000D_
Partially vaccinated BNT162b2 vs unvaccinated _x000D_
Fully vaccinated BNT162b2 vs unvaccinated_x000D_
Partially vaccinated mRNA-1273 vs unvaccinated _x000D_
Fully vaccinated  mRNA-1273 vs unvaccinated_x000D_
Partially vaccinated ChAdOx1 (Vaxzevria) vs unvaccinated _x000D_
Fully vaccinated ChAdOx1 (Vaxzevria) vs unvaccinated</t>
  </si>
  <si>
    <t>Age group, week of symptom onset, with additional adjustment (fully adjusted) for sex, comorbidity, nursing home residency.</t>
  </si>
  <si>
    <t>Study period described as during March 2021 to July 5, 2021 in which the alpha variant was dominant in_x000D_
the Netherlands._x000D_
outbreak.info shows Alpha prevalence &gt;80%  throughout the study period</t>
  </si>
  <si>
    <t>Irina Kislaya, Pedro Casaca, Vitor Borges, Carlos Sousa, Bibiana Ferreira, EugÃ©nia Fernandes, Carlos Matias Dias, SÃ­lvia Duarte, Jose Pedro Almeida, LuÃ­s Coelho, InÃªs Grenho, Rita Ferreira, PatrÃ­cia Pita Ferreira, Joana Isidro, Miguel Pinto, LuÃ­s Menezes, Daniel Sobral, Alexandra Nunes, Daniela Santos, AntÃ³nio Maia GonÃ§alves, LuÃ­s Vieira, JoÃ£o Paulo Gomes, Pedro Pinto Leite, Baltazar Nunes, Ausenda Machado, AndrÃ© Peralta Santos 2022. SARS-CoV-2 BA.5 vaccine breakthrough risk and severity compared with BA.2: a case-case and cohort study using Electronic Health Records in Portugal medRxiv, #volume#(#issue#): #Pages#.</t>
  </si>
  <si>
    <t>SARS-CoV-2 BA.5 vaccine breakthrough risk and severity compared with BA.2: a case-case and cohort study using Electronic Health Records in Portugal</t>
  </si>
  <si>
    <t>https://www.medrxiv.org/content/10.1101/2022.07.25.22277996v1</t>
  </si>
  <si>
    <t>10.1101/2022.07.25.22277996</t>
  </si>
  <si>
    <t>25/04/2022 to 10/06/2022</t>
  </si>
  <si>
    <t>National surveillance system (SINAVE), SONHO (Integrated Hospital Information System) registry, Portugal</t>
  </si>
  <si>
    <t>Adults from mainland Portugal diagnosed with SARS-CoV-2</t>
  </si>
  <si>
    <t>inclusion criteria: 18+</t>
  </si>
  <si>
    <t>Case-case study and Cohort study</t>
  </si>
  <si>
    <t>Effectiveness : Vaccine breakthrough infection; Reinfection; COVID-19 hospitalisation; COVID-19 related death</t>
  </si>
  <si>
    <t>Case-case study: _x000D_
Vaccination breakthrough and reinfection (BA.5 vs BA.2)_x000D_
Complete primary vaccination (any brand) vs no vaccine  (BA.5 vs BA.2)_x000D_
Booster (first) vs no vaccine  (BA.5 vs BA.2)_x000D_
_x000D_
Complete primary vaccination without previous infection vs no vaccine without previous infection (BA.5 vs BA.2)_x000D_
Booster without previous infection vs no vaccine without previous infection (BA.5 vs BA.2)_x000D_
Complete primary vaccination with previous infection vs no vaccine without previous infection (BA.5 vs BA.2)_x000D_
Booster with previous infection vs no vaccine without previous infection (BA.5 vs BA.2)_x000D_
_x000D_
Cohort study: _x000D_
Complete primary vaccination (any brand) vs no vaccine (BA.5 and BA.2)_x000D_
Booster (first) vs no vaccine (BA.5 and BA.2)</t>
  </si>
  <si>
    <t>Case-case study: Age group, sex, region, week of diagnosis_x000D_
Cohort study: Age group, sex, region of residency, week of diagnosis</t>
  </si>
  <si>
    <t>Omicron BA.2 and BA.5</t>
  </si>
  <si>
    <t>Study included individuals that either had RT-PCR positive samples subjected to whole-genome sequencing (WGS) or TaqPath COVID-19 RT-PCR testing for S Gene Target Failure (SGTF) status assessment;  samples were classified as BA.2 or BA.5 by WGS identification or according to SGTF status (BA.5 = SGTF; BA.2 = non-SGTF); WGS data was provided by INSA, on behalf of the National Genomics Surveillance Network, and SGTF data was provided by two clinical pathology laboratories.</t>
  </si>
  <si>
    <t>Gonzalez S, Olszevicki S, Gaiano A, Baino ANV, Regairaz L, Salazar M, Pesci S, MarÃ­n L, MartÃ­nez VVG, Varela T, Ceriani L, Garcia E, Kreplak N, Navarro A, Estenssoro E, Marsico F 2022. Effectiveness of BBIBP-CorV, BNT162b2 and mRNA-1273 vaccines against hospitalisations among children and adolescents during the Omicron outbreak in Argentina: A retrospective cohort study. Lancet Regional Health. Americas, 13(#issue#): 100316.</t>
  </si>
  <si>
    <t>Effectiveness of BBIBP-CorV, BNT162b2 and mRNA-1273 vaccines against hospitalisations among children and adolescents during the Omicron outbreak in Argentina: A retrospective cohort study</t>
  </si>
  <si>
    <t>https://www.ncbi.nlm.nih.gov/pmc/articles/PMC9288143/</t>
  </si>
  <si>
    <t>10.1016/j.lana.2022.100316</t>
  </si>
  <si>
    <t>14/12/2021 to 9/3/2022</t>
  </si>
  <si>
    <t>COVID-19 registration system, Vacunate PBA, Ministry of Health, Argentina; National System of Health Surveillance; and the Bed Management System, a province-level monitoring system for hospital admission, discharge and death, Buenos Aires Province</t>
  </si>
  <si>
    <t>Children and adolescents registered in the online vaccination_x000D_
system of the Buenos Aires Province, Argentina. The vaccinated group had to have the vaccination two-dose scheme by 1 December 2021; and should not have received a third or a booster dose. The unvaccinated group did not receive any COVID-19 vaccine during their monitoring period.</t>
  </si>
  <si>
    <t>Inclusion criteria: 3 to 17.  Mean 11.6 (4.1) years</t>
  </si>
  <si>
    <t>Effectiveness : COVID-19-associated-hospitalisation</t>
  </si>
  <si>
    <t>Whole cohort: _x000D_
vaccine 2 doses vs no vaccine_x000D_
_x000D_
Subgroup analysis by age group:_x000D_
Children 3âˆ’11-years: Vaccine (BBIBP-CorV) 2 doses  vs no vaccine_x000D_
Adolescents 12âˆ’17 years:  mRNA vaccine (mRNA-1273 or BNT162b2) 2 doses vs no vaccine_x000D_
_x000D_
Other subgroup analyses (whole cohort): Comorbidities/no comorbidities; M/F; SARS-CoV2 infection-naive</t>
  </si>
  <si>
    <t>Age, sex, presence of comorbid conditions</t>
  </si>
  <si>
    <t>States that the National Ministry of Healthâ€™s genomic surveillance strategy has focused on detecting VOCs through laboratory confirmed SARS-CoV-2 infections by RT-PCR selected for regular surveillance of circulating variants in the general population...(source: MOH genomic surveillance reports [in Spanish]). Fig 2 shows Omicron replacing Delta (&gt;50%) as the predominant  circulating variant in Week 51, 2021, text notes that since epidemiological week 4, 2022 there was no circulation of Delta; also, regarding the Omicron_x000D_
sub-lineage, BA.1 and BA.1.1 prevailed, while BA.2 represented less than 0.5% of the samples._x000D_
outbreak.info shows Omicron &gt;90% for the period 19 Jan to 9 Mar 2022, BA.2 at zero; and Delta and Omicron overlapping at ca 50% in mid-Dec 2021, with Omicron reaching &gt;80% by end Dec 2022 through Jan 2022</t>
  </si>
  <si>
    <t>Catherine, Hyams, Robert, Challen, Elizabeth, Begier, Jo, Southern, Jade, King, Anna, Morley, Zsuzsa, Szasz-Benczur, Maria Garcia, Gonzalez, Jane, Kinney, James, Campling, Sharon, Gray, Jennifer, Oliver, Robin, Hubler, Srinivas, R. Valluri, Andrew, Vyse, John, M. McLaughlin, Gillian, Ellsbury, Nick, Maskell, Bradford, Gessner, Leon, Danon, Adam, Finn 2022. Incidence of Community Acquired Lower Respiratory Tract Disease in Bristol, UK During the COVID-19 Pandemic SSRN, #volume#(#issue#): #Pages#.</t>
  </si>
  <si>
    <t>08/08/2022</t>
  </si>
  <si>
    <t>Incidence of community acquired lower respiratory tract disease in Bristol, UK during the COVID-19 pandemic</t>
  </si>
  <si>
    <t>https://www.thelancet.com/journals/lanepe/article/PIIS2666-7762(22)00169-7/fulltext</t>
  </si>
  <si>
    <t>10.1016/j.lanepe.2022.100473</t>
  </si>
  <si>
    <t>01/08/2020 to 15/11/2021</t>
  </si>
  <si>
    <t>Two acute care hospitals in Bristol, UK - Data were collected from the healthcare facilities medical records. Vaccination records for each participant were obtained from linked general practitioner (GP) records.</t>
  </si>
  <si>
    <t>Adults age â‰¥18 years admitted to either of two acute care hospitals with signs or symptoms of acute lower respiratory tract disease (aLRTD), or a clinical or radiological aLRTD diagnosis.</t>
  </si>
  <si>
    <t>Inclusion criteria: 18 +. Mean (SD) 68.4 (18.6)</t>
  </si>
  <si>
    <t>vaccine phase vs no vaccine phase</t>
  </si>
  <si>
    <t>"This time-period was selected as it encompassed the end of first wave of Wuhan, and subsequent Alpha and Delta waves in the UK, and pre-dates the emergence of the ongoing Omicron SARS-CoV-2 variant wave"</t>
  </si>
  <si>
    <t>Amoah, A. G. B., Sagoe, K. W., Quakyi, I. A., Ayettey-Anie, H. N. G., Ayettey-Adamafio, M. N. B., Ayettey Brew, R. N. A., Newman-Nartey, M., Nartey, N. O., Brightson, K. T. C., Kessie, G., Ayettey, A. S., Konotey-Ahulu, F. I. D. 2022. Further observations on hydrogen peroxide antisepsis and COVID-19 cases among healthcare workers and inpatients The Journal of hospital infection, #volume#(#issue#): #Pages#.</t>
  </si>
  <si>
    <t>Further observations on hydrogen peroxide antisepsis and COVID-19 cases among healthcare workers and inpatients</t>
  </si>
  <si>
    <t>Albert G.B. Amoah</t>
  </si>
  <si>
    <t>journalofhospitalinfection.com/article/S0195-6701(22)00149-9/fulltext</t>
  </si>
  <si>
    <t>10.1016/j.jhin.2022.05.007</t>
  </si>
  <si>
    <t>05/2020 to 12/2021</t>
  </si>
  <si>
    <t>Two  hospitals (Shai-Osudoku Hospital -SODH, Dodowa, and Mount Olives Hospital -MOH, Techiman) in Ghana - Data were collected from the healthcare facilities medical records.</t>
  </si>
  <si>
    <t>Ghana</t>
  </si>
  <si>
    <t>Healthcare workers at 2 hospitals (Shai-Osudoku Hospital -SODH, Dodowa, and Mount Olives Hospital -MOH, Techiman) in Ghana who were or were not using Hydrogen Peroxide (HP) as an prophylactic antisepsis.</t>
  </si>
  <si>
    <t>591 (permanent staff 502 + 89)</t>
  </si>
  <si>
    <t>VE was estimated from 01/04/2021 to 31/12/21_x000D_
Outbreak.info:  Alpha was predominant to late 04/2021 - &gt;50%; Delta was predominant from 05/2021 to late 11/2021  - &gt;50%; Omicron was predominant from 12/2021 to the end of study period  - &gt;50%; Beta &lt;10% 04/2021 to 06/2021, Gamma NS</t>
  </si>
  <si>
    <t>Christina Vu, Eric S Kawaguchi, Cesar H. Torres, Austin H Lee, Chrysovalantis Stafylis, Jeffrey D Klausner, Saahir Khan 2022. A More Accurate Measurement of the Burden of COVID-19 Hospitalizations medRxiv, #volume#(#issue#): #Pages#.</t>
  </si>
  <si>
    <t>05/06/2022</t>
  </si>
  <si>
    <t>A more accurate measurement of the burden of COVID-19 hospitalizations</t>
  </si>
  <si>
    <t>Christina Vu</t>
  </si>
  <si>
    <t>https://www.medrxiv.org/content/10.1101/2022.06.03.22275891v1.full-text</t>
  </si>
  <si>
    <t>10.1101/2022.06.03.22275891</t>
  </si>
  <si>
    <t>10/12/2021 to 19/01/2022</t>
  </si>
  <si>
    <t>Data were collected from the medical records at Los Angeles California+University of Southern California Medical Center.</t>
  </si>
  <si>
    <t>Patients admitted for COVID were re-assessed to ascertain whether they were incidentally identified as having COVID or they were admitted because they had hypoxia or required oxygen.</t>
  </si>
  <si>
    <t>Median (IQR): non severe COVID: 44 [30-59], severe COVID: 57 [44-72]</t>
  </si>
  <si>
    <t>"during the local Omicron variant surge between 12/10/21 to 1/19/22"</t>
  </si>
  <si>
    <t>Paul C Adamson, Judith S Currier, Daniel Z Uslan, Omai B Garner 2022. Prevalence and factors associated with antigen test positivity following SARS-CoV-2 infection among healthcare workers in Los Angeles medRxiv, #volume#(#issue#): #Pages#.</t>
  </si>
  <si>
    <t>Prevalence and factors associated with antigen test positivity following SARS-CoV-2 infection among healthcare workers in Los Angeles</t>
  </si>
  <si>
    <t>Paul C. Adamson</t>
  </si>
  <si>
    <t>https://www.medrxiv.org/content/10.1101/2022.07.06.22277341v1.full-text</t>
  </si>
  <si>
    <t>10.1101/2022.07.06.22277341</t>
  </si>
  <si>
    <t>25/12/2021 to 04/02/2022</t>
  </si>
  <si>
    <t>University of California, Los Angeles (UCLA) Health. Employee demographic, vaccination, testing, and symptom data were extracted from electronic employee health records</t>
  </si>
  <si>
    <t>HCWs working at University of California, Los Angeles (UCLA) Health who participated in the return-to-work testing program.</t>
  </si>
  <si>
    <t>median age (IQR) : 36 ( 31 â€“ 45)</t>
  </si>
  <si>
    <t>not vaccinated vs vaccinated 1st dose vs 2 doses vs booster</t>
  </si>
  <si>
    <t>Adjusted odds ratio on VE have been reported but the list of confounding factors accounted for was not described.  Could be the other variables in table 1: symptomatic COVID, age, Ct threshold, days since onset or test.</t>
  </si>
  <si>
    <t>"In this retrospective, observational study during a time when nearly all SARS-CoV-2 infections were the Omicron variant"</t>
  </si>
  <si>
    <t>Meller ME, Pfaff BL, Borgert AJ, Richmond CS, Athas DM, Kenny PA, Sabin AP 2022. Optimized infection control practices augment the robust protective effect of vaccination for ESRD patients during a hemodialysis facility SARS-CoV-2 outbreak. American journal of infection control, #volume#(#issue#): #Pages#.</t>
  </si>
  <si>
    <t>Optimized infection control practices augment the robust protective effect of vaccination for ESRD patients during a hemodialysis facility SARS-CoV-2 outbreak</t>
  </si>
  <si>
    <t>Megan E. Meller</t>
  </si>
  <si>
    <t>https://www.ajicjournal.org/article/S0196-6553(22)00542-9/fulltext</t>
  </si>
  <si>
    <t>10.1016/j.ajic.2022.06.025</t>
  </si>
  <si>
    <t>La Crosse, Wisconsin, End-Stage Renal Disease (ESRD)Facility. Data were collected from the healthcare facility medical records. Local and state public health officials were consulted.</t>
  </si>
  <si>
    <t>End-Stage Renal Disease (ESRD) patients and staff during a hemodialysis facility SARS-CoV-2 outbreak</t>
  </si>
  <si>
    <t>not vaccinated vs vaccinated1st dose vs full vaccinated (2 doses of Pfizer or Moderna mRNA or single dose of J&amp;J).</t>
  </si>
  <si>
    <t>SARS-CoV-2 genome sequences were obtained from residual diagnostic specimens.</t>
  </si>
  <si>
    <t>Goto T, Tani N, Ikematsu H, Gondo K, Oishi R, Minami J, Onozawa K, Kuwano H, Akashi K, Shimono N, Chong Y 2022. Post-vaccination antibody evaluation for nosocomial SARS-CoV-2 delta variant breakthrough infection. PloS one, 17(7): e0272056.</t>
  </si>
  <si>
    <t>Post-vaccination antibody evaluation for nosocomial SARS-CoV-2 delta variant breakthrough infection</t>
  </si>
  <si>
    <t>Takeyuki Goto</t>
  </si>
  <si>
    <t>https://journals.plos.org/plosone/article?id=10.1371/journal.pone.0272056</t>
  </si>
  <si>
    <t>10.1371/journal.pone.0272056</t>
  </si>
  <si>
    <t>05/09/2021 to 13/09/2021</t>
  </si>
  <si>
    <t>Fukuoka City Hospital, Japan. Data were collected from the healthcare facility medical records</t>
  </si>
  <si>
    <t>HCWs and inpatients in an acute care hospital during nosocomial SARS-CoV-2 delta variant breakthrough infection.</t>
  </si>
  <si>
    <t>no vaccine vs 1 dose vaccine vs 2 doses vaccine (in COVID+ patients and some COVID- patients).</t>
  </si>
  <si>
    <t>"Specimens for viral sequencing were collected as nasopharyngeal swabs by trained physicians". All of the sequences obtained were classified as B.1.617.2.29 (AY.29), a delta (B.1.617.2) variant</t>
  </si>
  <si>
    <t>Richard SA, Epsi NJ, Lindholm DA, Malloy AMW, Maves RC, Berjohn CM, Lalani T, Smith AG, Mody RM, Ganesan A, Huprikar N, Colombo RE, Colombo CJ, Madar C, Jones MU, Larson DT, Ewers EC, Bazan S, Fries AC, Maldonado CJ, Simons MP, Rozman JS, Andronescu L, Mende K, Tribble DR, Agan BK, Burgess TH, Pollett SD, Powers JH, EPICC COVID-19 Cohort Study Group 2022. COVID-19 Patient-Reported Symptoms Using FLU-PRO Plus in a Cohort Study: Associations With Infecting Genotype, Vaccine History, and Return to Health. Open forum infectious diseases, 9(7): ofac275.</t>
  </si>
  <si>
    <t>COVID-19 patient-reported symptoms using FLU-PRO plus in a cohort study: associations with infecting genotype, vaccine history, and return to health</t>
  </si>
  <si>
    <t>Stephanie A Richard</t>
  </si>
  <si>
    <t>https://academic.oup.com/ofid/article/9/7/ofac275/6603476?login=false</t>
  </si>
  <si>
    <t>10.1093/ofid/ofac275</t>
  </si>
  <si>
    <t>20/03/2020 to 15/12/2021</t>
  </si>
  <si>
    <t>USA,  10 military treatment facilities (MTFs) in the United States (Brooke Army Medical Center, Carl R. Darnall Army Medical Center, Fort Belvoir Community Hospital, Madigan Army Medical Center, Naval Medical Center Portsmouth, Naval Medical Center San Diego, Tripler Army Medical Center, William Beaumont Army Medical Center, Walter Reed National Military Medical Center, and Womack Army Medical Center). Data were collected from the facilities medical records. The SARS-CoV-2-infecting genotype was determined by whole-genome sequencing using an amplicon tiling strategy on viral RNA extracted from swabs</t>
  </si>
  <si>
    <t>People across 10 military treatment facilities with confirmed COVID+ infection, as confirmed by a positive PCR or antigen test.</t>
  </si>
  <si>
    <t>Effectiveness : Flu-Pro Scores lower = less severe, higher=more severe</t>
  </si>
  <si>
    <t>no vaccine vs partially vaccinated (1 dose) vs fully vaccinated (2 doses)</t>
  </si>
  <si>
    <t>demographics, comorbidities, and infecting genotype</t>
  </si>
  <si>
    <t>The SARS-CoV-2-infecting genotype was determined by whole-genome sequencing using an amplicon tiling strategy on viral RNA extracted from swabs, however no details have been reported. 23% of those with data had Delta variant.  They do not report what the other VOC was._x000D_
_x000D_
outbreak suggests the other VOC were 01/21 to 05/21: &gt;50% Alpha,  &lt;20% Gamma. 06/21 to early 12/21 &gt;50% Delta and late 12/21 &gt;50% Omicron.</t>
  </si>
  <si>
    <t>PANKE QU, Julia N. Faraone, John P. Evans, Yi-Min Zheng, Claire Carlin, Gerard Lozanski, Linda J. Saif, Eugene M. Oltz, Richard J. Gumina, Shan-Lu Liu 2022. Durability of the Neutralizing Antibody Response to mRNA Booster Vaccination Against SARS-CoV-2 BA.2.12.1 and BA.4/5 Variants bioRxiv, #volume#(#issue#): #Pages#.</t>
  </si>
  <si>
    <t>Durability of the neutralizing antibody response to mRNA booster vaccination against SARS-CoV-2 BA.2.12.1 and BA.4/5 variants.</t>
  </si>
  <si>
    <t>Panke Qu</t>
  </si>
  <si>
    <t>https://pubmed.ncbi.nlm.nih.gov/35898337/</t>
  </si>
  <si>
    <t>10.1101/2022.07.21.501010</t>
  </si>
  <si>
    <t>10/2021 to 06/2021</t>
  </si>
  <si>
    <t>University Wexner Medical Center in Columbus, Ohio. Sera were collected at 3-month intervals after receiving the _x000D_
second dose of mRNA vaccine and from 1 to 9 months _x000D_
post-booster administration.</t>
  </si>
  <si>
    <t>Health care workers who received vaccine and booster doses.</t>
  </si>
  <si>
    <t>Median (IQR) 35 (26-61)</t>
  </si>
  <si>
    <t>Outbreak: 10/2021 to mid-12/2021 &gt;50% Delta, mid-12/2021 to July 2022 &gt;50% Omicron</t>
  </si>
  <si>
    <t>Sashindran VK, Kumar KR, Nigam A, Mohakuda SS, Bhati N, Mohapatra D 2022. Clinical profile of COVID-19 infection in postvaccination individuals. The American journal of managed care, 28(7): e244-e247.</t>
  </si>
  <si>
    <t>Clinical Profile of COVID-19 Infection in Postvaccination Individuals</t>
  </si>
  <si>
    <t>V. K. Sashindran</t>
  </si>
  <si>
    <t>https://www.ajmc.com/view/clinical-profile-of-covid-19-infection-in-postvaccination-individuals</t>
  </si>
  <si>
    <t>10.37765/ajmc.2022.89182</t>
  </si>
  <si>
    <t>People with confirmed infection, as confirmed by a positive PCR or antigen test, who develop the disease after COVID vaccination</t>
  </si>
  <si>
    <t>168 (study group), 42 (control group)</t>
  </si>
  <si>
    <t>18 + (inclusion criterion); mean (SD) = 37.18 (9.38) [study group] 40.36 (11.27) [control group]</t>
  </si>
  <si>
    <t>Outbreak.info: Alpha, Beta, Gamma, and Delta were present during the study period (04/2021 to 05/2021). Delta was the dominant variant - -&gt; 50%</t>
  </si>
  <si>
    <t>Du W, Dang Y, Xu Z, Chen F 2022. Self-Reported Olfactory and Gustatory Dysfunctions in Hospitalized Patients Infected with SARS-CoV-2 Delta Variant. Ear, nose, &amp; throat journal, #volume#(#issue#): 1455613221116985.</t>
  </si>
  <si>
    <t>Self-Reported Olfactory and Gustatory Dysfunctions in Hospitalized Patients Infected with SARS-CoV-2 Delta Variant</t>
  </si>
  <si>
    <t>Weijia Du</t>
  </si>
  <si>
    <t>https://journals.sagepub.com/doi/10.1177/01455613221116985</t>
  </si>
  <si>
    <t>10.1177/01455613221116985.</t>
  </si>
  <si>
    <t>27/12/2021 to 10/01/2022</t>
  </si>
  <si>
    <t>Xi'an People's Hospital, Xi'an, China. Data on symptoms were self-reported, obtained via verbal interviews. Other data were collected from the healthcare facility medical records</t>
  </si>
  <si>
    <t>Hospitalized patients infected with the delta variant</t>
  </si>
  <si>
    <t>mean age (SD) = 38.4 (16.7)</t>
  </si>
  <si>
    <t>This study included "Hospitalized Patients Infected with SARS-CoV-2 Delta Variant"</t>
  </si>
  <si>
    <t>Malahe SRK, Hoek RAS, Dalm VASH, Broers AEC, den Hoed CM, Manintveld OC, Baan CC, van Deuzen CM, Papageorgiou G, Bax HI, Van Kampen JJ, Hellemons ME, Kho MML, de Vries RD, Molenkamp R, Reinders MEJ, Rijnders BJA 2022. Clinical characteristics and outcome of immunocompromised patients with COVID-19 caused by the Omicron variant: a prospective observational study. Clinical infectious diseases : an official publication of the Infectious Diseases Society of America, #volume#(#issue#): #Pages#.</t>
  </si>
  <si>
    <t>23/07/2022</t>
  </si>
  <si>
    <t>Clinical characteristics and outcome of immunocompromised patients with COVID-19 caused by the Omicron variant: a prospective observational study.</t>
  </si>
  <si>
    <t>S Reshwan K Malahe</t>
  </si>
  <si>
    <t>https://academic.oup.com/cid/advance-article/doi/10.1093/cid/ciac571/6649068?login=false</t>
  </si>
  <si>
    <t>10.1093/cid/ciac571</t>
  </si>
  <si>
    <t>13/12/2021 to 03/02/2022</t>
  </si>
  <si>
    <t>Rotterdam, The Netherlands.</t>
  </si>
  <si>
    <t>Immunocompromised patients with coronavirus disease 2019 (COVID-19) caused by Omicron</t>
  </si>
  <si>
    <t>median age (IQR) =53 (19â€“84)</t>
  </si>
  <si>
    <t>Nonvaccinated vs Fully vaccinated; booster vs not  boosted</t>
  </si>
  <si>
    <t>"when Omicron had become &gt;95% dominant in the Netherlands"</t>
  </si>
  <si>
    <t>Christian  Holm Hansen, Nikolaj  Ulrik Friis, Peter Bager, Marc Stegger, Jannik Fonager, Anders Fomsgaard, Mie Agermose Gram, Lasse Engbo Christiansen, Steen Ethelberg, Rebecca Legarth, Tyra Grove Krause, Henrik Ullum, Palle Valentiner-Branth 2022. Risk of Reinfection, Vaccine Protection, and Severity of Infection with the BA.5 Omicron Subvariant: A Danish Nation-Wide Population-Based Study SSRN, #volume#(#issue#): #Pages#.</t>
  </si>
  <si>
    <t>Risk of Reinfection, Vaccine Protection, and Severity of Infection with the BA.5 Omicron Subvariant: A Danish Nation-Wide Population-Based Study.</t>
  </si>
  <si>
    <t>https://papers.ssrn.com/sol3/papers.cfm?abstract_id=4165630</t>
  </si>
  <si>
    <t>10.2139/ssrn.4165630</t>
  </si>
  <si>
    <t>10/04/2022 to 20/06/2022</t>
  </si>
  <si>
    <t>Denmark. Data were extracted from the national COVID-19 surveillance system maintained at Statens Serum Institut _x000D_
(SSI; Copenhagen, Denmark)</t>
  </si>
  <si>
    <t>Adults infected with BA.5 or BA.2</t>
  </si>
  <si>
    <t>BA.5 vs BA.2 (Omicron sub-variants): 3 doses vs no vaccine; 3 doses vs 2 doses</t>
  </si>
  <si>
    <t>age, time, sex, region, and comorbidities.</t>
  </si>
  <si>
    <t>Whole-genome sequencing was performed to detect VOCs</t>
  </si>
  <si>
    <t>Rodri­guez-Cubillo B, Moreno de la Higuera MA, PÃ©rez-Flores I, Calvo Romero N, Aiffil AS, Arribi Vilela A, Peix B, Huertas S, Juez A, Sanchez-Fructuoso AI 2022. Clinical Effectiveness of SARS-CoV-2 Vaccination in Renal Transplant Recipients. Antibody Levels Impact in Pneumonia and Death. Transplantation, #volume#(#issue#): #Pages#.</t>
  </si>
  <si>
    <t>Clinical Effectiveness of SARS-CoV-2 Vaccination in Renal Transplant Recipients. Antibody Levels Impact in Pneumonia and Death</t>
  </si>
  <si>
    <t>Beatriz RodrÃ­guez-Cubillo</t>
  </si>
  <si>
    <t>https://journals.lww.com/transplantjournal/Fulltext/9900/Clinical_Effectiveness_of_SARS_CoV_2_Vaccination.108.aspx</t>
  </si>
  <si>
    <t>10.1097/TP.0000000000004261</t>
  </si>
  <si>
    <t>15/03/2020 to 15/03/2022</t>
  </si>
  <si>
    <t>Hospital Clinico San Carlos (a referral kidney transplantation center), Madrid, Spain. Clinical, laboratory, and radiologic data were from the healthcare facility medical records</t>
  </si>
  <si>
    <t>Renal transplant recipients  with confirmed infection, as confirmed by a positive PCR or antigen test.</t>
  </si>
  <si>
    <t>median age ranging from 57 to 65  yrs</t>
  </si>
  <si>
    <t>SARS-CoV-2 variants and periods of the pandemic.</t>
  </si>
  <si>
    <t>"In the first period, the only variant was Wuhan; in the second period, 38 patients were infected by the Wuhan variant (71.7%) and 14 patients by the Alpha variant (26.4%). In the third period, which coincides with the start of the vaccine, the most frequent variant was Omicron in 85.3%, followed by the Delta variant in 14.5%."</t>
  </si>
  <si>
    <t>Herman B, Wong MC, Viwattanakulvanid P 2022. Vaccination status, favipiravir, and micronutrient supplementation roles in post-COVID symptoms: A longitudinal study. PloS one, 17(7): e0271385.</t>
  </si>
  <si>
    <t>Vaccination status, favipiravir, and_x000D_
micronutrient supplementation roles in_x000D_
post-COVID symptoms: A longitudinal study</t>
  </si>
  <si>
    <t>Bumi Herman</t>
  </si>
  <si>
    <t>https://journals.plos.org/plosone/article?id=10.1371/journal.pone.0271385</t>
  </si>
  <si>
    <t>10.1371/journal.pone.0271385</t>
  </si>
  <si>
    <t>An online questionnaire gathered the demographic and clinical data of recovered COVID-19 patients from the whole of Indonesia</t>
  </si>
  <si>
    <t>Recovered COVID-19 patients from the whole of Indonesia</t>
  </si>
  <si>
    <t>mean: 32.77 (SD 10.04)</t>
  </si>
  <si>
    <t>Inactivated vaccine (no details reported),mRNA vaccine (no details reported),Adenovirus-viral vector vaccines (no details reported)</t>
  </si>
  <si>
    <t>vaccine vs supplementation</t>
  </si>
  <si>
    <t>Alpha,Beta,Delta,Delta AY.4.2</t>
  </si>
  <si>
    <t>This longitudinal study covered the period when delta variants were dominant in Indonesia._x000D_
However, other variants such as Alpha and Beta were found in the western part of Indonesia during that period.</t>
  </si>
  <si>
    <t>Rothberg MB, Kim P, Shrestha NK, Kojima L, Tereshchenko LG 2022. Protection Against the Omicron Variant Offered by Previous SARS-CoV-2 Infection: A Retrospective Cohort Study. Clinical infectious diseases : an official publication of the Infectious Diseases Society of America, #volume#(#issue#): #Pages#.</t>
  </si>
  <si>
    <t>Protection Against the Omicron Variant Offered by Previous SARS-CoV-2 Infection: A Retrospective Cohort Study..</t>
  </si>
  <si>
    <t>Michael B Rothberg</t>
  </si>
  <si>
    <t>https://www.nejm.org/doi/full/10.1056/nejmc2200133</t>
  </si>
  <si>
    <t>10.1093/cid/ciac604</t>
  </si>
  <si>
    <t>20/12/2021 to 01/03/2022</t>
  </si>
  <si>
    <t>Patients reinfected with COVID-19 during the Omicron wave</t>
  </si>
  <si>
    <t>mean age (SD) = 46.2 (23.5)</t>
  </si>
  <si>
    <t>Unvaccinated VS  Fully vaccinated VS Booster vaccinated</t>
  </si>
  <si>
    <t>age, sex, time between previous SARS-CoV-2 infection exposure and Omicron SARS-CoV-2 infection outcome, and a reason for Omicron SARS-CoV-2 testing</t>
  </si>
  <si>
    <t>"The primary outcome was hospitalization during the period of Omicron dominance â€“ from December 20, 2021, to March 1, 2022."</t>
  </si>
  <si>
    <t>Torres R, Toro L, Sanhueza ME, Lorca E, Ortiz M, Pefaur J, Clavero R, Machuca E, Gonzalez F, Herrera P, Mocarquer A, Frias A, Roessler E, MuÃ±oz C, NuÃ±ez M, Aravena C, Quintana E, Lemus J, Lillo M, Reynolds E, Morales A, Pais E, Fiabane A, Parra-Lucares A, Garrido C, Mendez G, Villa E, Mansilla R, Sotomayor G, Gonzalez M, Miranda C, Briones E, Gomez E, Mezzano S, Bernales W, Rocca X, Espinoza O, ZuÃ±iga E, Aragon H, Badilla M, Valenzuela M, Escobar L, Zamora D, Flores I, Tapia B, Borquez T, Herrera P 2022. Clinical efficacy of SARS-CoV-2 vaccination in hemodialysis patients. Kidney international reports, #volume#(#issue#): #Pages#.</t>
  </si>
  <si>
    <t>Clinical efficacy of SARS-CoV-2 vaccination in hemodialysis patients</t>
  </si>
  <si>
    <t>Ruben Torres</t>
  </si>
  <si>
    <t>https://www.kireports.org/article/S2468-0249(22)01505-4/fulltext</t>
  </si>
  <si>
    <t>10.1016/j.ekir.2022.07.007</t>
  </si>
  <si>
    <t>02/02/2021 to 31/08/2021</t>
  </si>
  <si>
    <t>Chile. No details on data sources "The information was obtained during a fast national vaccination campaign, which has had high acceptance in the population. In addition, this period included the months with the highest rate of community transmission and number of deaths during the pandemic, allowing the effectiveness of vaccinations to prevent infection and death to be evaluated in a relatively short period"Â£</t>
  </si>
  <si>
    <t>Patients with end-stage renal disease on chronic hemodialysis</t>
  </si>
  <si>
    <t>15 + (inclusion criterion); Mean age (SD) = 60.6 (14)</t>
  </si>
  <si>
    <t>BNT162b2 vs No vaccine; CoronaVac vs No vaccine</t>
  </si>
  <si>
    <t>comorbidities (including diabetes), age, sex, and hemodialysis vintage</t>
  </si>
  <si>
    <t>Outbreak.info: Alpha, Gamma, and Delta were present across the study period (02/2021 to 08/2021);  Gamma was predominant  -- &gt; 50%.</t>
  </si>
  <si>
    <t>Mehta RM, Bansal S, Satish V, Amoghvarsha V, Kalpakam H 2022. Impact of COVID-19 vaccination on disease severity &amp; outcomes in hospitalized patients in a tertiary care centre in the second wave. The Indian journal of medical research, #volume#(#issue#): #Pages#.</t>
  </si>
  <si>
    <t>Impact of COVID-19 vaccination on disease severity &amp; outcomes in hospitalized patients in a tertiary care centre in the second wave</t>
  </si>
  <si>
    <t>Ravindra M Mehta</t>
  </si>
  <si>
    <t>https://doi.org/10.4103/ijmr.ijmr_2232_21</t>
  </si>
  <si>
    <t>10.4103/ijmr.ijmr_2232_21</t>
  </si>
  <si>
    <t>21/04/2021 to 30/05/2021</t>
  </si>
  <si>
    <t>Apollo Hospital, a tertiary care center, Bengaluru, India. Data were collected from the healthcare facility medical records</t>
  </si>
  <si>
    <t>People with confirmed infection, as confirmed by a positive PCR or antigen test, who were vaccinated</t>
  </si>
  <si>
    <t>median age (IQR) = 52.5 (15.8)</t>
  </si>
  <si>
    <t>not vaccinated vs vaccinated with 1+  dose</t>
  </si>
  <si>
    <t>Outbreak.info: Alpha, Beta, Gamma, and Delta were present across the study period (21/04/2021 to 30/05/2021);  Delta was predominant  -- &gt; 50%.</t>
  </si>
  <si>
    <t>Wasserstrum Y, Nadav S, Segev A, Lotan D, Freimark D, Arad M 2022. The clinical course of patients with previous acute and recurrent pericarditis receiving the BNT162b2 vaccine. International journal of cardiology. Heart &amp; vasculature, 42(#issue#): 101084.</t>
  </si>
  <si>
    <t>The clinical course of patients with previous acute and recurrent pericarditis receiving the BNT162b2 vaccine</t>
  </si>
  <si>
    <t>Yishay Wasserstrum</t>
  </si>
  <si>
    <t>https://www.sciencedirect.com/science/article/pii/S2352906722001336</t>
  </si>
  <si>
    <t>10.1016/j.ijcha.2022.101084</t>
  </si>
  <si>
    <t>03/2020 to 11/2020</t>
  </si>
  <si>
    <t>Israel.  Data were collected from the Pericardial Diseases Clinic medical records, or via clinic or telephone surveys.</t>
  </si>
  <si>
    <t>Patients with a history of acute and recurrent pericarditis</t>
  </si>
  <si>
    <t>Inclusion criteria: 18 +; Mean age (SD) = 53.1 (18)</t>
  </si>
  <si>
    <t>vaccine 2 doses vs 3 doses</t>
  </si>
  <si>
    <t>Outbreak.info: Alpha, Beta, Gamma, Delta, or Omicron were not present across the study period (03/2020 to 11/2020).</t>
  </si>
  <si>
    <t>Kim MH, Nam Y, Son NH, Heo N, Kim B, Kang E, Shin A, Yang AJ, Park YS, Kim H, Kyong T, Kim YC 2022. Antibody Level Predicts the Clinical Course of Breakthrough Infection of COVID-19 Caused by Delta and Omicron Variants: A Prospective Cross-Sectional Study. Open forum infectious diseases, 9(7): ofac262.</t>
  </si>
  <si>
    <t>Antibody level predicts the clinical course of breakthrough infection of COVID-19 caused by Delta and Omicron variants: a prospective cross-sectional study</t>
  </si>
  <si>
    <t>Min Hyung Kim</t>
  </si>
  <si>
    <t>https://academic.oup.com/ofid/article/9/7/ofac262/6589940?login=false</t>
  </si>
  <si>
    <t>10.1093/ofid/ofac262</t>
  </si>
  <si>
    <t>11/12/2021 to 10/02/2022</t>
  </si>
  <si>
    <t>South Korea. Data on initial symptoms, reinfection identified via a questionnaire, diagnosis date, initial PCR cycle threshold (Ct) value, COVID-19 vaccination history, and household contacts from the COVID-19 investigation report provided by the epidemiological investigator. The patientsâ€™ baseline characteristics and clinical course were recorded during hospitalization</t>
  </si>
  <si>
    <t>Patients infected with Delta and Omicron variants who_x000D_
were admitted to Yongin Severance Hospital.</t>
  </si>
  <si>
    <t>Inclusion criteria 19+.  Mean (SD) Delta: 58.1 (15.7) Omicron: 51.0 (21.1)</t>
  </si>
  <si>
    <t>Fully vaccinated vs booster; unvaccinated or partially vaccinated vs vaccinated (suppl)</t>
  </si>
  <si>
    <t>This study included only "Patients infected with Delta and Omicron variants".  Serum sample preparation for SARS-CoV-2 detection and variant typing are described in the Suppl Data. The results of the assay revealed that 79 patients were infected with the Delta variant, 82 with the Omicron variant, and 7 with the undetermined type.</t>
  </si>
  <si>
    <t>Tan SHX, Cook AR, Heng D, Ong B, Lye DC, Tan KB 2022. Effectiveness of BNT162b2 Vaccine against Omicron in Children 5 to 11 Years of Age. The New England journal of medicine, #volume#(#issue#): #Pages#.</t>
  </si>
  <si>
    <t>11/08/2022</t>
  </si>
  <si>
    <t>Effectiveness of BNT162b2 Vaccine against Omicron in Children 5 to 11 Years of Age</t>
  </si>
  <si>
    <t>Sharon H.X. Tan</t>
  </si>
  <si>
    <t>https://www.nejm.org/doi/full/10.1056/NEJMoa2203209</t>
  </si>
  <si>
    <t>10.1056/NEJMoa2203209</t>
  </si>
  <si>
    <t>21/01/2022 to 08/04/2022</t>
  </si>
  <si>
    <t>Official data reported to and maintained by the Ministry of Health, Singapore.</t>
  </si>
  <si>
    <t>Children in Singapore who were 5 to 11 years of age</t>
  </si>
  <si>
    <t>Effectiveness : SARS-CoV-2 infection (positive on PCR, rapid antigen testing, or both); PCR-confirmed  SARS-CoV-2 infection; Covid-19 hospitalization</t>
  </si>
  <si>
    <t>Partially vaccinated BNT162b2 (1 dose) vs no vaccine_x000D_
Fully vaccinated BNT162b2 (2 doses) vs no vaccine_x000D_
_x000D_
Secondary analyses by age (5-6, 7-9, 10-11); time period (4 periods within the study period); and time since vaccination (partially vaccinated 1-6, 7-14, 15-29, 30+ days after 1st dose, 1-6 days after 2nd dose; fully vaccinated 7-14, 15-29, 30-59, 60+ days after 2nd dose [waning over time]);</t>
  </si>
  <si>
    <t>Age, sex, ethnic group, housing type (proxy for socio-economic status), calendar-date; sensitivity analysis including geographic region as an additional covariate._x000D_
Secondary analysis conducted using matching on age, sex, race, housing-type, observation period (rather than deriving regression-adjusted rates as in the primary analysis)</t>
  </si>
  <si>
    <t>Study reports that during the study time period the omicron variant accounted for &gt;99% of sequenced cases of SARSCoV-2 infection in Singapore, source: GISAID. Tracking of variants: VOC omicron GRA (B.1.1.529+Ba.*) February 2022_x000D_
outbreak.info shows omicron predominance close to 100% throughout the study period</t>
  </si>
  <si>
    <t>Saban M, Kaim A, Myers V, Wilf-Miron R 2022. COVID-19 Vaccination, Morbidity, and Mortality During a 12-Month Period in Israel: Can We Maintain a "Herd Immunity" State? Population health management, #volume#(#issue#): #Pages#.</t>
  </si>
  <si>
    <t>COVID-19 vaccination, morbidity, and mortality during a 12-month period in Israel: can we maintain a "herd immunity" state?</t>
  </si>
  <si>
    <t>https://www.liebertpub.com/doi/10.1089/pop.2022.0078</t>
  </si>
  <si>
    <t>10.1089/pop.2022.0078</t>
  </si>
  <si>
    <t>20/12/2020 to 07/12/2021</t>
  </si>
  <si>
    <t>Israel: 1) Data on the daily number of vaccine doses administered in Israel were obtained from Israel COVID-19 Data Tracker; 2) Israeli Health Maintenance Organizations and the Israeli First Aid Organization; 3) Israeli database consisting of daily mandatory reports from all acute care hospitals</t>
  </si>
  <si>
    <t>Israeli citizens</t>
  </si>
  <si>
    <t>Inclusion criteria: 20+</t>
  </si>
  <si>
    <t>valid vaccination (1 or 2 doses) vs expired vaccination (&gt;6 month since the last vaccine dose) vs unvaccinated</t>
  </si>
  <si>
    <t>Outbreak.info: Alpha, Beta, Gamma, and Delta were present across the study period (20/12/2020 to 07/12/2021). Alpha was predominant from 12/2020 to late 05/2021  -- reaching &gt;50%; Delta was predominant from 06/2021 to to the end of study period  -- &gt;50%; with the other VOCs  being less common across all the study timeframe. Omicron only started to appear at the end.</t>
  </si>
  <si>
    <t>Singh H, Lohia R, George LS, Gupta N, Thangaraj JW, Rana S, Rana S, Kaur J, Shivam S, Arora NK, Muliyil JP, Murhekar MV, Lodha R, Pandey RM, Rao VV, Dhandore S, Malik A, Kumar V, Tripathi A, Panda S, Bhargava B 2022. Development of the India COVID-19 vaccine tracker. The Indian journal of medical research, #volume#(#issue#): #Pages#.</t>
  </si>
  <si>
    <t>Development of the India COVID-19 vaccine tracker.</t>
  </si>
  <si>
    <t>Harpreet Singh</t>
  </si>
  <si>
    <t>https://journals.lww.com/ijmr/pages/default.aspx</t>
  </si>
  <si>
    <t>10.4103/ijmr.ijmr_3500_21</t>
  </si>
  <si>
    <t>12/04/2021 to 15/08/2021</t>
  </si>
  <si>
    <t>COVID-19 data were captured from the Integration of 3major databases in India: 1 - CoWIN vaccination database ; 2- National COVID-19 testing database; 3 - COVID-19 India portal</t>
  </si>
  <si>
    <t>Individuals vaccinated with any of the three approved_x000D_
vaccines (Covishield, Covaxin and Sputnik V) who died after vaccination</t>
  </si>
  <si>
    <t>no vaccine vs 1 dose; no vaccine vs 2 doses</t>
  </si>
  <si>
    <t>Outbreak.info: Alpha, Beta, and Delta were present across the study period (12/04/2021 to 15/08/2021).  Delta was predominant   -- &gt;50%; with the other VOCs  being less common across all the study timeframe</t>
  </si>
  <si>
    <t>Yang J, Han M, Wang L, Wang L, Xu T, Wu L, Ma J, Wong G, Liu W, Gao GF, Bi Y 2022. Relatively rapid evolution rates of SARS-CoV-2 spike gene at the primary stage of massive vaccination. Biosafety and health, #volume#(#issue#): #Pages#.</t>
  </si>
  <si>
    <t>Relatively rapid evolution rates of SARS-CoV-2 spike gene at the primary stage of massive vaccination</t>
  </si>
  <si>
    <t>Jing Yang</t>
  </si>
  <si>
    <t>https://www.sciencedirect.com/science/article/pii/S2590053622000799</t>
  </si>
  <si>
    <t>10.1016/j.bsheal.2022.07.001</t>
  </si>
  <si>
    <t>US and UK - data about COVID-19 cases, deaths, and vaccine doses administered in different countries around the world were collected from the data repository operated by the Johns Hopkins University</t>
  </si>
  <si>
    <t>United Kingdom (UK),United States of America (USA)</t>
  </si>
  <si>
    <t>Outbreak.info - Alpha was the dominant variant in both countries &gt;50%.  Gamma and Delta were &lt;10%</t>
  </si>
  <si>
    <t>Thomas D Hughes, Ajan Subramanian, Rana Chakraborty, Shannon A. Cotton, Maria Del Pilar Giraldo Herrera, Yong Huang, Natalie Lambert, Melissa D. Pinto, Amir M. Rahmani, Carmen Josefa Sierra, Charles A Downs 2022. The Effect of SARS-COV-2 Variant on Respiratory Features and Mortality Among Vaccinated and Non-Fully Vaccinated Patients medRxiv, #volume#(#issue#): #Pages#.</t>
  </si>
  <si>
    <t>The Effect of SARS-COV-2 Variant on Respiratory Features and Mortality Among Vaccinated and Non-Fully Vaccinated Patients</t>
  </si>
  <si>
    <t>Thomas D. Hughes</t>
  </si>
  <si>
    <t>https://www.medrxiv.org/content/10.1101/2022.07.21.22277907v2.full-text</t>
  </si>
  <si>
    <t>10.1101/2022.07.21.22277907</t>
  </si>
  <si>
    <t>01/01/2020 to 12/01/2021</t>
  </si>
  <si>
    <t>California, US - Data were fromn the University of California Health COvid Research Data Set (whcih includes health data across all facilities in the University of California (UC) Health system, encompassing 19 health professional schools, five academic medical centers, and 12 hospitals)</t>
  </si>
  <si>
    <t>All patients, regardless of age, who had a positive test anywhere in the hospital setting (i.e., emergency department, intensive care unit, or any other hospital unit).</t>
  </si>
  <si>
    <t>mean age ranging from 38.54 to 61.25 ys</t>
  </si>
  <si>
    <t>fully vaccinated (2 doses) vs not fully vaccinated ( 1 dose or no vaccine)</t>
  </si>
  <si>
    <t>"variants were identified based upon dates when each variant was dominant as reported by the CDC data tracker", "Accordingly, the date ranges extended from 01/01/2020 to 06/30/2020 for the Founder variant, 06/30/2020 to 05/31/2021 for the Alpha variant, 07/01/2021 to 11/30/2021 for the Delta variant, and beginning 12/01/2021 for the Omicron variant"</t>
  </si>
  <si>
    <t>Igari H, Asano H, Murata S, Yoshida T, Kawasaki K, Kageyama T, Ikeda K, Koshikawa H, Okuda Y, Urushihara M, Chiba H, Yahaba M, Taniguchi T, Matsushita K, Yoshino I, Yokote K, Nakajima H 2022. Antibody responses and SARS-CoV-2 infection after BNT162b2 mRNA booster vaccination among healthcare workers in Japan. Journal of infection and chemotherapy : official journal of the Japan Society of Chemotherapy, #volume#(#issue#): #Pages#.</t>
  </si>
  <si>
    <t>Antibody responses and SARS-CoV-2 infection after BNT162b2 mRNA booster vaccination among healthcare workers in Japan</t>
  </si>
  <si>
    <t>Hidetoshi Igari</t>
  </si>
  <si>
    <t>https://www.jiac-j.com/article/S1341-321X(22)00206-9/fulltext</t>
  </si>
  <si>
    <t>10.1016/j.jiac.2022.07.010</t>
  </si>
  <si>
    <t>21/12/2021 to 21/03/2022</t>
  </si>
  <si>
    <t>Chiba University Hospital, Japan. Data were collected from the healthcare facility medical records</t>
  </si>
  <si>
    <t>Health care workers (HCWs) in a Chiba University Hospital who received two doses of vaccine (BNT162b2)</t>
  </si>
  <si>
    <t>booster vs no booster; waning over time</t>
  </si>
  <si>
    <t>booster vaccination, sex, age groups</t>
  </si>
  <si>
    <t>"According to the information regarding prevailing variants in Japan, the rate of the Omicron variant gradually increased from the year-end of 2021, just at the timing of booster vaccination at CUH."</t>
  </si>
  <si>
    <t>Mayr FB, Talisa VB, Shaikh OS, Omer SB, Butt AA, Yende S 2022. Comparative COVID-19 Vaccine Effectiveness Over Time in Veterans. Open forum infectious diseases, 9(7): ofac311.</t>
  </si>
  <si>
    <t>Comparative COVID-19 Vaccine Effectiveness Over Time in Veterans</t>
  </si>
  <si>
    <t>Florian B Mayr</t>
  </si>
  <si>
    <t>https://academic.oup.com/ofid/article/9/7/ofac311/6617574?login=false</t>
  </si>
  <si>
    <t>10.1093/ofid/ofac311</t>
  </si>
  <si>
    <t>11/12/2020 to 31/10/2021</t>
  </si>
  <si>
    <t>USA - Data were from the US Department of Veterans Affairs COVID-19 Shared Data Resource</t>
  </si>
  <si>
    <t>Veterans with least 2 primary care appointments in the preceding 18 months of vaccine rollout, and no documentation of infection before December 11, 2020, the start of vaccine rollout within the VA.</t>
  </si>
  <si>
    <t>4.800.000</t>
  </si>
  <si>
    <t>mean age (SD) = 64 (16)</t>
  </si>
  <si>
    <t>vaccine vs no vaccine; BNT162b2 vs mRNA1273 vs Ad26.COV2.S; waning over time</t>
  </si>
  <si>
    <t>Matched on age, race, geographic region and calendar time.  Adjusted for gender, race, and number of chronic conditions.</t>
  </si>
  <si>
    <t>Outbreak.info: Alpha, Beta, Gamma, and Delta were present over the study period (11/12/2020 to 31/10/2021). Alpha was predominant from 01/2021 to late 05/2021  -- &gt;50%; Delta was predominant from 06/2021 to the end of study period  -- &gt;50%;  with the other VOCs  being less common across all the study timeframe</t>
  </si>
  <si>
    <t>Fibke CD, Joffres Y, Tyson JR, Colijn C, Janjua NZ, Fjell C, Prystajecky N, Jassem A, Sbihi H 2022. Spike Mutation Profiles Associated With SARS-CoV-2 Breakthrough Infections in Delta Emerging and Predominant Time Periods in British Columbia, Canada. Frontiers in public health, 10(#issue#): 915363.</t>
  </si>
  <si>
    <t>Spike Mutation Profiles Associated With SARS-CoV-2 Breakthrough Infections in Delta Emerging and Predominant Time Periods in British Columbia, Canada</t>
  </si>
  <si>
    <t>Chad D. Fibke</t>
  </si>
  <si>
    <t>https://www.frontiersin.org/articles/10.3389/fpubh.2022.915363/full</t>
  </si>
  <si>
    <t>10.3389/fpubh.2022.915363</t>
  </si>
  <si>
    <t>15/04/2021 to 31/11/2021</t>
  </si>
  <si>
    <t>British Columbia, Canada: network of hospital laboratories and the British Columbia Center for Disease Control (BCCDC)_x000D_
Public Health Laboratory (PHL) ,Vaccination data from BCâ€™s Provincial Immunization Registry</t>
  </si>
  <si>
    <t>general community</t>
  </si>
  <si>
    <t>12 to 80+</t>
  </si>
  <si>
    <t>vaccine vs no vaccine (two periods, delta emerging and delta predominant)</t>
  </si>
  <si>
    <t>age, sex, region, and collection time.</t>
  </si>
  <si>
    <t>The reported prevalence of the Delta-variant in BC_x000D_
was used to stratify observations into Delta-variant emerging_x000D_
and predominant periods. The Delta emerging period (April_x000D_
15thâ€“August 31st, 2021) was defined as a period were the_x000D_
prevalence of this VOC increased from 0.24 to 99% of all VOCs_x000D_
reported in BC . The Delta predominant period (September_x000D_
1stâ€“November 30th, 2021) was characterized as a period with_x000D_
sustained prevalence around 99% of all VOCs being reported in_x000D_
BC. The most common Delta sub-lineages for period 1 belong to AY.25 and_x000D_
AY.27, which constituted 69.3 and 21.2% of all Delta cases in_x000D_
this period, respectively. For period 2, the AY.25 and AY.27 were_x000D_
responsible for 72.0 and 19.8% of Delta cases.</t>
  </si>
  <si>
    <t>Brechje de Gier, Liselotte van Asten, Tjarda Boere, Henri van Werkhoven, Annika van Roon, Caroline van den Ende, Susan HahnÃ©, Hester de Melker, Mirjam Knol, Susan van den Hof 2022. COVID-19 vaccine effectiveness against mortality and risk of death from other causes after COVID-19 vaccination, the Netherlands, January 2021- January 2022 medRxiv, #volume#(#issue#): #Pages#.</t>
  </si>
  <si>
    <t>COVIDâ€19 vaccine effectiveness against mortality and risk of death from other causes after COVIDâ€19 vaccination, the Netherlands, January 2021â€January 2022</t>
  </si>
  <si>
    <t>https://www.medrxiv.org/content/10.1101/2022.07.21.22277831v1</t>
  </si>
  <si>
    <t>10.1101/2022.07.21.22277831</t>
  </si>
  <si>
    <t>01/01/2021 to 31/01/2022</t>
  </si>
  <si>
    <t>National COVIDâ€19 vaccination registry CIMS, National registries of causes of death and longâ€term care  reimbursements, the Netherlands</t>
  </si>
  <si>
    <t>All registered inhabitants of the Netherlands on 1 January 2021, born in or before 2009</t>
  </si>
  <si>
    <t>Effectiveness : COVIDâ€19 mortality; All-cause mortality; Nonâ€COVID mortality</t>
  </si>
  <si>
    <t>Vaccine (any) primary series partial vs unvaccinated;_x000D_
Vaccine (any) primary series completed  vs unvaccinated;_x000D_
Boosted vs unvaccinated;_x000D_
_x000D_
Waning over time: Primary series completed and Boosted status analyses additionally stratified by months since vaccination (month 1 to month 10 for primary series; month 1 and month 2 for boosted)</t>
  </si>
  <si>
    <t>Birth year, sex, country of origin, calendar time</t>
  </si>
  <si>
    <t>Reports that the study period was not stratified on corresponding dominant SARSâ€CoVâ€2 variant - that at the start of 2021, the SARSâ€CoVâ€2 wildtype still dominated, replaced by the Alpha variant in Spring 2021; during June 2021, Delta replaced Alpha, and around the turn of the year, Omicron BA.1 replaced Delta._x000D_
outbreak.info shows Alpha reaching &gt;50% in February 2021, replaced by Delta in June 2021, subsequently replaced by Omicron reaching &gt;50% at the beginning of January 2022; no single variant was predominant throughout the study period.</t>
  </si>
  <si>
    <t>Nordstrom P, Ballin M, NordstrÃ¶m A 2022. Effectiveness of a fourth dose of mRNA COVID-19 vaccine against all-cause mortality in long-term care facility residents and in the oldest old: A nationwide, retrospective cohort study in Sweden. The Lancet regional health. Europe, #volume#(#issue#): 100466.</t>
  </si>
  <si>
    <t>Effectiveness of a fourth dose of mRNA COVID-19 vaccine against all-cause mortality in long-term care facility residents and in the oldest old: A nationwide, retrospective cohort study in Sweden</t>
  </si>
  <si>
    <t>https://www.thelancet.com/journals/lanepe/article/PIIS2666-7762(22)00162-4/fulltext</t>
  </si>
  <si>
    <t>10.1016/j.lanepe.2022.100466</t>
  </si>
  <si>
    <t>01/01/2022 to 27/05/2022</t>
  </si>
  <si>
    <t>National Vaccination Register and SmiNet register, managed_x000D_
by the Public Health Agency of Sweden; Total Population Register, held by Statistics Sweden</t>
  </si>
  <si>
    <t>LTCF cohort: residents of long-term care facilities (LTCF) with at least one registration in the Swedish national quality register Senior Alert during 2017-2020, and alive 1 January 2022_x000D_
  _x000D_
Aged â‰¥80 cohort: all individuals living in Sweden aged 80 years or older and alive 1 January 2022</t>
  </si>
  <si>
    <t>LTCF cohort 24,524;  Age â‰¥80 cohort 394,104</t>
  </si>
  <si>
    <t>LTCF cohort &gt;=65, median=86.4; &gt;=80 cohort median: 85.2</t>
  </si>
  <si>
    <t>Effectiveness : All-cause mortality</t>
  </si>
  <si>
    <t>mRNA vaccine (BNT162b2 or mRNA-1273) 4 doses vs 3 doses; dose interval between 3rd and 4th dose in 4th dose recipients (&gt;4 months); time since 3rd dose in 3rd dose recipients (&gt;4 months, â‰¤4 months);</t>
  </si>
  <si>
    <t>Matching on birth year and county of residence (both cohorts); regression models adjusted for age and baseline date (both cohorts) and additionally adjusted (fully adjusted models) for sex, born in Sweden, score on Modified Norton Scale, and score on Mini Nutritional Assessment Short-Form Scale in the LTCF cohort; and for sex, born in Sweden, and residence in long-term care facility in the â‰¥80 years cohort.</t>
  </si>
  <si>
    <t>Study reports that by the beginning of 2022 the Omicron variant represented &gt;90% of sequenced cases in Sweden, source: Public Health Agency of Sweden. Statistics on SARS-CoV-2 virus variants of particular importance, 2022 [link not working]. Thus, as follow-up began on 1 January 2022, the estimates of relative VE in the present study are considered to be applicable to the Omicron era._x000D_
outbreak.info shows Omicron predominance throughout the study period (between 60 to &gt;95%)</t>
  </si>
  <si>
    <t>de Arriba FernÃ¡ndez A, Alonso Bilbao JL, EspiÃ±eira FrancÃ©s A, Cabeza Mora A, GutiÃ©rrez PÃ©rez Ã, DÃ­az Barreiros MÃ, Serra Majem L 2022. Assessment of SARS-CoV-2 Infection According to Previous Metabolic Status and Its Association with Mortality and Post-Acute COVID-19. Nutrients, 14(14): #Pages#.</t>
  </si>
  <si>
    <t>Assessment of SARS-CoV-2 infection according to previous metabolic status and its association with mortality and post-acute COVID-19</t>
  </si>
  <si>
    <t>Alejandro de Arriba FernÃ¡ndez</t>
  </si>
  <si>
    <t>https://www.mdpi.com/2072-6643/14/14/2925</t>
  </si>
  <si>
    <t>10.3390/nu14142925</t>
  </si>
  <si>
    <t>01/06/2021 to 28/02/2022</t>
  </si>
  <si>
    <t>Patients who lived on the island of Gran Canaria, Spain (population-based)._x000D_
Databases used: _x000D_
- Vaccination status: REGVACU (the registry of vaccination against COVID-19 in Spain)._x000D_
- COVID-19 cases: Epidemiological Surveillance Network of the Canary Islands (REVECA) and the General Directorate of Public Health (DGSP) _x000D_
-The clinical information of patients diagnosed with COVID-19 was obtained from their primary care electronic medical records (DRAGO AP).</t>
  </si>
  <si>
    <t>Population-based study: patients &gt;12 years old with COVID+ who lived on the island of Gran Canaria, Spain.</t>
  </si>
  <si>
    <t>mean: 41 years (SD 16.8), age range 12 to 70+</t>
  </si>
  <si>
    <t>Effectiveness : rates of death and post-acute COVID-19 in vaccinated individuals</t>
  </si>
  <si>
    <t>complete vaccination (2 doses or 1 dose of J&amp;J ) vs no vaccine_x000D_
vaccine A (Pfizer) or vaccine B (Moderna) or vaccine C (AZ) or vaccine D (J&amp;J) vs no vaccination_x000D_
complete vaccination vs booster dose</t>
  </si>
  <si>
    <t>COVID+ and mortality:  sex, age, comorbidities, laboratory test results, immunosuppressive treatment and vaccination schedule</t>
  </si>
  <si>
    <t>outbreak: June 2021  &gt;50% alpha, &lt;20% gamma, beta, July 2021 to Dec &gt;50% Delta, Jan-Feb 2022 &gt;50% Omicron</t>
  </si>
  <si>
    <t>Kaur U, Bala S, Joshi A, Reddy NTS, Japur C, Chauhan M, Pedapanga N, Kumar S, Mukherjee A, Mishra V, Talda D, Singh R, Gupta RK, Yadav AK, Rana PJ, Srivastava J, Bhat K S, Singh A, P G NK, Pandey M, Patwardhan K, Kansal S, Chakrabarti SS 2022. Persistent Health Issues, Adverse Events, and Effectiveness of Vaccines during the Second Wave of COVID-19: A Cohort Study from a Tertiary Hospital in North India. Vaccines, 10(7): #Pages#.</t>
  </si>
  <si>
    <t>Persistent health issues,  adverse events, and effectiveness of_x000D_
vaccines during the second wave of COVID-19: a cohort_x000D_
study from a tertiary hospital in North India</t>
  </si>
  <si>
    <t>https://www.mdpi.com/2076-393X/10/7/1153</t>
  </si>
  <si>
    <t>10.3390/vaccines10071153</t>
  </si>
  <si>
    <t>07/2021 to 12/2021</t>
  </si>
  <si>
    <t>Case reports from a tertiary university hospital of North India</t>
  </si>
  <si>
    <t>Participants were health care workers. Broadly, they included consultant doctors, teaching faculty, resident doctors, nursing staff, paramedical staff, laboratory personnel, and administrative staff.  The participants belonged to medical, dental, Ayurvedic (Indian traditional medical), and nursing services as part of this one institute.</t>
  </si>
  <si>
    <t>mean: 34.9 (SD 9.9)</t>
  </si>
  <si>
    <t>Effectiveness : real-world vaccine effectiveness against COVID-19. Vaccine effectiveness against severity of COVID-19 was also assessed,Safety : Any serious AEFI; 2. Any severe AEFI (FDA grade 3); 3. Any moderateâ€“severe AEFI (FDA grade 2â€“3) which persisted for â‰¥7 days; 4. Any moderate AEFI (FDA grade 2) which persisted for â‰¥4 weeks; 5. Any mildâ€“moderate AEFI (FDA grade 1â€“2) that persisted for â‰¥12 weeks,Long-COVID</t>
  </si>
  <si>
    <t>no vaccine vs 1 dose vs 2 doses; vaccine A vs vaccine B vs vaccine C vs vaccine D;</t>
  </si>
  <si>
    <t>adjusted HR for COVID+ /  severe COVID+; age, sex, prior history of COVID-19, and vaccination status</t>
  </si>
  <si>
    <t>"Though the Delta variant was believed to be the predominant strain in the affected region as previously reported, genome sequencing was not done in any of the COVID-19 cases and, hence, SARS-CoV-2_x000D_
variant-specific information cannot be provided"_x000D_
_x000D_
Outbreak: shows &gt;50% Delta during study period</t>
  </si>
  <si>
    <t>Sonmezer MC, Dizman GT, Erul E, Sahin TK, Saricaoglu T, Alp A, Tanriover MD, Uzun O, Unal S, Akova M 2022. Relative Vaccine Effectiveness of the Third Dose of CoronaVac or BNT162b2 Following a Two-Dose CoronaVac Regimen: A Prospective Observational Cohort Study from an Adult Vaccine Center in Turkey. Vaccines, 10(7): #Pages#.</t>
  </si>
  <si>
    <t>Relative vaccine effectiveness of the third dose of CoronaVac_x000D_
or BNT162b2 following a two-dose CoronaVac regimen: a_x000D_
prospective observational cohort study from an adult vaccine_x000D_
center in Turkey</t>
  </si>
  <si>
    <t>Meliha Cagla Sonmezer</t>
  </si>
  <si>
    <t>https://www.mdpi.com/2076-393X/10/7/1140</t>
  </si>
  <si>
    <t>10.3390/vaccines10071140</t>
  </si>
  <si>
    <t>14/01/2021 to 10/01/2022</t>
  </si>
  <si>
    <t>Hacettepe University Adult Vaccine Center database, Ankara, Turkey; Public health management system of the Turkish Ministry of Health</t>
  </si>
  <si>
    <t>Adult volunteers who received two doses of the CoronaVac vaccine at Hacettepe University Adult Vaccine Center</t>
  </si>
  <si>
    <t>18 to 99</t>
  </si>
  <si>
    <t>Effectiveness : Confirmed symptomatic SARS-Cov-2 infection; COVID-19 related hospitalisation; COVID-19 related death</t>
  </si>
  <si>
    <t>2 doses of CoronaVac vs 2 doses CoronaVac + 1 dose BNT162b2; vs 3 doses of CoronaVac.</t>
  </si>
  <si>
    <t>Paper "study period potentially excluding the Omicron variants"_x000D_
Outbreak.info:  01 to 05/2021 &gt;50% Alpha, June 2021 &gt;50% Delta until the emergence of Omicron reaching 50% in the first week of Jan 2022</t>
  </si>
  <si>
    <t>Suphanchaimat R, Nittayasoot N, Jiraphongsa C, Thammawijaya P, Bumrungwong P, Tulyathan A, Cheewaruangroj N, Pittayawonganon C, Tharmaphornpilas P 2022. Real-World Effectiveness of Mix-and-Match Vaccine Regimens against SARS-CoV-2 Delta Variant in Thailand: A Nationwide Test-Negative Matched Case-Control Study. Vaccines, 10(7): #Pages#.</t>
  </si>
  <si>
    <t>Real-World Effectiveness of Mix-and-Match Vaccine Regimens_x000D_
against SARS-CoV-2 Delta Variant in Thailand: A Nationwide_x000D_
Test-Negative Matched Case-Control Study</t>
  </si>
  <si>
    <t>Rapeepong Suphanchaimat</t>
  </si>
  <si>
    <t>https://www.mdpi.com/2076-393X/10/7/1080/htm</t>
  </si>
  <si>
    <t>10.3390/vaccines10071080</t>
  </si>
  <si>
    <t>Co-Lab database, national laboratory recording system, Department of Medical Sciences (DMSc), Ministry of Public Health (MOPH); Co-Ward database, Department of Medical Services (DMS); COVID-19 Death database, Department of Disease Control (DDC); MOPH Immunization Centre (MOPH-IC), Thailand</t>
  </si>
  <si>
    <t>Persons with Thai nationality</t>
  </si>
  <si>
    <t>&lt;18 to &gt;60</t>
  </si>
  <si>
    <t>Effectiveness : Confirmed SARS-CoV-2 infection; Severe infection (hypoxemic pneumonia or intubated or death)</t>
  </si>
  <si>
    <t>Vaccine (any) 1 dose vs no vaccine;_x000D_
Vaccine (any combination of vaccine brands) 2 doses vs no vaccine;_x000D_
Vaccine (any combination of vaccine brands) 3 doses vs no vaccine;_x000D_
Waning  over time: for 2-doses and for 3-doses of any combination of vaccine brands vs no vaccine, stratified by time since last vaccination date: 15â€“29 days, 30â€“59 days, 60â€“89 days, 90+ days._x000D_
_x000D_
2-dose schedules, stratified by time since last vaccination date: 15â€“29,, 30â€“59, 60â€“89, 90+ days:_x000D_
BNT162b2 + BNT162b2 vs no vaccine;_x000D_
ChAdOx1 + ChAdOx1 vs no vaccine;_x000D_
CoronaVac + CoronaVac vs no vaccine;_x000D_
ChAdOx1 + BNT162b2 vs no vaccine;_x000D_
CoronaVac + ChAdOx1 vs no vaccine;_x000D_
CoronaVac + BNT162b2 vs no vaccine;_x000D_
3-dose schedules, stratified by time since last vaccination date: 15â€“29,, 30â€“59, 60â€“89, 90+ days::_x000D_
CoronaVac + CoronaVac + ChAdOx1 vs no vaccine;_x000D_
CoronaVac + CoronaVac + BNT162b2 vs no vaccine.</t>
  </si>
  <si>
    <t>Age, laboratory detection date, provincial residence of testing sites</t>
  </si>
  <si>
    <t>Study period described as the Delta wave._x000D_
outbreak.info shows Delta prevalence &gt;95% throughout the study period (01 September to 31 December 2021)</t>
  </si>
  <si>
    <t>WIlliam J Hulme, Elsie M F Horne, Edward P K Parker, Ruth H Keogh, Elizabeth J Williamson, Venexia Walker, Tom Palmer, Helen J Curtis, Alex Walker, Amir Mehrkar, Jessica Morley, Brian MacKenna, Sebastian C J Bacon, Ben Goldacre, Miguel A Hernan, Jonathan A C Sterne 2022. Comparative effectiveness of BNT162b2 versus mRNA-1273 boosting in England: a cohort study in OpenSAFELY-TPP medRxiv, #volume#(#issue#): #Pages#.</t>
  </si>
  <si>
    <t>30/07/2022</t>
  </si>
  <si>
    <t>Comparative effectiveness of BNT162b2 versus mRNA-1273_x000D_
boosting in England: a cohort study in OpenSAFELY-TPP</t>
  </si>
  <si>
    <t>https://www.medrxiv.org/content/10.1101/2022.07.29.22278186v1</t>
  </si>
  <si>
    <t>10.1101/2022.07.29.22278186</t>
  </si>
  <si>
    <t>29/10/2021 to 31/01/2022</t>
  </si>
  <si>
    <t>OpenSAFELY-TPP database, NHS, England</t>
  </si>
  <si>
    <t>Adults who received a booster dose of BNT162b2 or mRNA-1273</t>
  </si>
  <si>
    <t>Effectiveness : Positive SARS-CoV-2 test: COVID-19 hospitalisation; COVID-19 death</t>
  </si>
  <si>
    <t>BNT162b2 booster vs mRNA-1273 booster;  Primary vaccine course (ChAdOx1-S vs BNT162b2)</t>
  </si>
  <si>
    <t>Matching on date of booster dose; primary vaccine course (BNT162b2 or ChadOx1-S); date of 2nd vaccine dose; sex; age; clinical risk group; Index of Multiple Deprivation (IMD); geographical region; evidence_x000D_
of prior SARS-CoV-2 infection; morbidity</t>
  </si>
  <si>
    <t>Study period described as during a period of Delta followed by Omicron variant dominance; states that follow up encompassed the 29 October 2021 until 31 January 2022, a period of Delta then Omicron variant dominance._x000D_
outbreak.info shows Delta prevalence &gt;99% at 29 Oct 2021 with predominance sustained until replaced by Omicron at 50% by Mid-Dec 2012 and &gt;90% by end-Dec sustained through the end of the study period (31 Jan 2022)</t>
  </si>
  <si>
    <t>PÃ¡linkÃ¡s A, SÃ¡ndor J 2022. Effectiveness of COVID-19 Vaccination in Preventing All-Cause Mortality among Adults during the Third Wave of the Epidemic in Hungary: Nationwide Retrospective Cohort Study. Vaccines, 10(7): #Pages#.</t>
  </si>
  <si>
    <t>Effectiveness of COVID-19 Vaccination in Preventing All-Cause_x000D_
Mortality among Adults during the Third Wave of the Epidemic_x000D_
in Hungary: Nationwide Retrospective Cohort Study</t>
  </si>
  <si>
    <t>Anita Palinkas</t>
  </si>
  <si>
    <t>https://www.mdpi.com/2076-393X/10/7/1009/htm</t>
  </si>
  <si>
    <t>10.3390/vaccines10071009</t>
  </si>
  <si>
    <t>01/04/2021 to 15/08/2021</t>
  </si>
  <si>
    <t>Routinely collected data registered through the only health insurance company in Hungary in a  database covering the whole population, constructed in order to evaluate survival by patient subgroups, containing data on comorbidities, demographic status, structural characteristics of general medical practices, as well as COVID-19 vaccination and death</t>
  </si>
  <si>
    <t>The general adult population of Hungary at least 18 years of age on 1 April 2021</t>
  </si>
  <si>
    <t>Fully vaccinated vs not vaccinated; BNT162b2 vs mRNA1273 vs ChAdOx1 vs Ad26.COV2.S vs BBIBP-CorV vs  Gam-COVID-Vac</t>
  </si>
  <si>
    <t>Age, sex, eligibility for exemption certificate, presence of chronic diseases, and structural characteristics of general [primary care]  medical practices; VE calculated as 1 minus the difference between epidemic and nonepidemic HRs to adjust for the healthy vaccinee effect</t>
  </si>
  <si>
    <t>Study states that the third wave of COVID-19, dominated by the Delta variant, launched in January 2021 and terminated in August 2021 in Hungary, and that SARS-CoV-2 virus circulation was negligible between 21 June 2021 and 15 August 2021 as indicated by number of infections; Figure S1 shows Number of registered COVID-19 infections in Hungary according to ECDC reports.</t>
  </si>
  <si>
    <t>Pierre-Philippe PichÃ©-Renaud, Sarah Swayze, Sarah Buchan, Sarah Wilson, Peter  C. Austin, Shaun  K. Morris, Sharifa Nasreen, Kevin  L. Schwartz, Mina Tadrous, Nisha Thampi, Kumanan Wilson, Jeffrey C. Kwong, Canadian Immunization Research Network (CIRN) Provincial Collaborative Network (PCN) Investigators Group 2022. Vaccine Effectiveness of BNT162b2 Against Omicron in Children Aged 5-11 Years: A Test-Negative Design SSRN, #volume#(#issue#): #Pages#.</t>
  </si>
  <si>
    <t>01/08/2022</t>
  </si>
  <si>
    <t>Vaccine effectiveness of BNT162b2 against Omicron in children aged 5-11 years: A test-negative design</t>
  </si>
  <si>
    <t>Pierre-Philippe Piche-Renaud</t>
  </si>
  <si>
    <t>https://papers.ssrn.com/sol3/papers.cfm?abstract_id=4176388</t>
  </si>
  <si>
    <t>10.2139/ssrn.4176388</t>
  </si>
  <si>
    <t>02/01/2022 to 28/05/2022</t>
  </si>
  <si>
    <t>Data from provincial SARS-CoV-2 laboratory testing, COVID-19 vaccination, and other health administrative datasets including: Ontario Laboratories Information System (OLIS), Public Health Case and Contact Management Solution system (CCM), Ontario, COVaxON centralised information system</t>
  </si>
  <si>
    <t>Community-dwelling children in Ontario aged 5-11 years</t>
  </si>
  <si>
    <t>Effectiveness : Confirmed symptomatic infection; COVID-19-related hospitalisation or death (severe)</t>
  </si>
  <si>
    <t>BNT162b2 1 dose (â‰¥ 14 days) vs no vaccine;_x000D_
BNT162b2 2 doses (â‰¥ 7 days) vs no vaccine;_x000D_
Waning over time, by time since the latest dose: 14-29, 30-59, â‰¥ 60 days after 1st dose; 0-6, 7-29, 30-59, 60-89, â‰¥ 90 days after 2nd dose; _x000D_
_x000D_
BNT162b2 2 doses vs no vaccine, stratified by dosing interval: 15-27, 28-41, 42-55, â‰¥ 56 days;_x000D_
BNT162b2 2 doses vs no vaccine, stratified by dosing interval and time since 2nd dose.</t>
  </si>
  <si>
    <t>Age, sex, week of testing, medical comorbidities, prior influenza vaccination, being a child of a healthcare_x000D_
worker, positive SARS-CoV-2 PCR 90 days before specimen collection date, household income quintile, household density quintile, essential workers quintile, visible minority quintile, public health region</t>
  </si>
  <si>
    <t>Study reports that information on SARS-CoV-2 lineage was obtained from the Case and Contact Management System (CCM). Also, that by January 2, 2022, &gt;95% of circulating SARS-CoV-2 cases in Ontario were determined by representative surveillance to be the B.1.1.529 lineage (Omicron), sub-variant BA.1 or BA.2.6, source: Public Health Ontario. SARS-CoV-2 Whole Genome Sequencing in Ontario, May 17, 2022 (www.publichealthontario.ca/-/media/Documents/nCoV/epi/covid-19-sars-cov2-whole-genome-sequencing-epi-summary.pdf). Thus, cases were assumed to be Omicron, unless they were determined by WGS or S-gene target failure screening to be the B.1.617 lineage (Delta), in which case they were excluded. _x000D_
outbreak.info shows Omicron prevalence &gt;95% throughout the study period</t>
  </si>
  <si>
    <t>Robilotti EV, Whiting K, Lucca A, Poon C, Jani K, McMillen T, Freeswick S, Korenstein D, Babady NE, Seshan VE, Kamboj M 2022. Effectiveness of mRNA booster vaccine among health Care workers in New York City during the omicron surge, December 2021- January 2022. Clinical microbiology and infection : the official publication of the European Society of Clinical Microbiology and Infectious Diseases, #volume#(#issue#): #Pages#.</t>
  </si>
  <si>
    <t>02/08/2022</t>
  </si>
  <si>
    <t>Effectiveness of mRNA booster vaccine among health Care workers in New York City during the omicron surge, December 2021- January 2022</t>
  </si>
  <si>
    <t>Elizabeth V. Robilotti</t>
  </si>
  <si>
    <t>https://www.clinicalmicrobiologyandinfection.com/article/S1198-743X(22)00385-8/fulltext</t>
  </si>
  <si>
    <t>10.1016/j.cmi.2022.07.017</t>
  </si>
  <si>
    <t>15/12/2020 to 15/01/2022</t>
  </si>
  <si>
    <t>Memorial Sloan Kettering Cancer Center Employee Health and Wellness Service (EHWS) database</t>
  </si>
  <si>
    <t>HCWs at Memorial Sloan Kettering Cancer Center in New York City</t>
  </si>
  <si>
    <t>20 to 78</t>
  </si>
  <si>
    <t>Effectiveness : Confirmed SARS-COV- 2 infection</t>
  </si>
  <si>
    <t>Vaccine (any mRNA) 2 doses vs 3 doses</t>
  </si>
  <si>
    <t>Changing background community infection rates</t>
  </si>
  <si>
    <t>Study period described as during the NYC Omicron surge from 12/15/21 to 1/15/22. Author contributions indicates that sequencing was conducted to assign variant lineages. FigS3 shows distribution of variants sequenced per month at the study centre (Memorial Sloan Kettering Cancer Center) from all positive tests with Ct values &lt;30. The Omicron dominant period was defined as December 15th, 2021to January 15th, 2022 (study end date). _x000D_
outbreak.info shows Omicron replacing Delta at &gt;50% from mid-Dec 2021, reaching &gt;95% by end-Dec 2021 sustained to the end of the study period</t>
  </si>
  <si>
    <t>Young-Xu Y, Zwain GM, Izurieta HS, Korves C, Powell EI, Smith J, Balajee A, Holodniy M, Beenhouwer DO, Rodriguez-Barradas MC, Brown ST, Marconi VC 2022. Effectiveness of mRNA COVID-19 vaccines against Omicron and Delta variants in a matched test-negative case-control study among US veterans. BMJ open, 12(8): e063935.</t>
  </si>
  <si>
    <t>03/08/2022</t>
  </si>
  <si>
    <t>Effectiveness of mRNA COVID-19 vaccines against Omicron and Delta variants in a matched test-negative caseâ€“control study among US veterans</t>
  </si>
  <si>
    <t>https://bmjopen.bmj.com/content/12/8/e063935</t>
  </si>
  <si>
    <t>10.1136/bmjopen-2022-063935</t>
  </si>
  <si>
    <t>Veterans Health Administration (VHA) Corporate Data Warehouse (CDW) electronic medical records and COVID-19 laboratory test data</t>
  </si>
  <si>
    <t>US veterans who used the Department of Veterans Affairs health system in the past 2 years and were also tested for COVID-19 in the VA system</t>
  </si>
  <si>
    <t>20,670 Delta period; 159,346 Omicron period</t>
  </si>
  <si>
    <t>18 to 85+</t>
  </si>
  <si>
    <t>Test-negative case-control study and Case-control study</t>
  </si>
  <si>
    <t>Effectiveness : Confirmed SARS-CoV- 2 infection; COVID-19 related hospitalisation; COVID-19 related death</t>
  </si>
  <si>
    <t>mRNA vaccine (BNT162b2 or mRNA-1273) 3 doses (boosted) vs 2 doses; Delta vs Omicron</t>
  </si>
  <si>
    <t>Matching on Health and Human Services region and test date; regression analysis adjusted on age, comorbid conditions, race/ethnicity, rurality</t>
  </si>
  <si>
    <t>Study states that, using the CDC variant tracking data (source: CDC COVID Data Tracker) we presumed positive tests during January 2022 were Omicron infections and those positive during November 2021 were Delta; because December 2021 represented an overlap of both variants, we excluded positive tests from that month._x000D_
outbreak.info confirms Delta predominance &gt;95% throughout Nov 2021, Omicron &gt;80-95% throughout Jan 2022, and overlap in Dec 2021</t>
  </si>
  <si>
    <t>Oliver Stirrup, Madhumita Shrotri, Natalie L Adams, Maria Krutikov, Hadjer Nacer-Laidi, Borscha Azmi, Tom Palmer, Christopher Fuller, Aidan Irwin-Singer, Verity Baynton, Gokhan Tut, Paul Moss, Andrew Hayward, Andrew Copas, Laura Shallcross 2022. Clinical effectiveness of SARS-CoV-2 booster vaccine against Omicron infection in residents and staff of Long-Term Care Facilities: a prospective cohort study (VIVALDI) medRxiv, #volume#(#issue#): #Pages#.</t>
  </si>
  <si>
    <t>09/08/2022</t>
  </si>
  <si>
    <t>Clinical effectiveness of SARS-CoV-2 booster vaccine against Omicron infection in residents and staff of Long-Term Care Facilities: a prospective cohort study (VIVALDI)</t>
  </si>
  <si>
    <t>Oliver Stirrup</t>
  </si>
  <si>
    <t>https://www.medrxiv.org/content/10.1101/2022.08.08.22278532v1</t>
  </si>
  <si>
    <t>10.1101/2022.08.08.22278532</t>
  </si>
  <si>
    <t>12/12/2021 to 31/03/2022</t>
  </si>
  <si>
    <t>VIVALDI study, data obtained through the NHS England COVID-19 Data Store</t>
  </si>
  <si>
    <t>Residents and staff of long-term care facilities (LTCFs) in England within the VIVALDI study</t>
  </si>
  <si>
    <t>33,968 (14,175 Residents, 19,793 Staff)</t>
  </si>
  <si>
    <t>18 to 114 (Residents 65 to 114; Staff 18 to 75)</t>
  </si>
  <si>
    <t>Effectiveness : SARS-CoV-2 infection (PCR [residents]/PCR or Lateral Flow Device [staff]; COVID-19 related hospitalisation; COVID-19 related death</t>
  </si>
  <si>
    <t>Residents and staff analysed separately, all analyses stratified by evidence of prior infection (with, without):_x000D_
Vaccine (any) 3 doses vs 2 doses [Stratified by time since dose 3: 0â€“13, 14â€“48, 49â€“83, 84+ days];_x000D_
Vaccine (any) 4 doses vs 2 doses [0+ days since dose 4];_x000D_
Same comparisons separately by primary series vaccine type, 2 doses ChAdOx1 or mRNA vaccine (BNT162b2  or mRNA-1723) [VE against infection in staff only].</t>
  </si>
  <si>
    <t>Age, sex, LTCF size, local SARS-CoV2 incidence expressed as 7-day rolling rate per 100 population; model fit was also assessed on additional adjustment for primary vaccine course type</t>
  </si>
  <si>
    <t>Study states that the analysis period is defined from December 12, 2021, when the S-gene target failure (SGTF) marker for Omicron (BA.1) was first detected in the dataset (source: UK Health Security Agency. Omicron daily overview 17 December 2021), and from when the Omicron variant became dominant._x000D_
outbreak.info shows Omicron at &gt;50% prevalence mid-December 2021, reaching &gt;95% by end-December and sustained at that level through to the end of the study period (31 March 2022)</t>
  </si>
  <si>
    <t>Allen K, Marmor A, Pourmarzi D 2022. Pens down: An outbreak of the B.1.617.2 SARS-CoV-2 variant in an Australian high school, August 2021. Communicable diseases intelligence (2018), 46(#issue#): #Pages#.</t>
  </si>
  <si>
    <t>Pens down: An outbreak of the B.1.617.2 SARS-CoV-2_x000D_
variant in an Australian high school, August 2021</t>
  </si>
  <si>
    <t>Keeley Allen</t>
  </si>
  <si>
    <t>https://doi.org/10.33321/cdi.2022.46.44</t>
  </si>
  <si>
    <t>10.33321/cdi.2022.46.44</t>
  </si>
  <si>
    <t>All cases in this outbreak were interviewed to ascertain their symptomology, potential exposures, and vaccination status.</t>
  </si>
  <si>
    <t>Household contacts of students and staff from a local public high school during an outbreak.  At the time persons under 29 years were not eligible for vaccination.</t>
  </si>
  <si>
    <t>Median 15 years (IQR: 13â€“40). Age range: 0 to 50+</t>
  </si>
  <si>
    <t>2 doses &gt;14 days before onset vs 2 doses vs 1 dose vs unvaccinated</t>
  </si>
  <si>
    <t>Whole genomic sequencing was conducted by the Australian National University on behalf of ACT Health, with lineage assigned using Phylogenetic Assignment of Named Global Outbreak Lineages (PANGOLIN)_x000D_
nomenclature. All sequenced samples were the B.1.617.2 (Delta) variant and were within two single nucleotide polymorphisms (SNPs) of the index caseâ€™s sequence.</t>
  </si>
  <si>
    <t>Sandeep Budhiraja, ABHAYA INDRAYAN, MONICA MAHAJAN 2022. Effect of COVID-19 vaccine on long-COVID: A 2-year follow-up observational study from hospitals in north India medRxiv, #volume#(#issue#): #Pages#.</t>
  </si>
  <si>
    <t>Effect of COVID-19 vaccine on long-COVID: A 2-year follow-up observational study from hospitals in north India</t>
  </si>
  <si>
    <t>Sandeep Budhiraja</t>
  </si>
  <si>
    <t>https://www.medrxiv.org/content/10.1101/2022.07.18.22277740v1</t>
  </si>
  <si>
    <t>10.1101/2022.07.18.22277740</t>
  </si>
  <si>
    <t>Group of tertiary care hospitals in the National Capital_x000D_
Region of Delhi. Clinical records were accessed from electronic medical records of the hospitals.</t>
  </si>
  <si>
    <t>The study included patients who had been discharged from a group of tertiary care hospitals in the National Capital Region of Delhi.   Patients were asked about the presence of any symptoms as evidence of post-acute sequelae of COVID-19 (PASC) or long COVID.  Follow-up ranged from 2 months to 2 years.</t>
  </si>
  <si>
    <t>mean: 54.4 (SD 17.0), range &lt;18 to 75+</t>
  </si>
  <si>
    <t>ChAdOx1-S viral vector (Oxford-AZ),BBV-152 inactivated (Bharat Biotech)</t>
  </si>
  <si>
    <t>Effectiveness : vaccinated vs non -vacinated for s disease severity,Long-COVID</t>
  </si>
  <si>
    <t>vaccine (2 doses &gt;14 days) vs no vaccine</t>
  </si>
  <si>
    <t>Long COVID: age, sex, length of stay, disease severity, and comorbidities.</t>
  </si>
  <si>
    <t>Delta,Wild type SARS-CoV-2 strains (Wuhan and B.1 strains),Omicron (B.1.1.529),Omicron, BA.1 and BA.2,Delta AY.4.2,Omicron BA.2,Omicron BA.2 and BA.5</t>
  </si>
  <si>
    <t>The current study analyses data collected through computerized medical records and telephonic_x000D_
conversations to study the patterns of long-COVID during the three waves amongst vaccinated and_x000D_
unvaccinated patients. These waves also correspond to Wuhan, Delta, and Omicron variants of_x000D_
Corona virus.</t>
  </si>
  <si>
    <t>Andeweg SP, Vennema H, Veldhuijzen I, Smorenburg N, Schmitz D, Zwagemaker F, van Gageldonk-Lafeber AB, HahnÃ© SJM, Reusken C, Knol MJ, Eggink D, SeqNeth Molecular surveillance groupâ€ , RIVM COVID-19 Molecular epidemiology groupâ€  2022. Elevated risk of infection with SARS-CoV-2 Beta, Gamma, and Delta variant compared to Alpha variant in vaccinated individuals. Science translational medicine, #volume#(#issue#): eabn4338.</t>
  </si>
  <si>
    <t>Elevated risk of infection with SARS-CoV-2 Beta, Gamma,_x000D_
and Delta variant compared to Alpha variant in vaccinated_x000D_
individuals</t>
  </si>
  <si>
    <t>https://www.science.org/doi/10.1126/scitranslmed.abn4338</t>
  </si>
  <si>
    <t>10.1126/scitranslmed.abn4338</t>
  </si>
  <si>
    <t>Data relevant for source and contact tracing and for surveillance was collected in the Dutch national surveillance database through a telephone interview, including data on vaccination status (i.e., number of doses, type of vaccine, and date of vaccination)</t>
  </si>
  <si>
    <t>Persons testing positive for SARS-CoV-2 either by community testing or in a hospital</t>
  </si>
  <si>
    <t>age range 0 to 90+</t>
  </si>
  <si>
    <t>Partially vaccinated: BNT162b2 vs no vaccine; mRNA1273 vs no vaccine; ChAdOx1 vs no vaccine; Fully vaccinated: BNT16b2 vs no vaccine; mRNA1273 vs no vaccine; ChAdOx1 vs no vaccine; Time since vaccination (14-59 days vs &gt;=60 days); Beta vs Alpha; Gamma vs Alpha; Delta vs Alpha</t>
  </si>
  <si>
    <t>calendar week, 10 year age group, sex (table 2)</t>
  </si>
  <si>
    <t>Samples were sequenced through the national SARS-CoV-2 surveillance program. In total, 17,890 (58.0%) Alpha, 209 (0.7%) Beta, 250 (0.8%) Gamma, 11,937 (38.7%) Delta and 535 (1.7%) other variant sequences were observed.</t>
  </si>
  <si>
    <t>Sibongile Walaza, Stefano Tempia, Anne von Gottberg, Nicole Wolter, Jinal N Bhiman, Amelia Buys, Daniel Amoako, Fahima Moosa, Mignon du Plessis, Jocelyn Moyes, Meredith L McMorrow, Halima Dawood, Ebrahim Variava, Gary Reubenson, Jeremy Nel, Heather J Zar, Mvuyo Makhasi, Susan Meiring, Vanessa Quan, Cheryl Cohen 2022. Risk factors for severe COVID-19 among HIV-infected and-uninfected individuals in South Africa, April 2020- March 2022:data from sentinel surveillance. medRxiv, #volume#(#issue#): #Pages#.</t>
  </si>
  <si>
    <t>Risk factors for severe COVID-19 among HIV-infected and-uninfected individuals in South Africa, April 2020- March 2022 â€“ data from sentinel surveillance</t>
  </si>
  <si>
    <t>Sibongile Walaza</t>
  </si>
  <si>
    <t>https://www.medrxiv.org/content/10.1101/2022.07.20.22277839v1</t>
  </si>
  <si>
    <t>10.1101/2022.07.20.22277839v1</t>
  </si>
  <si>
    <t>01/04/2020 to 31/03/2022</t>
  </si>
  <si>
    <t>Active, prospective, clinic-based surveillance for influenza-like-illness at 4 public health clinics in 3 provinces;  active prospective surveillance for severe respiratory illness at 8 public sector hospitals in 5 provinces; 4 hospitals were in the same catchment areas as the influenza-like-illness  clinic sites.</t>
  </si>
  <si>
    <t>Individuals aged â‰¥ 15 years presenting to outpatient surveillance clinics meeting the influenza-like-illness (ILI) or suspected COVID-19 surveillance case definitions including any of the following:_x000D_
ILI - fever (â‰¥38Â°C and/or self-reported fever) AND cough AND symptoms â‰¤10 days;_x000D_
Suspected COVID-19 - acute (â‰¤14 days) respiratory tract illness OR other clinical illness compatible with COVID-19 (cough, sore throat, shortness of breath, anosmia or dysgeusia) OR physician-diagnosed suspected COVID-19;_x000D_
Individuals aged â‰¥15 years hospitalised at surveillance hospitals meeting the  severe respiratory illness case definition including any of the following:_x000D_
Individuals with physician-diagnosed lower respiratory tract illness (LRTI) or physician-diagnosed suspected COVID-19</t>
  </si>
  <si>
    <t>15+ years, 15 to 65+</t>
  </si>
  <si>
    <t>Not vaccinated/partially vaccinated vs fully vaccinated (1 dose J&amp;J, 2 doses Pfizer). VE was analysed separately for the two cohorts of participants: Influenza like symptoms and Severe respiratory illness</t>
  </si>
  <si>
    <t>Mortality: age, sex, province, wave vs out of wave, variant, duration of hospitalisation.  Hospitalisations: age, sex, race, province, wave vs out of wave, variant, underlying medical conditions, HIV status, months since pandemic.  COVID+: age, sex, race, province, underlying medical conditions, months since start pandemic, in wave vs out of wave, duration of symptoms (for SRI alone: duration of hospitalisation, mortality, clinical management).</t>
  </si>
  <si>
    <t>During the study period the COVID-19 epidemic in South Africa had four waves; predominated by SARS-CoV-2 Wuhan-Hu, Beta, Delta and Omicron (BA.1 and BA.2) variants.</t>
  </si>
  <si>
    <t>Voko Z, Kiss Z, Surjan G, Surjan O, Barcza Z, Wittmann I, MolnÃ¡r GA, Nagy D, MÃ¼ller V, Bogos K, Nagy P, Kenessey I, WÃ©ber A, Polivka L, PÃ¡losi M, SzlÃ¡vik J, Rokszin G, MÃ¼ller C, Szekanecz Z, KÃ¡sler M 2022. Effectiveness and Waning of Protection With Different SARS-CoV-2 Primary and Booster Vaccines During the Delta Pandemic Wave in 2021 in Hungary (HUN-VE 3 Study). Frontiers in immunology, 13(#issue#): 919408.</t>
  </si>
  <si>
    <t>Effectiveness and waning of protection with different SARS-CoV-2 primary and booster vaccines during the Delta pandemic wave in 2021 in Hungary (HUN-VE 3 Study)</t>
  </si>
  <si>
    <t>Zoltan Voko</t>
  </si>
  <si>
    <t>https://www.frontiersin.org/articles/10.3389/fimmu.2022.919408/full</t>
  </si>
  <si>
    <t>10.3389/fimmu.2022.919408</t>
  </si>
  <si>
    <t>13/09/2021 to 31/12/2021</t>
  </si>
  <si>
    <t>Hungarian-COVID-19 Registry based on the National Public Health Center (NPHC) and National Health Insurance Fund Manager (NHIFM) database</t>
  </si>
  <si>
    <t>Hungarian residents aged 18 to 100 years who were registered in the Hungarian-COVID-19 Registry based on the National Public Health Center (NPHC) and National Health Insurance Fund Manager (NHIFM) database</t>
  </si>
  <si>
    <t>8,087,988 [age 18-64 cohort 6,193,552; age 65-100 cohort 1,894,436)</t>
  </si>
  <si>
    <t>18 to 100</t>
  </si>
  <si>
    <t>BNT162b2 mRNA (Pfizer/BioNTech),mRNA-1273 (Moderna),Ad26.COV2.S viral vector (Janssen),BBV-152 inactivated (Bharat Biotech),Gam-COVID-Vac (Gamaleya),AZD1222 (AstraZeneca)</t>
  </si>
  <si>
    <t>Effectiveness : Confirmed SARS-CoV-2 infection; Covid-19 related hospitalisation; Covid-19 related  death</t>
  </si>
  <si>
    <t>Primary vaccination vs no vaccine:_x000D_
Stratified by vaccine brand (BNT162b2; BBIBP-CorV; Sputnik-V; AZD1222; mRNA-1273; Ad26.COV2.S) and time since last dose: 14â€“120, 121â€“180, 181â€“240, &gt;240 days [up to 181â€“240 days only for Ad26.COV2.S]._x000D_
_x000D_
Also stratified by age: 18 to 64 and 65 to 100._x000D_
_x000D_
Booster vs no vaccine (time since booster all 14â€“120 days):_x000D_
BNT162b2 primary + BNT162b2 booster vs no vaccine _x000D_
BNT162b2 primary + mRNA-1273 booster vs no vaccine  _x000D_
BNT162b2 primary +  BBIBP-CorV booster vs no vaccine _x000D_
BNT162b2 primary + Ad26.COV2.S booster vs no vaccine _x000D_
mRNA-1273 primary + mRNA-1273 booster vs no vaccine _x000D_
mRNA-1273 primary + BNT162b2 booster vs no vaccine _x000D_
mRNA-1273 primary + BBIBP-CorV booster vs no vaccine _x000D_
mRNA-1273 primary + Ad26.COV2.S booster vs no vaccine _x000D_
Sputnik-V primary + BNT162b2 booster vs no vaccine _x000D_
Sputnik-V primary +  mRNA-1273 booster vs no vaccine _x000D_
Sputnik-V primary +  BBIBP-CorV booster vs no vaccine _x000D_
Sputnik-V primary + Ad26.COV2.S booster vs no vaccine _x000D_
AZD1222 primary +  BNT162b2 booster vs no vaccine vs no vaccine _x000D_
AZD1222 primary + mRNA-1273 booster vs no vaccine _x000D_
AZD1222 primary +  BBIBP-CorV booster vs no vaccine _x000D_
BBIBP-CorV primary + BBIBP-CorV booster  vs no vaccine _x000D_
BBIBP-CorV primary + BNT162b2 booster vs no vaccine _x000D_
BBIBP-CorV primary +  mRNA-1273 booster vs no vaccine _x000D_
BBIBP-CorV primary + Ad26.COV2.S booster vs no vaccine _x000D_
Ad26.COV2.S primary + Ad26.COV2.S booster vs no vaccine _x000D_
Ad26.COV2.S primary + BNT162b2 booster vs no vaccine</t>
  </si>
  <si>
    <t>Age, sex, history of chronic diseases, calendar day; separate regression models were fitted to estimate age group specific effects (18â€“64, 65â€“100 years)</t>
  </si>
  <si>
    <t>Study period described as during the Delta wave between September 13, 2021 and December 31, 2021, dominated by the Delta variant._x000D_
outbreak.info shows Delta prevalence at ca 100% starting in mid-November sustained to end-December 2021, but 'No data' for the period from September to mid-November</t>
  </si>
  <si>
    <t>Tartof SY, Frankland TB, Slezak JM, Puzniak L, Hong V, Xie F, Ackerson BK, Valluri SR, Jodar L, McLaughlin JM 2022. Effectiveness Associated With BNT162b2 Vaccine Against Emergency Department and Urgent Care Encounters for Delta and Omicron SARS-CoV-2 Infection Among Adolescents Aged 12 to 17 Years. JAMA network open, 5(8): e2225162.</t>
  </si>
  <si>
    <t>Effectiveness associated with BNT162b2 vaccine against emergency department and urgent care encounters for Delta and Omicron SARS-CoV-2 infection among adolescents aged 12 to 17 years</t>
  </si>
  <si>
    <t>https://jamanetwork.com/journals/jamanetworkopen/fullarticle/2794882</t>
  </si>
  <si>
    <t>10.1001/jamanetworkopen.2022.25162</t>
  </si>
  <si>
    <t>01/11/2021 to 18/03/2022</t>
  </si>
  <si>
    <t>Kaiser Permanente Southern California (KPSC) health care system medical records, an integrated health care system using electronic health records in the US.</t>
  </si>
  <si>
    <t>Kaiser Permanente Southern California members ages 12 to_x000D_
17 years with an emergency department or urgent care encounter (without subsequent hospitalisation) from November 1, 2021, through March 18, 2022, for acute respiratory infection (ARI) who were tested for SARS-CoV-2 by RT-PCR test</t>
  </si>
  <si>
    <t>Effectiveness : Emergency Department and Urgent Care encounters without subsequent hospitalisation</t>
  </si>
  <si>
    <t>BNT162b2 2 doses vs no vaccine_x000D_
Stratified by time since receipt of 2nd dose (waning over time): &lt;2; 2-4; 4-6; 6+ months_x000D_
_x000D_
BNT162b2 3 doses vs no vaccine_x000D_
_x000D_
Sub-analysis: restricted to those without a prior documented positive RT-PCR test result</t>
  </si>
  <si>
    <t>Age, sex, race and ethnicity, BMI, prior documented positive RT-PCR test, pediatric comorbidity index, encounter date</t>
  </si>
  <si>
    <t>Study reports that Isolates were characterized as Delta or Omicron based on a combination of S-gene target failure status and date of diagnosis, as described previously: referenced source is #13076, which describes specimens tested with the ThermoFisher TaqPath COVID-19 Combo Kit and internal validation of isolates that underwent whole genome sequencing that confirmed the omicron lineage in all SGTF samples and the delta lineage in 99Â·7% of non-SGTF samples, thus samples with SGTF were characterised as omicron and those without as delta; additionally, specimens not tested with the ThermoFisher TaqPath kit were collected during periods when there was a 7-day rolling average with at least 95% predominance of a single variant lineage, delta or omicron. This study specifies that 3rd dose against Omicron analyses were restricted to December 27, 2021, to March 18, 2022, when more than 90% of samples were Omicron.</t>
  </si>
  <si>
    <t>Senti­s A, Kislaya I, Nicolay N, Meijerink H, Starrfelt J, MartÃ­nez-Baz I, Castilla J, Nielsen KF, Hansen CH, Emborg HD, Nardone A, Derrough T, Valenciano M, Nunes B, Monge S, VEBIS-Lot4 working group 2022. Estimation of COVID-19 vaccine effectiveness against hospitalisation in individuals aged â‰¥â€‰65â€‰years using electronic health registries; a pilot study in four EU/EEA countries, October 2021 to March 2022. Euro surveillance : bulletin Europeen sur les maladies transmissibles = European communicable disease bulletin, 27(30): #Pages#.</t>
  </si>
  <si>
    <t>28/07/2022</t>
  </si>
  <si>
    <t>Estimation of COVID-19 vaccine effectiveness against_x000D_
hospitalisation in individuals aged â‰¥ 65 years using_x000D_
electronic health registries; a pilot study in four EU/EEA_x000D_
countries, October 2021 to March 2022</t>
  </si>
  <si>
    <t>Alexis Sentis</t>
  </si>
  <si>
    <t>https://www.eurosurveillance.org/content/10.2807/1560-7917.ES.2022.27.30.2200551</t>
  </si>
  <si>
    <t>10.2807/1560-7917.ES.2022.27.30.2200551</t>
  </si>
  <si>
    <t>10/2021 to 03/2022</t>
  </si>
  <si>
    <t>Electronic health registries (EHR) in_x000D_
Denmark, Navarre (Spain), Norway and Portugal</t>
  </si>
  <si>
    <t>Denmark,Norway,Portugal,Spain</t>
  </si>
  <si>
    <t>General population  without previous documented infection</t>
  </si>
  <si>
    <t>4,703,000 (Suppl data)</t>
  </si>
  <si>
    <t>Effectiveness : Hospitalization</t>
  </si>
  <si>
    <t>no vaccine vs complete vaccination (2 doses or 1 dose of J&amp;J); _x000D_
no vaccine vs complete vaccination + booster;  _x000D_
_x000D_
[stratified by 65 to 79 years and 80+ years] _x000D_
no vaccine vs complete vaccination (2 doses or 1 dose of J&amp;J); _x000D_
no vaccine vs complete vaccination + booster;_x000D_
complete vaccination + booster &lt;12 weeks vs unvaccinated; _x000D_
complete vaccination + booster 12 to &lt;24 weeks vs unvaccinated; _x000D_
complete vaccination + booster &gt;24 weeks vs unvaccinated; _x000D_
_x000D_
[stratified by Nov1 to Dec 26 2021] [stratified by Dec 1 to Jan 25 2022] [stratified by Jan 1 to Feb 25 2022]_x000D_
[stratified by Feb 1 to March 28 2022]_x000D_
no vaccine vs complete vaccination (2 doses or 1 dose of J&amp;J); _x000D_
no vaccine vs complete vaccination + booster;_x000D_
complete vaccination + booster &lt;12 weeks vs unvaccinated; _x000D_
complete vaccination + booster 12 to &lt;24 weeks vs unvaccinated; _x000D_
complete vaccination + booster &gt;24 weeks vs unvaccinated;</t>
  </si>
  <si>
    <t>We used Cox proportional hazards regression model (calendar time scale) to estimate hazard _x000D_
ratios (HR) of hospitalisation adjusted by age (5-year age groups), sex, region, socioeconomic conditions _x000D_
(except for Denmark and Navarre) and comorbidities.</t>
  </si>
  <si>
    <t>reports "the study period was between October 2021 and March 2022, coinciding with... ...the emergence of_x000D_
Omicron (Phylogenetic Assignment of Named Global Outbreak (Pango) lineage: B.1.1.529).</t>
  </si>
  <si>
    <t>Lewis N, Chambers LC, Chu HT, Fortnam T, De Vito R, Gargano LM, Chan PA, McDonald J, Hogan JW 2022. Effectiveness Associated With Vaccination After COVID-19 Recovery in Preventing Reinfection. JAMA network open, 5(7): e2223917.</t>
  </si>
  <si>
    <t>27/07/2022</t>
  </si>
  <si>
    <t>Effectiveness associated with vaccination after COVID-19 recovery in preventing reinfection</t>
  </si>
  <si>
    <t>Nickolas Lewis</t>
  </si>
  <si>
    <t>https://jamanetwork.com/journals/jamanetworkopen/fullarticle/2794702</t>
  </si>
  <si>
    <t>10.1001/jamanetworkopen.2022.23917</t>
  </si>
  <si>
    <t>01/03/2020 to 9/12/2021</t>
  </si>
  <si>
    <t>Rhode Island Child and Adult Immunization Registry (RICAIR) data system</t>
  </si>
  <si>
    <t>Rhode Island residents, aged 12+ who had not received any vaccine before first COVID infection and were not vaccinated 3 months after infection. Population divided in 3 groups. 1 - Long Term Congregate Care Setting (LTCC; nursing home, etc); 2 - employees of LTCC; 3- general population</t>
  </si>
  <si>
    <t>Effectiveness : Re-infections and re-hospitalisations after previously having COVID+</t>
  </si>
  <si>
    <t>completed primary vaccine (2 doses Pfizer or Moderna or 1 dose J&amp;J) vs partial vaccine (1 dose Pfizer or Moderna) vs no vaccine [stratified by cohort, general population, LTCC staff, LTCC residents]_x000D_
_x000D_
Supp Table 8: completed primary vaccine (2 doses Pfizer or Moderna) vs completed primary vaccine (J&amp;J) vs partial (Pfizer or Moderna) [stratified by cohort, general population, LTCC staff, LTCC residents]</t>
  </si>
  <si>
    <t>age, sex, race and ethnicity, previous hospitalization in previous infection, symptom status in previous infection and time entry in cohort relative to start of pandemic in Rhode Island</t>
  </si>
  <si>
    <t>Table 1 shows population were infected during the Wild Type period, Alpha period or Delta period.  The authors write this is a "retrospective study during periods when wild type, Alpha, and Delta strains of SARS-CoV-2 were predominant."</t>
  </si>
  <si>
    <t>Matveeva O, Ershov A 2022. Retrospective Cohort Study of the Effectiveness of the Sputnik V and EpiVacCorona Vaccines against the SARS-CoV-2 Delta Variant in Moscow (June-July 2021). Vaccines, 10(7): #Pages#.</t>
  </si>
  <si>
    <t>Retrospective cohort study of the effectiveness of the Sputnik V and EpiVacCorona Vaccines against the SARS-CoV-2 Delta variant in Moscow (June-July 2021)</t>
  </si>
  <si>
    <t>Olga Matveeva</t>
  </si>
  <si>
    <t>https://www.mdpi.com/2076-393X/10/7/984</t>
  </si>
  <si>
    <t>10.3390/vaccines10070984</t>
  </si>
  <si>
    <t>Dataset created by the Moscow Health Department</t>
  </si>
  <si>
    <t>People who sought medical care for COVID-19 in Moscow, Russian Federation, in June and July 2021</t>
  </si>
  <si>
    <t>18 to 75+</t>
  </si>
  <si>
    <t>[stratified by Sputnik and EpiVacCORONA] [stratified by age groups 18-50, 51 to 70, 70+]_x000D_
vaccine vs no vaccine_x000D_
vaccine vs seronegative individuals</t>
  </si>
  <si>
    <t>We performed such a study based on data collected in June and July 2021 in Moscow, Russia. During this period, the viral Delta variant dominated</t>
  </si>
  <si>
    <t>Capponi M, Pulvirenti F, Cinicola BL, Brindisi G, Conti MG, Colaiocco G, de Castro G, Guido CA, Duse M, Midulla F, Zicari AM, Spalice A 2022. Short-Term Side Effects and SARS-CoV-2 Infection after COVID-19 Pfizer-BioNTech Vaccine in Children Aged 5-11 Years: An Italian Real-World Study. Vaccines, 10(7): #Pages#.</t>
  </si>
  <si>
    <t>Short-Term Side Effects and SARS-CoV-2 Infection after COVID-19 Pfizer-BioNTech Vaccine in Children Aged 5-11 Years: An Italian Real-World Study</t>
  </si>
  <si>
    <t>Martina Capponi</t>
  </si>
  <si>
    <t>https://www.mdpi.com/2076-393X/10/7/1056/htm</t>
  </si>
  <si>
    <t>10.3390/vaccines10071056</t>
  </si>
  <si>
    <t>01/02/2022 to 28/02/2022</t>
  </si>
  <si>
    <t>Policlinico Umberto I Pediatric Vaccination Center and at Santa Caterina Vaccination Center, ASL ROME 2, Italy: data were self-.reported and collected by the compilation of two surveillance questionnaires conceived using Google Forms</t>
  </si>
  <si>
    <t>Children in the age range 5â€“11 years who received the two doses of Pfizerâ€“BioNTech (BNT162b2) mRNA vaccine</t>
  </si>
  <si>
    <t>5-11 (inclusion critertion); mean age (SD) 8.2 (3)</t>
  </si>
  <si>
    <t>Outbreak.info: In Italy Omicron being predominant  -- &gt; 50% during across the study period (01/02/2022 to 28/02/2022).</t>
  </si>
  <si>
    <t>Tanir F, Mete B, Demirhindi H, Kara E, Nazlican E, DaÄŸlÄ±oÄŸlu G, Kibar F, Ã‡etiner S, Kanat C 2022. Protectivity of COVID-19 Vaccines and Its Relationship with Humoral Immune Response and Vaccination Strategy: A One-Year Cohort Study. Vaccines, 10(8): #Pages#.</t>
  </si>
  <si>
    <t>Protectivity of COVID-19 Vaccines and Its Relationship with Humoral Immune Response and Vaccination Strategy: A One-Year Cohort Study</t>
  </si>
  <si>
    <t>Ferdi Tanir</t>
  </si>
  <si>
    <t>https://www.mdpi.com/2076-393X/10/8/1177/htm</t>
  </si>
  <si>
    <t>10.3390/vaccines10081177</t>
  </si>
  <si>
    <t>Cukurova University (Adana, Turkey)</t>
  </si>
  <si>
    <t>Health care workers who had been vaccinated with the inactivated SARS-CoV-2 and BNT162b2 mRNA vaccines</t>
  </si>
  <si>
    <t>mean age = 41.17 Â± 11.28 (range 17â€“72)</t>
  </si>
  <si>
    <t>Outbreak.info: In Turkey, Alpha, Beta, Gamma, Delta and Omicron were present over the study period (02/2021 to 02/2022). Alpha was predominant during 01/2021 and during 04/2021  -- &gt;50%; Beta was predominant during 03/2021  -- &gt;50%; Delta was predominant from 05/2021 to late 12/2021; Omicron was predominan from 01/2022 to the end of study period  -- &gt;50%;  with the other VOCs  being less common across all the study timeframe</t>
  </si>
  <si>
    <t>Duerr R, Dimartino D, Marier C, Zappile P, Levine S, Francois F, Iturrate E, Wang G, Dittmann M, Lighter J, Elbel B, Troxel AB, Goldfeld KS, Heguy A 2022. Clinical and genomic signatures of SARS-CoV-2 Delta breakthrough infections in New York. EBioMedicine, #volume#(#issue#): 104141.</t>
  </si>
  <si>
    <t>Clinical and genomic signatures of SARS-CoV-2 Delta breakthrough infections in New York</t>
  </si>
  <si>
    <t>https://www.thelancet.com/journals/ebiom/article/PIIS2352-3964(22)00322-X/fulltext</t>
  </si>
  <si>
    <t>10.1016/j.ebiom.2022.104141</t>
  </si>
  <si>
    <t>01/05/2021 to 03/08/2021</t>
  </si>
  <si>
    <t>New York - USA - Data were from the DataCore, the system's clinical data management and extraction resource</t>
  </si>
  <si>
    <t>People with confirmed Delta infection, as confirmed by a positive PCR or antigen test and genome sequencing</t>
  </si>
  <si>
    <t>median age ranging from 37 (fully vaccinated) to 42 (unvaccinated)</t>
  </si>
  <si>
    <t>We matched the vaccinated breakthrough cases 1:1 to the unvaccinated cases, correcting for the confounding variables: clinical collection date, sex, and age. To compare the probability of a variant/mutation for the vaccinated and unvaccinated groups over time, we performed logistic regression analyses on the full data adjusting for sex, age (centred and standardized), and month of test.</t>
  </si>
  <si>
    <t>Alpha,Gamma,Delta,Iota</t>
  </si>
  <si>
    <t>WGS was applied to detect variants and subvariants.  Delta had the highest prevalence (57.8%), followed by Alpha (19.5%), Iota (10.1%), Gamma (5.5%) and other (7.0%).</t>
  </si>
  <si>
    <t>Ivan  Alfredo Huespe, Augusto Ferraris, Antonio Lalueza, Pascual Valdez, Luis  Alejandro Cayetti, Matias Mirofsky, Bruno Boietti, Ricardo GÃ³mez-Huelgas, JosÃ© Manuel Casas-Rojo, Juan Miguel AntÃ³n Santos, JesÃºs MillÃ¡n NÃºÃ±ez-CortÃ©s, Carlos Lumbreras, JosÃ©  Manuel Ramos-RincÃ³n, Noelia  GarcÃ­a Barrio, Miguel Pedrera-JimÃ©nez, MarÃ­a  Dolores Martin-Escalante, Francisco  Rivas Ruiz, Maria  Ãngeles Onieva, Carlos  Reyes Toso, Marcelo  Raul Risk, Riku KlÃ©n, Javier Pollan, David Gomez Varela 2022. COVID-19 Vaccine Protection Against Mortality in Hospitalized Patients with Oxygen Requirement: A Multicontinental Retrospective Study SSRN, #volume#(#issue#): #Pages#.</t>
  </si>
  <si>
    <t>COVID-19 Vaccine Protection Against Mortality in Hospitalized Patients with Oxygen Requirement: A Multicontinental Retrospective Study.</t>
  </si>
  <si>
    <t>Ivan Alfredo Huespe</t>
  </si>
  <si>
    <t>https://papers.ssrn.com/sol3/papers.cfm?abstract_id=4172065</t>
  </si>
  <si>
    <t>10.2139/ssrn.4172065</t>
  </si>
  <si>
    <t>01/2020 to 05/2022</t>
  </si>
  <si>
    <t>148 hospitals in both Spain (111 hospitals) and Argentina (37 hospitals)</t>
  </si>
  <si>
    <t>Argentina,Spain</t>
  </si>
  <si>
    <t>Patients hospitalized with a confirmed diagnosis of COVID-19 who received oxygen therapy</t>
  </si>
  <si>
    <t>Effectiveness : All-cause in-hospital mortality</t>
  </si>
  <si>
    <t>Vaccinated vs unvaccinated; 1 dose vs 2 doses; complete vaccine (2 doses) vs partial vaccine (1 dose) vs no vaccine; BNT162b2 vs mRNA1273 vs ChAdOx1 vs BBIBP-CorV vs Gam-COVID-Vac; waning over time</t>
  </si>
  <si>
    <t>Age, male sex, systemic corticosteroid therapy, immunosuppression, COPD, cancer, diabetes, CHD or PAD, asthma, CKD, heart failure, country income,  and Omicron variant.</t>
  </si>
  <si>
    <t>"We estimated Omicron infection using data regarding circulating variants to_x000D_
define time intervals in which Omicron was responsible for most cases in Argentina and_x000D_
Spain. From the first week of January 2022 until the end of the study period Omicron was_x000D_
isolated in over 80% of infections for both countries and therefore patients hospitalized in_x000D_
that time interval were considered as exposed to the Omicron variant in our study."_x000D_
_x000D_
Outbreak.info: In Spain, Alpha, Beta, Gamma, Delta and Omicron were present over the study period (01/2020 to 05/2022). Alpha was predominant from 01/2020 to mid 06/2021  --reaching  &gt;50% after 01/2021; Delta was predominant from 15/06/2021 to late 11/2021; Omicron was predominant from 12/2021 to the end of study period  -- &gt;50%;  with the other VOCs  being less common across all the study timeframe _x000D_
Outbreak.info: In Argentina, Alpha, Beta, Gamma, Delta and Omicron were present over the study period (01/2020 to 05/2022). Gamma was predominant from 08/2020 to late 09/2021  --reaching  &gt;50% after 01/2021; Delta was predominant from 10/2021 to late 11/2021; Omicron was predominant from 12/2021 to the end of study period  -- &gt;50%;  with the other VOCs  being less common across all the study timeframe</t>
  </si>
  <si>
    <t>Bansal D, Abdulmajeed J, Al-Shamali MHMA, Albayat SSA, Himatt SM, Cyprian FS, Chivese T, Mundodan JMA, Khogali HS, Baaboura R, Kaleeckal AH, Kandy MC, Latif AN, Al-Kuwari MG, Al-Romaihi HE, Al Khal A, Bertollini R, Al-Thani MH, Farag E, Doi SAR 2022. Duration of COVID-19 mRNA Vaccine Effectiveness against Severe Disease. Vaccines, 10(7): #Pages#.</t>
  </si>
  <si>
    <t>Duration of COVID-19 mRNA Vaccine Effectiveness against Severe Disease</t>
  </si>
  <si>
    <t>Devendra Bansal</t>
  </si>
  <si>
    <t>https://www.mdpi.com/2076-393X/10/7/1036</t>
  </si>
  <si>
    <t>10.3390/vaccines10071036</t>
  </si>
  <si>
    <t>01/01/2021 to 20/02/2022</t>
  </si>
  <si>
    <t>Qatar - Ministry of Public Health (MoPH), Doha, Qatar, Surveillance and Vaccine Electronic System (SaVES)</t>
  </si>
  <si>
    <t>Individuals with first infection with SARS-CoV-2</t>
  </si>
  <si>
    <t>mean (SD) = 36.4 (15.0) (Normal care group); 50.4 (14.8) (Intensive care group)</t>
  </si>
  <si>
    <t>Waning over time; 1 dose vs 2 doses vs 3 doses</t>
  </si>
  <si>
    <t>Age, calendar month of infection and comorbidity group, with the latter two being matched for.</t>
  </si>
  <si>
    <t>Alpha,Beta,Omicron (B.1.1.529)</t>
  </si>
  <si>
    <t>The predominant circulating variants in the wave in Marchâ€“April 2021 were the B.1.1.7 (or alpha) and B.1.351 (or beta) variants, while in the December 2021â€“January 2022 wave, was B.1.1.529 (omicron)</t>
  </si>
  <si>
    <t>Jain V, Serisier A, Lorgelly P 2022. The Real-World Impact of Vaccination on COVID-19 Cases During Europe's Fourth Wave. International journal of public health, 67(#issue#): 1604793.</t>
  </si>
  <si>
    <t>The real-world impact of vaccination on COVID-19 cases during Europe's fourth wave</t>
  </si>
  <si>
    <t>Vageesh Jain</t>
  </si>
  <si>
    <t>https://www.ssph-journal.org/articles/10.3389/ijph.2022.1604793/full</t>
  </si>
  <si>
    <t>10.3389/ijph.2022.1604793</t>
  </si>
  <si>
    <t>13/10/2021 to 01/01/2022</t>
  </si>
  <si>
    <t>27 European Union countries, 3 EEA countries, and the UK and Switzerland. A longitudinal panel contained data on new daily COVID-19 cases per million population at three and four-day intervals (i.e., two dates per week). Data on COVID-19 vaccine coverage and the strength of government restrictions were measured through the Oxford COVID-19 Government Response Tracker (CGRT) Stringency Index.</t>
  </si>
  <si>
    <t>Austria,Belgium,Bulgaria,Croatia,Cyprus,Czech Republic,Denmark,Estonia,Finland,France,Germany,Greece,Hungary,Ireland,Italy,Latvia,Lithuania,Luxembourg,Malta,Netherlands,Poland,Portugal,Romania,Slovakia,Slovenia,Spain,Sweden,Switzerland,United Kingdom (UK)</t>
  </si>
  <si>
    <t>All residents of the EEA countries plus Switzerland and the UK</t>
  </si>
  <si>
    <t>5,228,397 COVID-19 cases over the study period. No information on total population.</t>
  </si>
  <si>
    <t>Full vaccination (two doses for most vaccines) vs not fully vaccinated_x000D_
Booster vaccination (post full primary course) vs not booster vaccinated_x000D_
Weaning effects of full vaccination (AME) (fig 2)_x000D_
Weaning effects of booster vaccination (AME) (fig 3)</t>
  </si>
  <si>
    <t>Country and time fixed effects as well as the severity of public health restrictions.</t>
  </si>
  <si>
    <t>"Europeâ€™s first case of Omicron was confirmed in Belgium on 26th November, and traced back to at least 22nd November. With an expected lag between symptom onset and testing, experts believe that Omicron may have been first present in Europe prior to late November. By 16th December, Omicron cases had been reported in all but three countries in Europe."_x000D_
"We did not include data from after 2022 to limit the chance of misattributing a change in case rates due to the rapid spread of the Omicron variant and resulting natural immunity [20], to the impact of vaccines, and due to the limited accuracy of routinely recorded cases during periods of high COVID-19 incidence."</t>
  </si>
  <si>
    <t>Larsen ES, Nilsson AC, MÃ¶ller S, Voss AB, Johansen IS 2022. Immunogenicity and risk of disease flare after a three-dose regimen with SARS-CoV-2 vaccination in patients with systemic lupus erythematosus: results from the prospective cohort study COVAC-SLE. Clinical and experimental rheumatology, #volume#(#issue#): #Pages#.</t>
  </si>
  <si>
    <t>Immunogenicity and risk of disease flare after a three-dose regimen with SARS-CoV-2 vaccination in patients with systemic lupus erythematosus: results from the prospective cohort study COVAC-SLE</t>
  </si>
  <si>
    <t>E.S. Larsen</t>
  </si>
  <si>
    <t>https://www.clinexprheumatol.org/abstract.asp?a=18631</t>
  </si>
  <si>
    <t>10.55563/clinexprheumatol/b8a6zb</t>
  </si>
  <si>
    <t>27/11/2021 to 08/03/2022</t>
  </si>
  <si>
    <t>Patient records from a single hospital in Denmark</t>
  </si>
  <si>
    <t>Patients 18+ with systemic lupus erythematosus (SLE) who have received at least 2 doses of COVID vaccine.</t>
  </si>
  <si>
    <t>Range: 42 to 63 years; Median: 51</t>
  </si>
  <si>
    <t>Subtyping was performed in seven breakthrough patients; two patients with Delta variant, five patients with Omicron variant.</t>
  </si>
  <si>
    <t>HernÃ¡ndez-TerÃ¡n A, GarcÃ­adiego-Fossas P, Villanueva-Reza M, Boukadida C, Taboada B, Porras E, Ahumada-Topete V, Tapia-Diaz KE, MatÃ­as-Florentino M, PÃ©rez-GarcÃ­a M, Ãvila-RÃ­os S, MejÃ­a-Nepomuceno F, Serna-MuÃ±oz R, JuÃ¡rez-HernÃ¡ndez F, JimÃ©nez-Corona ME, Becerril-Vargas E, Barreto O, MartÃ­nez-Orozco JA, PÃ©rez-Padilla R, Arias CF, VÃ¡zquez-PÃ©rez JA 2022. Clinical and Virological Features of Patients Hospitalized with Different Types of COVID-19 Vaccination in Mexico City. Vaccines, 10(8): #Pages#.</t>
  </si>
  <si>
    <t>Clinical and virological features of patients hospitalized with_x000D_
different types of COVID-19 vaccination in Mexico City</t>
  </si>
  <si>
    <t>https://www.mdpi.com/2076-393X/10/8/1181</t>
  </si>
  <si>
    <t>10.3390/vaccines10081181</t>
  </si>
  <si>
    <t>Instituto Nacional de Enfermedades Respiratorias, Mexico City</t>
  </si>
  <si>
    <t>Patients with SARS-CoV-2 infection who received medical attention at  the Instituto Nacional de Enfermedades Respiratorias. Some were treated as outpatients and others were admitted due to respiratory failure.</t>
  </si>
  <si>
    <t>Median: outpatients = 39.5, hospitalized = 52, range &lt;30 to 61+</t>
  </si>
  <si>
    <t>BNT162b2 mRNA (Pfizer/BioNTech),mRNA-1273 (Moderna),ChAdOx1-S viral vector (Oxford-AZ),Ad26.COV2.S viral vector (Janssen),Inactivated vaccine (Sinovac),Gam-COVID-Vac (Gamaleya),Ad5-nCoV viral vector (CanSino)</t>
  </si>
  <si>
    <t>unvaccinated vs partially vaccinated vs fully vaccinated [stratified by age group]_x000D_
vaccine A (Pfizer) vs vaccine B (Sputnik) vs vaccine C (AZ) vs vaccine D (Cansino) vs vaccine E (Sinovac) [in full vaccinated people only] (fig 3, suppl fig S2, supp T2)</t>
  </si>
  <si>
    <t>comorbidities, age, and sex</t>
  </si>
  <si>
    <t>We identified the lineages of 386 (38%) samples by partial or complete genome sequencing. From this subset of samples, we detected VOC such as Alpha (2.3%), Gamma (7.2%), Delta (68.6%), and Mu (3.6%), originally designated as VOI, as well as sequences belonging to the lineage B.1.1.519 (14.7%)</t>
  </si>
  <si>
    <t>Agaku IT, Dimaggio A, Fishelov A, Brathwaite A, Ahmed S, Malinowski M, Long T 2022. SARS-CoV-2 infections and attitudes towards COVID-19 vaccines among healthcare workers in the New York Metropolitan area, USA. Family medicine and community health, 10(3): #Pages#.</t>
  </si>
  <si>
    <t>SARS- CoV-2 infections and attitudes towards COVID-19 vaccines among healthcare workers in the New York Metropolitan area, USA</t>
  </si>
  <si>
    <t>Israel T Agaku</t>
  </si>
  <si>
    <t>https://fmch.bmj.com/content/10/3/e001692</t>
  </si>
  <si>
    <t>10.1136/fmch-2022-001692</t>
  </si>
  <si>
    <t>21/07/2021 to  11/10/2021</t>
  </si>
  <si>
    <t>Household Pulse Survey (HPS); data on VE is nationwide.</t>
  </si>
  <si>
    <t>Health Care workers; individuals who reported working in a_x000D_
â€˜Hospitalâ€™; â€˜Nursing and residential healthcare facilityâ€™;_x000D_
â€˜Pharmacyâ€™ or â€˜Ambulatory healthcare settingâ€™.</t>
  </si>
  <si>
    <t>25 909</t>
  </si>
  <si>
    <t>18 to 65+</t>
  </si>
  <si>
    <t>OR was adjusted; no details on which covariates were included in the regression model</t>
  </si>
  <si>
    <t>From outbreak.info: Alpha, Gamma and Delta were present during the study with small prevalences &lt;10%.  Delta was the most common variant, but remained &lt;5% for the duration of the study.</t>
  </si>
  <si>
    <t>Arashiro T, Arima Y, Muraoka H, Sato A, Oba K, Uehara Y, Arioka H, Yanai H, Kuramochi J, Ihara G, Chubachi K, Yanagisawa N, Nagura Y, Kato Y, Ueda A, Numata A, Kato H, Ishii K, Ooki T, Oka H, Nishida Y, Stucky A, Smith C, Hibberd M, Ariyoshi K, Suzuki M 2022. COVID-19 vaccine effectiveness against symptomatic SARS-CoV-2 infection during Delta-dominant and Omicron-dominant periods in Japan: a multi-center prospective case-control study (FASCINATE study). Clinical infectious diseases : an official publication of the Infectious Diseases Society of America, #volume#(#issue#): #Pages#.</t>
  </si>
  <si>
    <t>COVID-19 vaccine effectiveness against symptomatic SARS-CoV-2 infection during Delta-dominant and Omicron-dominant periods in Japan: a multi-center prospective case-control study (FASCINATE study)</t>
  </si>
  <si>
    <t>Takeshi Arashiro</t>
  </si>
  <si>
    <t>https://academic.oup.com/cid/advance-article/doi/10.1093/cid/ciac635/6653543?login=false</t>
  </si>
  <si>
    <t>10.1093/cid/ciac635</t>
  </si>
  <si>
    <t>01/08/2021 to 31/03/2022</t>
  </si>
  <si>
    <t>Factors Associated with SARS-CoV-2 INfection And The  Effectiveness of COVID-19 vaccines (FASCINATE) study: data from 16 healthcare facilities in the Kanto region (Tokyo and 4 surrounding metropolitan prefectures), Japan</t>
  </si>
  <si>
    <t>All symptomatic individuals aged â‰¥20 years, tested during the Delta or Omicron dominant periods and &lt;15 days after symptom onset</t>
  </si>
  <si>
    <t>Effectiveness : Confirmed symptomatic SARS-CoV-2 infection</t>
  </si>
  <si>
    <t>Delta-dominant period: _x000D_
Partially vaccinated (any, 1 dose or â‰¤13 days after dose 2) vs no vaccine; _x000D_
Vaccine 2 doses (14-90 days) vs no vaccine;_x000D_
Vaccine 2 doses (90-180 days) vs no vaccine;_x000D_
_x000D_
Omicron-dominant period: _x000D_
Partially vaccinated (any, 1 dose or â‰¤13 days after dose 2) vs no vaccine; _x000D_
Vaccine 2 doses (14-90 days) vs no vaccine;_x000D_
Vaccine 2 doses (90-180 days) vs no vaccine;_x000D_
Vaccine 2 doses (&gt;6 months) vs no vaccine;_x000D_
Booster ( â‰¤13 days) vs no vaccine;_x000D_
Booster (â‰¥14 days) vs no vaccine;_x000D_
Booster vs 2 doses post-6 months</t>
  </si>
  <si>
    <t>Age group, sex, presence of comorbidity,  educational attainment, place of residence, occupation (healthcare worker or not), SARS-CoV-2 diagnostic test in the past month, past SARS-CoV-2 infection, history of close contact, healthcare facility in which SARS-CoV-2 testing was done, calendar week_x000D_
Secondary exploratory analysis further adjusted for preventive measures: mask-wearing (4 categories), high-risk behavior (dining at a restaurant/bar at night with alcohol consumption in a group used as a proxy)</t>
  </si>
  <si>
    <t>Study reports that based on data from variant-specific PCR that can detect the L452R mutation, by 1 August 2021 the Delta variant was estimated to be responsible for &gt;90% of SARS-CoV-2 infections in Japan; therefore they defined 1 August to 30 September 2021 as the Delta-dominant period; from the beginning of October until the end of December 2021 the number of reported cases was &lt;1 per 100 000 population, therefore, they defined 1 October to 31 December 2021 as the non-epidemic period; in early January 2022, the number of cases rose rapidly with Omicron estimated to be responsible for &gt;90% of  infections (source: Ministry of Health, Labour and Welfare, Variant-specific PCR results, in Japanese), therefore, they defined 1 January to 31 March 2022 as the Omicron-dominant period._x000D_
outbreak.info shows Delta prevalence throughout August and September 2021 (ca 80% increasing to &gt;95%); and Omicron prevalence throughout January to end March 2021 (ca 80% increasing to &gt;95%)</t>
  </si>
  <si>
    <t>Hussein NR, Rasheed BN, Naqid IA, Dirbaz AM, Saleem ZSM, Ibrahim N, Musa DH, Mohammed SM 2022. A study of SARS-CoV-2 delta variant breakthrough infections and side effects of the Oxford-AstraZeneca vaccine. Public health in practice (Oxford, England), 4(#issue#): 100303.</t>
  </si>
  <si>
    <t>31/07/2022</t>
  </si>
  <si>
    <t>A study of SARS-CoV-2 delta variant breakthrough infections and side effects of the Oxford-AstraZeneca vaccine</t>
  </si>
  <si>
    <t>Nawfal R. Hussein</t>
  </si>
  <si>
    <t>https://www.ncbi.nlm.nih.gov/pmc/articles/PMC9339090/</t>
  </si>
  <si>
    <t>10.1016/j.puhip.2022.100303</t>
  </si>
  <si>
    <t>Duhok City, Kurdistan Region, Iraq</t>
  </si>
  <si>
    <t>Volunteers aged 19â€“76 years who who attended primary healthcare, were already registered to receive the vaccine  and agreed to participate</t>
  </si>
  <si>
    <t>Inclusion:19 to 76; median: 43</t>
  </si>
  <si>
    <t>Effectiveness : Confirmed (PCR) symptomatic SARS-CoV-2 breakthrough infection; Hospitalisation; Severity of infection (mild, moderate, and severe); Case fatality</t>
  </si>
  <si>
    <t>The SARS-CoV-2 delta variant was determined using the PowerCheck SARS-CoV-2 S-Gene mutation detection kit ver.1.0.</t>
  </si>
  <si>
    <t>Tang F, Hammel IS, Andrew MK, Ruiz JG 2022. COVID-19 mRNA vaccine effectiveness against hospitalisation and death in veterans according to frailty status during the SARS-CoV-2 delta (B.1.617.2) variant surge in the USA: a retrospective cohort study. The Lancet. Healthy longevity, #volume#(#issue#): #Pages#.</t>
  </si>
  <si>
    <t>COVID-19 mRNA vaccine effectiveness against _x000D_
hospitalisation and death in veterans according to frailty_x000D_
status during the SARS-CoV-2 delta (B.1.617.2) variant surge_x000D_
in the USA: a retrospective cohort study</t>
  </si>
  <si>
    <t>Fei Tang</t>
  </si>
  <si>
    <t>https://www.thelancet.com/journals/lanhl/article/PIIS2666-7568(22)00166-0/fulltext</t>
  </si>
  <si>
    <t>10.1016/S2666-7568(22)00166-0</t>
  </si>
  <si>
    <t>25/07/2021 to 30/09/2021</t>
  </si>
  <si>
    <t>Veterans Health Administration (VHA) US Department of Veterans Affairs (VA) COVID-19 Shared Data Resource, VA_x000D_
National Surveillance Tool (NST), VA Corporate Data Warehouse</t>
  </si>
  <si>
    <t>US veterans aged 19 years or older who tested positive for SARS-CoV-2 (RT-PCR or antigen test) between July 25 and September 30, 2021, who had no record of a previous positive test</t>
  </si>
  <si>
    <t>Effectiveness : COVID-19-associated hospitalisation; All-cause mortality</t>
  </si>
  <si>
    <t>Whole cohort and Frailty status subgroups (Robust, Pre-frail, Frail):_x000D_
Vaccine (mRNA-1273 or BNT162b2) vs no vaccine;_x000D_
mRNA-1273 vs no vaccine;_x000D_
BNT162b2 vs no vaccine._x000D_
_x000D_
Whole cohort, stratified by sex (M, F), and age (&lt;65, 65-74, 75-84; â‰¥85 years):_x000D_
Vaccine (mRNA-1273 or BNT162b2) vs no vaccine._x000D_
_x000D_
Waning over time in Frailty status subgroups, stratified by time from vaccination to a positive SARS-CoV-2 test (&lt;4, 4-6, &gt;6 months):_x000D_
Vaccine (mRNA-1273 or BNT162b2) vs no vaccine._x000D_
_x000D_
VE stratified by  Age and Frailty status (&lt;65 years; â‰¥65 years; Robust and &lt;65 years; Frail and &lt;65 years; Robust and â‰¥65 years; Frail and â‰¥65 years):_x000D_
Vaccine (mRNA-1273 or BNT162b2) vs no vaccine.</t>
  </si>
  <si>
    <t>Age, sex, BMI, race, ethnicity, smoking status, being an active patient in the VHA system in the past 12 months, rurality, treatment with monoclonal antibodies</t>
  </si>
  <si>
    <t>Study period described as during the delta surge, a period during which the prevalence of COVID-19 resulting from the delta variant exceeded 96% in the USA, source:  CDC, COVID Data Tracker, Variant proportions (accessed Nov 10, 2021, link not working)_x000D_
outbreak.info shows Delta prevalence &gt;90% throughout the study period, July 25 to end Sept 2021</t>
  </si>
  <si>
    <t>Florentino PTV, Alves FJO, Cerqueira-Silva T, Oliveira VA, JÃºnior JBS, Jantsch AG, Penna GO, Boaventura V, Werneck GL, Rodrigues LC, Pearce N, Barral-Netto M, Barreto ML, PaixÃ£o ES 2022. Vaccine effectiveness of CoronaVac against COVID-19 among children in Brazil during the Omicron period. Nature communications, 13(1): 4756.</t>
  </si>
  <si>
    <t>13/08/2022</t>
  </si>
  <si>
    <t>Vaccine effectiveness of CoronaVac against COVID-19 among children in Brazil during the Omicron period</t>
  </si>
  <si>
    <t>Pilar T. V. Florentino</t>
  </si>
  <si>
    <t>https://www.nature.com/articles/s41467-022-32524-5#Sec7</t>
  </si>
  <si>
    <t>10.1038/s41467-022-32524-5</t>
  </si>
  <si>
    <t>21/01/2022 to 15/04/2022</t>
  </si>
  <si>
    <t>e-SUS Notifica (national surveillance system for COVID-19 RT-PCR and antigen tests), SIVEP-Gripe (information system for severe acute respiratory illness), SI-PNI (national immunisation system), Brazil</t>
  </si>
  <si>
    <t>Children aged 6â€“11 years with COVID-19-related symptoms in Brazil from January 21 to April 15, 2022, with a sample collected within 10 days of symptom onset</t>
  </si>
  <si>
    <t>6 to 11</t>
  </si>
  <si>
    <t>Effectiveness : Confirmed symptomatic SARS-CoV-2 infection; Severe COVID-19 (hospital admission); ICU admission; COVID-19 related death</t>
  </si>
  <si>
    <t>CoronaVac 1dose (0â€“13 days) vs no vaccine;_x000D_
CoronaVac 1 dose (â‰¥14 days) vs no vaccine;_x000D_
CoronaVac 2nd dose (0â€“13 days) vs no vaccine;_x000D_
CoronaVac 2nd dose  (â‰¥14 days) vs no vaccine</t>
  </si>
  <si>
    <t>Age, sex, ethnicity, time (month), region of residence, socioeconomic position by quintile of deprivation_x000D_
(Ãndice Brasileiro de PrivaÃ§Ã£o), previous SARS-CoV-2 infection (3â€“6 months or &gt;6 months ago), number of comorbidities commonly associated with COVID-19 illness</t>
  </si>
  <si>
    <t>Study period described a period with a predominant circulation of the Omicron variant, &gt;98% of sequenced viruses, source: Fiocruz, GISAID. Rede GenÃ´mica, http://www.genomahcov.fiocruz.br/# [GISAID SARS-CoV-2 Lineages in circulation] _x000D_
outbreak.info shows Omicron prevalence &gt;95% throughout the study period (January 21 to April 15, 2022)</t>
  </si>
  <si>
    <t>Sayabovorn N, Phisalprapa P, Srivanichakorn W, Washirasaksiri C, Auesomwang C, Sitasuwan T, Tinmanee R, Chayakulkeeree M, Phoompoung P, Mayurasakorn K, Sookrung N, Tungtrongchitr A, Wanitphakdeedecha R, Muangman S, Senawong S, Tangjittipokin W, Sanpawitayakul G, Woradetsittichai D, Nimitpunya P, Kositamongkol C, Nopmaneejumruslers C, Vamvanij V, Chaisathaphol T 2022. Early diagnosis by antigen test kit and early treatment by antiviral therapy: An ambulatory management strategy during COVID-19 crisis in Thailand. Medicine, 101(30): e29888.</t>
  </si>
  <si>
    <t>29/07/2022</t>
  </si>
  <si>
    <t>Early diagnosis by antigen test kit and early treatment by antiviral therapy.  An ambulatory management strategy during COVID-19 crisis in Thailand</t>
  </si>
  <si>
    <t>Naruemit Sayabovorn</t>
  </si>
  <si>
    <t>https://journals.lww.com/md-journal/Fulltext/2022/07290/Early_diagnosis_by_antigen_test_kit_and_early.43.aspx</t>
  </si>
  <si>
    <t>10.1097/MD.0000000000029888</t>
  </si>
  <si>
    <t>11/08/2021 to 14/09/2021</t>
  </si>
  <si>
    <t>Electronic medical registration database of the Siriraj Favipiravir Clinic, Mahidol University.  Phone interviews 6 months later.</t>
  </si>
  <si>
    <t>Adults with confirmed SARS-COV-2 infection who registered at the Siriraj Favipiravir Clinic .</t>
  </si>
  <si>
    <t>Inclusion criteria: 18+. Mean(SD): 44.8 (16.4)</t>
  </si>
  <si>
    <t>ChAdOx1-S viral vector (Oxford-AZ),Inactivated vaccine (Sinovac),BBV-152 inactivated (Bharat Biotech)</t>
  </si>
  <si>
    <t>unvaccinated vs partially vaccinated (&lt;14 days of 2nd dose, or 1 dose) vs fully vaccinated (14+ days of 2nd dose of any vaccine)</t>
  </si>
  <si>
    <t>Data only available on outbreak.info from Dec 2021 onward.  Data from the WHO indicates Delta was the dominant variant during the study time frame.</t>
  </si>
  <si>
    <t>Mongkolsucharitkul P, Surawit A, Pumeiam S, Sookrung N, Tungtrongchitr A, Phisalprapa P, Sayabovorn N, Srivanichakorn W, Washirasaksiri C, Auesomwang C, Sitasuwan T, Chaisathaphol T, Tinmanee R, Chayakulkeeree M, Phoompoung P, Tangjittipokin W, Senawong S, Sanpawitayakul G, Muangman S, Mayurasakorn K, On Behalf Of The Siriraj Population Health And Nutrition Research Sphere Group None 2022. SARS-CoV-2 Antibody Response against Mild-to-Moderate Breakthrough COVID-19 in Home Isolation Setting in Thailand. Vaccines, 10(7): #Pages#.</t>
  </si>
  <si>
    <t>SARS-CoV-2 antibody response against mild-to-moderate_x000D_
breakthrough COVID-19 in home isolation setting in Thailand</t>
  </si>
  <si>
    <t>Pichanun Mongkolsucharitkul</t>
  </si>
  <si>
    <t>https://www.mdpi.com/2076-393X/10/7/1131</t>
  </si>
  <si>
    <t>10.3390/vaccines10071131</t>
  </si>
  <si>
    <t>08/07/2021 to 15/03/2022</t>
  </si>
  <si>
    <t>Siriraj Hospital, Bangkok, Thailand.</t>
  </si>
  <si>
    <t>Patients  with mild-to-moderate COVID-19 under home isolation</t>
  </si>
  <si>
    <t>5181 (Delta, 2704; Omicron, 2477)</t>
  </si>
  <si>
    <t>Mean (SD): Delta, 31.3 (12.3); Omicron, 33.8 (11.6)</t>
  </si>
  <si>
    <t>BNT162b2 mRNA (Pfizer/BioNTech),mRNA-1273 (Moderna),ChAdOx1-S viral vector (Oxford-AZ),Inactivated vaccine (Sinovac),COVID-19 vaccine (no details reported)</t>
  </si>
  <si>
    <t>Effectiveness : re-hospitalisation and death,Immunogenicity</t>
  </si>
  <si>
    <t>unvaccinated and partially vaccinated (1 dose) vs vaccinated (two doses or more)</t>
  </si>
  <si>
    <t>Adjusted OR reported; no details on which factors were included</t>
  </si>
  <si>
    <t>Study included patients during the Delta (before November 2021) and Omicron (after 12 January 2022) waves.</t>
  </si>
  <si>
    <t>Acker KP, Levine DA, Varghese M, Nash KA, RoyChoudhury A, Abramson EL, Grinspan ZM, Simmons W, Wu A, Han JY 2022. Indications for Hospitalization in Children with SARS-CoV-2 Infection during the Omicron Wave in New York City. Children (Basel, Switzerland), 9(7): #Pages#.</t>
  </si>
  <si>
    <t>Indications for Hospitalization in Children with SARS-CoV-2_x000D_
Infection during the Omicron Wave in New York City</t>
  </si>
  <si>
    <t>Karen P. Acker</t>
  </si>
  <si>
    <t>https://www.mdpi.com/2227-9067/9/7/1043</t>
  </si>
  <si>
    <t>10.3390/children9071043</t>
  </si>
  <si>
    <t>02/12/2021 to 23/01/2022</t>
  </si>
  <si>
    <t>Data were extracted from the COVID-19 Institutional Data Repository (IDR), which aggregates electronic health record data on patients tested for SARS-CoV.  COVID-19 vaccination status was pulled from the New York Citywide Immunization Registry.</t>
  </si>
  <si>
    <t>Pediatric patients aged â‰¤18 years who were tested for SARS-CoV-2 in pediatric emergency departments within a large medical system in New York City</t>
  </si>
  <si>
    <t>1213 (eligible for vaccination)</t>
  </si>
  <si>
    <t>0 to 18</t>
  </si>
  <si>
    <t>Not fully vaccinated (0 or 1 dose) vs fully vaccinated (2 or more doses); no vaccine vs 1 dose vs 2 doses vs &gt;2 doses</t>
  </si>
  <si>
    <t>Study reports it occurred during the Omicron wave. "We defined the Omicron period as starting on 2 December 2021 to correspond with the first reported case in New York City."</t>
  </si>
  <si>
    <t>Meyer M, Ruebsteck E, Dewald F, Klein F, Lehmann C, Huenseler C, Weber LT 2022. Clinical Aspects of the Subsequent SARS-CoV-2 Waves in Children from 2020 to 2022-Data from a Local Cohort in Cologne, Germany (n = 21,635). Viruses, 14(8): #Pages#.</t>
  </si>
  <si>
    <t>Clinical aspects of the subsequent SARS-CoV-2 waves in_x000D_
children from 2020 to 2022â€”data from a local cohort in_x000D_
Cologne, Germany (n = 21,635)</t>
  </si>
  <si>
    <t>Meike Meyer</t>
  </si>
  <si>
    <t>https://www.mdpi.com/1999-4915/14/8/1607</t>
  </si>
  <si>
    <t>10.3390/v14081607</t>
  </si>
  <si>
    <t>13/03/2020 to 22/04/2022</t>
  </si>
  <si>
    <t>University Hospital of Cologne, Germany</t>
  </si>
  <si>
    <t>Children and adolescents who received a swab for SARS-CoV-2 at the study clinic.  Patients were tested upon hospital admission, regardless of whether they showed symptoms typical of SARS-CoV-2 or not.</t>
  </si>
  <si>
    <t>21,635 NAATs tests</t>
  </si>
  <si>
    <t>Range: 0 to &lt;18; Median: 5.0</t>
  </si>
  <si>
    <t>vaccine available vs not available [different age groups across waves]</t>
  </si>
  <si>
    <t>SARS-CoV-2 Waves (Predominant Variant) Time Period:_x000D_
First Wave (wild type) 24 January 2020â€“8 June 2020;_x000D_
Second Wave (wild type) 9 June 2020â€“14 February 2021;_x000D_
Third Wave (Alpha) 15 February 2021â€“4 July 2021;_x000D_
Fourth Wave (Delta) 5 July 2021â€“December 2021;_x000D_
Fifth Wave (Omicron) January 2022â€“today.</t>
  </si>
  <si>
    <t>Lopez Contreras, Jose Eduardo, Castillo Velez, Francisco Eduardo, Murgui­a Gutierrez, Gustavo, Sepulveda Marron, Jocelin, Sa¡nchez Martinez, Eduardo Pablo, Paredes Casillas, Patricia 2022. SARS-CoV-2 breakthrough infection after artificial and hybrid immunization in healthcare workers Alerta (San Salvador), 5(2): 118-125.</t>
  </si>
  <si>
    <t>SARS-CoV-2 breakthrough infection after artificial and hybrid immunization in healthcare workers</t>
  </si>
  <si>
    <t>Jose Eduardo Lopez Contreras</t>
  </si>
  <si>
    <t>https://www.lamjol.info/index.php/alerta/article/view/14395</t>
  </si>
  <si>
    <t>10.5377/alerta.v5i2.14395</t>
  </si>
  <si>
    <t>New Civil Hospital of Guadalajara  -  Dr. Juan I, Menchaca - Mexico.  Cases were traced in the databases of the epidemiological survey and the electronic file.</t>
  </si>
  <si>
    <t>Health workers of the New Civil Hospital of Guadalajara immunized with the BNT162b2 vaccine between January and March 2021. Only cases confirmed by molecular _x000D_
or antigenic tests with the start of symptoms from March 1 to August 31, 2021 were considered an incident case of SARS_x000D_
-CoV-2 infection.</t>
  </si>
  <si>
    <t>mean 40.23 (SD 10.75)_x000D_
range 19 to 69</t>
  </si>
  <si>
    <t>vaccine 2 doses + no infection &lt;10 days of 2nd dose (artificial immunization) vs vaccine 2 doses + infection &lt;14 days prior to 2nd dose (hybrid immunization)</t>
  </si>
  <si>
    <t>They do not report adjusted RR, only RR.  However, the authors compare numerous factors between the two groups, but it is not clear if they were adjusted for. _x000D_
Possible confounders are:_x000D_
age, _x000D_
sex,_x000D_
medical personnel, _x000D_
history of diabetes, _x000D_
heart diseases,_x000D_
 lung diseases, _x000D_
asthma, _x000D_
smoking,_x000D_
date of application of first and second doses,_x000D_
dates of application of first and second dose,_x000D_
date of symptoms onset and diagnostic test</t>
  </si>
  <si>
    <t>March to June: Alpha and Delta &lt;50% , Beta insignificant. July to August: Delta &gt;50%</t>
  </si>
  <si>
    <t>Doron A, Piura Y, Vigiser I, Kolb H, Regev K, Nesher N, Karni A 2022. BNT162b2 mRNA COVID-19 vaccine three-dose safety and risk of COVID-19 in patients with myasthenia gravis during the alpha, delta, and omicron waves. Journal of neurology, #volume#(#issue#): #Pages#.</t>
  </si>
  <si>
    <t>BNT162b2 mRNA COVIDâ€‘19 vaccine threeâ€‘dose safety and risk of COVIDâ€‘19 in patients with myasthenia gravis during the alpha, delta, and omicron waves</t>
  </si>
  <si>
    <t>Alon Doron</t>
  </si>
  <si>
    <t>https://link.springer.com/article/10.1007/s00415-022-11303-8</t>
  </si>
  <si>
    <t>10.1007/s00415-022-11303-8</t>
  </si>
  <si>
    <t>12/2021 to 04/2022</t>
  </si>
  <si>
    <t>Electronic records from a neuroimmunology unit of Tel Aviv Sourasky Medical Center, a tertiary academic hospital in Israel.</t>
  </si>
  <si>
    <t>Patients diagnosed with Myasthenia Gravis. Patient's response to the vaccine and incidence of COVID+ were documented in a cross-sectional study during alpha and delta wave.  Patients were followed up 6-months later to complete a survey during the Omicron wave.</t>
  </si>
  <si>
    <t>Participants with COVID+ range: 20 to 84 years</t>
  </si>
  <si>
    <t>Effectiveness : e morbidity and mortality rate of COVIDâ€‘19 among patients with MG,Safety : Adverse events of the SARSâ€‘CoVâ€‘2 vaccine</t>
  </si>
  <si>
    <t>vaccine 1 dose vs 2 doses vs 3 doses vs no vaccine [in COVID+ people during Alpha and Delta wave]</t>
  </si>
  <si>
    <t>Alpha,Delta,Omicron (B.1.1.529),Omicron, BA.1 and BA.2,Delta AY.4.2,Omicron BA.2,Omicron BA.2 and BA.5</t>
  </si>
  <si>
    <t>Authors reported data during Alpha, Delta and Omicron waves.</t>
  </si>
  <si>
    <t>Andeweg SP, de Gier B, Eggink D, van den Ende C, van Maarseveen N, Ali L, Vlaemynck B, Schepers R, HahnÃ© SJM, Reusken CBEM, de Melker HE, van den Hof S, Knol MJ 2022. Protection of COVID-19 vaccination and previous infection against Omicron BA.1, BA.2 and Delta SARS-CoV-2 infections. Nature communications, 13(1): 4738.</t>
  </si>
  <si>
    <t>12/08/2022</t>
  </si>
  <si>
    <t>Protection of COVID-19 vaccination and previous infection against Omicron BA.1, BA.2 and Delta SARS-CoV-2 infections</t>
  </si>
  <si>
    <t>https://www.nature.com/articles/s41467-022-31838-8#Sec16</t>
  </si>
  <si>
    <t>10.1038/s41467-022-31838-8</t>
  </si>
  <si>
    <t>22/11/2021 to 31/03/2022</t>
  </si>
  <si>
    <t>Data from the two large diagnostic laboratories in the Netherlands that analyse specimens from national community-based testing and perform SGTF-PCR; Netherlands national community testing register (CoronIT)</t>
  </si>
  <si>
    <t>Samples from national community COVID+ testing in the Netherlands</t>
  </si>
  <si>
    <t>Delta-Omicron BA.1 cohort: 354,653_x000D_
Omicron BA.1-BA.2  cohort: 317,110</t>
  </si>
  <si>
    <t>&lt;=11 to &gt;=60</t>
  </si>
  <si>
    <t>Effectiveness : Confirmed SARS-CoV-2 infection by variant</t>
  </si>
  <si>
    <t>Overall and waning VE by time since last event: 0-29, 30-59; 60-89, 90-119, 120-149, 150-179, 180-209, 210+ days, for 18+, for Delta-Omicron BA.1 and Omicron BA.1-BA.2 cohorts. _x000D_
Previous infection, unvaccinated vs naÃ¯ve (unvaccinated and no previous infection)_x000D_
Primary vaccination (any brand), without previous infection vs vs naÃ¯ve_x000D_
Booster vs naÃ¯ve_x000D_
First primary vaccination, then infection vs vs naÃ¯ve_x000D_
First infection, then primary vaccination vs naÃ¯ve_x000D_
Previous infection, Booster vs naÃ¯ve_x000D_
_x000D_
Overall and waning VE by time since last event:  0-29, 30-59; 60-89, 90-119, 120-149, 150-179, 180-209, 210+ days, and by age 12 (see comment at end)-17, 18-29, 30-59, 60+ years, for Delta-Omicron BA.1 and Omicron BA.1-BA.2 cohorts_x000D_
Previous infection, unvaccinated vs naÃ¯ve (unvaccinated and no previous infection)_x000D_
Primary vaccination (any brand), without previous infection vs vs naÃ¯ve_x000D_
Booster vs naÃ¯ve_x000D_
First primary vaccination, then infection vs vs naÃ¯ve_x000D_
First infection, then primary vaccination vs naÃ¯ve_x000D_
Previous infection, Booster vs naÃ¯ve_x000D_
_x000D_
Booster vs primary vaccination</t>
  </si>
  <si>
    <t>Age group, sex, testing date, Public Health Services region</t>
  </si>
  <si>
    <t>Reports that S-gene target failure (SGTF) was used as a proxy for Omicron BA.1 infection and non-SGTF was used as a proxy for Delta or Omicron BA.2 infection, dependent on the time period, defining two study cohorts: Delta-Omicron BA.1 cohort (test data from 22/11/2021 to 07/01/2022) and Omicron BA.1-BA.2 cohort (test data from 26/01/2022 to 31/03/2022). These time periods were based on a positive predictive value of SGTF (with WGS data as reference) of &gt;85% to discern the different variants. SGTF-PCR testing in_x000D_
the two laboratories covered 20.9% of all tests done at community testing centers in the Netherlands during the study periods._x000D_
_x000D_
outbreak.info shows Delta prevalence &gt;95% in Nov 2021, decreasing in December until replaced by Omicron reaching &gt;50% in the first week in Jan 2022 subsequently increasing to &gt;95% and sustained at that level until the end of the study period (31 March 2022); Omicron BA.2 became the predominant subvariant (&gt;50%) by the beginning of March 2022 and reached &gt;80% by the end of the study period.</t>
  </si>
  <si>
    <t>Risk M, Hayek SS, Schiopu E, Yuan L, Shen C, Shi X, Freed G, Zhao L 2022. COVID-19 vaccine effectiveness against omicron (B.1.1.529) variant infection and hospitalisation in patients taking immunosuppressive medications: a retrospective cohort study. The Lancet. Rheumatology, #volume#(#issue#): #Pages#.</t>
  </si>
  <si>
    <t>16/08/2022</t>
  </si>
  <si>
    <t>COVID-19 vaccine effectiveness against omicron (B.1.1.529)_x000D_
variant infection and hospitalisation in patients taking_x000D_
immunosuppressive medications: a retrospective cohort_x000D_
study</t>
  </si>
  <si>
    <t>Malcolm Risk</t>
  </si>
  <si>
    <t>https://www.thelancet.com/journals/lanrhe/article/PIIS2665-9913(22)00216-8/fulltext</t>
  </si>
  <si>
    <t>10.1016/S2665-9913(22)00216-8</t>
  </si>
  <si>
    <t>16/12/2021 to 04/03/2022</t>
  </si>
  <si>
    <t>Michigan Medicine electronic health records, chart-reviewed COVID-19 hospitalisation data, Michigan State Registry immunisation data, Michigan Care Improvement Registry (MCIR) immunisation database</t>
  </si>
  <si>
    <t>People aged 18 years or older in the Michigan Medicine health-care system, USA, including immunosuppressed patients (taking conventional synthetic disease-modifying antirheumatic drugs (DMARDs), biologic DMARDs, or_x000D_
glucocorticoids within 3 months before baseline), and immunocompetent people</t>
  </si>
  <si>
    <t>168,414 (Immunosuppressed 5609; Immunocompetent 162,805)</t>
  </si>
  <si>
    <t>18+, range &lt;30 to 65+</t>
  </si>
  <si>
    <t>Effectiveness : SARS-CoV-2 infection; hospitalisation due to COVID-19; ICU admission due to COVID-19</t>
  </si>
  <si>
    <t>VE against infection, Immunosuppressed and Immunocompetent cohorts analysed separately:  _x000D_
2 doses mRNA-1273 vs no vaccine_x000D_
2 doses BNT162b2 vs no vaccine_x000D_
3 doses mRNA-1273 vs no vaccine_x000D_
3 doses BNT162b2 vs no vaccine_x000D_
_x000D_
VE against hospitalisation, Immunosuppressed and Immunocompetent cohorts analysed separately:_x000D_
2 doses mRNA-1273 or BNT162b2 vs no vaccine _x000D_
3 doses mRNA-1273 or BNT162b2 vs no vaccine _x000D_
_x000D_
VE against ICU admission, all study participants (immunosuppressed and immunocompetent):_x000D_
2 doses mRNA-1273 or BNT162b2 vs no vaccine _x000D_
3 doses mRNA-1273 or BNT162b2 vs no vaccine</t>
  </si>
  <si>
    <t>Age, sex, previous SARS-CoV-2 infection, race, number of hospital visits, number of negative SARS-CoV-2 tests recorded before baseline, transplantation status,  Charlson comorbidity index; all analyses were conducted on a calendar time scale to control for time-varying confounders, such as the community prevalence of COVID-19</t>
  </si>
  <si>
    <t>Study period described as during the omicron-dominant period, Dec 16, 2021 was chosen as the study start date to correspond with the timepoint at which omicron became the dominant SARS-CoV-2 variant in the USA, source: CDC, Monitoring variant proportions, https://covid.cdc.gov/covid-data-tracker/#variantproportions (accessed April 1, 2022)._x000D_
_x000D_
outbreak.info shows Omicron prevalence reached 50% replacing Delta as the predominant variant in mid-December 2021, increasing to &gt;95 in January 2022 and sustained at that level to the end of the study period (4 March, 2022)</t>
  </si>
  <si>
    <t>Dequeker S, Callies M, Vernemmen C, Latour K, Int Panis L, Mahieu R, Noppe L, Savsin M, Duysburgh E 2022. Effect of COVID-19 Vaccination Campaign in Belgian Nursing Homes on COVID-19 Cases, Hospital Admissions, and Deaths among Residents. Viruses, 14(7): #Pages#.</t>
  </si>
  <si>
    <t>Effect of COVID-19 vaccination campaign in Belgian nursing_x000D_
homes on COVID-19 cases, hospital admissions, and deaths_x000D_
among residents</t>
  </si>
  <si>
    <t>Sara Dequeker</t>
  </si>
  <si>
    <t>https://pubag.nal.usda.gov/catalog/7842226</t>
  </si>
  <si>
    <t>10.3390/v14071359</t>
  </si>
  <si>
    <t>03/2020 to 20/03/2022</t>
  </si>
  <si>
    <t>A comprehensive COVID-19 surveillance program across nursing homes in Belgium.  Nursing homes were invited to report data once a week.</t>
  </si>
  <si>
    <t>All 1545 Belgian nursing homes, representing 143,887 residents, were invited to report data at least once a week. Throughout the study period, 60 to 95% of all nursing homes contributed data.</t>
  </si>
  <si>
    <t>est. 136,693 (representing 95% of total 143,887)</t>
  </si>
  <si>
    <t>NR.  Residents of nursing homes likely 65 to 80+</t>
  </si>
  <si>
    <t>Different periods: no vaccine vs primary course vaccine vs booster</t>
  </si>
  <si>
    <t>The authors describe the presence of VOCs at different time-points  " the delta (B.1.617.2) variant of SARS-CoV-2 became dominant in June 2021" "At the end of December 2021, the omicron (B.1.529) variant became dominant, marking the start of the fifth wave"_x000D_
_x000D_
outbreak: Jan 21 to June 21: Alpha &gt;50%, Beta and Gamma &lt;10%.  June to Dec 21: Delta &gt;50%, Dec to March &gt;50% Omicron</t>
  </si>
  <si>
    <t>Romero-Ibarguengoitia ME, GonzÃ¡lez-CantÃº A, Rivera-Salinas D, HernÃ¡ndez-RuÃ­z YG, Armendariz-VÃ¡zquez AG, Barco-Flores IA, GonzÃ¡lez-Facio R, Sanz-SÃ¡nchez MÃ 2022. Analysis of Immunization, Adverse Events, and Efficacy of a Fourth Dose of BNT162b2 Vaccine in Health Workers in Mexico, a Pilot Study. Vaccines, 10(7): #Pages#.</t>
  </si>
  <si>
    <t>Analysis of immunization, adverse events, and efficacy of a fourth dose of BNT162b2 vaccine in health workers in Mexico, a pilot study.</t>
  </si>
  <si>
    <t>Maria Elena Romero-Ibarguengoitia</t>
  </si>
  <si>
    <t>https://www.ncbi.nlm.nih.gov/pmc/articles/PMC9318868/</t>
  </si>
  <si>
    <t>10.3390/vaccines10071139</t>
  </si>
  <si>
    <t>2021 to 2022</t>
  </si>
  <si>
    <t>Hospital in northern Mexico.  Participants filled out a  questionnaire at baseline and at follow-up after the forth dose.</t>
  </si>
  <si>
    <t>Healthcare professional of either gender and any age who completed the BNT162b2 national vaccination regimen where a third BNT162b2 dose was received 4â€“6 months after the original vaccination scheme and a BNT162b2 booster 4â€“6 months following the third dose.</t>
  </si>
  <si>
    <t>mean (SD) age 43 (9) years</t>
  </si>
  <si>
    <t>first dose vaccine vs second dose vaccine vs third dose vaccine vs forth dose vaccine</t>
  </si>
  <si>
    <t>Between the first and second dose, one participant was infected with the original variant. Between the second and third dose, one subject was infected with the Alpha variant. Between the third and fourth dose, six  cases were infected with the Delta variant.  After the fourth dose during the Omicron wave, 12 were infected.</t>
  </si>
  <si>
    <t>Zurac S, Vladan C, Dinca O, Constantin C, Neagu M 2022. Immunogenicity evaluation after BNT162b2 booster vaccination in healthcare workers. Scientific reports, 12(1): 12716.</t>
  </si>
  <si>
    <t>Immunogenicity evaluation after BNT162b2 booster vaccination in healthcare workers</t>
  </si>
  <si>
    <t>https://www.nature.com/articles/s41598-022-16759-2</t>
  </si>
  <si>
    <t>10.1038/s41598-022-16759-2</t>
  </si>
  <si>
    <t>05/2020 to 10/2021</t>
  </si>
  <si>
    <t>HCW with documented exposure to the virus were monitored at Colentina Hospital, Romania.</t>
  </si>
  <si>
    <t>HCWs in contact with SARS-CoV-2-infected samples and patients in tertiary care.  Subjects were vaccinated in January, 2021 and they were followed-up until their booster in October</t>
  </si>
  <si>
    <t>mean age 40.3 years</t>
  </si>
  <si>
    <t>pre-booster vs 4 months post-booster (3rd dose) vs 4.5 to 6 months post-booster (3rd dose)</t>
  </si>
  <si>
    <t>One of the subjects developed the infection with Delta variant 4 months after booster. Other 8 subjects were infected with Omicron variant in the time frame post-booster 4.5â€“6 months</t>
  </si>
  <si>
    <t>Akaishi T, Kushimoto S, Katori Y, Sugawara N, Egusa H, Igarashi K, Fujita M, Kure S, Takayama S, Abe M, Kikuchi A, Ohsawa M, Ishizawa K, Abe Y, Imai H, Inaba Y, Iwamatsu-Kobayashi Y, Nishioka T, Onodera K, Ishii T 2022. Effectiveness of third vaccine dose for coronavirus disease 2019 during the Omicron variant pandemic: a prospective observational study in Japan. Scientific reports, 12(1): 13589.</t>
  </si>
  <si>
    <t>10/08/2022</t>
  </si>
  <si>
    <t>Effectiveness of third vaccine dose for coronavirus disease_x000D_
2019 during the Omicron variant pandemic: a prospective_x000D_
observational study in Japan</t>
  </si>
  <si>
    <t>Tetsuya Akaishi</t>
  </si>
  <si>
    <t>https://www.nature.com/articles/s41598-022-17990-7</t>
  </si>
  <si>
    <t>10.1038/s41598-022-17990-7</t>
  </si>
  <si>
    <t>01/2022 to 05/2022</t>
  </si>
  <si>
    <t>A drive-through outpatient clinic for the testing of COVID-19 (Tohoku University Medical Office) in Sendai City, Miyagi Prefecture, Japan</t>
  </si>
  <si>
    <t>Adults aged â‰¥ 18 years living in Miyagi Prefecture with a history of recent (within 14 days) close (high-risk) contact with COVID-19 cases, who had provided their nasopharyngeal swab specimens at a drive-through outpatient clinic for the testing of COVID-19 (Tohoku University Medical Office) at a location away from Tohoku University Hospital in Sendai City, Japan</t>
  </si>
  <si>
    <t>Effectiveness : RT-PCR confirmed infection; Prevalence of individual COVID-19-associated symptoms (cough, dyspnea, fatigability, temperature â‰¥37.5Â°C) 4â€“5 days after the infection (among test-positive cases)</t>
  </si>
  <si>
    <t>Vaccine 2 doses vs no vaccine_x000D_
Sub-grouped by time from last vaccination: 7â€“90 days, 91â€“180 days, â‰¥ 181 days; and further stratified by age: 7â€“90 days and 91â€“180 days from last vaccination for age groups 18-64 and â‰¥65 years_x000D_
_x000D_
Vaccine 3 doses vs no vaccine_x000D_
Vaccine 3 doses vs 2 doses_x000D_
Sub-grouped by time from last vaccination: 7â€“90 days, 91â€“180 days; and further stratified by age: 18-64 and â‰¥65 years_x000D_
_x000D_
Vaccine 3 doses (7â€“90 days) vs 2nd dose (&gt;180 days) [RR reported in text only]</t>
  </si>
  <si>
    <t>Analysis not adjusted for confounding factors; subgrouping the analysis of VE by elapsed time from the last vaccination (7â€“90, 91â€“80, â‰¥181 days) and age.</t>
  </si>
  <si>
    <t>Study period described as corresponding to the 6th nationwide wave, exclusively caused by the Omicron variant; reports that during the study period, a sampling test of the viral genome revealed that more than 99% of the infections in the locality were caused by the Omicron variant (apparently this refers to the study data source as it is noted in the Discussion (as a study limitation) that not all test-positive participants were checked with genome sequence analysis or variant-specific PCR tests to confirm that they were infected by the Omicron variant)._x000D_
outbreak.info shows Omicron prevalence ca 70% on 1 Jan 2022, increasing to &gt;95% by mid-January and sustained at the level through to the end of May 2022 (study period Jan to May 2022)</t>
  </si>
  <si>
    <t>Bollineni S, Mahan LD, Lawrence A, Joerns J, Timofte I, Torres F, Kaza V, La Hoz RM, SoRelle JA, Kershaw CD, Terada LS, Zhang S, Mohanka MR, Banga A 2022. COVID-19 Vaccination is Associated With Favorable Outcomes Among Lung Transplant Patients With Breakthrough Infections. Transplantation proceedings, #volume#(#issue#): #Pages#.</t>
  </si>
  <si>
    <t>15/06/2022</t>
  </si>
  <si>
    <t>COVID-19 vaccination is associated with favorable outcomes among lung transplant patients with breakthrough infections</t>
  </si>
  <si>
    <t>https://www.sciencedirect.com/science/article/pii/S0041134522004146?via%3Dihub</t>
  </si>
  <si>
    <t>10.1016/j.transproceed.2022.05.030</t>
  </si>
  <si>
    <t>01/03/2020 to 10/12/2021</t>
  </si>
  <si>
    <t>Texas, USA - Data were collected from UT Southwestern Medical Center medical records</t>
  </si>
  <si>
    <t>Lung transplant (LT) patients with confirmed infection, as confirmed by a positive PCR or antigen test.</t>
  </si>
  <si>
    <t>median age 55, range, 20-73 years</t>
  </si>
  <si>
    <t>complete vaccine (doses of mRNA or 1 dose J&amp;J) vs booster vaccine (one extra dose) vs no vaccine</t>
  </si>
  <si>
    <t>age, sex, body mass index, transplant indication, chronic anticoagulation use, vaccination status, and established chronic lung allograft dysfunction</t>
  </si>
  <si>
    <t>Outbreak.info: Alpha, Beta, Gamma, Delta and Omicron were present across the study period (01/03/2020 to 10/12/2021).  Alpha was predominant from 01/2021 to late 05/2021  -- &gt;50%; Delta was predominant from 06/2021 unitll the end of the study period  -- &gt;50%; with the other VOCs  being less common across all the study timeframe</t>
  </si>
  <si>
    <t>Qiuyuan Qin, Kenneth  J. Wilkins, Sara  E. Jones, Katie  R. Bradwell, Lauren Chan, Jing Sun, Jerrod Anzalone, Qulu Zheng, Michael Liebman, Federico Mariona, Emily  A. Groene Faherty, Anup  p. Challa, Elaine Hill, Rena  C. Patel 2022. Evaluating Vaccine Effectiveness Via Post-COVID-19 Vaccination Breakthrough Infections Among Pregnant and Non-Pregnant Persons in the U.S.: Retrospective Cohort Analysis from a Nationally-Sampled Cohort in N3C SSRN, #volume#(#issue#): #Pages#.</t>
  </si>
  <si>
    <t>Evaluating vaccine effectiveness via post-COVID-19 vaccination breakthrough infections among pregnant and non-pregnant persons in the U.S.: retrospective cohort analysis from a nationally-sampled cohort in N3C</t>
  </si>
  <si>
    <t>Qiuyuan Qin</t>
  </si>
  <si>
    <t>https://papers.ssrn.com/sol3/papers.cfm?abstract_id=4174295</t>
  </si>
  <si>
    <t>http://dx.doi.org/10.2139/ssrn.4174295</t>
  </si>
  <si>
    <t>10/12/2020 to 25/12/2021</t>
  </si>
  <si>
    <t>USA - Data were from a prospectively collected electronic health records repository called the National COVID Cohort Collaborative (N3C)</t>
  </si>
  <si>
    <t>Pregnant females (vaccinated or non-vaccinated  persons) and vaccinated females (pregnant or non-pregnant persons)</t>
  </si>
  <si>
    <t>Inclusion criteria: 15 to 55 years</t>
  </si>
  <si>
    <t>fully vaccinated (during) pregnant vs fully vaccinated non-pregnant  (fully = 2 doses or 1 dose J&amp;J)_x000D_
partially vaccinated (during) pregnant vs partially vaccinated non-pregnant   (partial = 1 dose out of 2) _x000D_
fully vaccinated (before) pregnant vs fully vaccinated non-pregnant_x000D_
fully vaccinated (before) pregnant vs fully vaccinated (during) pregnant</t>
  </si>
  <si>
    <t>sociodemographic ( age, race/ethnicity, region, and insurance status) and clinical factors ( comorbidities, CCI and prior COVID-19 positivity)</t>
  </si>
  <si>
    <t>Outbreak.info: Alpha, Beta, Gamma, Delta and Omicron were present across the study period (10/12/2020 to 25/12/2021).  Alpha was predominant from 01/2021 to late 05/2021  -- &gt;50%; Delta was predominant from 06/2021 unitll the end of the study period  -- &gt;50%; with the other VOCs  being less common across all the study timeframe</t>
  </si>
  <si>
    <t>Campise M, Alfieri CM, Benedetti M, Perna A, Miglio R, Molinari P, Cervesato A, Giuliani S, Gandolfo MT, Regalia A, Cresseri D, Alagna L, Gori A, Castellano G 2022. How Vaccinations Changed the Outcome of COVID-19 Infections in Kidney Transplant Patients: Single-Center Experience. Vaccines, 10(7): #Pages#.</t>
  </si>
  <si>
    <t>How vaccinations changed the outcome of COVID-19 infections in kidney transplant patients: single-center experience</t>
  </si>
  <si>
    <t>Mariarosaria Campise</t>
  </si>
  <si>
    <t>https://www.mdpi.com/2076-393X/10/7/990/htm</t>
  </si>
  <si>
    <t>10.3390/vaccines10070990</t>
  </si>
  <si>
    <t>31/10/2021 to 15/01/2022</t>
  </si>
  <si>
    <t>Milan, Italy - Department of Nephrology, Dialysis and Kidney Transplantation Fondazione IRCCS Caâ€™Granda Ospedale Maggiore Policlinico - Data were collected from the healthcare facility medical records</t>
  </si>
  <si>
    <t>Adult kidney transplant patients with confirmed infection, as confirmed by a positive PCR or antigen test during the third outbreak.   Patients infected with the delta variant during the third wave were compared with patients infected with the delta variant during waves 1 and 2.</t>
  </si>
  <si>
    <t>Inclusion criteria: 18+; Median age (IQR)=52 (43â€“60)</t>
  </si>
  <si>
    <t>vaccine (at least one dose) vs no vaccine (first and second wave) (descriptive data only for hospitalisation and mortality)_x000D_
1 dose vs. 2 doses vs 3 doses (patients who were infected for a second time)</t>
  </si>
  <si>
    <t>"Thirty patients had the Î´ variant, and the remaining had the omicron one"</t>
  </si>
  <si>
    <t>Joseph A Lewnard, Vennis Hong, Sara Y Tartof 2022. Association of SARS-CoV-2 BA.4/BA.5 Omicron lineages with immune escape and clinical outcome medRxiv, #volume#(#issue#): #Pages#.</t>
  </si>
  <si>
    <t>Association of SARS-CoV-2 BA.4/BA.5 Omicron lineages with immune escape and clinical outcome</t>
  </si>
  <si>
    <t>Joseph A. Lewnard</t>
  </si>
  <si>
    <t>https://www.medrxiv.org/content/10.1101/2022.07.31.22278258v1.full-text</t>
  </si>
  <si>
    <t>10.1101/2022.07.31.22278258</t>
  </si>
  <si>
    <t>29/04/2022 to 21/06/2022</t>
  </si>
  <si>
    <t>Kaiser Permanente Southern California (KPSC) - USA: data were from electronic health records  across all clinical settings, together with laboratory, pharmacy, and immunization data. Together they provided a comprehensive view into care delivered by KPSC.</t>
  </si>
  <si>
    <t>People with COVID+ confirmed by a positive PCR or antigen test.  Infected with the BA.4/BA.5 and BA.2 lineages.</t>
  </si>
  <si>
    <t>age range: 0 to 80+</t>
  </si>
  <si>
    <t>no vaccine vs vaccinated 1 dose vs 2 doses vs 3 doses vs 4 doses _x000D_
no prior infection vs any documented prior infection_x000D_
no vaccine vs vaccinated 1 dose &lt;60 days vs 1 dose &gt;=60 days vs 2 dose &lt;60 days vs 2 doses &gt;=60 days  vs 3 doses &lt;60 days vs 3 doses &gt;=60 days vs 4 doses &lt;60 days vs 4 doses &gt;=60 days</t>
  </si>
  <si>
    <t>age, sex, race, Neighborhood deprivation index, cigarette smoking, Body mass index, Charlson comorbidity index, Prior SARS-CoV-2 infection, COVID-19 vaccination, Prior year outpatient visit, Prior year ED visits, Prior year inpatient admissions, Receipt of other vaccinations</t>
  </si>
  <si>
    <t>S-gene target failure (SGTF) was used as a proxy for distinguishing BA.4/BA.5 from BA.2 lineages</t>
  </si>
  <si>
    <t>Stufano A, Buonvino N, Trombetta CM, Pontrelli D, Marchi S, Lobefaro G, De Benedictis L, Lorusso E, Carofiglio MT, Vasinioti VI, Montomoli E, Decaro N, Lovreglio P 2022. COVID-19 Outbreak and BNT162b2 mRNA Vaccination Coverage in a Correctional Facility during Circulation of the SARS-CoV-2 Omicron BA.1 Variant in Italy. Vaccines, 10(7): #Pages#.</t>
  </si>
  <si>
    <t>COVID-19 outbreak and BNT162b2 mRNA vaccination coverage in a correctional facility during circulation of the SARS-CoV-2 Omicron BA.1 variant in Italy</t>
  </si>
  <si>
    <t>Angela Stufano</t>
  </si>
  <si>
    <t>https://www.mdpi.com/2076-393X/10/7/1137/htm</t>
  </si>
  <si>
    <t>10.3390/vaccines10071137</t>
  </si>
  <si>
    <t>04/01/2022 to 30/01/2022</t>
  </si>
  <si>
    <t>Bari (Apulia, South Italy) correctional facility, and two further smaller sites (Altamura and Turi). Data were collected from the facilities medical records.</t>
  </si>
  <si>
    <t>A screening campaign of inmates was performed at all three sites from 4thâ€“30th January 2022 in response to an outbreak that occurred in the first week of January 2022 in the Bari facility.</t>
  </si>
  <si>
    <t>range: 18 to 81, median age 40.0 years</t>
  </si>
  <si>
    <t>no vaccine vs  partially vaccinated (1 dose) vs fully vaccinated (2 doses) vs booster (3 doses)_x000D_
days since last vaccine dose 15-40 days vs 41-90 days vs &gt;90 days</t>
  </si>
  <si>
    <t>"This study has described the features of a COVID-19 outbreak in a correctional facility during a period of high prevalence of the Omicron variant"</t>
  </si>
  <si>
    <t>Kennedy NA, Janjua M, Chanchlani N, Lin S, Bewshea C, Nice R, McDonald TJ, Auckland C, Harries LW, Davies M, Michell S, Kok KB, Lamb CA, Smith PJ, Hart AL, Pollok RC, Lees CW, Boyton RJ, Altmann DM, Sebastian S, Powell N, Goodhand JR, Ahmad T 2022. Vaccine escape, increased breakthrough and reinfection in infliximab-treated patients with IBD during the Omicron wave of the SARS-CoV-2 pandemic. Gut, #volume#(#issue#): #Pages#.</t>
  </si>
  <si>
    <t>Vaccine escape, increased breakthrough and reinfection in infliximab-treated patients with IBD during the Omicron wave of the SARS-CoV-2 pandemic</t>
  </si>
  <si>
    <t>Nicholas A Kennedy</t>
  </si>
  <si>
    <t>https://gut.bmj.com/content/early/2022/08/01/gutjnl-2022-327570#T1</t>
  </si>
  <si>
    <t>10.1136/gutjnl-2022-327570; ISRCTN: ISRCTN45176516.</t>
  </si>
  <si>
    <t>20/05/2021 to 07/01/2022</t>
  </si>
  <si>
    <t>UK - Patients were recuited from  the CLARITY study from 92 UK hospitals -  Data were collected from the healthcare facilities medical records</t>
  </si>
  <si>
    <t>Infliximab-treated patients with IBD during the Omicron wave</t>
  </si>
  <si>
    <t>Median (IQR) age = 	46.3 (33.6â€“58.3)</t>
  </si>
  <si>
    <t>Unvaccinated vs first dose; unvaccinated vs second dose; unvaccinated vs third dose</t>
  </si>
  <si>
    <t>"S-gene target failure, indicative of infection with the B.1.1.529 (Omicron) variant, was observed in 74.9% (128/171) of those patients with breakthrough infection for whom PCR gene detection patterns were available."</t>
  </si>
  <si>
    <t>Sohn YJ, Shin PJ, Oh WS, Kim E, Kim Y, Kim YK 2022. Clinical Characteristics of Patients Who Contracted the SARS-CoV-2 Omicron Variant from an Outbreak in a Single Hospital. Yonsei medical journal, 63(8): 790-793.</t>
  </si>
  <si>
    <t>Clinical Characteristics of Patients Who Contracted the SARS-CoV-2 Omicron Variant from an Outbreak in a Single Hospital.</t>
  </si>
  <si>
    <t>Yu Jin Sohn</t>
  </si>
  <si>
    <t>https://eymj.org/DOIx.php?id=10.3349/ymj.2022.63.8.790</t>
  </si>
  <si>
    <t>10.3349/ymj.2022.63.8.790</t>
  </si>
  <si>
    <t>11/01/2022 to 25/01/2022</t>
  </si>
  <si>
    <t>Gangwon-do Wonju Medical Center, Wonju, Korea - Data were collected from the Korea Disease Control and Prevention Agency and the healthcare facility medical records</t>
  </si>
  <si>
    <t>People with confirmed infection, as confirmed by a positive PCR or antigen test - admitted to hospital</t>
  </si>
  <si>
    <t>median age =57 (range 1-90)</t>
  </si>
  <si>
    <t>not vaccinated vs vaccinated with the 1st dose vs full vaccination (6 months ago + vs within 6 months) vaccinated with booster dose</t>
  </si>
  <si>
    <t>"This outbreak was confirmed to be of the omicron variant by the Institute of Health and Environment of Gangwon."</t>
  </si>
  <si>
    <t>Muller V, Polivka L, Valyi-Nagy I, Nagy A, Szekanecz Z, Bogos K, Vago H, Kamondi A, Fekete F, Szlavik J, Elek J, SurjÃ¡n G, SurjÃ¡n O, Nagy P, Schaff Z, MÃ¼ller C, Kiss Z, KÃ¡sler M 2022. Booster Vaccination Decreases 28-Day All-Cause Mortality of the Elderly Hospitalized Due to SARS-CoV-2 Delta Variant. Vaccines, 10(7): #Pages#.</t>
  </si>
  <si>
    <t>Booster Vaccination Decreases 28-Day All-Cause Mortality of the Elderly Hospitalized Due to SARS-CoV-2 Delta Variant</t>
  </si>
  <si>
    <t>Veronika Muller</t>
  </si>
  <si>
    <t>https://www.mdpi.com/2076-393X/10/7/986</t>
  </si>
  <si>
    <t>10.3390/vaccines10070986</t>
  </si>
  <si>
    <t>22/01/2021 to 31/12/2021</t>
  </si>
  <si>
    <t>Hungary - Data from the National Public Health Centre</t>
  </si>
  <si>
    <t>Total Hungarian elderly population</t>
  </si>
  <si>
    <t>No vaccine vs 1 dose;  No vaccine vs 2 doses;  No vaccine vs 3 doses</t>
  </si>
  <si>
    <t>comorbid conditions and age</t>
  </si>
  <si>
    <t>Study reports VOC being Delta; no information on sequencing</t>
  </si>
  <si>
    <t>Alghamdi A, Alsanea N, Alraey M, Joseph M, Aboud M, Almangour T, Alharbi W, Alhumidan H, Alanizi A, Al-Jedai A 2022. Outcome after single dose of ChAdOx1 vaccine against SARS-CoV-2 infection at 16 weeks post-vaccination among healthy adults in Saudi Arabia. Annals of Saudi medicine, 42(4): 223-228.</t>
  </si>
  <si>
    <t>04/08/2022</t>
  </si>
  <si>
    <t>Outcome after single dose of ChAdOx1 vaccine against SARS-CoV-2 infection at 16 weeks post-vaccination among healthy adults in Saudi Arabia</t>
  </si>
  <si>
    <t>Ahlam Alghamdi</t>
  </si>
  <si>
    <t>https://www.annsaudimed.net/doi/10.5144/0256-4947.2022.223</t>
  </si>
  <si>
    <t>10.5144/0256-4947.2022.223</t>
  </si>
  <si>
    <t>Healthcare workers at King Abdullah bin Abdulaziz University Hospital (KAAUH), Riyadh, Saudi Arabia</t>
  </si>
  <si>
    <t>Sanitary, administrative staff and healthcare workers at King Abdullah bin Abdulaziz University Hospital (KAAUH), Riyadh, Saudi Arabia.  All participants received a single dose of ChAdOx1 vaccine and were followed up for 16 weeks.</t>
  </si>
  <si>
    <t>Inclusion criteria: 18 to 50</t>
  </si>
  <si>
    <t>https://outbreak.info/location-reports._x000D_
02/2021 to 07/2021:   Delta, Beta and Alpha all were &gt;50% at different times during this period.</t>
  </si>
  <si>
    <t>Amodio E, Genovese D, Mazzeo L, Martino L, Restivo V, Vella G, Calamusa G, Vitale F 2022. Effectiveness of mRNA COVID-19 Vaccines in Adolescents Over 6 Months. Pediatrics, #volume#(#issue#): #Pages#.</t>
  </si>
  <si>
    <t>Effectiveness of mRNA COVID-19 Vaccines in Adolescents Over 6 Months</t>
  </si>
  <si>
    <t>https://publications.aap.org/pediatrics/article/doi/10.1542/peds.2022-057394/188742/Effectiveness-of-mRNA-COVID-19-Vaccines-in</t>
  </si>
  <si>
    <t>10.1542/peds.2022-057394</t>
  </si>
  <si>
    <t>15/07/2021 to 31/12/2021</t>
  </si>
  <si>
    <t>Italian National Statistics Institute (demographic data), two electronic health registries collected by the Sicilian Regional Health Office under the supervision of the Italian Ministry of Health, merged into a single database.</t>
  </si>
  <si>
    <t>Sicilian adolescents aged 12â€“18 years who received two doses of an mRNA COVID-19 vaccine compared to unvaccinated adolescents.</t>
  </si>
  <si>
    <t>Inclusion criteria: 12 to18</t>
  </si>
  <si>
    <t>Effectiveness : Confirmed SARS-CoV-2 infection; Mild COVID-19; Severe COVID-19</t>
  </si>
  <si>
    <t>vaccine 2 doses (mRNA vaccine) vs unvaccinated (including 1 dose)</t>
  </si>
  <si>
    <t>Study notes only in the Discussion that 'it is epidemiologically plausible that the collected data mostly corresponded to VE against the Delta strain and, starting in November 2021, against the Omicron variant too'._x000D_
outbreak.info shows Delta predominant throughout the study period, &gt;80% to &gt;95% from mid-July 2021 to end December 2021; it shows Omicron close to zero until  starting to increase mid-December 2021, rapidly reaching 50% and up to 65% by the end of Dec (ie prevalence &gt;50% only n the last week of the study period)</t>
  </si>
  <si>
    <t>Florentino PTV, Millington T, Cerqueira-Silva T, Robertson C, de AraÃºjo Oliveira V, JÃºnior JBS, Alves FJO, Penna GO, Vital Katikireddi S, Boaventura VS, Werneck GL, Pearce N, McCowan C, Sullivan C, Agrawal U, Grange Z, Ritchie LD, Simpson CR, Sheikh A, Barreto ML, Rudan I, Barral-Netto M, PaixÃ£o ES 2022. Vaccine effectiveness of two-dose BNT162b2 against symptomatic and severe COVID-19 among adolescents in Brazil and Scotland over time: a test-negative case-control study. The Lancet. Infectious diseases, #volume#(#issue#): #Pages#.</t>
  </si>
  <si>
    <t>Vaccine effectiveness of two-dose BNT162b2 against_x000D_
symptomatic and severe COVID-19 among adolescents in_x000D_
Brazil and Scotland over time: a test-negative case-control_x000D_
study</t>
  </si>
  <si>
    <t>Pilar T V Florentino</t>
  </si>
  <si>
    <t>https://www.thelancet.com/journals/laninf/article/PIIS1473-3099(22)00451-0/fulltext</t>
  </si>
  <si>
    <t>10.1016/S1473-3099(22)00451-0</t>
  </si>
  <si>
    <t>Brazil: 02/09/2021 to 19/04/2022_x000D_
Scotland: 06/08/2021 to 19/04/2022</t>
  </si>
  <si>
    <t>Brazil: National surveillance system for RT-PCR and antigen tests for COVID-19 infection (e-SUS Notifica), information system for severe acute respiratory illness (SIVEP-Gripe), national immunisation system (SI-PNI)_x000D_
Scotland: EAVE II platform</t>
  </si>
  <si>
    <t>Adolescents in Brazil and Scotland aged 12â€“17 years with symptoms indicative of COVID-19</t>
  </si>
  <si>
    <t>Brazil: 503,776_x000D_
Scotland: 127,168</t>
  </si>
  <si>
    <t>Effectiveness : Confirmed symptomatic SARS-CoV-2 infection; Severe COVID-19 (hospital admission or death)</t>
  </si>
  <si>
    <t>No vaccine vs  time after the 1st dose: 0â€“6, 7â€“13, 14+ days; _x000D_
No vaccine vs time after the 2nd dose: 0â€“13, 14â€“27, 28â€“41, 42â€“55, 56â€“69 days in the Delta predominant period; plus, 70â€“83, 84â€“97, 98+ days in the Omicron dominant period; Delta vs Omicron</t>
  </si>
  <si>
    <t>Age, sex, epidemiological week, state of residence (for Brazil) or Urban Rural Classification (for Scotland), socioeconomic position by quintile of deprivation (Ãndice Brasileiro de PrivaÃ§Ã£o in Brazil, or Scottish Index of Multiple Deprivation), previous SARS-CoV-2 infection, number of comorbidities commonly associated with COVID-19 illness; and, in Brazil, current pregnancy or being in the post-partum period, and ethnicity</t>
  </si>
  <si>
    <t>Study reports that variants were considered to be dominant when they accounted for &gt;90% of sequenced viruses in Brazil and &gt;50% in Scotland (Sources: Rede GenÃ´mica Fiocruz  GISAID (Brazil), Scottish Government, Coronavirus (COVID-19): omicron in Scotland - evidence paper, which reports  estimated proportion of Omicron cases in Scotland based on SGTF data to 6th December 2021). In Brazil, 02/09/2021 to 31/12/2021 was considered the delta dominant period, and  01/01/2022 to 19/04/2022 the omicron-dominant period; In Scotland, 06/08/2021 to 20/12/2021 was considered the delta-dominant period, and 21/12/2021 to 19/4/2022 the omicron-dominant period._x000D_
outbreak.info confirms Delta predominance &gt;90% in Brazil from Sept 2021 until replaced by Omicron in late Dec 2021 rapidly reaching &gt;90% and sustained at that level through April 2022; and in Scotland, Delta &gt;90% from August 2021 until replaced by Omicron in mid-Dec 2021 rapidly reaching &gt;90% and sustained at the level through April 2022</t>
  </si>
  <si>
    <t>Kim J, Choe YJ, Lee H, Choi EH, Jang EJ, Kim RK, Park YJ 2022. Long-term Effectiveness Associated With the BNT162b2 Vaccine Against SARS-CoV-2 Infection Among Adolescents in South Korea. JAMA network open, 5(8): e2227205.</t>
  </si>
  <si>
    <t>17/08/2022</t>
  </si>
  <si>
    <t>Long-term Effectiveness Associated With the BNT162b2 Vaccine Against SARS-CoV-2 Infection Among Adolescents in South Korea</t>
  </si>
  <si>
    <t>Jia Kim</t>
  </si>
  <si>
    <t>https://jamanetwork.com/journals/jamanetworkopen/fullarticle/2795253#:~:text=The%20estimated%20effectiveness%20after%202,aged%2012%20to%2015%20years.</t>
  </si>
  <si>
    <t>10.1001/jamanetworkopen.2022.27205</t>
  </si>
  <si>
    <t>19/07/2021 to 22/01/2022</t>
  </si>
  <si>
    <t>This study is part of the Korea COVID-19 Vaccine Effectiveness Study (K-COVE), initiated and operated by the [South] Korea Disease Control and Prevention Agency</t>
  </si>
  <si>
    <t>Adolescents aged 12 to 18 years in South Korea</t>
  </si>
  <si>
    <t>3,203,985 (12 to 15 years 1,839,053; 16 to 17 years 885,545; 18 years 479, 387)</t>
  </si>
  <si>
    <t>12 to 18</t>
  </si>
  <si>
    <t>Effectiveness : Confirmed SARS-CoV-2 infection; Critical infection</t>
  </si>
  <si>
    <t>Age 12-15 years:_x000D_
Vaccine 1 dose (â‰¥14 days) vs no vaccine;_x000D_
Vaccine 2 doses (0-13 days) vs no vaccine;_x000D_
Vaccine 2 doses (14-29 days) vs no vaccine;_x000D_
Vaccine 2 doses (30-59 days) vs no vaccine;_x000D_
Age 16-17 years:_x000D_
Vaccine 1 dose (â‰¥14 days) vs no vaccine;_x000D_
Vaccine 2 doses (0-13 days) vs no vaccine;_x000D_
Vaccine 2 doses (14-29 days) vs no vaccine;_x000D_
Vaccine 2 doses (30-59 days) vs no vaccine;_x000D_
Vaccine 2 doses (60-89 days) vs no vaccine;_x000D_
Age 18 years:_x000D_
Vaccine 1 dose (â‰¥14 days) vs no vaccine;_x000D_
Vaccine 2 doses (0-13 days) vs no vaccine;_x000D_
Vaccine 2 doses (14-29 days) vs no vaccine;_x000D_
Vaccine 2 doses (30-59 days) vs no vaccine;_x000D_
Vaccine 2 doses (60-89 days) vs no vaccine;_x000D_
Vaccine 2 doses (â‰¥90 days) vs no vaccine;_x000D_
Vaccine 3 doses (0-13 days) vs no vaccine;_x000D_
Vaccine 3 doses (14-29 days) vs no vaccine;_x000D_
Vaccine 3 doses (30-59 days) vs no vaccine;</t>
  </si>
  <si>
    <t>Age, sex, days elapsed since vaccination, census region, immunocompromised status</t>
  </si>
  <si>
    <t>Study only mentions 'the Omicron surge' in the Discussion in the context of the study limitations, including that SARS-CoV-2 genomic variance may have affected differences in VE._x000D_
outbreak.info shows Delta prevalence &gt;50% from early July 2021, increasing to &gt;95% in Sept 2021 and sustained at that level until replaced by Omicron reaching &gt;50% in the first week of January 2022 increasing to ca 90% by the end of the study period (22 Jan 2022)</t>
  </si>
  <si>
    <t>Wan EYF, Mok AHY, Yan VKC, Wang B, Zhang R, Hong SN, Chui CSL, Li X, Wong CKH, Lai FTT, Tan KCB, Lau CS, Wong ICK, Chan EWY 2022. Vaccine effectiveness of BNT162b2 and CoronaVac against SARS-CoV-2 Omicron BA.2 infection, hospitalisation, severe complications, cardiovascular disease and mortality in patients with diabetes mellitus: A case control study. The Journal of infection, #volume#(#issue#): #Pages#.</t>
  </si>
  <si>
    <t>Vaccine effectiveness of BNT162b2 and CoronaVac against_x000D_
SARS-CoV-2 Omicron BA.2 infection, hospitalisation, severe_x000D_
complications, cardiovascular disease and mortality in patients_x000D_
with diabetes mellitus: A case control study</t>
  </si>
  <si>
    <t>Eric Yuk Fai Wan</t>
  </si>
  <si>
    <t>https://www.journalofinfection.com/article/S0163-4453(22)00472-8/fulltext</t>
  </si>
  <si>
    <t>10.1016/j.jinf.2022.08.008</t>
  </si>
  <si>
    <t>01/2022 to 03/2022</t>
  </si>
  <si>
    <t>Population level electronic health databases from the Hong Kong Hospital Authority and the Department of Health of the Government of the Hong Kong Special Administrative Region, China</t>
  </si>
  <si>
    <t>Patients with diabetes mellitus</t>
  </si>
  <si>
    <t>Effectiveness : Confirmed SARS-CoV-2 infection; COVID-19-related hospitalisation; ICU admission or ventilatory support; incident cardiovascular disease (CVD); All-cause mortality</t>
  </si>
  <si>
    <t>BNT162b2 1 dose vs no vaccine;_x000D_
BNT162b2 2 doses vs no vaccine;_x000D_
BNT162b2 3 doses vs no vaccine; _x000D_
CoronaVac 1 dose vs no vaccine; _x000D_
CoronaVac 2 doses vs no vaccine; _x000D_
CoronaVac 3 doses vs no vaccine; _x000D_
BNT162b2 2 doses + CoronaVac booster [Infection outcome only];_x000D_
CoronaVac 2 doses + BNT162b2 booster</t>
  </si>
  <si>
    <t>Matching on age, sex, index date for each outcome; regression adjusted for HbA1c, chronic comorbidities and use of chronic medications</t>
  </si>
  <si>
    <t>Study states that it 'specifically evaluates VE against the Omicron BA.2 variant'; study period is described as principally driven by the Omicron BA.2 variant, source: Epidemiology of Infections with SARS-CoV-2 Omicron BA.2 Variant, Hong Kong, Januaryâ€“March 2022 (https://wwwnc.cdc.gov/eid/article/28/9/22-0613_article), an article that cites virus sequencing information obtained through personal communication._x000D_
outbreak.info shows Omicron prevalence &gt;80% throughout the study period with BA.2 increasing from ca 25% prevalence at the beginning of January 2022, reaching &gt;90% in February and sustained at &gt;95% throughout March 2022</t>
  </si>
  <si>
    <t>Nasreen S, Febriani Y, VelÃ¡squez GarcÃ­a HA, Zhang G, Tadrous M, Buchan SA, Righolt CH, Mahmud SM, Janjua NZ, Krajden M, De Serres G, Kwong JC 2022. Effectiveness of COVID-19 vaccines against hospitalization and death in Canada: A multiprovincial test-negative design study. Clinical infectious diseases : an official publication of the Infectious Diseases Society of America, #volume#(#issue#): #Pages#.</t>
  </si>
  <si>
    <t>Effectiveness of Coronavirus Disease 2019 Vaccines Against Hospitalization and Death in Canada: A Multiprovincial, Test-Negative Design Study</t>
  </si>
  <si>
    <t>https://academic.oup.com/cid/advance-article/doi/10.1093/cid/ciac634/6668859</t>
  </si>
  <si>
    <t>10.1093/cid/ciac634</t>
  </si>
  <si>
    <t>Data from provincial SARS-CoV-2 laboratory testing, COVID-19 public health surveillance, COVID-19 vaccination, and health administrative datasets for Ontario, Quebec, British Columbia, and Manitoba provinces, Canada (individual sources detailed in Table S1)</t>
  </si>
  <si>
    <t>Community-dwelling residents of the 4 Canadian provinces Ontario, Quebec, British Columbia, and Manitoba, aged_x000D_
â‰¥18 years, eligible for provincial health insurance, not living in long-term care, and tested for SARS-CoV-2 between the start of vaccine availability in a province and 30 September 2021</t>
  </si>
  <si>
    <t>Effectiveness : COVID-19 hospitalisation; COVID-19  death; Severe outcomes (hospitalisations and deaths)</t>
  </si>
  <si>
    <t>VE against COVID-19 hospitalisation, and COVID-death (separately):_x000D_
Vaccine (any) 1 dose (â‰¥14 days ) vs no vaccine;_x000D_
Vaccine (any) 2 doses (â‰¥7 days ) vs no vaccine;_x000D_
_x000D_
VE against Severe outcomes (hospitalisation or death), all of the following analyses: _x000D_
Waning over time stratified by time since dose 1 (0-13, 14-27, 28-55, 56-83, â‰¥84 days for mRNA vaccines, 0-13, 14-27, 28-55, â‰¥56 days for ChAdOx1) or dose 2 (0-6, 7-55, 56-111, â‰¥112 days for mRNA vaccines, 0-6, 7-55, â‰¥56 days for ChAdOx1);_x000D_
mRNA vaccine (any) 1 dose vs no vaccine;_x000D_
mRNA vaccine (any) 2 doses vs no vaccine;_x000D_
ChAdOx1 1 dose vs no vaccine;_x000D_
ChAdOx1 2 doses vs no vaccine;_x000D_
_x000D_
Subgroup analyses by age (18â€“59, 60-69, 70-79, &gt;80 years), sex, and presence of any comorbidity (Yes, No):_x000D_
Vaccine (any) 1 dose (â‰¥14 days ) vs no vaccine;_x000D_
Vaccine (any) 2 doses (â‰¥7 days ) vs no vaccine;  _x000D_
_x000D_
Subgroup analyses by vaccine product:_x000D_
BNT162b2 1 dose (â‰¥14 days) vs no vaccine;_x000D_
BNT162b2 2 doses (â‰¥7 days) vs no vaccine;_x000D_
mRNA-1273 1 dose (â‰¥14 days) vs no vaccine; _x000D_
mRNA-1273  2 doses (â‰¥7 days) vs no vaccine ;_x000D_
mRNA vaccine (BNT162b2 or mRNA-1273) 2 doses (â‰¥7 days) vs no vaccine;_x000D_
ChAdOx1 1 dose (â‰¥14 days) vs no vaccine;_x000D_
ChAdOx1 2 doses (â‰¥7 days) vs no vaccine;_x000D_
ChAdOx1/mRNA mixed schedule 2 doses (â‰¥7 days) vs no vaccine;_x000D_
_x000D_
Subgroup analyses by SARS-CoV-2 lineage (Non-VOC, Alpha (B.1.1.7), Beta/Gamma (B.1.3.51 or P.1), Beta (B.1.351), Gamma (P.1), Delta (B.1.617.2); Quebec only Alpha and Delta):_x000D_
Vaccine (any) 1 dose (â‰¥14 days ) vs no vaccine;_x000D_
Vaccine (any) 2 doses (â‰¥7 days ) vs no vaccine;_x000D_
_x000D_
Dosing interval: 0â€“6, 7â€“55, 56-111, and &gt;112 days after the 2nd dose, each stratified by dosing intervals 21â€“34, 35-55, 56-83, and â‰¥84 days:_x000D_
mRNA vaccine (any) 2 doses vs no vaccine;</t>
  </si>
  <si>
    <t>Age group, sex, public health unit region, biweekly period of test, number of SARS-CoV-2 tests in the 3 months prior to 14 December 2020, presence of any comorbidity that increase the risk of severe COVID-19, receipt of influenza vaccination in current or prior influenza season (not adjusted for in British Columbia because of lack of data), neighbourhood income (material deprivation index in British Columbia), proportion of persons employed as non-health essential workers, persons per dwelling, self-identified visible minority quintiles</t>
  </si>
  <si>
    <t>Reports that SARS-CoV-2 lineage was determined using whole-genome sequencing or screening PCR tests for various mutations (N501Y, E484K, K417N, K417T) to group test-positive specimens into mutually exclusive categories of Alpha, Beta, Gamma, Beta/Gamma, Delta, or non-VOC SARS-CoV-2 - described in detail in Supplementary methods; notes that Information on non-VOC, Beta, and Gamma variants was not available in Quebec</t>
  </si>
  <si>
    <t>Tan CY, Chiew CJ, Pang D, Lee VJ, Ong B, Lye DC, Tan KB 2022. Vaccine effectiveness against Delta, Omicron BA.1 and BA.2 in a highly vaccinated Asian setting: a test-negative design study. Clinical microbiology and infection : the official publication of the European Society of Clinical Microbiology and Infectious Diseases, #volume#(#issue#): #Pages#.</t>
  </si>
  <si>
    <t>23/08/2022</t>
  </si>
  <si>
    <t>Vaccine effectiveness against Delta, Omicron BA.1 and BA.2 in a highly vaccinated Asian setting: a test-negative design study</t>
  </si>
  <si>
    <t>Celine Y. Tan</t>
  </si>
  <si>
    <t>https://www.clinicalmicrobiologyandinfection.com/article/S1198-743X(22)00418-9/fulltext</t>
  </si>
  <si>
    <t>10.1016/j.cmi.2022.08.002</t>
  </si>
  <si>
    <t>01/09/2021 to 25/04/2022</t>
  </si>
  <si>
    <t>Official databases maintained by the Ministry of Health, Singapore, including national records of all confirmed COVID-19 infections, severe cases and vaccines administered</t>
  </si>
  <si>
    <t>All Singapore residents aged 18 years old and above without previous COVID-19 infection who received a PCR test at all acute hospitals in Singapore</t>
  </si>
  <si>
    <t>Delta period: 68,114_x000D_
Omicron period: 104,601</t>
  </si>
  <si>
    <t>Effectiveness : Confirmed symptomatic SARS-CoV-2 infection; Severe disease (requiring oxygen supplementation in hospital, admission to ICU or death)</t>
  </si>
  <si>
    <t>Vaccination primary series (any) vs unvaccinated/partially vaccinated;_x000D_
Waning over time, stratified by time from vaccination: &lt;2, 2 to &lt;4, 4 to &lt;5, 5 to &lt;6, â‰¥6 months ;_x000D_
_x000D_
Boosted (mRNA vaccine) vs  unvaccinated/partially vaccinated;_x000D_
Waning over time, Omicron BA.1 and BA.2 only, stratified by time from vaccination: &lt;2, 2 to &lt;4, 4 to &lt;5, â‰¥5 months [for Delta, &lt;2 months only]</t>
  </si>
  <si>
    <t>Age, sex, race, housing type (as a proxy for socioeconomic status), calendar week</t>
  </si>
  <si>
    <t>Study reports a surge in cases caused by Delta from May 2021 peaking in October 2021 that was followed by the Omicron variant; the Omicron wave was initially driven by BA.1 from 2 December 2021 to 4 February 2022, followed by a period of co-dominance, then predominantly by BA.2 from 17 February 2022 (sources: Ministry of Health Singapore).  In VE analyses using only cases with variant confirmed by whole genome sequencing (WGS) or screened by S-gene target failure (SGTF) testing, and in line with the time periods of Delta and Omicron waves in Singapore, it was assumed that all SGTF-negative cases reported on or prior to 15 January 2022 were Delta variant, while SGTF-negative cases after 15 January 2022 were BA.2 variant, and SGTF-positive cases were assumed to be BA.1 variant during the Omicron period. In VE analyses using all cases, the variant for cases without WGS and SGTF results was imputed based on reporting date (cases reported before 1 December 2021 were assumed to be of Delta while cases from 1 December 2021 could be of Delta or Omicron variant); regression imputation was used to impute the sublineage of Omicron cases (described in Supplementary Materials). _x000D_
outbreak.info shows Delta at &gt;95% from before September 2021 until replaced by Omicron reaching &gt;50% in mid-December 2021, rapidly increasing to &gt;90% in Jan 2022, with the BA.2 variant at &gt;50% by mid-January 2022, which corresponds with the study period delineations by variant predominance</t>
  </si>
  <si>
    <t>Zambrano LD, Newhams MM, Olson SM, Halasa NB, Price AM, Orzel AO, Young CC, Boom JA, Sahni LC, Maddux AB, Bline KE, Kamidani S, Tarquinio KM, Chiotos K, Schuster JE, Cullimore ML, Heidemann SM, Hobbs CV, Nofziger RA, Pannaraj PS, Cameron MA, Walker TC, Schwartz SP, Michelson KN, Coates BM, Flori HR, Mack EH, Smallcomb L, Gertz SJ, Bhumbra SS, Bradford TT, Levy ER, Kong M, Irby K, Cvijanovich NZ, Zinter MS, Bowens C, Crandall H, Hume JR, Patel MM, Campbell AP, Randolph AG, Overcoming COVID-19 Investigators 2022. BNT162b2 mRNA Vaccination Against COVID-19 is Associated with Decreased Likelihood of Multisystem Inflammatory Syndrome in U.S. Children Ages 5-18 Years. Clinical infectious diseases : an official publication of the Infectious Diseases Society of America, #volume#(#issue#): #Pages#.</t>
  </si>
  <si>
    <t>BNT162b2 mRNA vaccination against COVID-19 is associated with a decreased likelihood of multisystem inflammatory syndrome in children aged 5â€“18 yearsâ€”United States, July 2021â€“April 2022</t>
  </si>
  <si>
    <t>Laura D Zambrano</t>
  </si>
  <si>
    <t>https://academic.oup.com/cid/advance-article/doi/10.1093/cid/ciac637/6655523</t>
  </si>
  <si>
    <t>10.1093/cid/ciac637</t>
  </si>
  <si>
    <t>01/07/2021 to 07/04/2022</t>
  </si>
  <si>
    <t>29 hospitals in 22 US States in the Centres for Disease Control and Prevention (CDC)-funded Overcoming COVID-19 (OC-19) paediatric vaccine effectiveness network.  Case-patients were identified by review of hospital admission logs or electronic medical record. Demographic, clinical, and laboratory data were collected by trained personnel through standardized _x000D_
interviews and medical records abstraction.</t>
  </si>
  <si>
    <t>Children ages 5â€“18 years hospitalized at OC-19 sites.  Cases were children hospitalized with multisystem inflammatory syndrome (MIS-C) as the primary reason for admission.  Controls tested negative for SARS-CoV-2 infection either within 7 days prior to hospital admission or during their hospitalization, and were admitted for reasons unrelated to SARS-CoV-2 and did not meet clinical criteria for MIS-C.</t>
  </si>
  <si>
    <t>5-18 years</t>
  </si>
  <si>
    <t>weaning over time: BNT162b2, 2 doses 28 - 41 days prior to hospital admission vs 42 to 120 days prior vs &gt;=120 days prior vs unvaccinated  [stratified by age, and MIS-C vs controls without COVID and MIS-C]_x000D_
_x000D_
vaccinated MIS-C vs vaccinated controls [no MIS-C]_x000D_
_x000D_
unvaccinated MIS-C vs fully vaccinated MIS-C (28 days prior to hospitalization)  (suppl table)</t>
  </si>
  <si>
    <t>age at hospital admission (continuous, in years), sex, race and ethnicity, site of enrolment, and presence of an underlying medical condition. (Fig 4, vaccinated MIS-C vs vaccinated controls [no MIS-C])_x000D_
_x000D_
Note: Controls were  matched to MIS-C case-patients by site, age group (5 - 11, 12 - 15, 16 - 18), and approximate four-week period of hospital admission</t>
  </si>
  <si>
    <t>Delta,Omicron (B.1.1.529),Omicron, BA.1 and BA.2,Delta AY.4.2,Omicron BA.2 and BA.5</t>
  </si>
  <si>
    <t>'We evaluate the association of vaccination with MIS-C among patients ages 5â€“18 years hospitalized through 7 April 2022 by age group, by periods of predominant circulation with the Delta and Omicron SARS-CoV-2 variants, and by timing of vaccination"</t>
  </si>
  <si>
    <t>Kaur U, Bala S, Ojha B, Pathak BK, Joshi A, Yadav AK, Singh A, Kansal S, Chakrabarti SS 2022. Determinants of COVID-19 Breakthrough Infections and Severity in ChAdOx1 nCoV-19-Vaccinated Priority Groups. The American journal of tropical medicine and hygiene, #volume#(#issue#): #Pages#.</t>
  </si>
  <si>
    <t>Determinants of COVID-19 breakthrough infections and severity in ChAdOx1 nCoV-19â€“vaccinated priority groups</t>
  </si>
  <si>
    <t>https://www.ajtmh.org/view/journals/tpmd/aop/article-10.4269-ajtmh.22-0172/article-10.4269-ajtmh.22-0172.xml</t>
  </si>
  <si>
    <t>10.4269/ajtmh.22-0172</t>
  </si>
  <si>
    <t>Sir Sunder Lal Hospital, a major tertiary university hospital in northern India in Varanasi (Uttar Pradesh), and in two associated government health-care centers.  Data was collected by phone interview.</t>
  </si>
  <si>
    <t>Health-care workers and elderly individuals who were undergoing vaccination.  Participants were contacted by phone at specific time intervals after vaccination.</t>
  </si>
  <si>
    <t>Median: 34 to 35 years</t>
  </si>
  <si>
    <t>1 dose vs 2 doses; waning over time</t>
  </si>
  <si>
    <t>Statistics state that variables with p&lt;0.05 and those deemed clinically relevant were incorporated into the final regression model. Corroboration was done with the multivariable fractional polynomial method.  Variables in Suppl material Table 2, that were significantly associated with severity of COVID, appear to be included in the multivariate regression model in Table 2.  These variables include age, gender, BMI, diabetes mellitus, hypertension, heart disease, lung disease.</t>
  </si>
  <si>
    <t>"Variant-specific data were not obtained, but separate reports from the institute during the study period_x000D_
reported a dominance of delta (B.1.617.2), which drove the second wave in India."</t>
  </si>
  <si>
    <t>Suzuki K, Ichikawa T, Suzuki S, Tanino Y, Kakinoki Y 2022. Clinical characteristics of the severe acute respiratory syndrome coronavirus 2 omicron variant compared with the delta variant: a retrospective case-control study of 318 outpatients from a single sight institute in Japan. PeerJ, 10(#issue#): e13762.</t>
  </si>
  <si>
    <t>Clinical characteristics of the severe acute respiratory syndrome coronavirus 2 omicron variant compared with the delta variant: a retrospective case-control study of 318 outpatients from a single sight institute in Japan</t>
  </si>
  <si>
    <t>Keiko Suzuki</t>
  </si>
  <si>
    <t>https://peerj.com/articles/13762/</t>
  </si>
  <si>
    <t>10.7717/peerj.13762</t>
  </si>
  <si>
    <t>04/2021 to 10/2021 [Delta phase]_x000D_
01/2022 to 04/2022 [Omicron phase]</t>
  </si>
  <si>
    <t>Asahikawa City Hospital outpatient department records</t>
  </si>
  <si>
    <t>Patients newly diagnosed with COVID-19 who presented to the outpatients section of the hospital during January 2022 to April 2022 and April 2021 to October 2021.</t>
  </si>
  <si>
    <t>318; 151 [Omicron], 167 [Delta]</t>
  </si>
  <si>
    <t>Inclusion: 15+; Median: 62 [Omicron], 48 [Delta]</t>
  </si>
  <si>
    <t>vaccine (1 to 3 doses) vs no vaccine; delta vs omicron</t>
  </si>
  <si>
    <t>gender, age, BMI, comorbidities, Plt, NLR, LDH, D-dimer, Ferritin, CRP</t>
  </si>
  <si>
    <t>January 2022 to April 2022 was considered the Omicron phase and from April 2021 to October 2021 was considered the Delta phase.</t>
  </si>
  <si>
    <t>Messiah SE, Hao T, DeSantis SM, Swartz MD, Talebi Y, Kohl HW, Zhang S, Valerio-Shewmaker M, Yaseen A, Kelder SH, Ross J, Gonzalez MO, Wu L, Padilla LN, Lopez KR, Lakey D, Shuford JA, Pont SJ, Boerwinkle E 2022. Comparison of Persistent Symptoms Following SARS-CoV-2 Infection by Antibody Status in Nonhospitalized Children and Adolescents. The Pediatric infectious disease journal, #volume#(#issue#): #Pages#.</t>
  </si>
  <si>
    <t>Comparison of Persistent Symptoms Following SARS-CoV-2_x000D_
Infection by Antibody Status in Nonhospitalized Children and_x000D_
Adolescents</t>
  </si>
  <si>
    <t>Sarah E. Messiah</t>
  </si>
  <si>
    <t>https://journals.lww.com/pidj/Fulltext/9900/Comparison_of_Persistent_Symptoms_Following.151.aspx</t>
  </si>
  <si>
    <t>10.1097/INF.0000000000003653</t>
  </si>
  <si>
    <t>10/2020 to 05/2022</t>
  </si>
  <si>
    <t>Data obtained from the Texas Coronavirus Antibody REsponse Survey (CARES)</t>
  </si>
  <si>
    <t>Non-hospitalized children and adolescents â‰¤19 years old</t>
  </si>
  <si>
    <t>5 to 19</t>
  </si>
  <si>
    <t>Long-COVID : Persistent COVID symptoms was defined as participants that self-reported having long-term COVID-19 symptoms either (1) 4â€“12 weeks or (2) &gt;12 weeks after reporting a positive COVID-19 nasal or oral swab test or the serostatus tested positive, as this was the standard case definition when long COVID was first described by the CDC.</t>
  </si>
  <si>
    <t>vaccine vs no vaccine; complete vaccination vs partially vaccinated vs not vaccinated</t>
  </si>
  <si>
    <t>age, sex, and variables that had a significant univariate P &lt; 0.10.</t>
  </si>
  <si>
    <t>Paper stratified results by the 'pre-Delta' (defined as October 2020 to July 1, 2021) and 'Delta and beyond'  (July 1, 2021 to May 2022) variant periods.</t>
  </si>
  <si>
    <t>Yujie Bao, Liheng He, Benjie Miao, Zhengrong Zhong, Guanzhu Lu, Yupan Bai, Qiming Liang, Yunchao Ling, Ping Ji, Bing Su, Guo-ping Zhao, Hao Wu, Wenhong Zhang, Ying Wang, Yingying Chen, Jie Xu 2022. BBIBP-CorV Vaccination Reduces COVID-19 Severity Rate and Accelerates Anti-Viral Antibody Responses in Heterologous Omicron Infection SSRN, #volume#(#issue#): #Pages#.</t>
  </si>
  <si>
    <t>BBIBP-CorV vaccination reduces COVID-19 severity rate and accelerates anti-viral antibody responses in heterologous Omicron infection</t>
  </si>
  <si>
    <t>Yujie Bao</t>
  </si>
  <si>
    <t>https://papers.ssrn.com/sol3/papers.cfm?abstract_id=4176413</t>
  </si>
  <si>
    <t>10.2139/ssrn.4176413</t>
  </si>
  <si>
    <t>03/2022 to 06/2022</t>
  </si>
  <si>
    <t>Shanghai Ninth Peopleâ€™s Hospital affiliated to Shanghai Jiaotong University School of Medicine</t>
  </si>
  <si>
    <t>COVID-19 in-patients</t>
  </si>
  <si>
    <t>range 22-101 (median : 70)</t>
  </si>
  <si>
    <t>Effectiveness : clinical profile, severity, hospitalization, , vacination status,Immunogenicity : antibody response</t>
  </si>
  <si>
    <t>All patients were diagnosed as BA.2 infection based on a polymerase chain reaction (PCR) assay of nasopharynegeal swab specimens and serum samples that were subject to antibody detection by ELISA assays.</t>
  </si>
  <si>
    <t>Sophia T Tan, Ada T Kwan, Isabel RodrÃ­guez-Barraquer, Benjamin J Singer, Hailey J Park, Joseph A Lewnard, David Sears, Nathan C Lo 2022. Infectiousness of SARS-CoV-2 breakthrough infections and reinfections during the Omicron wave medRxiv, #volume#(#issue#): #Pages#.</t>
  </si>
  <si>
    <t>Infectiousness of SARS-CoV-2 breakthrough infections and reinfections during the Omicron wave</t>
  </si>
  <si>
    <t>Sophia T. Tan</t>
  </si>
  <si>
    <t>https://doi.org/10.1101/2022.08.08.22278547</t>
  </si>
  <si>
    <t>10.1101/2022.08.08.22278547</t>
  </si>
  <si>
    <t>15/12/2021 to 23/05/2022</t>
  </si>
  <si>
    <t>Records of SARS-CoV-2 infection and housing data from all 35 adult institutions in Californiaâ€™s state prison system</t>
  </si>
  <si>
    <t>Incarcerated persons.  An index case was a resident with a positive SARS-CoV-2 diagnostic test.  A close contact of a COVID-19 index case was any resident who shared a cell with an index case while the index case was considered infectious, per the above definition. A close contact needed to test negative for SARS-CoV-2 within 2 days before or after first_x000D_
exposure to an index case and to have follow up testing within 3 to 14 days after last exposure.</t>
  </si>
  <si>
    <t>Mean (SD): 39 (11.1)</t>
  </si>
  <si>
    <t>Unvaccinated vs vaccinated (&gt;=1 dose or "prior vaccination") (Fig 3); _x000D_
1 dose vs 2 doses vs &gt;=3 doses (Table S2, Fig 3); _x000D_
booster vs no booster; _x000D_
time since last vaccine dose (per 5 weeks); _x000D_
time since most recent SARS-CoV-2 infection (per 5 weeks); _x000D_
time since most recent vaccine or infection (per 5 weeks) (Table S5);  _x000D_
prior vaccination vs prior infection (Table S8)</t>
  </si>
  <si>
    <t>Adjusted for index caseâ€™s prior SARS-CoV-2 infection history, close contactâ€™s vaccine status (number of doses) and prior natural infection, institution, and institution-specific SARS-CoV-2 incidence in the 7 days leading up to infection in the index case. The regression model accounted for matching weights and cluster-robust standard errors based on matching group membership.</t>
  </si>
  <si>
    <t>Study occurred during  widespread circulation of the Omicron variant</t>
  </si>
  <si>
    <t>Denetclaw WF, Otto ZK, Christie S, Allen E, Cruz M, Potter KA, Mehta KM 2022. DinÃ© Navajo Resilience to the COVID-19 pandemic. PloS one, 17(8): e0272089.</t>
  </si>
  <si>
    <t>Dine navajo resilience to the COVID-19 pandemic</t>
  </si>
  <si>
    <t>Wilfred F. Denetclaw</t>
  </si>
  <si>
    <t>https://doi.org/10.1371/journal.pone.0272089</t>
  </si>
  <si>
    <t>10.1371/journal.pone.0272089</t>
  </si>
  <si>
    <t>16/03/2020 to 11/05/2021</t>
  </si>
  <si>
    <t>Data were obtained from public repositories (Indian Health Service,  county-level departments of public health, New York Times GitHub, Navajo Epidemiologic Center, Kaiser Health News) and the US Census for the Navajo Nation, including northeastern Arizona, southeastern Utah, and northwestern New Mexico.</t>
  </si>
  <si>
    <t>Members of the Navajo Nation in the counties across 3 US states.</t>
  </si>
  <si>
    <t>periods before uptake of second vaccinations vs. period after uptake of second vaccinations</t>
  </si>
  <si>
    <t>Outbreak.info: Alpha was the dominant variant for the last few months of the study duration &gt;50%.</t>
  </si>
  <si>
    <t>Kim H, Kim HS, Kim HM, Kim MJ, Kwon KT, Cha HH, Seong WJ 2022. Impact of vaccination and the omicron variant on COVID-19 severity in pregnant women. American journal of infection control, #volume#(#issue#): #Pages#.</t>
  </si>
  <si>
    <t>Impact of vaccination and the omicron variant on COVID-19 severity in pregnant women</t>
  </si>
  <si>
    <t>Haemin Kim</t>
  </si>
  <si>
    <t>https://www.ajicjournal.org/article/S0196-6553(22)00592-2/fulltext</t>
  </si>
  <si>
    <t>10.1016/j.ajic.2022.07.023</t>
  </si>
  <si>
    <t>01/11/2020 to 07/03/2022</t>
  </si>
  <si>
    <t>Electronic medical charts from Kyungpook National University Hospital</t>
  </si>
  <si>
    <t>Pregnant women admitted to the hospital for COVID-19 infection. The study cohort was stratified into two groups based on whether their admission date was before or after the omicron variant emergence.</t>
  </si>
  <si>
    <t>before omicron (32.3 Â± 4.9), after omicron (32.1 Â± 4.3)</t>
  </si>
  <si>
    <t>vaccine (at least 1 dose) vs no vaccine</t>
  </si>
  <si>
    <t>Omicron (B.1.1.529),Omicron, BA.1 and BA.2,Omicron BA.2</t>
  </si>
  <si>
    <t>The VE (unadjusted) is reported for before vs after Omicron.  Paper states "The study cohort _x000D_
was stratified into two groups based on whether their admission date was before or after the omicron _x000D_
variant emergence" _x000D_
_x000D_
https://outbreak.info/location-reports.  Jan 2021 to June 2021 Alpha &gt;50%, Beta and Gamma &lt;10%, July to Dec &gt;50% Delta, Jan 22 to March &gt;50% Omicron</t>
  </si>
  <si>
    <t>Simona Tantillo, N. Cilloni, F. Talarico, M. Guarnera, M. Citino, P. Orlandi, L. Catalano, M. Imbriani 2022. Thrombosis in Icu, Differences between Covid-19 Vaccinated and Unvaccinated Patients SSRN, #volume#(#issue#): #Pages#.</t>
  </si>
  <si>
    <t>07/08/2022</t>
  </si>
  <si>
    <t>Thrombosis in ICU, differences between Covid-19 vaccinated and unvaccinated patients</t>
  </si>
  <si>
    <t>Simona Tantillo</t>
  </si>
  <si>
    <t>https://www.ssrn.com/abstract=4176414</t>
  </si>
  <si>
    <t>10.2139/ssrn.4176414</t>
  </si>
  <si>
    <t>01/11/2011 to 15/01/2022</t>
  </si>
  <si>
    <t>Medical records from Maggiore Carlo Alberto Pizzardi Hospital, Bologna</t>
  </si>
  <si>
    <t>Patients referred for pneumonia on admission in ICU due to COVID  between 1st November 2021 and 15th January 2022</t>
  </si>
  <si>
    <t>Median age (IQR) Vaccinated: 75 (7) unvaccinated 60 (9)</t>
  </si>
  <si>
    <t>fully vaccine (2 doses Moderna, 2 doses Pfizer or 1 dose J&amp;J) vs no vaccine</t>
  </si>
  <si>
    <t>https://outbreak.info/location-reports.   Jan 2021 to June 2021 &gt;50% Alpha, Beta and Gamma &lt;10%; July to Dec &gt;50% Delta, late Dec 21 to Jan 2022 &gt;50% Omicron</t>
  </si>
  <si>
    <t>Rhynold ES, Quan S, Orr PH, LaBine L, Singer A, St John PD 2022. Protective effects of prior third dose mRNA vaccination in rural nursing home residents during SARS-CoV-2 outbreaks. Journal of the American Geriatrics Society, #volume#(#issue#): #Pages#.</t>
  </si>
  <si>
    <t>Protective effects of prior third dose mRNA vaccination in_x000D_
rural nursing home residents during SARS-CoV-2 outbreaks</t>
  </si>
  <si>
    <t>Elizabeth S. Rhynold</t>
  </si>
  <si>
    <t>https://agsjournals.onlinelibrary.wiley.com/doi/full/10.1111/jgs.17996</t>
  </si>
  <si>
    <t>10.1111/jgs.17996</t>
  </si>
  <si>
    <t>06/01/2022 to 05/03/2022</t>
  </si>
  <si>
    <t>Infection Prevention and Control reports collected from the facilities of 8 rural nursing homes operated by the regional health authority in the southwest region of Manitoba, Canada</t>
  </si>
  <si>
    <t>Residents living in 8 rural nursing homes in the southwest region of Manitoba that experienced SARS-CoV-2 outbreaks between January 6, 2022, and March 5, 2022</t>
  </si>
  <si>
    <t>no vaccine vs mRNA vaccine (BNT162b2 or mRNA-1273) 1 or 2 doses vs 3 doses</t>
  </si>
  <si>
    <t>Study reports that Omicron was the dominant circulating strain during the study period, source: Government of Manitoba, Province of Manitoba â€“ COVID-19 Bulletin #547, 2021, which states 'At this time, public health officials advise that approximately 75% of all COVID-19 cases in Manitoba are now suspected to be the omicron variant'. Study also reports that the outbreaks described occurred when BA.2 was the circulating variant in the region, no source cited._x000D_
outbreak.info shows Omicron prevalence &gt;95% throughout the study period, with BA.2 beginning to emerge in February 2022 but reaching &lt;20% by the end of the study period (5 March 2022)</t>
  </si>
  <si>
    <t>Parra PNB, Atanasov V, Whittle J, Meurer J, Luo QE, Zhang R, Black B 2022. The Effect of the COVID-19 Pandemic on the Elderly: Population Fatality Rates, COVID Mortality Percentage, and Life Expectancy Loss. The elder law journal, 30(#issue#): 33-80.</t>
  </si>
  <si>
    <t>The effect of the COVID-19 pandemic on the elderly: population fatality rates, COVID mortality percentage, and life expectancy loss</t>
  </si>
  <si>
    <t>Paula Natalia Barreto Parra</t>
  </si>
  <si>
    <t>https://www.ncbi.nlm.nih.gov/pmc/articles/PMC9351604/</t>
  </si>
  <si>
    <t>01/03/2020 to 25/03/2022</t>
  </si>
  <si>
    <t>They used state-level data (including the District of Columbia and Puerto Rico) on COVID-19 deaths by age, gender, and race/_x000D_
ethnicity from the Centres for Disease Control and Prevention (â€œCDCâ€). They obtained data on the population of each state, including distribution by age, gender, and race/ethnicity, from _x000D_
the U.S. Census Bureau.  They also obtained COVID-19 mortality data from death certificates, from the onset of the pandemic in March 1, 2020, through December 31, 2021. And used ACS data to calculate quintiles of the Graham Social Deprivation Index.</t>
  </si>
  <si>
    <t>Three Midwest areas (Cook County, Illinois, including the City of Chicago and nearby suburbs);  the State of Indiana, and the State of Wisconsin), for which they were able to obtain individual level COVID-19 mortality data from death certificates, from the onset of the pandemic in March 1, 2020, through December 31, 2021.</t>
  </si>
  <si>
    <t>20 to 65+</t>
  </si>
  <si>
    <t>period pre-vaccination vs period after vaccination (2 doses Pfizer and Moderna vaccines, 1 dose J&amp;J)</t>
  </si>
  <si>
    <t>.."a large initial wave in March-April 2020, an even larger wave in winter 2020/2021, another large wave in summer 2021 reflecting the Delta variant, which was more infectious and more severe than earlier variants, and a fourth wave in winter 2021/2022, which began with Delta as the dominant variant, but with the Omicron variant becoming dominant by January 2022."_x000D_
_x000D_
outbreak.info/location-reports:  Jan to June 2021: Alpha&gt;50%, &lt;10% Gamma; July to Dec &gt;50% Delta, Jan 22 &gt;50% Omicron.</t>
  </si>
  <si>
    <t>PorobiÄ‡-JahiÄ‡ H, PiljiÄ‡ D, JahiÄ‡ R, MujiÄ‡ M, TrnaÄeviÄ‡ A, PetroviÄ‡ J, MustafiÄ‡ S, JahiÄ‡ N, TihiÄ‡ N 2022. Impact of COVID-19 vaccine on clinical characteristics and outcome of hospitalized COVID-19 patients during the fourth wave of the pandemic in Tuzla Canton, Bosnia and Herzegovina. Medicinski glasnik : official publication of the Medical Association of Zenica-Doboj Canton, Bosnia and Herzegovina, 19(2): #Pages#.</t>
  </si>
  <si>
    <t>Impact of COVID-19 vaccine on clinical characteristics and outcome of hospitalized COVID-19 patients during the fourth wave of the pandemic in Tuzla Canton, Bosnia and Herzegovina</t>
  </si>
  <si>
    <t>Humera Porobic-Jahic</t>
  </si>
  <si>
    <t>https://ljkzedo.ba/mgpdf/mg37/18_PorobicJahic_1500_A.pdf</t>
  </si>
  <si>
    <t>10.17392/1500-22</t>
  </si>
  <si>
    <t>01/09/2021 to 30/09/2021</t>
  </si>
  <si>
    <t>Tuzla Canton, Bosnia and Herzegovina, Clinic for Infectious Diseases, University Clinical Centre Tuzla (UCC Tuzla)</t>
  </si>
  <si>
    <t>(not vaccinated + vaccinated with the 1st dose) vs full vaccination</t>
  </si>
  <si>
    <t>Outbreak.info: Alpha and Delta were present during the study period (01/09/2021 to 30/09/2021). Delta was the dominant variant  -  reaching &gt;50%</t>
  </si>
  <si>
    <t>Lu G, Zhang Y, Zhang H, Ai J, He L, Yuan X, Bao S, Chen X, Wang H, Cai J, Wang S, Zhang W, Xu J 2022. Geriatric risk and protective factors for serious COVID-19 outcomes among older adults in Shanghai Omicron wave. Emerging microbes &amp; infections, #volume#(#issue#): 1-22.</t>
  </si>
  <si>
    <t>Geriatric risk and protective factors for serious COVID-19 outcomes among older adults in Shanghai Omicron wave</t>
  </si>
  <si>
    <t>Guanzhu Lu</t>
  </si>
  <si>
    <t>https://www.tandfonline.com/doi/full/10.1080/22221751.2022.2109517</t>
  </si>
  <si>
    <t>10.1080/22221751.2022.2109517</t>
  </si>
  <si>
    <t>04/2022 to 05/2022</t>
  </si>
  <si>
    <t>Shanghai, People's Republic of China - hanghai ninth peopleâ€™s hospital, Huashan Hospital, and Shanghai sixth peopleâ€™s hospital. Data were collected from the healthcare facilities medical records</t>
  </si>
  <si>
    <t>60 + (inclusion criterion)</t>
  </si>
  <si>
    <t>(not vaccinated/vaccinated with the 1st dose) vs (full vaccination /vaccinated with booster dose)</t>
  </si>
  <si>
    <t>sex, age, different comorbidities, vaccination status, and viral pneumonia on CT</t>
  </si>
  <si>
    <t>"This multicentre study was conducted among older adults infected with the Omicron variant"</t>
  </si>
  <si>
    <t>Maghbooli Z, Hosseinpour H, Fattahi MR, Varzandi T, Hamtaeigashi S, Mohammad-Nabi S, Aghababaei Y, Sahraian MA 2022. Association between disease-modifying therapies and adverse clinical outcomes in multiple sclerosis patients with COVID-19 infection. Multiple sclerosis and related disorders, 67(#issue#): 104067.</t>
  </si>
  <si>
    <t>Association between disease-modifying therapies and adverse clinical outcomes in multiple sclerosis patients with COVID-19 infection</t>
  </si>
  <si>
    <t>Zhila Maghbooli</t>
  </si>
  <si>
    <t>https://www.sciencedirect.com/science/article/pii/S2211034822005752</t>
  </si>
  <si>
    <t>10.1016/j.msard.2022.104067</t>
  </si>
  <si>
    <t>03/2019 to 08/2021</t>
  </si>
  <si>
    <t>Tehran, Iran - Data were from 1) electronic health records systems named Medical Care Monitoring Center (MCMC) and Hospitals' Information System (HIS), and 2) SALAMAT System (vaccination data)</t>
  </si>
  <si>
    <t>Hospitalized patients with multiple sclerosis with COVID-19 infection</t>
  </si>
  <si>
    <t>Mean(SD): 42(10)</t>
  </si>
  <si>
    <t>Age, sex, BMI, comorbidity, smoking status (at the time of admission), MS duration, EDSS, the disease course.</t>
  </si>
  <si>
    <t>Outbreak.info: Alpha, Beta, and Delta were present over the study period (03/2019 to 08/2021). Alpha was predominant from 01/2021 to late 05/2021  -- &gt;50%; Delta was predominant from 06/2021 to the end of study period  -- &gt;50%;  with the other VOCs  being less common across all the study timeframe</t>
  </si>
  <si>
    <t>Grebe E, Yu EA, Bravo MD, Welte A, Bruhn RL, Stone M, Green V, Williamson PC, Feldstein LR, Jones JM, Busch MP, Custer B 2022. COVID-19 vaccine effectiveness against SARS-CoV-2 infection in the United States prior to the Delta and Omicron-associated surges: a retrospective cohort study of repeat blood donors. The Journal of infectious diseases, #volume#(#issue#): #Pages#.</t>
  </si>
  <si>
    <t>COVID-19 vaccine effectiveness against SARS-CoV-2 infection in the United States prior to the Delta and Omicron-1_x000D_
associated surges: a retrospective cohort study of repeat blood donors</t>
  </si>
  <si>
    <t>https://academic.oup.com/jid/advance-article/doi/10.1093/infdis/jiac318/6654836</t>
  </si>
  <si>
    <t>10.1093/infdis/jiac318/6654836</t>
  </si>
  <si>
    <t>18 geographic regions across the United States</t>
  </si>
  <si>
    <t>16 to 55+ (range)</t>
  </si>
  <si>
    <t>calendar month during which a donorâ€™s follow-up ended (to control for changing baseline risk over time), accumulated time vaccinated at the start of the final observation interval, sex, age, race-ethnicity, and the Vitalant-defined region in which donations were collected</t>
  </si>
  <si>
    <t>"These data were collected before widespread circulation of Delta and Omicron variants"_x000D_
14 of SARS-CoV-2" From outbreak.info, Alpha &gt;50% during study</t>
  </si>
  <si>
    <t>Kawano Y, Patel NJ, Wang X, Cook CE, Vanni KM, Kowalski EN, Banasiak EP, Qian G, DiIorio M, Hsu TY, Weinblatt ME, Todd DJ, Wallace ZS, Sparks JA 2022. Temporal trends in COVID-19 outcomes among patients with systemic autoimmune rheumatic diseases: from the first wave through the initial Omicron wave. Annals of the rheumatic diseases, #volume#(#issue#): #Pages#.</t>
  </si>
  <si>
    <t>20/06/2022</t>
  </si>
  <si>
    <t>Temporal trends in COVID-19 outcomes among patients with systemic autoimmune rheumatic diseases: From the first wave to Omicron</t>
  </si>
  <si>
    <t>Yumeko Kawano</t>
  </si>
  <si>
    <t>https://ard.bmj.com/content/early/2022/08/09/ard-2022-222954</t>
  </si>
  <si>
    <t>10.1136/ard-2022-222954</t>
  </si>
  <si>
    <t>Mass General Brigham (MGB) HealthCare system in the greater Boston, Massachusetts, USA - 14 hospitals including Massachusetts General Hospital and Brigham and Womenâ€™s Hospital and affiliated community health centers - Data were collected from the healthcare facilities medical records</t>
  </si>
  <si>
    <t>Patients with systemic autoimmune rheumatic diseases with COVID-19</t>
  </si>
  <si>
    <t>mean age = 58.4</t>
  </si>
  <si>
    <t>not vaccinated vs vaccinated with the 1st dose vs full vaccination vs vaccinated with booster dose</t>
  </si>
  <si>
    <t>Demographics of vaccination status were reported by Delta and Omicron waves. _x000D_
Outbreak.info: Alpha, Beta, Gamma, Delta and Omicron were present across the study period (01/03/2020 to 31/01/2022).  Alpha was predominant from 01/2021 to late 05/2021  -- &gt;50%; Delta was predominant from 06/2021 to mid 12/2021; Omicron became predominant from the second part of 12/2021 until the end of the study period  -- &gt;50%; with the other VOCs  being less common across all the study timeframe</t>
  </si>
  <si>
    <t>Ziv A, Heshin-Bekenstein M, Haviv R, Kivity S, Netzer D, Yaron S, Schur Y, Egert T, Egert Y, Sela Y, Hashkes PJ, Uziel Y 2022. Effectiveness of the BNT162b2 mRNA COVID-19 Vaccine among Adolescents with Juvenile-onset Inflammatory Rheumatic Diseases. Rheumatology (Oxford, England), #volume#(#issue#): #Pages#.</t>
  </si>
  <si>
    <t>Effectiveness of the BNT162b2 mRNA COVID-19 Vaccine among Adolescents with Juvenile-onset Inflammatory Rheumatic Diseases</t>
  </si>
  <si>
    <t>Amit Ziv</t>
  </si>
  <si>
    <t>https://academic.oup.com/rheumatology/advance-article/doi/10.1093/rheumatology/keac408/6654604</t>
  </si>
  <si>
    <t>10.1093/rheumatology/keac408</t>
  </si>
  <si>
    <t>02/2021 to 12/2021</t>
  </si>
  <si>
    <t>CHS - largest health-care organization in Israel</t>
  </si>
  <si>
    <t>Adolescents who had a documented diagnosis of inflammatory or immune rheumatic disease (IRD) during the 6 months preceding data extraction; controls without IRD</t>
  </si>
  <si>
    <t>526110: 1639 with IRD, 524471 controls</t>
  </si>
  <si>
    <t>12 to 18 years</t>
  </si>
  <si>
    <t>No vaccine vs 1 dose vs 2 doses vs 3 doses of BNT162b2</t>
  </si>
  <si>
    <t>Outbreak.info: Alpha was the dominant variant &gt;50% from the beginning of the study (Feb 2021) until July 2021.  Omicron became dominant &gt;50% in December 2021.  Beta, Gamma and Delta were present at &lt;10%.</t>
  </si>
  <si>
    <t>Johnson S, Mielke N, Mathew T, Maine GN, Chen NW, Bahl A 2022. Predictors of hospitalization and severe disease due to breakthrough SARS-CoV-2 infection in fully vaccinated individuals. Journal of the American College of Emergency Physicians open, 3(4): e12793.</t>
  </si>
  <si>
    <t>Predictors of hospitalization and severe disease due to breakthrough SARS-CoV-2 infection in fully vaccinated individuals</t>
  </si>
  <si>
    <t>Steven Johnson</t>
  </si>
  <si>
    <t>https://onlinelibrary.wiley.com/doi/10.1002/emp2.12793</t>
  </si>
  <si>
    <t>10.1002/emp2.12793</t>
  </si>
  <si>
    <t>15/12/2020 to 19/12/2021</t>
  </si>
  <si>
    <t>Beaumont Health,an 8-hospital acute care regional health system, Detroit -USA, Data were from the electronic medical records</t>
  </si>
  <si>
    <t>People with confirmed infection, as confirmed by a positive PCR or antigen test visiting the Emergency Department</t>
  </si>
  <si>
    <t>Outbreak.info: Alpha, Beta, Gamma, and Delta were present during the study period (15/12/2020 to 19/12/2021).  Alpha was predominant from 01/2021 to late 05/2021  -- &gt;50%; Delta was predominant from 06/2021 untill the end of the study period  -- &gt;50%; with the other VOCs  being less common across all the study timeframe</t>
  </si>
  <si>
    <t>AlMadhi M, Alsayyad AS, Conroy R, Atkin S, Awadhi AA, Al-Tawfiq JA, AlQahtani M 2022. EPIDEMIOLOGICAL ASSESSMENT OF SARS-COV-2 REINFECTION. International journal of infectious diseases : IJID : official publication of the International Society for Infectious Diseases, #volume#(#issue#): #Pages#.</t>
  </si>
  <si>
    <t>Epidemiological assessment of SARS-CoV-2 reinfection</t>
  </si>
  <si>
    <t>Marwa Almadhi</t>
  </si>
  <si>
    <t>https://www.ijidonline.com/article/S1201-9712(22)00470-2/fulltext</t>
  </si>
  <si>
    <t>10.1016/j.ijid.2022.07.075</t>
  </si>
  <si>
    <t>01/03/2020 to 23/07/2021</t>
  </si>
  <si>
    <t>Bahrain - Data were from the Bahra in National COVID-19 database</t>
  </si>
  <si>
    <t>People who had positive test results for SARS-CoV-2 on two or more episodes at least 3 months apart</t>
  </si>
  <si>
    <t>0 - 50+</t>
  </si>
  <si>
    <t>fully vaccinated vs interrupted vaccination vs one-dose vaccination vs postreinfection vaccination _x000D_
 vs unvaccinated; BBIBP-CorV  vs Gam-COVID-Vac vs ChAdOx1 nCoV-19 viral vector vs BNT162b2; time since vaccination</t>
  </si>
  <si>
    <t>direct evidence " Data regarding sequencing of the SARS-CoV-2 variant were available for only 145 individuals (Table 3). The highest number of cases of reinfection involved the Delta variant (B.1.617) (n = 67, 46.2%), followed by the Alpha variant (B.1.17) (n = 60, 41.3%)."  Additional variants identified were B.1.351 (Beta), B.1.281, B.1, and other</t>
  </si>
  <si>
    <t>Vanni T, Menezes MS, Sudbrack LO, Futiwaki F, Bezerra LS, Cabral Filho S, Oliveira Neto E, Cortez PGP, Costa FJQ, Vieira LL, Roll MM, AraÃºjo WN, Almiron M, Siqueira AM, Ribeiro LM, Ribeiro JF 2022. Outbreak caused by the SARS-CoV-2 Omicron variant in the psychiatric ward of a general hospital in Brazil. Revista da Sociedade Brasileira de Medicina Tropical, 55(#issue#): e0177.</t>
  </si>
  <si>
    <t>Outbreak caused by the SARS-CoV-2 Omicron variant in the psychiatric ward of a general hospital in Brazil</t>
  </si>
  <si>
    <t>Tazio Vanni</t>
  </si>
  <si>
    <t>https://www.scielo.br/j/rsbmt/a/GCdRtZPVhgPyhSvYP3qjCnf/?lang=en#</t>
  </si>
  <si>
    <t>10.1590/0037-8682-0177-202</t>
  </si>
  <si>
    <t>12/01/2022 to 25/01/2022</t>
  </si>
  <si>
    <t>Psychiatric ward of a general hospital situated in Brasilia, Brazil. Vaccine data was from the National Immunization_x000D_
Program (SI-PNI) database</t>
  </si>
  <si>
    <t>Patients in a psychiatric ward of a general hospital</t>
  </si>
  <si>
    <t>median: 50 years (IQR 36â€“65)</t>
  </si>
  <si>
    <t>BNT162b2 mRNA (Pfizer/BioNTech),ChAdOx1 nCoV-19 viral vector (Serum Institute of India),Inactivated vaccine (Sinovac)</t>
  </si>
  <si>
    <t>3 doses vs 1 dose or 2 doses</t>
  </si>
  <si>
    <t>paper reports : An outbreak of severe acute respiratory syndrome coronavirus 2 (SARS-CoV-2) Omicron variant was detected in the psychiatric ward of a general hospital in BrasÃ­lia, Brazil.  The Omicron variant was isolated from the 19 sequenced samples and all the samples were classified as Omicron VOC.</t>
  </si>
  <si>
    <t>Al-Thani H, Al Musleh AA, Khan NA, Asim M, Abdurahiman S, Morad YA, Massey A, El-Menyar A 2022. FIFA Arab Cup Tournament with Full Capacity of Spectators During the COVID-19 Pandemic: A Cross-Sectional Study. Science &amp; medicine in football, #volume#(#issue#): #Pages#.</t>
  </si>
  <si>
    <t>FIFA Arab Cup tournament with full capacity of spectators during the COVID-19 pandemic: a cross-sectional study</t>
  </si>
  <si>
    <t>Hassan Al-Thani</t>
  </si>
  <si>
    <t>https://www.tandfonline.com/doi/full/10.1080/24733938.2022.2110276</t>
  </si>
  <si>
    <t>10.1080/24733938.2022.2110276</t>
  </si>
  <si>
    <t>30/11/2021 to 18/12/2021</t>
  </si>
  <si>
    <t>FIFA Arab Cup 2021 in Qatar. Participants were identified from the spectators listed with FIFA ticketing (including phone number and Qatar ID) and matched with the electronic medical records (CERNER), with assistance from the Business Intelligence Unit at Hamad General Hospital</t>
  </si>
  <si>
    <t>Spectators (age â‰¥ 18 years) of 16 international football teams from the Arab countries</t>
  </si>
  <si>
    <t>fully vaccinated vs. fully vaccinated with booster dose</t>
  </si>
  <si>
    <t>Outbreak.info: Omicron and Delta were present during the study period (30/11/2021 to 18/12/2021). Delta was the dominant variant  -  reaching &gt;50%</t>
  </si>
  <si>
    <t>Blumberg Y, Edelstein M, Abu Jabal K, Golan R, Tuvia N, Perets Y, Saad M, Levinas T, Saleem D, Israeli Z, Alaa AR, Elbaz Greener G, Amital A, Halabi M 2022. Protective Effects of BNT162b2 Vaccination on Aerobic Capacity Following Mild to Moderate SARS-CoV-2 Infection: A Cross-Sectional Study Israel. Journal of clinical medicine, 11(15): #Pages#.</t>
  </si>
  <si>
    <t>Protective Effects of BNT162b2 Vaccination on Aerobic Capacity Following Mild to Moderate SARS-CoV-2 Infection: A Cross-Sectional Study Israel</t>
  </si>
  <si>
    <t>Yair Blumberg</t>
  </si>
  <si>
    <t>https://www.mdpi.com/2077-0383/11/15/4420/htm</t>
  </si>
  <si>
    <t>10.3390/jcm11154420</t>
  </si>
  <si>
    <t>03/2021 to 04/2022</t>
  </si>
  <si>
    <t>Ziv Medical Centre, Israel - Cardiac rehabilitation department, Data were from the electronic medical records</t>
  </si>
  <si>
    <t>People with  SARS-CoV-2 infection three months previous - laboratory confirmed mild to moderate COVID-19 disease</t>
  </si>
  <si>
    <t>Inclusion: 18 to 65, Mean: 47 (unvaccinated), 41 (vaccinated)</t>
  </si>
  <si>
    <t>Effectiveness : Aerobic Capacity</t>
  </si>
  <si>
    <t>Outbreak.info: Alpha, Beta, Gamma, Delta and Omicron were present across the study period (03/2021 to 04/2022).  Alpha was predominant from 03/2021 to late 05/2021  -- &gt;50%; Delta was predominant from 06/2021 to mid 12/2021; Omicron became predominant from the second part of 12/2021 untill the end of the study period  -- &gt;50%; with the other VOCs  being less common across all the study timeframe</t>
  </si>
  <si>
    <t>Nolan MB, Piasecki TM, Smith SS, Baker TB, Fiore MC, Adsit RT, Bolt DM, Conner KL, Bernstein SL, Eng OD, Lazuk D, Gonzalez A, Hayes-Birchler T, Jorenby DE, D'Angelo H, Kirsch JA, Williams BS, Kent S, Kim H, Lubanski SA, Yu M, Suk Y, Cai Y, Kashyap N, Mathew J, McMahan G, Rolland B, Tindle HA, Warren GW, Abu-El-Rub N, An LC, Boyd AD, Brunzell DH, Carrillo VA, Chen LS, Davis JM, Deshmukh VG, Dilip D, Goldstein A, Ha PK, Iturrate E, Jose T, Khanna N, King A, Klass E, Lui M, Mermelstein RJ, Poon C, Tong E, Wilson KM, Theobald WE, Slutske WS 2022. Relations of Current and Past Cancer with Severe Outcomes among 104,590 Hospitalized COVID-19 Patients: The COVID EHR Cohort at the University of Wisconsin. Cancer epidemiology, biomarkers &amp; prevention : a publication of the American Association for Cancer Research, cosponsored by the American Society of Preventive Oncology, #volume#(#issue#): #Pages#.</t>
  </si>
  <si>
    <t>Relations of Current and Past Cancer with Severe Outcomes among 104,590 Hospitalized COVID-19 Patients: The COVID EHR Cohort at the University of Wisconsin</t>
  </si>
  <si>
    <t>Margaret B. Nolan</t>
  </si>
  <si>
    <t>https://aacrjournals.org/cebp/article/doi/10.1158/1055-9965.EPI-22-0500/707603/Relations-of-Current-and-Past-Cancer-with-Severe</t>
  </si>
  <si>
    <t>10.1158/1055-9965.EPI-22-0500</t>
  </si>
  <si>
    <t>02/2020 to 09/2021</t>
  </si>
  <si>
    <t>USA,  21  State health systems - Data were from the electronic medical records</t>
  </si>
  <si>
    <t>Adult hospitalized patients with COVID-19 with current or past cancer diagnoses</t>
  </si>
  <si>
    <t>"The analyses were conducted over the first two years of the pandemic, suggesting that the data obtained were contemporaneous with high prevalences of alpha and delta variants" _x000D_
Outbreak.info: Alpha, Beta, Gamma, and Delta were present during the study period (02/2020 to 09/2021).  Alpha was predominant from 01/2021 to late 05/2021  -- &gt;50%; Delta was predominant from 06/2021 until the end of the study period  -- &gt;50%; with Gamma and beta being less common across all the study timeframe</t>
  </si>
  <si>
    <t>Beckley M, Olson AK, Portman MA 2022. Tolerability of COVID-19 Infection and Messenger RNA Vaccination Among Patients With a History of Kawasaki Disease. JAMA network open, 5(8): e2226236.</t>
  </si>
  <si>
    <t>Tolerability of COVID-19 Infection and Messenger RNA Vaccination Among Patients With a History of Kawasaki Disease</t>
  </si>
  <si>
    <t>Mikayla Beckley</t>
  </si>
  <si>
    <t>https://jamanetwork.com/journals/jamanetworkopen/fullarticle/2795162</t>
  </si>
  <si>
    <t>10.1001/jamanetworkopen.2022.26236</t>
  </si>
  <si>
    <t>Seattle, Washington - USA - Data were from the EpicCare Everywhere electronic medical record network (Epic Systems Corporation)</t>
  </si>
  <si>
    <t>Patients with Kawasaki disease; vaccine cohort: receiving 1 or more documented BNT162b2 (Pfizer-BioNTech) or mRNA-1273 (Moderna) mRNA vaccine doses; COVID-19 cohort: reported positive SARS-CoV-2 polymerase chain reaction or nuclear capsid IgG test result.</t>
  </si>
  <si>
    <t>21 years or younger (inclusion criterion)</t>
  </si>
  <si>
    <t>vaccine (full vaccination or booster) vs no vaccine</t>
  </si>
  <si>
    <t>Outbreak.info: Alpha and Delta was present during the study period (01/01/2020 to 31/01/2022), with Alpha being predominant --  reaching &gt;50%</t>
  </si>
  <si>
    <t>Keri VC, Arunan B, Kodan P, Soneja M, Nischal N, Varadarajan A, Didwania A, R L B, Aggarwal A, Jorwal P, Kumar A, Ray A, Sethi P, Meena VP, Khanna P, Singh AK, Aggarwal R, Soni KD, Goyal A, Das A, Trikha A, Wig N 2022. Clinical profile of ChAdOx1 nCoV-19- and BBV152-vaccinated individuals among hospitalized COVID-19 patients: a pair-matched study. Therapeutic advances in vaccines and immunotherapy, 10(#issue#): 25151355221115009.</t>
  </si>
  <si>
    <t>Clinical profile of ChAdOx1 nCoV-19- and BBV152-vaccinated individuals among hospitalized COVID-19 patients: a pair-matched study</t>
  </si>
  <si>
    <t>Vishakh C. Keri</t>
  </si>
  <si>
    <t>https://journals.sagepub.com/doi/10.1177/25151355221115009</t>
  </si>
  <si>
    <t>10.1177/25151355221115009</t>
  </si>
  <si>
    <t>COVID-19 healthcare facility of a tertiary care hospital in Northern India - Data were from the electronic medical records</t>
  </si>
  <si>
    <t>People with confirmed infection, as confirmed by a positive PCR or antigen test - admitted at a tertiary care centre</t>
  </si>
  <si>
    <t>mean age (SD)= 59.5â€‰(13.9)</t>
  </si>
  <si>
    <t>Outbreak.info: Alpha, Beta, Gamma, and Delta were present during the study period (03/2021 to 7/2021).  Alpha was predominant from 03/2021 to late 04/2021  -- &lt;50%; Delta was predominant from 05/2021 untill the end of the study period  -- &gt;50%; with Gamma and beta being less common across all the study timeframe</t>
  </si>
  <si>
    <t>Garzi G, Cinetto F, Firinu D, Di Napoli G, Lagnese G, Punziano A, Bez P, Cinicola BL, Costanzo G, Scarpa R, Pulvirenti F, Rattazzi M, Spadaro G, Quinti I, Milito C 2022. Real-life data on monoclonal antibodies and antiviral drugs in Italian inborn errors of immunity patients during COVID-19 pandemic. Frontiers in immunology, 13(#issue#): 947174.</t>
  </si>
  <si>
    <t>Real-life data on monoclonal antibodies and antiviral drugs in Italian inborn errors of immunity patients during COVID-19 pandemic</t>
  </si>
  <si>
    <t>Giulia Garzi</t>
  </si>
  <si>
    <t>https://www.frontiersin.org/articles/10.3389/fimmu.2022.947174/full</t>
  </si>
  <si>
    <t>10.3389/fimmu.2022.947174</t>
  </si>
  <si>
    <t>21/02/2020 to 15/05/2022</t>
  </si>
  <si>
    <t>4 Italian Referral Hospitals for PID (Rome, Naples, Padua, and Cagliari) , Italy</t>
  </si>
  <si>
    <t>median age = 48.39 (range 10 - 82 )</t>
  </si>
  <si>
    <t>3 dose vs 2 doses vs no vaccine</t>
  </si>
  <si>
    <t>Alpha,Delta,Wild type SARS-CoV-2 strains (Wuhan and B.1 strains),Omicron (B.1.1.529)</t>
  </si>
  <si>
    <t>The long observation period was sequentially analyzed according to the different circulating SARS-CoV-2 strains. In Italy, the original Wuhan strain was first isolated on 21 February 2020 (February to December 2020: wave 1). The SARS-CoV-2 B.1.1.7 (Alpha) variant was first isolated in December 2020 (January 2021 to mid-July 2021: wave 2). Starting from mid-July the B.1.617.2 (Delta) variant was predominant in Italy (July 2021 to December 2021: wave 3). At the end of December 2021, the B.1.1.529 (BA.1), Omicron variant became largely predominant, being replaced by BA.2 in March 2022 (January 2022-up to now: wave 4)</t>
  </si>
  <si>
    <t>Mihika Nadig, Michiel Niesen, Patrick J Lenehan, Vineet Agarwal, Jason Ross, Sankar Ardhanari, Aiveliagaram J Venkatakrishnan, Venky Soundararajan 2022. Individuals with recent prior SARS-CoV-2 infection are at reduced risk of Omicron infection and associated hospitalization medRxiv, #volume#(#issue#): #Pages#.</t>
  </si>
  <si>
    <t>24/08/2022</t>
  </si>
  <si>
    <t>Individuals with recent prior SARS-CoV-2 infection are at reduced risk of Omicron infection and associated hospitalization</t>
  </si>
  <si>
    <t>Mihika Nadig</t>
  </si>
  <si>
    <t>https://www.medrxiv.org/content/10.1101/2022.08.10.22278641v2.full-text</t>
  </si>
  <si>
    <t>10.1101/2022.08.10.22278641</t>
  </si>
  <si>
    <t>01/12/2021 to 29/05/2022</t>
  </si>
  <si>
    <t>USA - data from the nference Analytics Platform. This database includes de-identified HIPAA-compliant Electronic Health Records (EHRs</t>
  </si>
  <si>
    <t>Patients with prior infection and vaccination or patients with vaccination only</t>
  </si>
  <si>
    <t>median age ranging from 41(n=14,261) to 61 (n=11,357)</t>
  </si>
  <si>
    <t>(mRNA VS adenovirus) fully vaccinated with prior infection vs (mRNA VS adenovirus) full vaccination vs (mRNA VS adenovirus) vaccinated with booster dose  with prior infection  vs (mRNA VS adenovirus) vaccinated with booster dose</t>
  </si>
  <si>
    <t>"We first evaluated the risk of SARS-CoV-2 infection during a time of high Omicron prevalence (December 1, 2021 - May 29, 2022)."</t>
  </si>
  <si>
    <t>Jesus, Matheus A. S. de, Hojo-Souza, NatÃ¡lia S., Moraes, Thiago R. de, Guidoni, Daniel L., Souza, Fernanda S. H. de 2022. Profile of Brazilian inpatients with COVID-19 vaccine breakthrough infection and risk factors for unfavorable outcome #journal#, #volume#(#issue#): #Pages#.</t>
  </si>
  <si>
    <t>Profile of Brazilian inpatients with COVID-19 vaccine breakthrough infection and risk factors for unfavorable outcome</t>
  </si>
  <si>
    <t>Matheus A S de Jesus</t>
  </si>
  <si>
    <t>https://iris.paho.org/handle/10665.2/56251</t>
  </si>
  <si>
    <t>10.26633/RPSP.2022.106</t>
  </si>
  <si>
    <t>18/01/2021 to15/09/2021</t>
  </si>
  <si>
    <t>Brazil - Data were from the  SIVEP-Gripe  (Sistema de InformaÃ§Ã£o de VigilÃ¢ncia EpidemiolÃ³gica da Gripe), the _x000D_
largest public database with mandatory notification of severe _x000D_
acute  respiratory  infections  (SARI)  maintained  by  the  Brazilian Ministry of Health</t>
  </si>
  <si>
    <t>Hospitalized COVID-19 patients aged &gt;=18 years, who _x000D_
had been fully vaccinated and had a SARS-CoV-2 infection positive diagnosis</t>
  </si>
  <si>
    <t>BNT162b2 vs ChAdOx1 vs Ad26.COV2.S vs  Sinovac</t>
  </si>
  <si>
    <t>Reports adjusted prevalence ratios for "unfavourable outcomes", but no details on confounders included - "clinical and epidemiological features."  Crude PR was reported for in-hospital mortality and ICU admission.</t>
  </si>
  <si>
    <t>Outbreak.info: Alpha, Beta, Gamma, and Delta were present during the study period (01/2021 to 09/2021).  Gamma was predominant from 01/2021 to late 07/2021  -- &lt;50%; Delta was predominant from 08/2021 untill the end of the study period  -- &gt;50%; with ALPHA and beta being less common across all the study timeframe</t>
  </si>
  <si>
    <t>Samantha N Piekos, Yeon Mi Hwang, Ryan T Roper, Tanya Sorensen, Nathan D Price, Leroy Hood, Jennifer J Hadlock 2022. The effect of COVID-19 vaccination and booster on maternal-fetal outcomes: a retrospective multicenter cohort study medRxiv, #volume#(#issue#): #Pages#.</t>
  </si>
  <si>
    <t>18/08/2022</t>
  </si>
  <si>
    <t>The effect of COVID-19 vaccination and booster on maternal-fetal outcomes: a retrospective multicenter cohort study</t>
  </si>
  <si>
    <t>Samantha N. Piekos</t>
  </si>
  <si>
    <t>https://www.medrxiv.org/content/10.1101/2022.08.12.22278727v2.full-text</t>
  </si>
  <si>
    <t>10.1101/2022.08.12.22278727</t>
  </si>
  <si>
    <t>26/01/2021 to 11/07/2022</t>
  </si>
  <si>
    <t>USA: Providence St. Joseph Health across Alaska, California, Montana, Oregon, New Mexico, Texas, and Washington</t>
  </si>
  <si>
    <t>Women that delivered at Providence St. Joseph Health System</t>
  </si>
  <si>
    <t>range = 18 - 45</t>
  </si>
  <si>
    <t>Effectiveness : The primary outcome was maternal COVID-19 infection. COVID-19 vaccination status at delivery, COVID-19 infection-related health care, preterm birth (PTB), stillbirth, very low birth weight (VLBW), and small for gestational age (SGA) were evaluated as secondary outcomes.</t>
  </si>
  <si>
    <t>unvaccinated vs vaccinated vs boosted vaccinated; vaccinated vs unvaccinated; vaccinated vs unvaccinated matched vs unvaccinated; waning over time</t>
  </si>
  <si>
    <t>Alpha,Delta,Wild type SARS-CoV-2 strains (Wuhan and B.1 strains),Omicron, BA.1 and BA.2,Omicron BA.2 and BA.5</t>
  </si>
  <si>
    <t>Results reported by Omicron subgroup (after Dec 24, 2021). The dominant variants at the time of maternal infection are reported in Fig 3.B. (Alpha, Delta, Wild-Type, Omicron strains).</t>
  </si>
  <si>
    <t>Reyna ME, Edward PR, Ozer EA, Simons LM, Hultquist JF, Lorenzo-Redondo R, Patel AB, Kociolek LK 2022. Incidence and Clinical Characteristics of Severe Acute Respiratory Syndrome Coronavirus 2 Infection After Vaccination in Children. The Journal of pediatrics, #volume#(#issue#): #Pages#.</t>
  </si>
  <si>
    <t>Incidence and Clinical Characteristics of Severe Acute Respiratory Syndrome Coronavirus 2 Infection After Vaccination in Children</t>
  </si>
  <si>
    <t>Megan E Reyna</t>
  </si>
  <si>
    <t>https://www.jpeds.com/article/S0022-3476(22)00671-0/fulltext</t>
  </si>
  <si>
    <t>10.1016/j.jpeds.2022.07.056</t>
  </si>
  <si>
    <t>05/15/2021 to 01/01/2022</t>
  </si>
  <si>
    <t>Ann &amp; Robert H. Lurie Childrenâ€™s Hospital of Chicago, USA - Data were from the Illinois Comprehensive Automated Immunization Registry Exchange (I-CARE) and auto-populated into the Lurie Childrenâ€™s electronic medical record</t>
  </si>
  <si>
    <t>All patients 0-20 years old with a positive polymerase chain reaction (PCR)  test for SARS-CoV-2 after being fully vaccinated, irrespective of COVID-19 symptoms, were _x000D_
identified as COVID-19 after vaccination via electronic medical record query.</t>
  </si>
  <si>
    <t>range = 0 to 20; median (IQR) = 14 (12-16)</t>
  </si>
  <si>
    <t>breakthrough infections (but all had COVID+): full vaccination (2 doses) vs booster dose [in total sample] [during pre-omicron vs after omicron]_x000D_
hospitalisation: pre-omicron vs. omicron period</t>
  </si>
  <si>
    <t>Gamma,Delta,Omicron (B.1.1.529),Omicron, BA.1 and BA.2,Omicron BA.2,Omicron BA.2 and BA.5,Omicron BA.1</t>
  </si>
  <si>
    <t>SARS-CoV-2 Whole Genome Sequencing was used to detect VOCs, see table 1.</t>
  </si>
  <si>
    <t>Low EV, Tok PSK, Husin M, Suah JL, Tng BH, Thevananthan T, Appannan MR, Yahaya H, Mohd Zin S, Muhamad Zin F, Sivasampu S, Peariasamy KM 2022. Assessment of Heterologous and Homologous Boosting With Inactivated COVID-19 Vaccine at 3 Months Compared With Homologous Boosting of BNT162b2 at 6 Months. JAMA network open, 5(8): e2226046.</t>
  </si>
  <si>
    <t>Assessment of heterologous and homologous boosting with inactivated COVID-19 vaccine at 3 months compared with homologous boosting of BNT162b2 at 6 months</t>
  </si>
  <si>
    <t>Ee Vien Low</t>
  </si>
  <si>
    <t>https://jamanetwork.com/journals/jamanetworkopen/fullarticle/2794986</t>
  </si>
  <si>
    <t>10.1001/jamanetworkopen.2022.26046</t>
  </si>
  <si>
    <t>Malaysiaâ€™s National COVID-19 surveillance system</t>
  </si>
  <si>
    <t>individuals aged 18 years or older who received the CoronaVac primary series and were eligible for a booster dose at 3 months after their second dose and those who received the BNT162b2 primary series and were eligible for a booster at 6 months after their second dose</t>
  </si>
  <si>
    <t>13â€¯,840,â€¯240</t>
  </si>
  <si>
    <t>[stratified full cohort and ages 18-39, 40-59,&gt;=60]_x000D_
2 doses CoronaVac vs 2 doses BNT162b2 [reference]_x000D_
3 doses BNT162b2 vs 2 doses BNT162b2_x000D_
2 doses  CoronaVac + BNT162b2 booster vs 2 doses BNT162b2_x000D_
2 doses  CoronaVac + BNT162b2 booster vs 2 doses BNT162b2_x000D_
3 doses CoronaVac vs 2 doses BNT162b2</t>
  </si>
  <si>
    <t>comorbidities, frontline health care worker status, ethnicity, age, state of residence, sex, baseline exposure risk, full month of vaccination, procurement mechanism</t>
  </si>
  <si>
    <t>During this study period, Malaysia had a background of more than 4000 daily confirmed SARS-CoV-2 infections (range, 2589 to 6144 cases), predominantly of the Delta variant._x000D_
&gt;50%</t>
  </si>
  <si>
    <t>Holroyd KB, Healy BC, Conway S, Houtchens M, Bakshi R, Bhattacharyya S, Bose G, Galetta K, Kaplan T, Severson C, Singhal T, Stazzone L, Zurawski J, Polgar-Turcsanyi M, Saxena S, Paul A, Glanz BI, Weiner HL, Chitnis T 2022. Humoral response to COVID-19 vaccination in MS patients on disease modifying therapy: Immune profiles and clinical outcomes. Multiple sclerosis and related disorders, 67(#issue#): 104079.</t>
  </si>
  <si>
    <t>Humoral response to COVID-19 vaccination in MS patients on_x000D_
disease modifying therapy: Immune profiles and clinical outcomes.</t>
  </si>
  <si>
    <t>Kathryn B. Holroyd</t>
  </si>
  <si>
    <t>https://linkinghub.elsevier.com/retrieve_x000D_
/pii/S2211034822005879</t>
  </si>
  <si>
    <t>10.1016/j.msard.2022.104079</t>
  </si>
  <si>
    <t>Comprehensive Longitudinal Investigation of_x000D_
Multiple Sclerosis at Brigham and Womenâ€™s Hospital - Brigham_x000D_
MS Centre - Boston - USA.  Patient charts were individually reviewed for accuracy, and additional data were collected.</t>
  </si>
  <si>
    <t>Patients enrolled in the CLIMB (Comprehensive Longitudinal Investigation of Multiple Sclerosis at Brigham and Womenâ€™s Hospital) study and CLIMB biorepository of the Brigham MS Center with a diagnosis of multiple sclerosis, who had received the mRNA-1273 (Moderna mRNA), BNT162b2 (Pfizer mRNA) or Ad26.COV2.S (Johnson and Johnson) COVID-19 vaccine and had SARS-CoV-2 spike antibody serologic testing were identified._x000D_
_x000D_
Healthy controls were enrolled from an IRB approved vaccine study.</t>
  </si>
  <si>
    <t>288 (254 MS, 34 healthy)</t>
  </si>
  <si>
    <t>mean (SD): 52.9 (11.2)</t>
  </si>
  <si>
    <t>vaccine A (Pfizer) vs vaccine B (Moderna) vs vaccine C (J&amp;J);  2 doses vs 3 doses (Pfizer)</t>
  </si>
  <si>
    <t>https://outbreak.info/location-reports.06/2021 to 12/2021.  Delta &gt;50%, Gamma &lt;20, Alpha &lt;50%</t>
  </si>
  <si>
    <t>TKT Lo, Hussain Usman, Khokan C Sikdar, David Strong, Samantha James, Jordan Ross, Lynora Saxinger 2022. Risk factors for COVID-19 hospitalization or death during the first Omicron surge in adults: a large population-based case-control study medRxiv, #volume#(#issue#): #Pages#.</t>
  </si>
  <si>
    <t>Risk factors for COVID-19 hospitalization or death during the first Omicron surge in adults: a large population-based case-control study</t>
  </si>
  <si>
    <t>TKT Lo</t>
  </si>
  <si>
    <t>https://www.medrxiv.org/content/10.1101/2022.08.11.22278682v1</t>
  </si>
  <si>
    <t>10.1101/2022.08.11.22278682</t>
  </si>
  <si>
    <t>01/01/2022 to 31/01/2022</t>
  </si>
  <si>
    <t>Alberta, Canada -  Immunization and Adverse Reactions to Immunization (Meditech/ ImmARI) data to determine vaccination status. The National Ambulatory Care Reporting System (NACRS), and Discharge Abstract Database (DAD) to contain ambulatory visits and hospital admissions information,_x000D_
respectively. Using the data in Communicable Disease and Outbreak Management (CDOM) information system, Provincial Laboratory (ProvLab) database, and other administrative data, AHS conducts COVID-19 surveillance, provides clinical guidelines, and allocate healthcare resources. They accessed these data to identify the cases and non-cases.</t>
  </si>
  <si>
    <t>Residents in the province of Alberta (Canada) with confirmed COVID-19 diagnosis</t>
  </si>
  <si>
    <t>different vaccine doses (see below) and weaning over time  (see below).  Also stratified by age, gender and underlying conditions. _x000D_
3-dose vs. unvaccinated_x000D_
3-dose vs. 1-dose_x000D_
3-dose vs. 2-dose, â‰¥6mo _x000D_
3-dose vs. 2-dose, &lt;6mo</t>
  </si>
  <si>
    <t>age, sex, underlying conditions</t>
  </si>
  <si>
    <t>Among these COVID-19 patients, SARS-CoV-2 virus typing was available from 39.9% of the cases; 99.1% (35,970 of 36,306) were the Omicron (BA.1) variant and 0.9% was the Delta variant.</t>
  </si>
  <si>
    <t>Ramirez GA, Argolini LM, Schioppo T, Sciascia S, Moroni L, Moroni G, Sinico RA, Bonelli G, Alberici F, Mescia F, Tamborini F, Miraglia P, Bellocchi C, Beretta L, Roccatello D, Bozzolo EP, Caporali R, Gerosa M, Dagna L, SMILE, Milan Lupus Consortium 2022. Chronic glucocorticoid maintenance treatment is associated with the risk of SARS-CoV-2 infection in patients with systemic lupus erythematosus who received vaccination. Annals of the rheumatic diseases, #volume#(#issue#): #Pages#.</t>
  </si>
  <si>
    <t>Chronic glucocorticoid maintenance treatment is associated with the risk of SARS-CoV-2 infection in patients with systemic lupus erythematosus who received vaccination</t>
  </si>
  <si>
    <t>https://ard.bmj.com/content/early/2022/08/02/ard-2022-222832</t>
  </si>
  <si>
    <t>10.1136/ard-2022-222832</t>
  </si>
  <si>
    <t>01/2021 to 03/2022</t>
  </si>
  <si>
    <t>Seven  Italian tertiary referral centres for patients with systemic lupus erythematosus. Data from patient history and _x000D_
status were collected during the last visit before and the first _x000D_
visit after the primary vaccination cycle.</t>
  </si>
  <si>
    <t>Patients with systemic lupus erythematosus ( multiorgan autoimmune disorders) who completed a primary vaccination cycle between January and November 2021.</t>
  </si>
  <si>
    <t>median (IQR) age: 48 (35â€“57)</t>
  </si>
  <si>
    <t>Outbreak.info: Alpha, Beta, Gamma, Delta and Omicron were present across the study period (01/2021 to 03/2022).  Alpha was predominant from 01/2021 to late 06/2021  -- &gt;50%; Delta was predominant from 07/2021 to mid 12/2021; Omicron became predominant from the second part of 12/2021 untill the end of the study period  -- &gt;50%; with the other VOCs  being less common across all the study timeframe</t>
  </si>
  <si>
    <t>Steffanoni S, Calimeri T, Laurenge A, Fox CP, Soussain C, Grommes C, Tisi MC, Boot J, Crosbie N, Visco C, Arcaini L, Chaganti S, Sassone MC, Alencar A, Armiento D, Romano I, Dietrich J, Itchaki G, Bruna R, Fracchiolla NS, Arletti L, Venditti A, Booth S, Musto P, Hoang Xuan K, Batchelor TT, Cwynarski K, Ferreri AJM 2022. Impact of severe acute respiratory syndrome coronavirus-2 infection on the outcome of primary central nervous system lymphoma treatment: A study of the International PCNSL Collaborative Group. British journal of haematology, #volume#(#issue#): #Pages#.</t>
  </si>
  <si>
    <t>Impact of severe acute respiratory syndrome coronavirus-2 infection on the outcome of primary central nervous system lymphoma treatment: A study of the International PCNSL Collaborative Group</t>
  </si>
  <si>
    <t>Sara Steffanoni</t>
  </si>
  <si>
    <t>https://onlinelibrary.wiley.com/doi/10.1111/bjh.18396</t>
  </si>
  <si>
    <t>10.1111/bjh.18396</t>
  </si>
  <si>
    <t>31/07/2020 to 01/01/2021</t>
  </si>
  <si>
    <t>Milan, Italy</t>
  </si>
  <si>
    <t>France,Israel,Italy,United Kingdom (UK),United States of America (USA)</t>
  </si>
  <si>
    <t>Western Europe,Middle East and North Africa,North America</t>
  </si>
  <si>
    <t>Patients with primary central nervous system lymphoma and SARS-CoV-2 infection</t>
  </si>
  <si>
    <t>median (range)=66 (22â€“85)</t>
  </si>
  <si>
    <t>"Although information on virus variant was fragmentary, the 16 patients diagnosed after November 2021, the date when Omicron .... "</t>
  </si>
  <si>
    <t>Lance Turtle, Mathew Thorpe, Thomas  M Drake, Maaike Swets, Carlo Palmieri, Clark  D Russell, Antonia Ho, Stephen Aston, Daniel  G Wootton, Alex Richter, Thushan  I de Silva, Hayley  E Hardwick, Gary Leeming, Andy Law, Peter  JM Openshaw, Ewen  M Harrison, J  Kenneth Baillie, Malcolm  G Semple, Annemarie  B Docherty 2022. Outcome of COVID-19 in hospitalised immunocompromised patients: an analysis of the WHO ISARIC CCP-UK prospective cohort study. medRxiv, #volume#(#issue#): #Pages#.</t>
  </si>
  <si>
    <t>Outcome of COVID-19 in hospitalised immunocompromised patients: an analysis of the WHO ISARIC CCP-UK prospective cohort study</t>
  </si>
  <si>
    <t>Lance Turtle</t>
  </si>
  <si>
    <t>https://www.medrxiv.org/content/10.1101/2022.08.08.22278576v1.full-text</t>
  </si>
  <si>
    <t>10.1101/2022.08.08.22278576</t>
  </si>
  <si>
    <t>17/01/2020 to 28/02/2022</t>
  </si>
  <si>
    <t>306 healthcare facilities across the UK: Data were collected by research staff and converted to Research Electronic Data Capture (REDCap) database. Vaccination data were obtained from the national immunisation management system (NIMS), and deterministically linked to the ISARIC CCP-UK REDCap dat</t>
  </si>
  <si>
    <t>Patients &gt;=19yrs with symptomatic community-acquired COVID-19 recruited to the ISARIC WHO Clinical Characterisation Protocol UK: immunocompromised and immunocompetent</t>
  </si>
  <si>
    <t>19 + (inclusion criterion)</t>
  </si>
  <si>
    <t>not vaccinated vs 1 dose vs 2 doses vs 3 doses vs 4 doses</t>
  </si>
  <si>
    <t>age, sex, ethnicity, deprivation and comorbidities</t>
  </si>
  <si>
    <t>"wave 1 was considered to be between 17th January 2020, the date that the study protocol was activated in the UK, and 31st August 2020, the nadir of hospital inpatient numbers between the first and second waves. This wave was largely accounted for by the B.1 lineage SARS-CoV-2 ancestral strain containing the D614G mutation. Wave 2 was defined as the period from 1st September 2020 to 31st March 2021, and comprised a mixture largely of B.1 D614G lineages and the alpha variant (B.1.1.7). The third wave, during which the alpha variant was replaced by the delta variant (B.1.617.2), was between 1st April 2021 and 12th December 2021. From 13th December 2021 onwards, omicron (B.1.1.529) became the dominant circulating variant in the UK and out-competed delta"</t>
  </si>
  <si>
    <t>Shumilov E, Aperdannier L, Schmidt N, Szuszies C, Neesse A, Hoffknecht P, Khandanpour C, Mikesch JH, Stelljes M, Boeckel GR, Tepasse PR, Reitnauer L, Koch R, Hasenkamp J, Bacher U, Scheithauer S, TrÃ¼mper L, Schmitz N, Wulf G, Kerkhoff A, Lenz G, Krekeler C, Bleckmann A 2022. Clinical Post-SARS-CoV-2 Infection Scenarios in Vaccinated and Non-Vaccinated Cancer Patients in Three German Cancer Centers: A Retrospective Analysis. Cancers, 14(15): #Pages#.</t>
  </si>
  <si>
    <t>Clinical Post-SARS-CoV-2 Infection Scenarios in Vaccinated and Non-Vaccinated Cancer Patients in Three German Cancer Centers: A Retrospective Analysis</t>
  </si>
  <si>
    <t>Evgenii Shumilov</t>
  </si>
  <si>
    <t>https://www.mdpi.com/2072-6694/14/15/3746/htm</t>
  </si>
  <si>
    <t>10.3390/cancers14153746</t>
  </si>
  <si>
    <t>University Hospital of MÃ¼nster, the University Hospital of GÃ¶ttingen, and Departments of Thoracic Oncology and Medical Oncology and Hematology of Franziskus-Hospital Harderberg, GeorgsmarienhÃ¼tte, Germany. Data were from the electronic medical records</t>
  </si>
  <si>
    <t>Patients with active or non-active malignant disease, with confirmed infection, as confirmed by a positive PCR or antigen test.</t>
  </si>
  <si>
    <t>range = 19 to 85</t>
  </si>
  <si>
    <t>Effectiveness,Long-COVID : Symptoms to the end of follow up ( 5 weeks)</t>
  </si>
  <si>
    <t>Outbreak.info: Alpha, Beta, Gamma, Delta and Omicron were present across the study period (03/2020 to 02/2022).  Alpha was predominant from 01/2021 to late 05/2021  -- &gt;50%; Delta was predominant from 06/2021 to mid 12/2021; Omicron became predominant from the second part of 12/2021 untill the end of the study period  -- &gt;50%; with the other VOCs  being less common across all the study timeframe</t>
  </si>
  <si>
    <t>Sekkarie A, Woodruff R, Whitaker M, Kramer MR, Zapata LB, Ellington SR, Meaney-Delman DM, Pham H, Patel K, Taylor CA, Chai SJ, Kawasaki B, Meek J, Openo KP, Weigel A, Leegwater L, Como-Sabetti K, Ropp SL, Muse A, Bennett NM, Billing LM, Sutton M, Talbot HK, Hill M, Havers FP 2022. Characteristics and treatment of hospitalized pregnant women with Coronavirus Disease 2019, COVID-19. American journal of obstetrics &amp; gynecology MFM, #volume#(#issue#): 100715.</t>
  </si>
  <si>
    <t>Characteristics and treatment of hospitalized pregnant women with COVID-19</t>
  </si>
  <si>
    <t>https://www.ajogmfm.org/article/S2589-9333(22)00147-1/fulltext</t>
  </si>
  <si>
    <t>10.1016/j.ajogmf.2022.100715</t>
  </si>
  <si>
    <t>COVID-NET conducted in 99 counties across 14 states</t>
  </si>
  <si>
    <t>Hospitalized, pregnant women with symptomatic COVID-19</t>
  </si>
  <si>
    <t>15 to 49</t>
  </si>
  <si>
    <t>outbreak.info: Alpha &gt; 50%</t>
  </si>
  <si>
    <t>Jo D, Sophonsri A, Ny P, Lou M, Nieberg P, Shriner K, Wong-Beringer A 2022. Unvaccinated Non-Elderly Adult Population Hospitalized for COVID-19: Risk for Severe Disease and Poor Outcomes. Journal of primary care &amp; community health, 13(#issue#): 21501319221119138.</t>
  </si>
  <si>
    <t>Unvaccinated Non-Elderly Adult Population Hospitalized for COVID-19: Risk for Severe Disease and Poor Outcomes</t>
  </si>
  <si>
    <t>Diana Jo</t>
  </si>
  <si>
    <t>https://journals.sagepub.com/doi/10.1177/21501319221119138</t>
  </si>
  <si>
    <t>10.1177/21501319221119138</t>
  </si>
  <si>
    <t>03/2021 to 11/2021</t>
  </si>
  <si>
    <t>University of Southern California and at Huntington Memorial Hospital, Los Angeles California</t>
  </si>
  <si>
    <t>Non-elderly adults hospitalized for symptoms consistent with COVID-19, and had a PCR-positive detection of SARSCoV-2.</t>
  </si>
  <si>
    <t>18 to 64 (inclusion); median (IQR) 49 (39-57)</t>
  </si>
  <si>
    <t>Outbreak.info: Alpha was the dominant variant during the study at&gt;50%.  Delta and Gamma were also present &lt;10%</t>
  </si>
  <si>
    <t>Taraneh Bahremand, Jiayun Angela Yao, Christopher Mill, Jolanta Piszczek, Jennifer M. Grant, Kate Smolina 2022. Rates of COVID-19-Associated Hospitalization in Immunocompromised Individuals in Omicron-era: A Population-Based Observational Study Using Surveillance Data in British Columbia, Canada medRxiv, #volume#(#issue#): #Pages#.</t>
  </si>
  <si>
    <t>Rates of COVID-19-Associated Hospitalization in Immunocompromised Individuals in Omicron-era: A Population-Based Observational Study Using Surveillance Data in British Columbia, Canada</t>
  </si>
  <si>
    <t>Taraneh Bahremand</t>
  </si>
  <si>
    <t>https://www.medrxiv.org/content/10.1101/2022.08.22.22278955v1</t>
  </si>
  <si>
    <t>10.1101/2022.08.22.22278955</t>
  </si>
  <si>
    <t>07/01/2022 to 14/03/2022</t>
  </si>
  <si>
    <t>British Columbia Provincial Immunization Registry (PIR) [vaccination status], British Columbia CDC [cases and hospitalization], National Advisory Committee on_x000D_
Immunization (NACI) [extremely vulnerable population classification]</t>
  </si>
  <si>
    <t>Residents of BC including immunocompromised and immunocompetent.</t>
  </si>
  <si>
    <t>311,818 (Immunocompromised); 4,081,457 (non-immunocompromised)</t>
  </si>
  <si>
    <t>Unvaccinated vs 1 dose vs 2 doses vs 3 doses; complete vaccination vs booster dose</t>
  </si>
  <si>
    <t>Matched by  number of doses, sex, 10-year age group, administration date of the last dose, trade name of the vaccine, number of vaccine doses, and health authority of residence</t>
  </si>
  <si>
    <t>"Here, we provide real-world evidence on hospitalization rates amid the period when Omicron was the dominant variant of concern. The first case of Omicron was identified in BC on 30 November 2021, and by end of December 2021, it became the dominant strain in BC."</t>
  </si>
  <si>
    <t>Kirwan PD, Charlett A, Birrell P, Elgohari S, Hope R, Mandal S, De Angelis D, Presanis AM 2022. Trends in COVID-19 hospital outcomes in England before and after vaccine introduction, a cohort study. Nature communications, 13(1): 4834.</t>
  </si>
  <si>
    <t>Trends in COVID-19 hospital outcomes in England before and after vaccine introduction, a cohort study</t>
  </si>
  <si>
    <t>Peter D. Kirwan</t>
  </si>
  <si>
    <t>https://www.nature.com/articles/s41467-022-32458-y</t>
  </si>
  <si>
    <t>10.1038/s41467-022-32458-y</t>
  </si>
  <si>
    <t>The United Kingdom Health Security Agency (UKHSA), alongside NHS England</t>
  </si>
  <si>
    <t>All individuals aged 15 years and older with community-acquired COVID-19 (defined as a positive test for COVID-19 within âˆ’14 to 1 days of hospital admission), admitted to hospital in England for COVID-19 or another non-injury related condition</t>
  </si>
  <si>
    <t>n = 259,727</t>
  </si>
  <si>
    <t>15+ (inclusion)</t>
  </si>
  <si>
    <t>Unvaccinated vs first dose (&lt;21 days and &gt;=21 days after) vs second dose</t>
  </si>
  <si>
    <t>vaccination status (unvaccinated, &lt;21 days of first dose, â‰¥21 days after first dose, â‰¥14 days after_x000D_
second dose), date of hospital admission (aggregated by month), age group, region of residence (Government office region), CCI23, ethnicity, sex, IMD quintile, and measure of hospital load</t>
  </si>
  <si>
    <t>Outbreak.info Alpha was the dominant variant &gt;50%;  Delta &lt;10%, Beta and Gamma &lt;1%</t>
  </si>
  <si>
    <t>Smoll N, Walker J, Hassan Al Imam M, Auriac J, Andrews R, Jeremijenko A, Kirk M, Khandaker G 2022. Outbreak of SARS-CoV-2 Delta variant on a single liquified natural gas (LNG) vessel, with estimates of vaccine effectiveness. Communicable diseases intelligence (2018), 46(#issue#): #Pages#.</t>
  </si>
  <si>
    <t>Communicable diseases intelligence: outbreak of SARS-CoV-2 delta variant on a single liquified natural gas (LNG) vessel, with estimates of vaccine effectiveness</t>
  </si>
  <si>
    <t>Nicolas Smoll</t>
  </si>
  <si>
    <t>https://www1.health.gov.au/internet/main/publishing.nsf/Content/2A15CD097063EF40CA2587CE008354F1/$File/outbreak_of_sars_cov_2_delta_variant_on_a_single_liquified_natural_gas_lng_vessel_with_estimates_of_vaccine_effectiveness.pdf</t>
  </si>
  <si>
    <t>10.33321/cdi.2022.46.40</t>
  </si>
  <si>
    <t>29/07/2021 to 16/08/2021</t>
  </si>
  <si>
    <t>They report an outbreak of severe acute respiratory syndrome corona virus-2 (SARS-CoV-2) Delta variant on the Pan Europe, an international liquified natural gas (LNG) vessel offshore to Gladstone, Queensland.</t>
  </si>
  <si>
    <t>Twenty-six crew members were aboard the vessel; 14 crew members tested positive for SARSCOV-2 on PCR during the outbreak.</t>
  </si>
  <si>
    <t>Median: 37_x000D_
Range: 27-60</t>
  </si>
  <si>
    <t>vaccine (2 doses) vs 1 dose vs no vaccine_x000D_
vaccine A (AZ) vs vaccine B (Pfizer) vs vaccine C (J&amp;J) vs vaccine D (Sinovac)</t>
  </si>
  <si>
    <t>"Genome sequencing (9 out of 14 positive cases) showed a closely-clustered Delta variant of SARS-CoV-2"</t>
  </si>
  <si>
    <t>Sumner KM, Karron RA, Stockwell MS, Dawood FS, Stanford JB, Mellis A, Hacker E, Thind P, Castro MJE, Harris JP, Deloria Knoll M, Schappell E, Hetrich MK, Duque J, Jeddy Z, Altunkaynak K, Poe B, Meece J, Stefanski E, Tong S, Lee JS, Dixon A, Veguilla V, Rolfes MA, Porucznik CA, CDC Genomic Sequencing Laboratory, SEARCh and C-HEaRT Study Teams 2022. Impact of Age and Symptom Development on SARS-CoV-2 Transmission in Households With Children-Maryland, New York, and Utah, August 2020-October 2021. Open forum infectious diseases, 9(8): ofac390.</t>
  </si>
  <si>
    <t>Impact of age and symptom development on SARS-CoV-2 transmission in households with childrenâ€”Maryland, New York, and Utah, August 2020â€“October 2021</t>
  </si>
  <si>
    <t>Kelsey M Sumner</t>
  </si>
  <si>
    <t>https://academic.oup.com/ofid/article/9/8/ofac390/6658947?login=false</t>
  </si>
  <si>
    <t>10.1093/ofid/ofac390</t>
  </si>
  <si>
    <t>08/2020 to 10/2021</t>
  </si>
  <si>
    <t>Coronavirus Household Evaluation and Respiratory Testing_x000D_
(C-HEaRT) study in New York City and Utah [20] and_x000D_
(ii) the SARS-CoV-2 Epidemiology And Response in_x000D_
Children (SEARCh) study in Maryland. Throughout follow-up, participants completed a weekly survey, online or via text, about symptoms  experienced in the preceding week and, if symptoms were experienced, mitigation measures they took like isolating and wearing a mask. SARS-CoV-2 vaccination information was collected through medical record abstraction of immunization records and self-reported on follow-up surveys.</t>
  </si>
  <si>
    <t>C-HEaRT recruited households with at least 1 child age &lt;18 years from previously established cohorts and the broader community [22, 23]._x000D_
SEARCh recruited households with at least 1 child age 0â€“4_x000D_
years from pediatric primary care practices. Households were_x000D_
followed from enrolment until study end in C-HEaRT and_x000D_
for 8 months from enrolment in SEARCh.</t>
  </si>
  <si>
    <t>&lt;=12 to 18+</t>
  </si>
  <si>
    <t>BNT162b2 mRNA (Pfizer/BioNTech),mRNA-1273 (Moderna),Ad26.COV2.S viral vector (Janssen),mRNA vaccine (no details reported),Adenovirus-viral vector vaccines (no details reported)</t>
  </si>
  <si>
    <t>vaccinated (1 dose vector-based or 2 doses mRNA vaccine) vs not vaccinated</t>
  </si>
  <si>
    <t>Household size and clustering (table 2) or just household size (table 3)</t>
  </si>
  <si>
    <t>Participants infected with the Delta variant (23.1%) compared with another lineage (76.9%). Other lineages not clear.  See supplementary tables for VE for those infected with Delta.</t>
  </si>
  <si>
    <t>Jessie Zeng, Joshua Szanyi, Tony Blakely 2022. Effectiveness of fourth dose COVID-19 vaccine against the Omicron variant compared to no vaccination medRxiv, #volume#(#issue#): #Pages#.</t>
  </si>
  <si>
    <t>21/08/2022</t>
  </si>
  <si>
    <t>Effectiveness of fourth dose COVID19 vaccine against the Omicron variant compared to no vaccination</t>
  </si>
  <si>
    <t>Jessie Zeng</t>
  </si>
  <si>
    <t>https://www.medrxiv.org/content/10.1101/2022.08.17.22278807v1</t>
  </si>
  <si>
    <t>10.1101/2022.08.17.22278807</t>
  </si>
  <si>
    <t>Based on data published by the UK Health Security Agency (UKHSA)</t>
  </si>
  <si>
    <t>Effectiveness : Vaccine effectiveness of Omicron-associated clinical outcomes at 3 weeks after third and fourth dose</t>
  </si>
  <si>
    <t>3rd dose vs 4th dose vaccine (3 weeks after both)</t>
  </si>
  <si>
    <t>Omicron (B.1.1.529),Omicron, BA.1 and BA.2,Omicron BA.2 and BA.5</t>
  </si>
  <si>
    <t>Reported in the study that data was related to omicron</t>
  </si>
  <si>
    <t>Ghaffarzadegan N 2022. Effect of mandating vaccination on COVID-19 cases in colleges and universities. International journal of infectious diseases : IJID : official publication of the International Society for Infectious Diseases, #volume#(#issue#): #Pages#.</t>
  </si>
  <si>
    <t>Effect of mandating vaccination on COVID-19 cases in colleges and universities.</t>
  </si>
  <si>
    <t>Navid Ghaffarzadegan</t>
  </si>
  <si>
    <t>https://www.sciencedirect.com/science/article/pii/S1201971222004775</t>
  </si>
  <si>
    <t>10.1016/j.ijid.2022.08.004</t>
  </si>
  <si>
    <t>94 colleges and universities in 10 distinct states in the U.S. east and southeast regions (Georgia, Maryland, North Carolina, Ohio, Pennsylvania, South Carolina, Tennessee, Virginia, West Virginia, and the District of Columbia). Data were from linkage of a number of sources: 1. the collegesâ€™ and universitiesâ€™ COVID-19 dashboards;  2. the New York Times online tracking of higher education cases in 2020â€“21</t>
  </si>
  <si>
    <t>Students with COVID-19 attending colleges and universities before and after the introduction of COVID-19 vaccines. They compared students from treatment with control institutions (institutions that mandated COVID-19 vaccination versus others)</t>
  </si>
  <si>
    <t>94 (colleges); NR (students)</t>
  </si>
  <si>
    <t>Quasi-Experimental Methods (difference-ind</t>
  </si>
  <si>
    <t>Timing of vaccination program (table 2) and the number of tests conducted (table 3) and vaccination rate (table 4).</t>
  </si>
  <si>
    <t>Outbreak.info: Alpha, Beta, Gamma, Delta and Omicron were present across the study period (03/2020 to 12/2021).  Alpha was predominant from 01/2021 to late 05/2021  -- &gt;50%; Delta was predominant from 06/2021 to mid 12/2021; Omicron became predominant from the second part of 12/2021 untill the end of the study period  -- &gt;50%; with the other VOCs  being less common across all the study timeframe</t>
  </si>
  <si>
    <t>Delphine KEMLIN, Nicolas Gemander, Stephanie Depickere, Veronique Olislagers, Daphnee Georges, Alexandra Waegemans, Pieter Pannus, Anne Lemy, Maria E Goossens, Isabelle Desombere, Johan Michiels, Marylene Vandevenne, Leo Heyndrickx, Kevin K Arien, Andre Matagne, Margaret E Ackerman, Alain Le Moine, Arnaud Marchant 2022. Humoral and cellular immune correlates of protection against COVID-19 in kidney transplant recipients medRxiv, #volume#(#issue#): #Pages#.</t>
  </si>
  <si>
    <t>22/08/2022</t>
  </si>
  <si>
    <t>Humoral and cellular immune correlates of protection against COVID-19 in kidney transplant recipients</t>
  </si>
  <si>
    <t>D. Kemlin</t>
  </si>
  <si>
    <t>10.1101/2022.08.21.22279029</t>
  </si>
  <si>
    <t>https://www.medrxiv.org/content/10.1101/2022.08.21.22279029v1.full-text</t>
  </si>
  <si>
    <t>02/03/2021 to 01/02/2022</t>
  </si>
  <si>
    <t>Department of Nephrology, Dialysis and Transplantation of the Erasme Hospital, Belgium. Data were from the electronic medical records.</t>
  </si>
  <si>
    <t>Kidney transplant recipients who received three doses of SARS-CoV-2 BNT162b2 mRNA vaccination</t>
  </si>
  <si>
    <t>Inclusion criteria: 18 + ; median (IQR)  58.2 (54.7- 61.9)</t>
  </si>
  <si>
    <t>Outbreak.info: Alpha, Beta, Gamma, Delta and Omicron were present across the study period (02/03/2021 to 01/02/2022).  Alpha was predominant from 03/2021 to late 05/2021  -- &gt;50%; Delta was predominant from 06/2021 to mid 12/2021; Omicron became predominant from the second part of 12/2021 untill the end of the study period  -- &gt;50%; with the other VOCs  being less common across all the study timeframe</t>
  </si>
  <si>
    <t>Butt AA, Dargham SR, Coyle P, Yassine HM, Al-Khal A, Abou-Samra AB, Abu-Raddad LJ 2022. COVID-19 Disease Severity in Persons Infected With Omicron BA.1 and BA.2 Sublineages and Association With Vaccination Status. JAMA internal medicine, #volume#(#issue#): #Pages#.</t>
  </si>
  <si>
    <t>COVID-19 disease severity in persons infected with Omicron BA.1 and BA.2 sublineages and association with vaccination status</t>
  </si>
  <si>
    <t>https://jamanetwork.com/journals/jamainternalmedicine/fullarticle/2795326?utm_campaign=articlePDF&amp;utm_medium=articlePDFlink&amp;utm_source=articlePDF&amp;utm_content=jamainternmed.2022.3351</t>
  </si>
  <si>
    <t>10.1001/jamainternmed.2022.3351</t>
  </si>
  <si>
    <t>19/12/2021 to 06/02/2022</t>
  </si>
  <si>
    <t>National COVID-19 database in Qatar</t>
  </si>
  <si>
    <t>All COVID-19 infections diagnosed between December 19,_x000D_
2021, and February 6, 2022, in adults.  They  matched each patient with BA.1 infection with a patient with BA.2 infection, including by age, sex, nationality, comorbidities, and vaccination status.</t>
  </si>
  <si>
    <t>Inclusion criteria: 18 years+, range 18 to 60+</t>
  </si>
  <si>
    <t>Effectiveness : hospitalisation and death combined</t>
  </si>
  <si>
    <t>no booster vs booster; _x000D_
no vaccine (comparator) vs 1 dose  vs 2 doses &lt;=3 months before infection vs 2 doses &gt;3 months before infection vs 3 doses.</t>
  </si>
  <si>
    <t>Table 2. Exact matching. They matched each patient with BA.1 infection with a patient with BA.2 infection, including by age, sex, nationality, comorbidities, and vaccination status.</t>
  </si>
  <si>
    <t>Based on national surveillance data, infections between December 19, 2021, and February 6, 2022, were classified as Omicron infections. The BA.1 sublineage infection was proxied as S-gene target failure (SGTF) using the TaqPath COVID-19 Combo Kit (Thermo-Fisher Scientific) while BA.2 sublineage was proxied as a nonâˆ’SGTF.</t>
  </si>
  <si>
    <t>Yan VKC, Wan EYF, Ye X, Mok AHY, Lai FTT, Chui CSL, Li X, Wong CKH, Li PH, Ma T, Qin S, Wong VKC, Tsang TC, Tsui SH, Chui WCM, Cowling BJ, Leung GM, Lau CS, Wong ICK, Chan EWY 2022. Effectiveness of BNT162b2 and CoronaVac vaccinations against mortality and severe complications after SARS-CoV-2 Omicron BA.2 infection: a case-control study. Emerging microbes &amp; infections, #volume#(#issue#): 1-48.</t>
  </si>
  <si>
    <t>Effectiveness of BNT162b2 and coronavac vaccinations against mortality and severe complications after SARS-CoV-2 Omicron BA.2 infection: a case-control study.</t>
  </si>
  <si>
    <t>Vincent Ka Chun Yan</t>
  </si>
  <si>
    <t>https://www.tandfonline.com/doi/full/10.1080/22221751.2022.2114854</t>
  </si>
  <si>
    <t>10.1080/22221751.2022.2114854</t>
  </si>
  <si>
    <t>Routine electronic health records from the clinical management system under the Hospital Authority (HA) of Hong Kong and vaccination records from the Department of Health (DH) of the Government of the Hong Kong Special Administrative Region</t>
  </si>
  <si>
    <t>Cases were adults with their first COVID-19-related mortality or severe complications between 1 January and 31 March 2022, matched with up to 10 controls by age, sex, index date and Charlson Comorbidity Index. Controls had attended any health service but were not cases.</t>
  </si>
  <si>
    <t>Inclusion criteria: 18+; mean: 79.13</t>
  </si>
  <si>
    <t>Effectiveness : mortality and severity</t>
  </si>
  <si>
    <t>Stratified by age (65+, 51 to 64, 18-50)_x000D_
unvaccinated (reference) vs 1 dose (BNT162b2) vs 1 dose (CoronaVac)_x000D_
unvaccinated (reference) vs 2 doses (BNT162b2) vs 2 doses (CoronaVac)_x000D_
unvaccinated (reference) vs 3 doses (BNT162b2) vs 3 doses (CoronaVac)_x000D_
unvaccinated (reference) vs BBC vs CCB</t>
  </si>
  <si>
    <t>age, chronic comorbidities (cancer, chronic  kidney disease, respiratory disease, diabetes mellitus, cardiovascular disease, dementia), use of chronic medications (renin-angiotensin-system  agents, beta-blockers, calcium channel blockers, diuretics,  nitrates,  lipid-lowering  agents,  insulins,  antidiabetic  drugs,  oral  anticoagulants, antiplatelets, and immunosuppressants)</t>
  </si>
  <si>
    <t>"To evaluate the association between vaccination and the risk of outcomes after contracting predominantly  Omicron BA.2 variant the inclusion period for each outcome was from 1 January 2022 to 31 March 2022."</t>
  </si>
  <si>
    <t>Annabel A Powell, Freja Kirsebom, Julia Stowe, Jamie Lopez-Bernal, Mary Ramsay, Nick Andrews, Shamez N Ladhani 2022. Protection against symptomatic disease with the delta and omicron BA.1/BA.2 variants of SARS-CoV-2 after infection and vaccination in adolescents: national observational test-negative case control study, August 2021 to March 2022, England medRxiv, #volume#(#issue#): #Pages#.</t>
  </si>
  <si>
    <t>Protection against symptomatic disease with the delta and omicron BA.1/BA.2 variants of SARS-CoV-2 after infection and vaccination in adolescents: national observational test-negative case control study, August 2021 to March 2022, England</t>
  </si>
  <si>
    <t>Annabel A Powell</t>
  </si>
  <si>
    <t>https://www.medrxiv.org/content/10.1101/2022.08.19.22278987v1</t>
  </si>
  <si>
    <t>10.1101/2022.08.19.22278987</t>
  </si>
  <si>
    <t>09/08/2021 to 31/03/2022</t>
  </si>
  <si>
    <t>SARS-CoV-2 community testing data (Pilar 2), National Immunisation Management Service (NIMS), England</t>
  </si>
  <si>
    <t>Symptomatic adolescents who had a SARS-CoV-2 PCR test in the community</t>
  </si>
  <si>
    <t>Comparisons stratified by previous infection by infecting variant (None, wild type, alpha, delta, and delta previous infection after vaccination for VE against Delta infection; and None, wild type, alpha, delta, omicron, delta previous infection after vaccination, and omicron previous infection after vaccination for VE against Omicron infection):  _x000D_
BNT162b2 1 dose vs no vaccine_x000D_
BNT162b2 2 doses vs no vaccine_x000D_
Waning over time: stratified by time after each dose: 0-1, 2-14, 15-24, 25-39, 40+ weeks_x000D_
_x000D_
Booster (BNT162b2 or mRNA-1273) 0-1 weeks vs no vaccine _x000D_
Booster (any) 2-14 weeks vs no vaccine_x000D_
Booster (any) 15-24 weeks vs no vaccine (suppl material)</t>
  </si>
  <si>
    <t>Age, sex, index of multiple deprivation, ethnic group, geographic region (NHS region), period (calendar week_x000D_
of test), clinical risk group status (a separate flag for those aged over and under 16 years), clinically extremely vulnerable (if aged 16 and above)</t>
  </si>
  <si>
    <t>Study reports that the variant responsible for each case was defined according to whole genome sequencing,_x000D_
genotyping, S-gene target failure (SGTF) status, or time period, with sequencing taking priority, followed by genotyping followed by SGTF status. S targetâ€“negative status was used to define the omicron variant when it was responsible for at least 80% of S targetâ€“negative cases; 'Omicron' includes BA.1 and BA.2 subvariants which were both circulating widely during the study period. From January 10, 2022, delta cases were identified by sequencing and genotyping; tests were defined as delta where there was no SGTF until week 47 2021, and as omicron where there was no SGTF from week 1 2022.</t>
  </si>
  <si>
    <t>Zhang Y, Belayachi J, Yang Y, Fu Q, Rodewald L, Li H, Yan B, Wang Y, Shen Y, Yang Q, Mu W, Tang R, Su C, Xu T, Obtel M, Mhayi A, Razine R, Abouqal R, Zhang Y, Yang X 2022. Real-world study of the effectiveness of BBIBP-CorV (Sinopharm) COVID-19 vaccine in the Kingdom of Morocco. BMC public health, 22(1): 1584.</t>
  </si>
  <si>
    <t>20/08/2022</t>
  </si>
  <si>
    <t>Realâ€‘world study of the effectiveness of BBIBPâ€‘CorV (Sinopharm) COVIDâ€‘19 vaccine in the Kingdom of Morocco</t>
  </si>
  <si>
    <t>https://bmcpublichealth.biomedcentral.com/articles/10.1186/s12889-022-14016-9</t>
  </si>
  <si>
    <t>10.1186/s12889-022-14016-9</t>
  </si>
  <si>
    <t>Moroccan National Vaccination Registry (NVR), E-labs national COVID-19 laboratory network for diagnostic specimens tested_x000D_
by RT-PCR in Morocco and public health surveillance datasets made available for this study.</t>
  </si>
  <si>
    <t>Morocco residents aged 18 to 99 years, RT-PCR positive for SARS-CoV-2 infection during the first 5 months of BBIBP-CorV vaccine use in Morocco</t>
  </si>
  <si>
    <t>Effectiveness : Serious or critical COVID-19-associated hospitalisation (all-cause COVID-19 hospitalisation</t>
  </si>
  <si>
    <t>no vaccine vs. fully vaccinated BBIBP-CorV 2 doses vs booster_x000D_
Overall and subgroup analyses by sex (male, female), and age group 18â€“29, 30-39, 40-49, 50-59, &lt;60, â‰¥60 years</t>
  </si>
  <si>
    <t>Study Discussion states that there were no analyses of virus strains and VE against specific variants could not be estimated; that according to WHO reports, &gt;90% of SARS-CoV-2 isolates were Alpha variants in Morocco in April 2021 (source: WHO COVID-19 Weekly Epidemiological Update and Weekly Operational Update), and thus the VE estimates are mainly against the Alpha strain._x000D_
outbreak.info shows Alpha prevalence increasing from zero to &gt;95% in February 2021 and sustained at rates&gt;80% until the end of the study period (end June 2021)</t>
  </si>
  <si>
    <t>Miyakawa K, Kato H, Ohtake N, Stanleyraj Jeremiah S, Ryo A 2022. Enhancement of humoral and cellular immunity against SARS-CoV-2 by a third dose of BNT162b2 vaccine in Japanese healthcare workers. The Journal of infectious diseases, #volume#(#issue#): #Pages#.</t>
  </si>
  <si>
    <t>Enhancement of humoral and cellular immunity against SARS-CoV-2 by a third dose of BNT162b2 vaccine in Japanese healthcare workers</t>
  </si>
  <si>
    <t>Kei Miyakawa</t>
  </si>
  <si>
    <t>https://academic.oup.com/jid/advance-article/doi/10.1093/infdis/jiac344/6670905</t>
  </si>
  <si>
    <t>10.1093/infdis/jiac344</t>
  </si>
  <si>
    <t>NR. Seems to be around 30/04/2022</t>
  </si>
  <si>
    <t>Collected blood samples from Japanese healthcare workers.</t>
  </si>
  <si>
    <t>Japanese healthcare workers at 6 months after the 28 second dose of vaccination (pre-booster) and 1 month after booster vaccination (post booster).</t>
  </si>
  <si>
    <t>mean 43 (range 20â€“62 years)</t>
  </si>
  <si>
    <t>Study mentions study being done after omicron became the variant of interest. Date of study not provided therefore hard to confirm via https://outbreak.info/location-reports. However, based on the only date mentioned in the study, In April 2022 the variant BA.2 was almost the only one present (almost 100%) with a fast "replacement" by BA.5 soon after that, creating a similar predominance between BA1 and BA5 around July 2022 and BA1 almost disappearing after that.</t>
  </si>
  <si>
    <t>Lim AH, Ab Rahman N, Ong SM, Paraja J, Rashid R, Parmar IS, Dahlan SN, Tan ZSS, Bohari I, Peariasamy KM, Sivasampu S 2022. Evaluation of BNT162b2 vaccine effectiveness in Malaysia: test negative case-control study. Vaccine, #volume#(#issue#): #Pages#.</t>
  </si>
  <si>
    <t>16/09/2022</t>
  </si>
  <si>
    <t>Evaluation of BNT162b2 vaccine effectiveness in Malaysia: test negative case-control study</t>
  </si>
  <si>
    <t>Audrey Huili Lim</t>
  </si>
  <si>
    <t>https://www.sciencedirect.com/science/article/pii/S0264410X22010052?via%3Dihub</t>
  </si>
  <si>
    <t>10.1016/j.vaccine.2022.08.032</t>
  </si>
  <si>
    <t>01/03/2021 to 31/10/2021</t>
  </si>
  <si>
    <t>Federal Territory of Labuan COVID-19 vaccination register,  COVID-19 testing register, COVID-19 clinical admission register and COVID-19 death register; National COVID-19 vaccination register (MyVas), Malaysia</t>
  </si>
  <si>
    <t>Resident population of Labuan aged &gt;=18 years who had been tested for SARS-CoV-2 by RT-PCR</t>
  </si>
  <si>
    <t>Inclusion criteria: 18+, age range: 18 to &gt;60</t>
  </si>
  <si>
    <t>Effectiveness : Confirmed SARS-CoV-2 infection; Severe or critical disease (category 3-5 clinical staging); COVID-19-related ICU admission; COVID-19  related death</t>
  </si>
  <si>
    <t>BNT162b2 partially vaccinated (1 dose or &lt;14 days after 2nd dose) vs no vaccine_x000D_
BNT162b2 fully vaccinated (2nd dose, â‰¥14 days) vs no vaccine _x000D_
_x000D_
Subgroup analysis of the same comparisons by age group: &lt;60  and â‰¥60 years_x000D_
_x000D_
Waning over time for fully vaccinated VE against SARS-CoV-2 infection, stratified by unvaccinated (reference) vs. 1 dose &amp; &lt;14 days since 2nd dose vs time since 2nd dose:14-27, 28-41, 42-55, 56-69, 70-83, 84-97, 98-101 days  (Suppl Table 4)</t>
  </si>
  <si>
    <t>OR estimates were adjusted for age, sex, nationality, week of testing and reason for testing.</t>
  </si>
  <si>
    <t>Study repots only in the Discussion that it was conducted during a time when a VOC (Delta) was present_x000D_
and rampant on the island, source is a newspaper article (link not working)._x000D_
_x000D_
outbreak.info shows presence of  Beta and Delta both &lt;30% at the start of the study period in March 2021, Beta increasing to reach 40% to 60% in April and May with Delta still &lt;30% (and Alpha &lt;10%), then Beta decreasing as Delta increased to &gt;50% in June 2021 reaching &gt;95% in July and sustained at that level through to the end of the study period (end Oct 2021)</t>
  </si>
  <si>
    <t>Spreco A, DahlstrÃ¶m Ã–, JÃ¶ud A, Nordvall D, FagerstrÃ¶m C, Blomqvist E, Gustafsson F, Hinkula J, SchÃ¶n T, Timpka T 2022. Effectiveness of the BNT162b2 mRNA Vaccine Compared with Hybrid Immunity in Populations Prioritized and Non-Prioritized for COVID-19 Vaccination in 2021-2022: A Naturalistic Case-Control Study in Sweden. Vaccines, 10(8): #Pages#.</t>
  </si>
  <si>
    <t>Effectiveness of the BNT162b2 mRNA vaccine compared with_x000D_
hybrid immunity in populations prioritized and_x000D_
non-prioritized for COVID-19 vaccination in 2021â€“2022:_x000D_
a naturalistic case-control study in Sweden</t>
  </si>
  <si>
    <t>Armin Spreco</t>
  </si>
  <si>
    <t>https://www.mdpi.com/2076-393X/10/8/1273</t>
  </si>
  <si>
    <t>10.3390/vaccines10081273</t>
  </si>
  <si>
    <t>31/07/2021 to - 28/02/2022</t>
  </si>
  <si>
    <t>Adults aged 18 years or older in Ã–stergÃ¶tland, JÃ¶nkÃ¶ping, and SkÃ¥ne counties, Sweden. Individual-level vaccination and PCR test data were retrieved from the county wide health information systems.</t>
  </si>
  <si>
    <t>The primary population consisted of adults aged 18 years or older in Ã–stergÃ¶tland, JÃ¶nkÃ¶ping, and SkÃ¥ne counties, Sweden who had received the standard two-dose vaccination with the BNT162b2 vaccine by 31 July 2021. _x000D_
_x000D_
In the primary population, 36,247 individuals (6.6%) had acquired hybrid immunity through vaccination by 31 July 2021. We matched these cases of hybrid immunity to vaccinated controls 1:1 with respect to the same sex, age, and week for the second dose of vaccine to form the case-control population.   _x000D_
_x000D_
The prioritized population, vaccinated in a first phase, included the elderly, individuals in medical risk groups, and health care workers; the non-prioritized population, vaccinated in a second phase, mainly included middle-aged individuals without medical risks.</t>
  </si>
  <si>
    <t>Inclusion criteria: 18+; range: 18 to 80+</t>
  </si>
  <si>
    <t>Effectiveness : effectiveness of the BNT162b2 mRNA vaccine to hybrid immunity</t>
  </si>
  <si>
    <t>vaccinated-only (controls) vs. hybrid immunity (cases)_x000D_
[waning 60 days after vaccination vs 180 days ]_x000D_
[prioritized population and non prioritized population]_x000D_
[Delta vs Omicron phase]</t>
  </si>
  <si>
    <t>adjusted for booster dose, age, sex, and week of vaccination.</t>
  </si>
  <si>
    <t>Reported the dominant variants in each period of the study. The Alpha variant of SARS-CoV-2 dominated dissemination in the study counties from January to July 2021 (Figure 1). The Delta variant gained_x000D_
dominance in August 2021, but was replaced by Omicron (sublineages BA.1 and BA.2) as the dominating variant from late December 2021 to the end of the study period in February 2022.</t>
  </si>
  <si>
    <t>Miyauchi S, Hiyama T, Nakano Y, Yoshida M, Yoshino A, Miyake Y, Okamoto Y 2022. Real-World Effectiveness of a Booster Dose of the COVID-19 Vaccines among Japanese University Students. Vaccines, 10(8): #Pages#.</t>
  </si>
  <si>
    <t>Real-world effectiveness of a booster dose of the COVID-19_x000D_
vaccines among Japanese university students</t>
  </si>
  <si>
    <t>Shunsuke Miyauchi</t>
  </si>
  <si>
    <t>https://www.mdpi.com/2076-393X/10/8/1283</t>
  </si>
  <si>
    <t>10.3390/vaccines10081283</t>
  </si>
  <si>
    <t>01/01/2022 to 30/04/2022</t>
  </si>
  <si>
    <t>Hiroshima University COVID-19 registration system; location Higashihiroshima and Hiroshima, Japan</t>
  </si>
  <si>
    <t>Cohort 1: students who had become a close contact of a COVID-19 patient during the study period, had a negative PCR test result, and were asymptomatic._x000D_
Cohort 2: students who had been diagnosed as having COVID-19 during the study period, and students who had become a close contact of a COVID-19 patient and had a a positive PCR test result.</t>
  </si>
  <si>
    <t>458 (Cohort 1: 135; Cohort 2: 323)</t>
  </si>
  <si>
    <t>Cohort 1 mean  21.5 (2.7); Cohort 2 mean 21.7 (3.4)</t>
  </si>
  <si>
    <t>Effectiveness : Confirmed infection; Fever (â‰¥37.5 â°C); Severe fever (â‰¥38.5 â°C)</t>
  </si>
  <si>
    <t>Vaccine (BNT162b2 or mRNA-1273) 3 doses vs unvaccinated_x000D_
Vaccine 3 doses vs 2 doses_x000D_
Vaccine 3 doses vs 2 doses and unvaccinated</t>
  </si>
  <si>
    <t>Study period described as during the spread of the Omicron variant; study Discussion notes that the Omicron variant caused the largest increase in COVID-19 cases ever in Japan, the so-called 6th wave, from January 2022, and that most cases were estimated to be infected by the Omicron variant during the study period, source: published seroprevalence study https://journals.plos.org/plosone/article?id=10.1371/journal.pone.0266270_x000D_
outbreak.info shows Omicron prevalence increasing from ca 70% to &gt;95% in January 2022 and sustained at that level to the end of the study period (30 April 2022); Delta is shown on the decrease from ca 30% at the beginning of January 2022</t>
  </si>
  <si>
    <t>Cocchio S, Zabeo F, Tremolada G, Facchin G, Venturato G, Marcon T, Saia M, Tonon M, Mongillo M, Da Re F, Russo F, Baldo V 2022. COVID-19 Vaccine Effectiveness against Omicron Variant among Underage Subjects: The Veneto Region's Experience. Vaccines, 10(8): #Pages#.</t>
  </si>
  <si>
    <t>COVID-19 vaccine effectiveness against omicron variant_x000D_
among underage subjects: the Veneto regionâ€™s experience</t>
  </si>
  <si>
    <t>https://www.mdpi.com/2076-393X/10/8/1362</t>
  </si>
  <si>
    <t>10.3390/vaccines10081362</t>
  </si>
  <si>
    <t>Delta period: 01/08/2021 to 25/10/2021 _x000D_
Omicron period: 01/02/2022 to 27/04/2022</t>
  </si>
  <si>
    <t>Italian National Institute of Statistics (ISTAT) Veneto region census data, and regional databases of RT-PCR and rapid antigen tests for SARS-CoV-2, COVID-19 vaccinations and monitoring of confirmed SARS-CoV-2 cases in the Veneto region</t>
  </si>
  <si>
    <t>Inhabitants of the Veneto region in the 5 to17 age-group eligible to receive COVID-19 vaccinations</t>
  </si>
  <si>
    <t>Total: 430,584 (Delta period: 212,299; Omicron period: 218,285)</t>
  </si>
  <si>
    <t>5 to 17</t>
  </si>
  <si>
    <t>Delta Period, Adolescents (12â€“17 years):_x000D_
_x000D_
Vaccine 2 doses (BNT162b2 or mRNA-1273) irrespective of timing of last dose vs no vaccine_x000D_
_x000D_
Waning over time, stratified by time since last dose: 0â€“6, 7â€“13, 14â€“34, 35â€“69, 70+ days_x000D_
mRNA-1273 2 doses irrespective of timing of last dose vs no vaccine_x000D_
_x000D_
Omicron period,  Children (5â€“11 years): _x000D_
BNT162b2 2 doses irrespective of timing of last dose vs no vaccine_x000D_
Waning over time, stratified by time since last dose: 0â€“6, 7â€“13, 14â€“34, 35â€“69, 70+ days_x000D_
_x000D_
Omicron Period, Adolescents (12â€“17 years):_x000D_
Vaccine 2 doses (BNT162b2 or mRNA-1273) irrespective of timing of last dose vs no vaccine_x000D_
_x000D_
Waning over time, stratified by time since last dose: 0â€“6, 7â€“13, 14â€“34, 35â€“69, 70+ days_x000D_
mRNA-1273 2 doses irrespective of timing of last dose vs no vaccine_x000D_
Vaccine 3 doses (BNT162b2 or mRNA-1273) irrespective of timing of last dose vs no vaccine_x000D_
_x000D_
mRNA-1273 3 doses irrespective of timing of last dose vs no vaccine_x000D_
Waning over time, stratified by time since last dose: 0â€“6, 7â€“13, 14â€“34, 35â€“69, 70+ days_x000D_
_x000D_
Vaccine primary series mRNA-1273 + BNT162b2 booster irrespective of timing of last dose vs no vaccine_x000D_
Waning over time, stratified by time since last dose: 0â€“6, 7â€“13, 14â€“34, 35â€“69, 70+ days</t>
  </si>
  <si>
    <t>Adjusted for sex and presence of a prior infection (in addition to stratification by age group, vaccine typology, and time from last dose)</t>
  </si>
  <si>
    <t>Study reports that the two periods were chosen to represent the homonymous most prevalent VOC, and  representativity was assumed by proxy of sampled swabs sequenced according to the regional viral genome monitoring project, source: Veneto Region Official Bulletin (in Italian); and that &gt;99.9% of sequenced samples in the Veneto region from August to October 2021  belonged to the Delta variant  whereas &gt;98.8% of sequenced samples from February to April 2022 belonged to the Omicron variant and sublineages, sources: Updates (9th, 10th, 12th, 13th) on the Genetic Characteristics of SARS-CoV-2 Cases Identified in the Veneto Region (in Italian)._x000D_
outbreak.info shows Delta prevalence &gt;95% throughout August to end October 2021, and Omicron ca 90% throughout February to end April 2022</t>
  </si>
  <si>
    <t>Murillo-Zamora E, Trujillo X, Huerta M, RiÃ³s-Silva M, GuzmÃ¡n-Esquivel J, Bricio-Barrios JA, Mendoza-Cano O, Lugo-Radillo A 2022. COVID-19 Pneumonia in Fully Vaccinated Adults during the Dominance of the Omicron Sublineages BA.1.1 and BA.2 in Mexico. Medicina (Kaunas, Lithuania), 58(8): #Pages#.</t>
  </si>
  <si>
    <t>19/08/2022</t>
  </si>
  <si>
    <t>COVID-19 pneumonia in fully vaccinated adults during the_x000D_
dominance of the Omicron sublineages BA.1.1 and BA.2_x000D_
in Mexico</t>
  </si>
  <si>
    <t>EfrÃ©n Murillo-Zamora</t>
  </si>
  <si>
    <t>https://www.mdpi.com/1648-9144/58/8/1127</t>
  </si>
  <si>
    <t>10.3390/medicina58081127</t>
  </si>
  <si>
    <t>01/04/2022 to 15/06/2022</t>
  </si>
  <si>
    <t>Normative system for the epidemiological surveillance_x000D_
of respiratory viral diseases of the Mexican Institute of Social Security</t>
  </si>
  <si>
    <t>Fully vaccinated (at least two shots from any COVID-19 vaccine) adults (aged 20 years or older) with laboratory-confirmed RT-PCR or rapid antigen test via nasal swabbing.</t>
  </si>
  <si>
    <t>20+ (age range: 20 to 90 years)</t>
  </si>
  <si>
    <t>Months elapsed from last vaccine  &lt;6 months vs 6+ months</t>
  </si>
  <si>
    <t>Omicron BA.2,Omicron BA.1</t>
  </si>
  <si>
    <t>According to genomic sequencing data, the sublineages BA.2 (B.1.1.529.2) and BA.1.1 (also known as BA.1 + R346K of the Omicron variant (B.1.1.529)) were dominating in Mexican territory from April to mid-June 2022. These strains were identified in 71% and 23% of sequenced cases.</t>
  </si>
  <si>
    <t>Yetmar ZA, O'Horo JC, Seville MT, Speicher LL, Ganesh R, Razonable RR 2022. Outcomes of Solid Organ Transplant Recipients Treated With Antispike Monoclonal Antibodies for Coronavirus Disease 2019 Across Variant Epochs: Impact of Comorbidities and Vaccination. Transplantation, #volume#(#issue#): #Pages#.</t>
  </si>
  <si>
    <t>Outcomes of solid organ transplant recipients treated with antispike monoclonal antibodies for coronavirus disease 2019 across variant epochs: impact of comorbidities and vaccination</t>
  </si>
  <si>
    <t>Yetmar, Zachary A</t>
  </si>
  <si>
    <t>https://journals.lww.com/transplantjournal/Fulltext/9900/Outcomes_of_Solid_Organ_Transplant_Recipients.142.aspx</t>
  </si>
  <si>
    <t>10.1097/TP.0000000000004325</t>
  </si>
  <si>
    <t>19/11/2020 to 28/02/2022</t>
  </si>
  <si>
    <t>Mediical centers in Arizona, Florida, Minnesota, and Wisconsin - USA</t>
  </si>
  <si>
    <t>Solid organ transplant recipients  treated with antispike monoclonal antibodies  with mild-to-moderate COVID-19</t>
  </si>
  <si>
    <t>Inclusion criteria: 18 +, mean (SD) 57.3 (13.7)</t>
  </si>
  <si>
    <t>fully vaccinated vs partially vaccinated vs booster vs no vaccine; vaccine J&amp;J vs vaccine Moderna vs vaccine Pfizer</t>
  </si>
  <si>
    <t>time to monoclonal antibody infusion</t>
  </si>
  <si>
    <t>In paper: " Rates of severe COVID-19 were lowest in the Omicron era (5%) compared with pre-Delta (12%) and Delta (12%)."_x000D_
_x000D_
Outbreak.info: Alpha, Beta, Gamma, Delta and Omicron were present across the study period (11/2020 to 02/2022).  Alpha was predominant from 01/2021 to late 05/2021  -- &gt;50%; Delta was predominant from 06/2021 to mid 12/2021; Omicron became predominant from the second part of 12/2021 untill the end of the study period  -- &gt;50%; with the other VOCs  being less common across all the study timeframe</t>
  </si>
  <si>
    <t>Kaiyuan Sun, Stefano Tempia, Jackie Kleynhans, Anne von Gottberg, Meredith L McMorrow, Nicole Wolter, Jinal N Bhiman, Jocelyn Moyes, Maimuna Carrim, Neil A Martinson, Kathleen Kahn, Limakatso Lebina, Jacques D du Toit, Thulisa Mkhencele, Cecile Viboud, Cheryl Cohen, - for the PHIRST group 2022. Rapidly shifting immunologic landscape and severity of SARS-CoV-2 in the Omicron era in South Africa medRxiv, #volume#(#issue#): #Pages#.</t>
  </si>
  <si>
    <t>Rapidly shifting immunologic landscape and severity of SARS-CoV-2 in the Omicron era in South Africa.</t>
  </si>
  <si>
    <t>Kaiyuan Sun</t>
  </si>
  <si>
    <t>https://www.medrxiv.org/content/10.1101/2022.08.19.22278993v1.full-text</t>
  </si>
  <si>
    <t>10.1101/2022.08.19.22278993</t>
  </si>
  <si>
    <t>06/2020 to 04/2022</t>
  </si>
  <si>
    <t>South Africa  - The study includes PHIRST-C cohorts (PHIRST-C is an acronym for Prospective Household study of SARS-CoV-2, Influenza and Respiratory Syncytial virus community burden, Transmission dynamics and viral interaction in South Africa, PHIRST-C, where â€œCâ€ stands for COVID-19) - 114 households (638 participants) in a rural site located in Agincourt, a rural community in Mpumalanga Province,  and 108 households (557 participants) in an urban site located in Jouberton township, Matlosana, North West Province. From July 2020 through April 2022, ten sequential serum specimens were collected for each _x000D_
participant.</t>
  </si>
  <si>
    <t>People from households in both  a rural site  and 10 an urban site located</t>
  </si>
  <si>
    <t>0 - 60+</t>
  </si>
  <si>
    <t>not vaccinated  + no prior infection vs vaccinated 1 dose vs 2 doses vs prior infection (beta) vs  prior infection (delta) vs vaccinated with 1 dose and 1 prior infection;</t>
  </si>
  <si>
    <t>As of August 1st, 2022, South Africa has experienced five SARS-CoV-2 epidemic waves: _x000D_
the 1st wave was dominated by the ancestral strain carrying the D614G mutation (D614G); _x000D_
the 2nd wave by the Beta VOC (with little impact of the Alpha VOC that was globally dominant at that  time; the 3rd wave by the Delta VOC; _x000D_
the 4th wave by Omicron subvariants BA.1 and BA.2 (BA.1/2 wave); _x000D_
and the 5th wave by Omicron subvariants BA.4 and BA.5 (BA.4/5 wave). _x000D_
In addition to the Beta VOC, the Omicron subvariants BA.1, BA.4 and BA.5, are likely to have emerged in South Africa or the surrounding regions._x000D_
_x000D_
Table 1: Omicron BA.1/2 infection attack rate (AR) in rural and urban cohorts of South Africa_x000D_
_x000D_
Outbreak.info: Alpha, Beta, Delta and Omicron were present across the study period (06/2020 to 03/2022).  Beta was predominant from 06/2021 to late 05/2021  -- &gt;50%; Delta was predominant from 06/2021 to mid 12/2021; Omicron became predominant from the second part of 12/2021 untill the end of the study period  -- &gt;50%; with the other VOCs  being less common across all the study timeframe</t>
  </si>
  <si>
    <t>Ilse Westerhof, Marieke de Hoog, Greet Ieven, Christine Lammens, Janko van Beek, Ganna Rozhnova, Dirk Eggink, Sjoerd M Euser, Joanne Wildenbeest, Marlies van Houten, Herman Goossens, Carlo Giaquinto, Patricia Bruijning Verhagen 2022. Symptom presentation among SARS-CoV-2 positive cases and the impact of COVID-19 vaccination; three prospective household cohorts medRxiv, #volume#(#issue#): #Pages#.</t>
  </si>
  <si>
    <t>Symptom presentation among SARS-CoV-2 positive cases and the impact of COVID-19 vaccination; three prospective household cohorts</t>
  </si>
  <si>
    <t>Ilse Westerhof</t>
  </si>
  <si>
    <t>https://www.medrxiv.org/content/10.1101/2022.08.19.22278985v1.full-text</t>
  </si>
  <si>
    <t>10.1101/2022.08.19.22278985</t>
  </si>
  <si>
    <t>Data from the VERDI-RECOVER household study</t>
  </si>
  <si>
    <t>Belgium,Netherlands,Switzerland</t>
  </si>
  <si>
    <t>Secondary household cases (People with confirmed infection, as confirmed by a positive PCR or antigen test.)</t>
  </si>
  <si>
    <t>130 for Omicron period</t>
  </si>
  <si>
    <t>18+ (inclusion for vaccine analysis)</t>
  </si>
  <si>
    <t>full vaccination vs vaccinated with booster dose</t>
  </si>
  <si>
    <t>age, gender, and prior immunity</t>
  </si>
  <si>
    <t>Omicron BA.2,Omicron BA.1,Omicron</t>
  </si>
  <si>
    <t>Study recruited from January to March 2022 during the period when Omicron BA.1_x000D_
and BA.2 were dominant</t>
  </si>
  <si>
    <t>Shkalim Zemer V, Grossman Z, Cohen HA, Hoshen M, Gerstein M, Richenberg Y, Jacobson E, Grosu R, Yosef N, Cohen M, Ashkenazi S 2022. Variables Associated With COVID-19 Vaccination Among Israeli Adolescents and the Need for Targeted Interventions. The Pediatric infectious disease journal, #volume#(#issue#): #Pages#.</t>
  </si>
  <si>
    <t>Variables Associated With COVID-19 Vaccination Among Israeli Adolescents and the Need for Targeted Interventions</t>
  </si>
  <si>
    <t>Vered Shkalim Zemer</t>
  </si>
  <si>
    <t>https://journals.lww.com/pidj/Fulltext/9900/Variables_Associated_With_COVID_19_Vaccination.158.aspx</t>
  </si>
  <si>
    <t>10.1097/INF.0000000000003664</t>
  </si>
  <si>
    <t>01/01/2021 to 18/11/2021</t>
  </si>
  <si>
    <t>Clalit Health District in Israel:  data were from a retrospective review of electronic medical records</t>
  </si>
  <si>
    <t>Adolescents living in the Dan-Petach Tikva administrative district</t>
  </si>
  <si>
    <t>Range:  12-17</t>
  </si>
  <si>
    <t>No vaccine vs vaccine (at least 1 dose); 1 dose vs 2 or 3 doses</t>
  </si>
  <si>
    <t>Outbreak.info: Alpha, Beta, Gamma, and Delta were present during the study period (01/2021 to 11/2021).  Alpha was predominant from 01/2021 to late 05/2021  -- &gt;50%; Delta was predominant from 06/2021 untill the end of the study period  -- &gt;50%; with the other VOCs  being less common across all the study timeframe</t>
  </si>
  <si>
    <t>Alharbi AM, Rabbani SI, Halim Mohamed AA, Almushayti BK, Aldhwayan NI, Almohaimeed AT, Alharbi AA, Alharbi NS, Asdaq SMB, Alamri AS, Alsanie WF, Alhomrani M 2022. Analysis of potential risk factors associated with COVID-19 and hospitalization. Frontiers in public health, 10(#issue#): 921953.</t>
  </si>
  <si>
    <t>05/08/2022</t>
  </si>
  <si>
    <t>Analysis of potential risk factors associated with COVID-19 and hospitalization</t>
  </si>
  <si>
    <t>Abdul-Hakeem Moazi Alharbi</t>
  </si>
  <si>
    <t>https://www.frontiersin.org/articles/10.3389/fpubh.2022.921953/full</t>
  </si>
  <si>
    <t>10.3389/fpubh.2022.921953</t>
  </si>
  <si>
    <t>03/2020 to 01/2021</t>
  </si>
  <si>
    <t>COVID-19 specialty hospital in the Qassim province of Saudi Arabia. Data were from the electronic medical records</t>
  </si>
  <si>
    <t>People with confirmed infection, as confirmed by a positive PCR or antigen test cared for at a COVID-19 specialty hospital</t>
  </si>
  <si>
    <t>0 - 60 +</t>
  </si>
  <si>
    <t>Confounding factors were accounted for in the OR, but no details on which confounders.</t>
  </si>
  <si>
    <t>Outbreak.info: Alpha was predominant   during  the study period -- &gt; 50%</t>
  </si>
  <si>
    <t>Alves da Mota Santana, Lucas, dos Santos Costa, Sara Ferreira, Andrade Pinho, John Nadson, Melo de Alburquerque, Helio Igor, Martins Paiva, Saul, Mitsunari Takeshita, Wilton, do Amaral, Regiane Cristina, de Almeida Souza, Liane Maciel 2022. Response of Vaccination Coverage Against COVID-19 in a Group of Maxillofacial Surgeons from Public Service in Northeastern Brazil: A Case Series Study Int. j. odontostomatol. (Print), 16(1): #Pages#.</t>
  </si>
  <si>
    <t>Response of Vaccination Coverage Against COVID-19 in a Group of Maxillofacial Surgeons from Public Service in Northeastern Brazil: A Case Series Study.</t>
  </si>
  <si>
    <t>Alves da Mota Santana</t>
  </si>
  <si>
    <t>https://www.scielo.cl/pdf/ijodontos/v16n1/0718-381X-ijodontos-16-01-109.pdf</t>
  </si>
  <si>
    <t>Public Health Center in Aracaju, Sergipe state (Northeast of Brazil).</t>
  </si>
  <si>
    <t>oral and maxillofacial surgeons</t>
  </si>
  <si>
    <t>range: 38 - 52</t>
  </si>
  <si>
    <t>ChAdOx1 vs CoronaVac</t>
  </si>
  <si>
    <t>Outbreak.info: Alpha and Gamma were present across the study period (01/2021 to 04/2021).  Gamma was predominant --&gt; 50%</t>
  </si>
  <si>
    <t>Hansen, C. L., Perofsky, A., Burstein, R., Famulare, M., Boyle, S., Prentice, R., Marshall, C., McCormick, B. J., Reinhart, D., Capodanno, B., Truong, M., Schwabe-Fry, K., Kuchta, K., Pfau, B., Acker, Z., Lee, J., Sibley, T. R., McDermot, E., Rodriguez-Salas, L., Stone, J., Gamboa, L., Han, P. D., Duchin, J. S., Waghmare, A., Englund, J. A., Shendure, J., Bedford, T., Chu, H. Y., Starita, L. M., Viboud, C. 2022. Trends in risk factors and symptoms associated with SARS-CoV-2 and Rhinovirus test positivity in King County, Washington: A Test-Negative Design Study of the Greater Seattle Coronavirus Assessment Network medRxiv, #volume#(#issue#): #Pages#.</t>
  </si>
  <si>
    <t>Trends in risk factors and symptoms associated with SARS-CoV-2 and Rhinovirus test positivity in King County, Washington: A Test-Negative Design Study of the Greater Seattle Coronavirus Assessment Network.</t>
  </si>
  <si>
    <t>Chelsea L. Hansen</t>
  </si>
  <si>
    <t>https://www.medrxiv.org/content/10.1101/2022.08.12.22278203v1.full-text</t>
  </si>
  <si>
    <t>10.1101/2022.08.12.22278203</t>
  </si>
  <si>
    <t>10/06/2020 to 30/04/2022</t>
  </si>
  <si>
    <t>King County, Washington, USA</t>
  </si>
  <si>
    <t>People  who were symptomatic of SARS-CoV-2 or rhinovirus infection</t>
  </si>
  <si>
    <t>median age (IQR) = 34.3 (22.4-45.1)</t>
  </si>
  <si>
    <t>Not fully vaccinated vs fully vaccinated (&gt;6m ago vs &lt;6m ago) vs Boosted; delta vs omicron</t>
  </si>
  <si>
    <t>age, sex, time interactions, ethnicity, region, household size/type, work location, Rhinovirus Incidence (see supplement)</t>
  </si>
  <si>
    <t>Presumed Delta ( cases from  (June 1 - December 12, 2021) and Omicron (cases from Dec 12, 2021 onwards) variants were identified using S-gene Target Failure criteria.</t>
  </si>
  <si>
    <t>Lee KJ, Choi SY, Lee YM, Kim HW 2022. Neutralizing Antibody Response, Safety, and Efficacy of mRNA COVID-19 Vaccines in Pediatric Patients with Inflammatory Bowel Disease: A Prospective Multicenter Case-Control Study. Vaccines, 10(8): #Pages#.</t>
  </si>
  <si>
    <t>06/08/2022</t>
  </si>
  <si>
    <t>Neutralizing Antibody Response, Safety, and Efficacy of mRNA COVID-19 Vaccines in Pediatric Patients with Inflammatory Bowel Disease: A Prospective Multicenter Caseâ€”Control Study</t>
  </si>
  <si>
    <t>Kyung Jae Lee</t>
  </si>
  <si>
    <t>https://www.mdpi.com/2076-393X/10/8/1265/htm</t>
  </si>
  <si>
    <t>10.3390/vaccines10081265</t>
  </si>
  <si>
    <t>11/2021 to 04/2022</t>
  </si>
  <si>
    <t>Korea. No details are reported on the data collection methods</t>
  </si>
  <si>
    <t>Children with and without inflammatory bowel disease (IBD) who received COVID-19 vaccination</t>
  </si>
  <si>
    <t>range= 12 to 18</t>
  </si>
  <si>
    <t>"the Omicron variant was the dominant strain in Korea during the study period."</t>
  </si>
  <si>
    <t>Havers FP, Patel K, Whitaker M, Milucky J, Reingold A, Armistead I, Meek J, Anderson EJ, Weigel A, Reeg L, Seys S, Ropp SL, Spina N, Felsen CB, Moran NE, Sutton M, Talbot HK, George A, Taylor CA, COVID-NET Surveillance Team 2022. Laboratory-Confirmed COVID-19-Associated Hospitalizations Among Adults During SARS-CoV-2 Omicron BA.2 Variant Predominance - COVID-19-Associated Hospitalization Surveillance Network, 14 States, June 20, 2021-May 31, 2022. MMWR. Morbidity and mortality weekly report, 71(34): 1085-1091.</t>
  </si>
  <si>
    <t>26/08/2022</t>
  </si>
  <si>
    <t>Laboratory-Confirmed COVID-19â€“Associated Hospitalizations Among Adults During SARS-CoV-2 Omicron BA.2 Variant Predominance â€” COVID-19â€“Associated Hospitalization Surveillance Network, 14 States, June 20, 2021â€“May 31, 2022</t>
  </si>
  <si>
    <t>https://www.cdc.gov/mmwr/volumes/71/wr/mm7134a3.htm</t>
  </si>
  <si>
    <t>10.15585/mmwr.mm7134a3</t>
  </si>
  <si>
    <t>20/06/2021 to 31/05/2022</t>
  </si>
  <si>
    <t>USA, 99 counties across 14 U.S. states -  Data from the COVID-19â€“Associated Hospitalization Surveillance Network (COVID-NET)</t>
  </si>
  <si>
    <t>Adults with laboratory-confirmed COVID-19â€“associated hospitalizations</t>
  </si>
  <si>
    <t>Unvaccinated vs Primary series vaccine vs Primary series vaccine  with â‰¥1 booster or additional dose	vs Primary series with 1 booster or additional dose vs Primary series with â‰¥2 boosters or additional doses; Delta vs Omicron BA.1 vs Omicron BA.2.</t>
  </si>
  <si>
    <t>Delta,Omicron BA.2,Omicron BA.1</t>
  </si>
  <si>
    <t>"This analysis describes weekly hospitalization rates among adults aged â‰¥18 years during June 20, 2021â€“May 28, 2022; monthly clinical and vaccination data were available through May 31, 2022. Data from the BA.2 period were compared with those from the Delta (B.1.617.2; June 20â€“December 18, 2021) and BA.1 (Omicron B.1.1.529 and BA.1.1; December 19, 2021â€“March 19, 2022) periods."</t>
  </si>
  <si>
    <t>Tsukahara Y, Hieda Y, Takayanagi S, Macznik A 2022. Risk Factors for Contracting COVID-19 and Changes in Menstrual and Sleep Cycles in Japanese Female Athletes during the COVID-19 Pandemic. Sports (Basel, Switzerland), 10(8): #Pages#.</t>
  </si>
  <si>
    <t>Risk Factors for Contracting COVID-19 and Changes in Menstrual and Sleep Cycles in Japanese Female Athletes during_x000D_
the COVID-19 Pandemic</t>
  </si>
  <si>
    <t>Yuka Tsukahara</t>
  </si>
  <si>
    <t>https://www.mdpi.com/2075-4663/10/8/114</t>
  </si>
  <si>
    <t>10.3390/sports10080114</t>
  </si>
  <si>
    <t>Faculty of Physical Education, Tokyo Womenâ€™s College of Physical Education, Tokyo</t>
  </si>
  <si>
    <t>Japanese female college students that major in physical education</t>
  </si>
  <si>
    <t>(mean Â± SD) 20.62 Â± 0.04 for athletes and 20.88 Â± 0.13 for non athletes</t>
  </si>
  <si>
    <t>OR calculated through multivariate logistic regression, but no details on confounders</t>
  </si>
  <si>
    <t>https://outbreak.info/location-reports. Jan 2022  Delta became no longer the dominant variant. At the very start of Jan Delta went from over 50% to almost 0% by the end of Jan. Omicron was the opposite, from almost nonexistent at the start of Jan to almost 100% at end of Jan. Most of Jan Omicron was over 50%</t>
  </si>
  <si>
    <t>BÃ¡nki Z, Seekircher L, Falkensammer B, Bante D, SchÃ¤fer H, Harthaller T, Kimpel J, Willeit P, von Laer D, Borena W 2022. Six-Month Follow-Up of Immune Responses after a Rapid Mass Vaccination against SARS-CoV-2 with BNT162b2 in the District of Schwaz/Austria. Viruses, 14(8): #Pages#.</t>
  </si>
  <si>
    <t>Six-Month Follow-Up of Immune Responses after a Rapid Mass Vaccination against SARS-CoV-2 with BNT162b2 in the District of Schwaz/Austria</t>
  </si>
  <si>
    <t>ZoltÃ¡n BÃ¡nki</t>
  </si>
  <si>
    <t>https://www.mdpi.com/1999-4915/14/8/1642/htm</t>
  </si>
  <si>
    <t>10.3390/v14081642; EudraCT number: 2021-002030-16</t>
  </si>
  <si>
    <t>15/05/2021 to 18/11/2021</t>
  </si>
  <si>
    <t>Austria. Unclear reporting on data sources</t>
  </si>
  <si>
    <t>People enrolled in the Shieldvacc-2 study, a phase 4 open-label clinical trial who had been vaccinated with two 30 Âµg doses of BNT162b2 delivered by intramuscular injection, with the second dose having been administered 35 Â± 8 days before study enrolment</t>
  </si>
  <si>
    <t>16 + (inclusion criterion)</t>
  </si>
  <si>
    <t>Phase 4 open-label clinical trial</t>
  </si>
  <si>
    <t>Outbreak.info: Alpha, Beta, Gamma, and Delta were present during the study period (15/05/2021 to 18/11/2021).  Alpha was predominant from 15/05/2021 to late 05/2021  -- &gt;50%; Delta was predominant from 06/2021 untill the end of the study period  -- &gt;50%; with the other VOCs  being less common across all the study timeframe</t>
  </si>
  <si>
    <t>Alicandro G, DaccÃ² V, Cariani L, Rosazza C, Sciarrabba CS, Ferraro F, Lanfranchi C, Medino P, Girelli D, Colombo C 2022. Immunogenicity of BNT162b2 mRNA-Based Vaccine against SARS-CoV-2 in People with Cystic Fibrosis According to Disease Characteristics and Maintenance Therapies. Biomedicines, 10(8): #Pages#.</t>
  </si>
  <si>
    <t>Immunogenicity of BNT162b2 mRNA-Based Vaccine against_x000D_
SARS-CoV-2 in People with Cystic Fibrosis According to Disease Characteristics and Maintenance Therapies</t>
  </si>
  <si>
    <t>Gianfranco Alicandro</t>
  </si>
  <si>
    <t>https://www.mdpi.com/2227-9059/10/8/1998</t>
  </si>
  <si>
    <t>10.3390/biomedicines10081998</t>
  </si>
  <si>
    <t>Reference Centre for CF of the Lombardia region</t>
  </si>
  <si>
    <t>Patients aged &gt; 12 years who were in regular follow-up at the Reference Centre for Cystic Fibrosis of the Lombardia region and had received two doses of  BNT162b2</t>
  </si>
  <si>
    <t>Range: 13 to 38, Median: 21</t>
  </si>
  <si>
    <t>https://outbreak.info/location-reports.  Alpha was the dominant variant between March 2021 (over 50%) up to July 2021. During this time Gamma, Beta and Delta were also present. From July 2021 Delta increased to over 50% and reaching almost 100% up to end of December 2021, when it dropped to a very small percentage and omicron appeared and became the dominant variant with a percentage of almost 100% up to the end of the study period.</t>
  </si>
  <si>
    <t>Margaret Lind, Richard Copin, Shane McCarthy, Andreas Coppi, Fred Warner, David Ferguson, Chelsea Duckwall, Ryan Borg, M Catherine Muenker, John Overton, Sara Hamon, Anbo Zhou, Derek A.T. Cummings, Albert Ko, Jennifer Hamilton, Wade L Schulz, Matt Hitchings 2022. Use of whole genome sequencing to estimate the contribution of immune evasion and waning immunity to decreasing COVID-19 vaccine effectiveness during alpha and delta variant waves medRxiv, #volume#(#issue#): #Pages#.</t>
  </si>
  <si>
    <t>Use of whole genome sequencing to estimate the contribution of immune evasion and waning immunity to decreasing COVID-19 vaccine effectiveness during alpha and delta variant waves</t>
  </si>
  <si>
    <t>Margaret L Lind</t>
  </si>
  <si>
    <t>https://www.medrxiv.org/content/10.1101/2022.08.25.22278443v1.full-text</t>
  </si>
  <si>
    <t>10.1101/2022.08.25.22278443</t>
  </si>
  <si>
    <t>01/04/2021 to 24/08/2021</t>
  </si>
  <si>
    <t>USA: Yale New Haven Health System - Demographic, comorbidity, COVID-19 vaccination, SARS-CoV-2 testing, and hospitalization data were extracted from the electronic health records (HER) using the Yale Computational Health Platform. Records for vaccinations that occurred outside of YNHH were obtained from the state vaccination registry and extracted using the same platform. COVID-19 symptom data were collected from medical notes using a Natural Language Processor</t>
  </si>
  <si>
    <t>People who received SARS-CoV-2 RT-PCR testing and were vaccine eligible</t>
  </si>
  <si>
    <t>Alpha VS Delta VS Other-variants; Unvaccinated vs primary series at different time point after final dose.</t>
  </si>
  <si>
    <t>Date of test (continuous), age (continuous), sex, race/ethnicity, Charlson comorbidity score [29] (continuous), number of non-emergent YNHH encounters in the year prior to vaccine rollout in Connecticut (December 2020; categorized as 0, 1-2, 3-4, 5+), insurance group (uninsured, Medicaid, Medicare, other), social vulnerability index of residential zip code (continuous) and residential county.</t>
  </si>
  <si>
    <t>Variant classification was performed using whole-genome-sequencing and secondarily by calendar-period</t>
  </si>
  <si>
    <t>Wei H, Tai J, Fu F, Lv C, Guo Z, Wu Y, Chen L, Bai Y, Wu Q, Yu X, Mu X, Shao F, Wang M 2022. Analysis of CT signs, radiomic features and clinical characteristics for Delta Variant COVID-19 patients with different vaccination status ResearchSquare, #volume#(#issue#): #Pages#.</t>
  </si>
  <si>
    <t>Analysis of CT signs, radiomic features and clinical characteristics for Delta Variant COVID-19 patients with different vaccination status</t>
  </si>
  <si>
    <t>Huanhuan Wei</t>
  </si>
  <si>
    <t>https://www.researchsquare.com/article/rs-1857065/v1</t>
  </si>
  <si>
    <t>10.21203/rs.3.rs-1857065/v1</t>
  </si>
  <si>
    <t>01/11/2021 to 01/03/2022</t>
  </si>
  <si>
    <t>Peopleâ€™s Hospital of Zhengzhou University</t>
  </si>
  <si>
    <t>Patients with delta mutant coronavirus disease, diagnosed based on the Guidelines for the Diagnosis and Treatment of Novel Coronavirus Pneumonia proposed by the National Health Committee of the People's Republic of China</t>
  </si>
  <si>
    <t>18+ (inclusion), mean: 53.59</t>
  </si>
  <si>
    <t>Paper states that Patients with delta mutant coronavirus disease were diagnosed based on the Guidelines for the Diagnosis and Treatment of Novel Coronavirus Pneumonia proposed by the National Health Committee of the People's Republic of China, 100% met the criteria to have the delta variant, according to that criteria.</t>
  </si>
  <si>
    <t>Simon M Barry, Gareth R Davies, Chris R Davies, Keir E Lewis 2022. Mortality Improvements in Adult Patients Hospitalised with Community Acquired COVID-19 in Wales From March 2020 to Decemeber 2021 medRxiv, #volume#(#issue#): #Pages#.</t>
  </si>
  <si>
    <t>Mortality Improvements in Adult Patients Hospitalised with Community Acquired COVID-19 in Wales From March 2020 to December 2021.</t>
  </si>
  <si>
    <t>Simon M Barry</t>
  </si>
  <si>
    <t>https://www.medrxiv.org/content/10.1101/2022.08.26.22279219v1</t>
  </si>
  <si>
    <t>10.1101/2022.08.26.22279219v1</t>
  </si>
  <si>
    <t>01/03/2020 to 14/12/2021</t>
  </si>
  <si>
    <t>18 acute hospitals in Wales - National Pathway for_x000D_
Managing COVID-19 Infections in Secondary Care in Wales initiative</t>
  </si>
  <si>
    <t>patients over 18 years admitted to hospital with a positive SARS-CoV-2 polymerase chain reaction (PCR)</t>
  </si>
  <si>
    <t>no vaccine vs fully vaccinated; no vaccine vs double vaccinated with a booster</t>
  </si>
  <si>
    <t>Mortality by vaccination status was only considered  for Wave 3 which largely corresponded to a  delta wave</t>
  </si>
  <si>
    <t>Gram MA, Emborg HD, Schelde AB, Friis NU, Nielsen KF, Moustsen-Helms IR, Legarth R, Lam JUH, Chaine M, Malik AZ, Rasmussen M, Fonager J, Sieber RN, Stegger M, Ethelberg S, Valentiner-Branth P, Hansen CH 2022. Vaccine effectiveness against SARS-CoV-2 infection or COVID-19 hospitalization with the Alpha, Delta, or Omicron SARS-CoV-2 variant: A nationwide Danish cohort study. PLoS medicine, 19(9): e1003992.</t>
  </si>
  <si>
    <t>01/09/2022</t>
  </si>
  <si>
    <t>Vaccine effectiveness against SARS-CoV-2 infection or COVID-19 hospitalization with the Alpha, Delta, or Omicron SARS-CoV-2 variant: A nationwide Danish cohort study</t>
  </si>
  <si>
    <t>https://journals.plos.org/plosmedicine/article?id=10.1371/journal.pmed.1003992</t>
  </si>
  <si>
    <t>10.1371/journal.pmed.1003992</t>
  </si>
  <si>
    <t>20/02/2021 to 15/06/2021 (Alpha)_x000D_
04/07/2021 to 20/11/2021 (Delta)_x000D_
21/12/2022 to 31/01/2022 (Omicron)</t>
  </si>
  <si>
    <t>Danish Civil Registration System (CRS) . Nationwide cohort study in Denmark. All residents in Denmark are registered in the Danish Civil Registration System (CRS) with a unique personal identification number (CPR number), which is used in all national registries, enabling individual-level linkage between registries.</t>
  </si>
  <si>
    <t>All previously uninfected residents in Denmark aged 12_x000D_
years or above (18 years or above for the analysis of 3 doses)</t>
  </si>
  <si>
    <t>12 and older</t>
  </si>
  <si>
    <t>No vaccine vs 2 doses; no vaccine vs 3 doses;  time since vaccination;</t>
  </si>
  <si>
    <t>age, sex, comorbidity, underlying calendar time and geographical region.</t>
  </si>
  <si>
    <t>Alpha,Delta,Omicron</t>
  </si>
  <si>
    <t>A high proportion of all SARS-CoV-2 infections were whole-genome sequenced, but due to the limited WGS capacity they study reported VOC according to the dates of the study: "Alpha (February 20 to June 15, 2021), Delta (July 4 to November 20, 2021), and Omicron (December 21, 2021 to January 31, 2022) dominated periods."</t>
  </si>
  <si>
    <t>Chico-SÃ¡nchez P, Gras-ValentÃ­ P, Algado-SellÃ©s N, JimÃ©nez-SepÃºlveda N, Vanaclocha H, PeirÃ³ S, Burgos JS, Berenguer A, Navarro D, SÃ¡nchez-PayÃ¡ J, Valencian vaccine research program (ProVaVac) study group 2022. The effectiveness of mRNA vaccines to prevent SARS-CoV-2 infection and hospitalisation for COVID-19 according to the time elapsed since their administration in health professionals in the Valencian Autonomous Community (Spain). Preventive medicine, #volume#(#issue#): 107237.</t>
  </si>
  <si>
    <t>31/08/2022</t>
  </si>
  <si>
    <t>The effectiveness of mRNA vaccines to prevent SARS-CoV-2 infection and hospitalisation for COVID-19 according to the time elapsed since their administration in health professionals in the Valencian Autonomous Community (Spain)</t>
  </si>
  <si>
    <t>Pablo Chico-Sanchez</t>
  </si>
  <si>
    <t>https://www.sciencedirect.com/science/article/pii/S0091743522002869?via%3Dihub</t>
  </si>
  <si>
    <t>10.1016/j.ypmed.2022.107237</t>
  </si>
  <si>
    <t>25/01/2021 to 18/07/2021</t>
  </si>
  <si>
    <t>Data collected according to the (Valencian COVID-19 Vaccine Research Program (ProVaVac) study protocol via the Health Information Systems Analysis Service of the Ministry of Universal Health and Public Health; including human resources database, Microbiological Surveillance Network (RedMIVA) database, Nominal Vaccination Registry (RVN) database, Alumbra database</t>
  </si>
  <si>
    <t>Health professionals in the Valencian Autonomous Community, Spain, who had completed a full two-dose mRNA vaccination regimen and undergone at least one PCR or antigen test.</t>
  </si>
  <si>
    <t>&lt;=39 to &gt;=60</t>
  </si>
  <si>
    <t>Effectiveness : Confirmed SARS-CoV-2 infection;  Hospitalisation for COVID-19</t>
  </si>
  <si>
    <t>VE against SARS-CoV-2 infection:_x000D_
BNT162b2 2 doses (12-120 days) vs no vaccine;_x000D_
BNT162b2 2 doses (&gt;120 days) vs no vaccine;_x000D_
mRNA-1273 2 doses (12-120 days) vs no vaccine;_x000D_
mRNA-1273 2 doses (&gt;120 days) vs no vaccine;_x000D_
_x000D_
VE against hospitalisation:_x000D_
Vaccine (BNT162b2 or mRNA-1273) 2 doses vs no vaccine</t>
  </si>
  <si>
    <t>VE against SARS-Cov-2 infection: Age, sex, professional category, asthma, cancer, diabetes, chronic obstructive pulmonary disease, liver disease, chronic kidney disease, tobacco use; and subgroup analysis (as above)_x000D_
VE against Hospitalisation: Age, sex, professional category, professional setting, cerebrovascular disease, diabetes, obesity</t>
  </si>
  <si>
    <t>Study Discussion notes that, from ongoing systematic variant genomic sequencing, we know that we_x000D_
completed this study when the Alpha and wild variants were dominant, prior to the dominance of the Delta variant in the Valencian Autonomous Community in epidemiological week 28 (source NR)._x000D_
outbreak.info shows Alpha prevalence &lt;50% in January 2021 increasing to &gt;50% in February, reaching &gt;80% in March and remaining predominant until replaced by Delta which reached &gt;50% in the last week in June and increased to ca 80% by the end of the study period (18 July 2021), so  Delta became predominant only in the last month of the study period</t>
  </si>
  <si>
    <t>Starrfelt J, Danielsen AS, Buanes EA, Juvet LK, Lyngstad TM, RÃ¸ GÃ˜I, Veneti L, Watle SV, Meijerink H 2022. Age and product dependent vaccine effectiveness against SARS-CoV-2 infection and hospitalisation among adults in Norway: a national cohort study, July-November 2021. BMC medicine, 20(1): 278.</t>
  </si>
  <si>
    <t>02/09/2022</t>
  </si>
  <si>
    <t>Age and product dependent vaccine effectiveness against SARSâ€‘CoVâ€‘2 infection and hospitalisation among adults in Norway: a national cohort study, Julyâ€“November 2021</t>
  </si>
  <si>
    <t>https://bmcmedicine.biomedcentral.com/articles/10.1186/s12916-022-02480-4#Sec12</t>
  </si>
  <si>
    <t>10.1186/s12916-022-02480-4</t>
  </si>
  <si>
    <t>National registries linked in the Norwegian National Preparedness Register for COVID-19 (Beredt C19): National Population Registry (NPR), Norwegian Immunisation Register (SYSVAK), Norwegian Intensive Care and Pandemic Registry (NIPaR), Norwegian Surveillance System for Communicable Diseases (MSIS), Statistics Norway (SSB), and an internally created table of risk group membership</t>
  </si>
  <si>
    <t>All adults (â‰¥ 18 years by the end of 2021) with a valid national identity number and registered in the Norwegian National Population Registry</t>
  </si>
  <si>
    <t>Effectiveness : Confirmed SARS-CoV-2 infection; COVID-19 related hospitalisation; ICU admission; COVID-19 associated death</t>
  </si>
  <si>
    <t>Whole cohort:_x000D_
Vaccine (any) 1 dose vs no vaccine;_x000D_
Vaccine (any) 2 doses vs no vaccine;_x000D_
Vaccine (any) 3 doses vs no vaccine;_x000D_
_x000D_
Waning over time, Vaccine (any) vs no vaccine, whole cohort, stratification:_x000D_
Dose 1: 1 week before to 3 weeks after dose 1 ; &gt;3 weeks after;_x000D_
Dose 2: &lt;1 week; 2-9, 10-17, 18-25, 26-33, &gt;33 weeks after;_x000D_
Dose 3: First week; &gt;1 week after;_x000D_
_x000D_
VE by age and waning over time, further stratification of the above time since vaccination strata by age group: 18-44, 45-64, â‰¥65 years_x000D_
_x000D_
VE by vaccine product and waning over time, further stratification of the above time since vaccination strataby: BNT162b2; mRNA-1273; mRNA combined (heterologous mRNA regimen)_x000D_
_x000D_
Booster vaccination regimen, whole cohort, stratified by time since 3rd dose (1st week, &gt;1 week):_x000D_
BNT162b2 2-doses + BNT162b2 booster vs no vaccine;_x000D_
BNT162b2 2-doses + mRNA-1273 booster vs no vaccine;_x000D_
mRNA-1273 2-doses + mRNA-1273 booster vs no vaccine;_x000D_
mRNA-1273 2-doses + BNT162b2 booster vs no vaccine;_x000D_
_x000D_
Supplementary analysis of VE against infection and hospitalisation by age group (18-44, 45-64, â‰¥65 years), and dose (1 dose &gt;3 weeks; 2 doses 1-2, 10-17, 26-33 weeks; 3rd dose &gt;1 week), and vaccine product (BNT162b2; mRNA-1273; mRNA combined), and booster regimen (BNT162b2 2-doses + mRNA-1273 booster; mRNA-1273 + BNT162b2 booster) [data shown only in Fig S4]</t>
  </si>
  <si>
    <t>Models adjusted for vaccine status, age, sex, crowding, country of birth, county of residence, risk group; and models adjusted with all covariates except vaccine status implemented as stratification variables</t>
  </si>
  <si>
    <t>Study period described as the period in which the delta variant was dominating in Norway, source: an earlier published study (#3406) that cites Norwegian Institute of Public Health data ascertaining that the Delta variant accounted for 67% of all sequenced samples by mid-July 2021, overtaking Alpha as the dominating variant._x000D_
outbreak.info shows Delta prevalence reaching &gt;50% in early July 2021 increasing to &gt;90% by early August and sustained at that level until the end of the study period (30 November 2021)</t>
  </si>
  <si>
    <t>Baker JM, Shah MM, O'Hegarty M, Pomeroy M, Keiser P, Ren P, Weaver SC, Maknojia S, Machado RRG, Mitchell BM, McConnell A, Tate JE, Kirking HL 2022. Primary and Secondary Attack Rates by Vaccination Status after a SARS-CoV-2 B.1.617.2 (Delta) Variant Outbreak at a Youth Summer Camp - Texas, June 2021. Journal of the Pediatric Infectious Diseases Society, #volume#(#issue#): #Pages#.</t>
  </si>
  <si>
    <t>Primary and Secondary Attack Rates by Vaccination Status after a SARS-CoV-2 B.1.617.2 (Delta) Variant Outbreak at a Youth Summer Camp â€” Texas, June 2021</t>
  </si>
  <si>
    <t>Julia M Baker</t>
  </si>
  <si>
    <t>https://academic.oup.com/jpids/advance-article/doi/10.1093/jpids/piac086/6679402</t>
  </si>
  <si>
    <t>10.1093/jpids/piac086</t>
  </si>
  <si>
    <t>23/06/2021 to 24/07/2021</t>
  </si>
  <si>
    <t>Church camp attendees in Texas</t>
  </si>
  <si>
    <t>Church Youth camp attendees  and staff and house hold contacts</t>
  </si>
  <si>
    <t>sex, age, symptoms included cough, wearing mask at home</t>
  </si>
  <si>
    <t>A convenience sample of 13 diagnostic samples that tested positive by PCR at the University of Texas Medical Branch at Galveston were screened for variants by RT-PCR amplification of the spike gene and sequencing of amplicons to identify variants present. All confirmed delta</t>
  </si>
  <si>
    <t>Yang B, Wong IOL, Xiao J, Tsang TK, Liao Q, Cowling BJ 2022. Effectiveness of CoronaVac and BNT162b2 vaccine against SARS-CoV-2 Omicron BA.2 infections in Hong Kong. The Journal of infectious diseases, #volume#(#issue#): #Pages#.</t>
  </si>
  <si>
    <t>Effectiveness of CoronaVac and BNT162b2 vaccines against Severe Acute Respiratory Syndrome Coronavirus 2 Omicron BA.2 infections in Hong Kong</t>
  </si>
  <si>
    <t>Bingyi Yang</t>
  </si>
  <si>
    <t>https://academic.oup.com/jid/advance-article/doi/10.1093/infdis/jiac360/6687716</t>
  </si>
  <si>
    <t>10.1093/infdis/jiac360</t>
  </si>
  <si>
    <t>21/02/2022 to 28/04/2022</t>
  </si>
  <si>
    <t>We conducted regular telephone surveys every 1â€“2 weeks during the pandemic. In the current study, we focused on 8 surveys conducted during Hong Kongâ€™s fifth wave.</t>
  </si>
  <si>
    <t>We estimated the vaccine effectiveness (VE) of self-reported vaccinations by dose and type against positive testing for SARS-CoV-2 with polymerase chain reaction (PCR) or rapid antigen testing (RAT) during the Omicron BA.2 epidemic in Hong Kong. _x000D_
_x000D_
We conducted regular telephone surveys every 1â€“2 weeks during the pandemic. In the current study, we focused on 8 surveys conducted during Hong Kongâ€™s fifth wave. We collected information on vaccination history, COVID-19 testing, and demographics from randomly selected adults in the general community (details in Supplementary Tables 1 and 2).</t>
  </si>
  <si>
    <t>18+, range 18 to 60+</t>
  </si>
  <si>
    <t>no vaccine [reference] vs 1 dose vs 2 doses vs 3 doses vs CoronoVac (1 or 2 doses) vs BNT162b2 (1 or 2 doses)</t>
  </si>
  <si>
    <t>age, sex, education, occupation, chronic disease condition, and survey round.</t>
  </si>
  <si>
    <t>"randomly sampled adults during the Omicron BA.2â€“dominated surge in Hong Kong."</t>
  </si>
  <si>
    <t>Mosconi G, Fantini M, Righini M, Flachi M, Semprini S, Hu L, Chiappo F, Veterani B, Ambri K, Ferrini F, Milanesi C, Giudicissi A, La Manna G, Rigotti A, Buscaroli A, Sambri V, Cappuccilli M 2022. Efficacy of SARS-CoV-2 Vaccination in Dialysis Patients: Epidemiological Analysis and Evaluation of the Clinical Progress. Journal of clinical medicine, 11(16): #Pages#.</t>
  </si>
  <si>
    <t>Efficacy of SARS-CoV-2 vaccination in dialysis patients:_x000D_
epidemiological analysis and evaluation of the clinical progress</t>
  </si>
  <si>
    <t>Giovanni Mosconi</t>
  </si>
  <si>
    <t>https://www.mdpi.com/2077-0383/11/16/4723</t>
  </si>
  <si>
    <t>10.3390/jcm11164723</t>
  </si>
  <si>
    <t>1/11/2021 to 28/02/2022</t>
  </si>
  <si>
    <t>A multicenter observational study in the northern Italian territory of Romagna, including Nephrology and Dialysis Units of the local health authorities.</t>
  </si>
  <si>
    <t>Citizens of the northern Italian territory of Romagna and patients undergoing dialysis treatment for at least one month at the Nephrology and Dialysis Units of the local health authorities. At the time of enrolment, the status of each participant with respect to vaccine-induced_x000D_
immune coverage was registered.</t>
  </si>
  <si>
    <t>829 patients and 1,114,447 general population</t>
  </si>
  <si>
    <t>mean (SD) 69.2 (13.5) (dialysis patients)</t>
  </si>
  <si>
    <t>fully vaccinated (3 dose or &lt;3 dose with recent infection) vs partially vaccinated (non-recent last dose) vs unvaccinated</t>
  </si>
  <si>
    <t>Viral genome. From 1/11/2021 to 2/01/2022 Delta was the dominant variant with over 50% of the cases (most time 100%). After that date Omicron became the dominant with prevalence varying from 69 to 100 per cent</t>
  </si>
  <si>
    <t>Quiroga B, Ortiz A, Cabezas-Reina CJ, Ruiz Fuentes MC, JimÃ©nez VL, Larrondo SZ, Toapanta N, GÃ³mez MM, de Sequera P, SÃ¡nchez-Ãlvarez E, Spanish COVID-19 KRT Registry collaborative group 2022. Evolving spectrum but persistent high mortality of COVID-19 among patients on kidney replacement therapy in the vaccine era: the Spanish COVID-19 KRT Registry. Clinical kidney journal, 15(9): 1685-1697.</t>
  </si>
  <si>
    <t>Evolving spectrum but persistent high mortality of COVID-19 among patients on kidney replacement therapy in the vaccine era: the Spanish COVID-19 KRT Registry</t>
  </si>
  <si>
    <t>https://academic.oup.com/ckj/article/15/9/1685/6601394</t>
  </si>
  <si>
    <t>10.1093/ckj/sfac135</t>
  </si>
  <si>
    <t>18/03/2020 to 12/12/2021</t>
  </si>
  <si>
    <t>The Spanish COVID-19 Kidney Replacement Therapy (KRT) Registry</t>
  </si>
  <si>
    <t>Patients treated in centre HD, home HD (HHD), peritoneal dialysis (PD) or kidney transplant recipients (KT recipients) that have developed a confirmed SARS-Cov-2 infection</t>
  </si>
  <si>
    <t>Mean (SD): 63 (15)</t>
  </si>
  <si>
    <t>fully vaccinated (two doses except for Ad26.COV.2) vs unvaccinated</t>
  </si>
  <si>
    <t>https://outbreak.info/location-reports.  Alpha was dominant (only variant) up to end of 2020, when delta appeared and started to take over, but only really took over around August 2021. During these time other variants (gamma and beta) were present in small proportions. Delta was almost the only variant up to December 2021, when Omicron took over and became the dominant variant, being almost the only variant present.</t>
  </si>
  <si>
    <t>Hassan L, Sawyer C, Peek N, Lovell K, Carvalho AF, Solmi M, Tilston G, Sperrin M, Firth J 2022. Heightened COVID-19 Mortality in People With Severe Mental Illness Persists After Vaccination: A Cohort Study of Greater Manchester Residents. Schizophrenia bulletin, #volume#(#issue#): #Pages#.</t>
  </si>
  <si>
    <t>27/08/2022</t>
  </si>
  <si>
    <t>Heightened COVID-19 mortality in people with severe mental illness persists after vaccination: a cohort study of greater Manchester residents.</t>
  </si>
  <si>
    <t>Lamiece Hassan</t>
  </si>
  <si>
    <t>https://www.ncbi.nlm.nih.gov/pmc/articles/PMC9452124/</t>
  </si>
  <si>
    <t>10.1093/schbul/sbac118</t>
  </si>
  <si>
    <t>01/02/2020 to 30/09/2021</t>
  </si>
  <si>
    <t>De-identifed patient data from the Greater Manchester Care Record (GMCR), a city wide, integrated digital care record containing information related to 3.2 million residents.</t>
  </si>
  <si>
    <t>Patients with severe mental illness (each with matched controls), namely people with schizophrenia, bipolar disease, and/or major depressive disorder. All patients who were alive, aged 18 years and over and registered with a general practitioner in Greater Manchester as of January 31, 2020 (the date of the first UK COVID19 related death) were eligible for inclusion in the samples. Participants were followed up for up to 20 months.  People were included as ageâ€“sex matched controls; they had no prior evidence of schizophrenia, BD, or depressive disorders recorded in their records by January 31, 2020</t>
  </si>
  <si>
    <t>1,740,903 (967,169 patients + 773 734 controls)</t>
  </si>
  <si>
    <t>vaccinated (2 doses) vs unvaccinated</t>
  </si>
  <si>
    <t>Adjusted for demographic variables plus atrial fibrillation, cancer, chronic kidney disease (CKD), chronic liver disease, chronic obstructive pulmonary disease (COPD), coronary heart disease (CHD), dementia, diabetes, epilepsy, heart failure, learning disability, multiple sclerosis, Parkinsonâ€™s disease, peripheral vascular disease, and stroke.</t>
  </si>
  <si>
    <t>12/2020 to 06/2021 Alpha &gt;50%; 07/2021 to 09/2021 &gt;50% Delta.  Gamma and Beta are NS.</t>
  </si>
  <si>
    <t>Kim SR, Kang HJ, Jeong HR, Jang SY, Lee JE, Kim DE, Lee HR, Cho MH, Noh JY, Cheong HJ, Kim WJ, Song JY 2022. Relative Effectiveness of COVID-19 Vaccination in Healthcare Workers: 3-Dose Versus 2-Dose Vaccination. Journal of Korean medical science, 37(35): e267.</t>
  </si>
  <si>
    <t>05/09/2022</t>
  </si>
  <si>
    <t>Relative effectiveness of COVID-19 vaccination in healthcare workers: 3-dose versus 2-dose vaccination</t>
  </si>
  <si>
    <t>Sung Ran Kim</t>
  </si>
  <si>
    <t>https://jkms.org/DOIx.php?id=10.3346/jkms.2022.37.e267</t>
  </si>
  <si>
    <t>10.3346/jkms.2022.37.e267</t>
  </si>
  <si>
    <t>Korea University Guro Hospital (KUGH), Seoul</t>
  </si>
  <si>
    <t>Healthcare workers at Korea University Guro Hospital (KUGH), Seoul.  The inclusion criteria was:  no evidence of previous laboratory-confirmed SARS-CoV-2 infection; 2) availability of _x000D_
immunization information; 3) receipt of 2- or 3-dose COVID-19 vaccination series at least 14 days prior to study enrollment; and 4) completion of laboratory tests for COVID-19 within 7 _x000D_
days after symptom onset or close contact with SARS-CoV-2-infected patients.</t>
  </si>
  <si>
    <t>mean (SD) cases: 35.77 (10.24) controls 34.34 (9.76)</t>
  </si>
  <si>
    <t>Effectiveness : Confirmed SARS-CoV-2 infection;</t>
  </si>
  <si>
    <t>3-dose (booster) vs 2-dose (primary series)_x000D_
Time since vaccination (Table S1)_x000D_
_x000D_
Subgroup analysis (Table S2): Heterologous booster (ChAdOx1/ChAdOx1/BNT162b2) vs 2-dose (primary series)</t>
  </si>
  <si>
    <t>Matching on age, sex, date of the laboratory tests; regression adjusted for age, comorbidities, occupation category, vaccine type, household exposure with COVID-19</t>
  </si>
  <si>
    <t>Study described as conducted during the omicron variant-dominant period, notes in Discussion that viral sequencing data were not available, nevertheless, as of the beginning of February 2022, the omicron variant has accounted for &gt;90% of the SARS-CoV-2 cases in South Korea, source: Public Health Wkly Rep 2022;15(15):951-5._x000D_
outbreak.info shows Omicron prevalence &gt;90% throughout the study period (February 2022)</t>
  </si>
  <si>
    <t>Bloise S, Marcellino A, Frasacco B, Gizzone P, Proietti Ciolli C, Martucci V, Sanseviero M, Del Giudice E, Ventriglia F, Lubrano R 2022. Cross-Sectional Survey on BNT162b2 mRNA COVID-19 Vaccine Serious Adverse Events in Children 5 to 11 Years of Age: A Monocentric Experience. Vaccines, 10(8): #Pages#.</t>
  </si>
  <si>
    <t>Cross-Sectional Survey on BNT162b2 mRNA COVID-19 Vaccine Serious Adverse Events in Children 5 to 11 Years of Age: A Monocentric Experience</t>
  </si>
  <si>
    <t>Silvia Bloise</t>
  </si>
  <si>
    <t>https://www.mdpi.com/2076-393X/10/8/1224/htm</t>
  </si>
  <si>
    <t>10.3390/vaccines10081224</t>
  </si>
  <si>
    <t>15/12/2021 to 31/01/2022</t>
  </si>
  <si>
    <t>Pediatric Unit of Santa Maria Goretti Hospital, in Latinaâ€”Sapienza University of Rome (Polo Pontino), Italy . Data were from a  web-survey (Google forms).</t>
  </si>
  <si>
    <t>Children residents in the Latina Local Health Authority undergoing first dose of vaccination with BNT162b2 mRNA COVID-19 vaccine</t>
  </si>
  <si>
    <t>range = 5-11</t>
  </si>
  <si>
    <t>Outbreak.info: Delta and Omicron were present across the study, with Omicron being predominant  (15/12/2021 to 04/01/2022)-- &gt; 50%</t>
  </si>
  <si>
    <t>Pepe A, Valitutti F, Veneruso D, Bove M, De Anseris AGE, Nazzaro L, Pisano P, Melis D, Mandato C 2022. Severe Acute Respiratory Syndrome Coronavirus 2 (SARS-CoV-2) antigen detection in the Emergency Department: data from a pediatric cohort during the fourth COVID-19 wave in Italy. Italian journal of pediatrics, 48(1): 155.</t>
  </si>
  <si>
    <t>Severe Acute Respiratory Syndrome Coronavirus 2 (SARS-CoV-2) antigen detection in the Emergency Department: data from a pediatric cohort during the fourth COVID-19 wave in Italy</t>
  </si>
  <si>
    <t>Angela Pepe</t>
  </si>
  <si>
    <t>https://ijponline.biomedcentral.com/articles/10.1186/s13052-022-01343-1#Abs1</t>
  </si>
  <si>
    <t>10.1186/s13052-022-01343-1</t>
  </si>
  <si>
    <t>ED of San Giovanni di Dio and Ruggi dâ€™Aragona University Hospital in Salerno. Data were obtained through the hospitalâ€™s electronic database system</t>
  </si>
  <si>
    <t>Pediatric patients referred to the ED who underwent rapid antigen swab</t>
  </si>
  <si>
    <t>range= 0-14</t>
  </si>
  <si>
    <t>timing to vaccination: Group A (exempt from the vaccination campaign) vs  Group B (access to vaccination campaign from December  2021) vs Group C (access to vaccination campaign  from June 2021.</t>
  </si>
  <si>
    <t>Outbreak.info: Delta and Omicron were present across the study  (01/09/2021 to 28/02/2022), with Delta being predominant from 09/2021 to mid 12/2021 - &gt; 50%; and Omicron getting predominant from the second part of 12/2021 untill the end of the study period  -- &gt;50%</t>
  </si>
  <si>
    <t>Gidari A, Schiaroli E, Sabbatini S, Bastianelli S, Pierucci S, Busti C, Francisci D 2022. Impact of SARS-CoV-2 Omicron Variants on Serum Neutralization in a Cohort of Healthcare Workers Vaccinated with BNT162b2. The Journal of infection, #volume#(#issue#): #Pages#.</t>
  </si>
  <si>
    <t>Impact of SARS-CoV-2 Omicron Variants on Serum Neutralization in a Cohort of Healthcare Workers Vaccinated with BNT162b2.</t>
  </si>
  <si>
    <t>Anna Gidari</t>
  </si>
  <si>
    <t>https://www.journalofinfection.com/article/S0163-4453(22)00507-2/fulltext</t>
  </si>
  <si>
    <t>10.1016/j.jinf.2022.08.023</t>
  </si>
  <si>
    <t>07/2021 to 07/2022</t>
  </si>
  <si>
    <t>Perugia, Italy</t>
  </si>
  <si>
    <t>Healthcare workers (HCW) of Perugia Hospital vaccinated with BNT162b2</t>
  </si>
  <si>
    <t>median (IQR) [range] =46.3 (36.3â€“53.3) [28.0â€“69.1]</t>
  </si>
  <si>
    <t>Delta,Omicron (B.1.1.529),20A.EU2</t>
  </si>
  <si>
    <t>Strains of SARS-CoV-2 identified as 20A.EU1, B.1.617.2,_x000D_
BA.1, BA.2 and BA.5 were used.</t>
  </si>
  <si>
    <t>Cheng CC, Platen L, Christa C, Tellenbach M, Kappler V, Bester R, Liao BH, Holzmann-Littig C, Werz M, SchÃ¶nhals E, Platen E, Eggerer P, TrÃ©guer L, KÃ¼chle C, Schmaderer C, Heemann U, Renders L, Protzer U, Braunisch MC 2022. Improved SARS-CoV-2 Neutralization of Delta and Omicron BA.1 Variants of Concern after Fourth Vaccination in Hemodialysis Patients. Vaccines, 10(8): #Pages#.</t>
  </si>
  <si>
    <t>Improved SARS-CoV-2 Neutralization of Delta and Omicron BA.1 Variants of Concern after Fourth Vaccination in Hemodialysis Patients</t>
  </si>
  <si>
    <t>https://www.mdpi.com/2076-393X/10/8/1328/htm</t>
  </si>
  <si>
    <t>10.3390/vaccines10081328</t>
  </si>
  <si>
    <t>19/12/2020 to 20/03/2022</t>
  </si>
  <si>
    <t>Germany, 4 dialysis centers (Klinikum rechts der Isar, KfH Kidney Center Traunstein, Kidney Center Eifeldialyse, KfH Kidney Center MÃ¼nchen-Harlaching). Demographic data, medical history, history of transplantation, and comorbidities as assessed by the Charlson Comorbidity Index (CCI) were collected  from the electronic medical records</t>
  </si>
  <si>
    <t>Patients immunocompromised due to kidney transplantation, a rheumatologic disease, or dialysis requiring maintenance hemodialysis who received the fourth vaccination.against SARS-CoV-2</t>
  </si>
  <si>
    <t>median (IQR)=72.6 (61.5â€“80.6)</t>
  </si>
  <si>
    <t>vaccinated with 1/2/3 dose(s) vs vaccinated with 4 doses</t>
  </si>
  <si>
    <t>Vero-E6 cells were infected with SARS-CoV-2 variants of concern (VoC), Delta (B.1.617.2), or Omicron (B.1.1.529, sublineage BA.1) to determine serum infection neutralization capacity, not breakthrough cases._x000D_
Outbreak.info: Alpha, Beta, Gamma, Delta and Omicron were present across the study period (19/12/2020 to 20/03/2022).  Delta was firstly dominant from 05/2020 to mid 12/2020 - &lt; 50%; Alpha was predominant from 01/2020 to late 05/2021  -- &gt;50%; Delta was again predominant from 06/2021 to mid 12/2021 - &gt;50%; Omicron became predominant from the second part of 12/2021 until the end of the study period  -- &gt;50%; with the other VOCs  being less common across all the study timeframe</t>
  </si>
  <si>
    <t>Mallah N, Pardo-Seco J, LÃ³pez-PÃ©rez LR, GonzÃ¡lez-PÃ©rez JM, RosÃ³n B, Otero-Barros MT, DurÃ¡n-Parrondo C, Nartallo-Penas V, MirÃ¡s-Carballal S, Rodriguez-Tenreiro-SÃ¡nchez C, Rivero-Calle I, GÃ³mez-Carballa A, Salas A, MartinÃ³n-Torres F 2022. Effectiveness of COVID-19 vaccine booster in the general population and in subjects with co-morbidities. A population-based study in Spain. Environmental research, #volume#(#issue#): 114252.</t>
  </si>
  <si>
    <t>10/09/2022</t>
  </si>
  <si>
    <t>Effectiveness of COVID-19 vaccine booster in the general population and in subjects with comorbidities. A population-based study in Spain</t>
  </si>
  <si>
    <t>Narmeen Mallah</t>
  </si>
  <si>
    <t>https://www.sciencedirect.com/science/article/pii/S0013935122015791?via%3Dihub</t>
  </si>
  <si>
    <t>10.1016/j.envres.2022.114252</t>
  </si>
  <si>
    <t>26/12/2020 to 23/11/2021</t>
  </si>
  <si>
    <t>Galician Healthcare Service (SERGAS) public health system, Galicia, Northwest Spain</t>
  </si>
  <si>
    <t>Galician general population older than 11 years, with and without comorbidities (specific comorbidities included atrial_x000D_
fibrillation, cancer, COPD, dementia, depression, diabetes, epilepsy, heart failure, HIV, hypertension, ischemic cardiopathology, kidney failure, obesity, stroke, Parkinson's disease)</t>
  </si>
  <si>
    <t>11+</t>
  </si>
  <si>
    <t>Effectiveness : Confirmed SARS-CoV-2 infection; COVID-19 associated hospitalisation; ICU admission; COVID-19 related in-hospital death</t>
  </si>
  <si>
    <t>VE against infection (whole cohort, â‰¥ 11 years): _x000D_
Partially vaccinated (any) vs no vaccine;_x000D_
Non-boosted (any) vs no vaccine;_x000D_
Boosted (any) vs no vaccine;_x000D_
_x000D_
Stratified by age: for 11â€“17, 18-30, 31-45, 46-55 years:_x000D_
Partially vaccinated (any) vs no vaccine;_x000D_
Non-boosted or boosted (any) vs no vaccine;_x000D_
Stratified by age for 66-80, â‰¥ 81 years:_x000D_
Partially vaccinated (any) vs no vaccine;_x000D_
Non-boosted (any) vs no vaccine;_x000D_
Boosted (any) vs no vaccine._x000D_
_x000D_
Comorbidities: whole cohort, all ages, any vaccine, stratified by comorbidity for Obesity, Depression, Diabetes, COPD, Atrial fibrillation, Hypertension, Cardiac failure, Kidney failure, Cancer, Ischemic heart disease, Stroke, Epilepsy, Dementia, Parkinson's disease, HIV (for Epilepsy and Parkinsonâ€™s non-boosted and boosted individuals were combined for comparison with no vaccine) ._x000D_
_x000D_
Analysis restricted to mRNA vaccines (whole cohort, all ages):_x000D_
Partially vaccinated vs no vaccine;_x000D_
Non-boosted vs no vaccine;_x000D_
Boosted vs no vaccine._x000D_
_x000D_
VE against hospitalisation (whole cohort, â‰¥ 11 years, and stratified by age 11â€“17, 18-30, 31-45, 46-55,66-80, â‰¥ 81 years): _x000D_
Partially vaccinated (any) vs no vaccine;_x000D_
Non-boosted or boosted vs no vaccine._x000D_
_x000D_
Comorbidities: same comparisons as whole cohort, all ages, any vaccine, stratified by comorbidity as above_x000D_
Analysis restricted to mRNA vaccines (whole cohort, all ages): Non-boosted or boosted vs no vaccine._x000D_
_x000D_
VE against ICU admission and in-hospital mortality:_x000D_
Non-boosted or boosted (any) vs no vaccine;_x000D_
Stratified by age [reported in text only for 45-65 years and â‰¥65];_x000D_
Stratified by comorbidity for cancer, depression, diabetes, hypertension, obesity [reported in text only for ICU admission];_x000D_
Analysis restricted to mRNA vaccines (whole cohort, all ages): Non-boosted or boosted vs no vaccine.</t>
  </si>
  <si>
    <t>Age, sex, and (as a proxy for socioeconomic differences) sanitary area which represents the area of residence, pharmaceutical cost contribution (percentage of medicine cost paid by the participants according to their income tax), receiving social support</t>
  </si>
  <si>
    <t>Study Discussion notes that 'Our data lacks information on SARS-CoV-2 variant in positively tested_x000D_
individuals, accordingly VE stratified by SARS-CoV-2 variant is lacking'._x000D_
outbreak.info shows Alpha mainly predominant in Galicia from January to July 2021 (largely between 50 and &gt;95%), briefly mixed with a spike in Gamma &gt;50% in April, before Alpha being replaced by Delta reaching &gt;50% in July 2021 increasing to &gt;95% by September and sustained at that level to the end of the study period (end November 2021)</t>
  </si>
  <si>
    <t>Meyer ED, Sandfort M, Bender J, Matysiak-Klose D, DÃ¶rre A, Bojara G, Beyrer K, Hellenbrand W 2022. BNT162b2 vaccination reduced infections and transmission in a COVID-19 outbreak in a nursing home in Germany, 2021. Influenza and other respiratory viruses, #volume#(#issue#): #Pages#.</t>
  </si>
  <si>
    <t>09/09/2022</t>
  </si>
  <si>
    <t>BNT162b2 vaccination reduced infections and transmission in a COVID-19 outbreak in a nursing home in Germany, 2021</t>
  </si>
  <si>
    <t>https://onlinelibrary.wiley.com/doi/10.1111/irv.13051</t>
  </si>
  <si>
    <t>10.1111/irv.13051</t>
  </si>
  <si>
    <t>03/01/2021 to 18/03/2021</t>
  </si>
  <si>
    <t>care-receivers and staff working in the nursing home + households of infected staff (secondary attack)</t>
  </si>
  <si>
    <t>49 years among staff (interquartile range [IQR] 32â€“58) and 87 years among care-receivers (IQR 83â€“92)</t>
  </si>
  <si>
    <t>status (long-term residents, day-receivers or staff) and sex</t>
  </si>
  <si>
    <t>The contact network analysis (Figure 1) suggests four different clusters: one cluster with a wild-type variant and three clusters with an Alpha variant._x000D_
_x000D_
Typing results were available for 28/50 (56%) samples with 1/28 wild-type and 27/28 Alpha variant</t>
  </si>
  <si>
    <t>Machado A, Kislaya I, Rodrigues AP, Sequeira D, Lima J, Cruz C, Leite PP, Matias Dias C, Nunes B 2022. COVID-19 vaccine effectiveness against symptomatic SARS-CoV-2 infections, COVID-19 related hospitalizations and deaths, among individuals aged â‰¥65 years in Portugal: A cohort study based on data-linkage of national registries February-September 2021. PloS one, 17(9): e0274008.</t>
  </si>
  <si>
    <t>13/09/2022</t>
  </si>
  <si>
    <t>COVID-19 vaccine effectiveness against symptomatic SARS-CoV-2 infections, COVID-19 related hospitalizations and deaths, among individuals aged â‰¥65 years in Portugal: A_x000D_
cohort study based on data-linkage of national registries February-September 2021</t>
  </si>
  <si>
    <t>https://journals.plos.org/plosone/article?id=10.1371/journal.pone.0274008</t>
  </si>
  <si>
    <t>10.1371/journal.pone.0274008</t>
  </si>
  <si>
    <t>National Health Service User (NHSU) database, National vaccination registry (VACINAS), National Information System for Epidemiologic Surveillance, National Death Registry, Primary Information System,  Primary Care Clinical Monitoring System of COVID-19 Patients in Home Isolated, National Database of Medicine and Treatment Prescriptions, National Database of Hospital Discharges. Portugal</t>
  </si>
  <si>
    <t>Portuguese residents aged 65 or more years old (but less than 110 years) registered in the National Health Service User  database and residing in Portugal mainland, eligible for COVID-19 vaccination during the study period, not resident in long-term care facilities or other institutions, no prior SARS-CoV-2 infection</t>
  </si>
  <si>
    <t>1,884,832 (aged 65 to 79: 1,414,909; 80+: 470,023)</t>
  </si>
  <si>
    <t>Effectiveness : Confirmed symptomatic infection; COVID-19 hospitalisations; COVID-19-related deaths</t>
  </si>
  <si>
    <t>Age 65â€“79 cohort:_x000D_
Vaccine mRNA (BNT162b2 or mRNA-1273) 2 doses vs no vaccine \_x000D_
Waning over time, stratified by time since complete vaccination: 14â€“41, 42-69, 70-97, 98+ days for VE against infection; 14â€“41, 42-69, 70+ days for VE against hospitalisation and death_x000D_
_x000D_
Waning over time, stratified by time since complete vaccination: 14â€“41, 42-69, 70+ days for VE against infection _x000D_
Vaccine ChAdOx1 2 doses vs no vaccine for VE against hospitalisation_x000D_
Vaccine ChAdOx1 2 doses vs no vaccine for VE against death_x000D_
_x000D_
Age 80+ cohort:_x000D_
Vaccine mRNA (BNT162b2 or mRNA-1273) 2 doses vs no vaccine _x000D_
Waning over time, stratified by time since complete vaccination: 14â€“41, 42-69, 70-97, 98-123, 124+ days for VE against all endpoints (infection, hospitalisation, death)</t>
  </si>
  <si>
    <t>Age, sex, municipality level European Deprivation Index (EDI) quintile, number of chronic diseases, number of laboratory SARS-CoV-2 tests during 2020, previous influenza or pneumococcal vaccines uptake</t>
  </si>
  <si>
    <t>Discussion notes that the study was not focused on VE against specific variants. Study period is described as corresponding to the 3rd COVID-19 peak in January-February 2021, when the predominant circulating variant was Alpha (B.1.7.1), and the 4th wave associated with the circulation of the Delta variant during May-September 2021, noting that the Delta variant became predominant in June 2021. Data on the VOC surveillance system indicated that by the end of May 2021 the proportion of circulating variants were 87.7% for Alpha and 4.8% Delta, and by the end of June 2021 these figures were 9.8% and 88.2%, respectively, source: The Instituto Nacional de SaÃºde Doutor Ricardo Jorge, IP (INSA) [in Portuguese]_x000D_
outbreak.info shows Alpha prevalence &gt;50% from February to May 2021 (graph is uneven with peaks and troughs between 40-90%) before being replaced by Delta reaching &gt;50% in  May 2021 subsequently increasing to ca 90% in June and sustained at &gt;95%  to the end of the study period (September 2021)</t>
  </si>
  <si>
    <t>Jaime S Rosa Duque, Daniel Leung, Ka Man Yip, Derek H. L. Lee, Hung-kwan So, Wilfred H. S. Wong, Yu Lung Lau 2022. Effectiveness of BNT162b2 and CoronaVac against paediatric COVID-19-associated hospitalization and moderate-to-severe disease medRxiv, #volume#(#issue#): #Pages#.</t>
  </si>
  <si>
    <t>Effectiveness of BNT162b2 and CoronaVac against pediatric COVID-19-associated hospitalization and moderate-to-severe disease</t>
  </si>
  <si>
    <t>Jaime S. Rosa Duque</t>
  </si>
  <si>
    <t>https://www.medrxiv.org/content/10.1101/2022.09.09.22279426v1</t>
  </si>
  <si>
    <t>10.1101/2022.09.09.22279426</t>
  </si>
  <si>
    <t>Children: 21/01/2022 to 19/04/2022_x000D_
Adolescents: 01/01/2022 to 19/04/2022</t>
  </si>
  <si>
    <t>Hong Kong Hospital Authority (HA) public hospitals Clinical Management System electronic medical documentation for clinical data, HK Department of Health (DH) tracking system for infection surveillance data and vaccine coverage statistics</t>
  </si>
  <si>
    <t>Hong Kong residents aged 5-18 years who had been vaccinated with BNT162b2 and 3-18 years who had been vaccinated with CoronaVac</t>
  </si>
  <si>
    <t>Inclusion criteria: 3 to 18</t>
  </si>
  <si>
    <t>Effectiveness : COVID-19-associated hospitalisation; Moderate-to-severe disease</t>
  </si>
  <si>
    <t>VE against hospitalisation_x000D_
Children (3-11 years):_x000D_
BNT162b2 1 dose vs no vaccine_x000D_
CoronaVac 1 dose vs no vaccine_x000D_
CoronaVac 2 doses vs no vaccine_x000D_
Adolescents (12-18 years):_x000D_
BNT162b2 1 dose vs no vaccine_x000D_
BNT162b2 2 doses vs no vaccine_x000D_
CoronaVac 1 dose vs no vaccine_x000D_
CoronaVac 2 doses vs no vaccine_x000D_
_x000D_
VE against moderate-to-severe disease in Children and adolescents (aged 3-18 years)_x000D_
BNT162b2 1 dose vs no vaccine_x000D_
BNT162b2 2 doses vs no vaccine_x000D_
CoronaVac 1 dose vs no vaccine_x000D_
CoronaVac 2 doses vs no vaccine</t>
  </si>
  <si>
    <t>Sex, calendar day of vaccination; sensitivity analyses with adjustment for calendar week instead of calendar day</t>
  </si>
  <si>
    <t>Study period described as during the Omicron BA.2 wave from January to April 2022, and VE as being measured during the Omicron BA.2 wave between January and April 2022 in Hong Kong, sources: HK Centre for Health Protection (2022) Statistics https://www.chp.gov.hk/en/static/24012.html#_x000D_
outbreak.info shows Omicron prevalence between 80% to &gt;95% throughout the study period, with BA.2 increasing from ca 40% in January 2022 to &gt;95% in February and sustained at that level until the end of the study period (end April 2022)</t>
  </si>
  <si>
    <t>Efe C, Taşçılar K, Gerussi A, Bolis F, Lammert C, Ebik B, Stättermayer AF, Cengiz M, Gökçe DT, Cristoferi L, Peralta M, Massoumi H, Montes P, Cerda E, Rigamonti C, Yapalı S, Adali G, Çalışkan AR, Balaban Y, Eren F, Eşkazan T, Barutçu S, Lytvyak E, Zazueta GM, Kayhan MA, Heurgue-Berlot A, De Martin E, Yavuz A, Bıyık M, Narro GC, Duman S, Hernandez N, Gatselis NK, Aguirre J, Idilman R, Silva M, Mendizabal M, Atay K, Güzelbulut F, Dhanasekaran R, Montano-Loza AJ, Dalekos GN, Ridruejo E, Invernizzi P, Wahlin S.Efe C, Taşçılar K, Gerussi A, Bolis F, Lammert C, Ebik B, Stättermayer AF, Cengiz M, Gökçe DT, Cristoferi L, Peralta M, Massoumi H, Montes P, Cerda E, Rigamonti C, Yapalı S, Adali G, Çalışkan AR, Balaban Y, Eren F, Eşkazan T, Barutçu S, Lytvyak E, Zazueta GM, Kayhan MA, Heurgue-Berlot A, De Martin E, Yavuz A, Bıyık M, Narro GC, Duman S, Hernandez N, Gatselis NK, Aguirre J, Idilman R, Silva M, Mendizabal M, Atay K, Güzelbulut F, Dhanasekaran R, Montano-Loza AJ, Dalekos GN, Ridruejo E, Invernizzi P, Wahlin S. 2022. SARS-CoV-2 vaccination and risk of severe COVID-19 outcomes in patients with autoimmune hepatitis. Journal of autoimmunity, 132(#issue#): 102906.</t>
  </si>
  <si>
    <t>07/09/2022</t>
  </si>
  <si>
    <t>SARS-CoV-2 vaccination and risk of severe COVID-19 outcomes in patients with autoimmune hepatitis</t>
  </si>
  <si>
    <t>Cumali Efe</t>
  </si>
  <si>
    <t>https://www.sciencedirect.com/science/article/pii/S0896841122001147?via%3Dihub</t>
  </si>
  <si>
    <t>10.1016/j.jaut.2022.102906</t>
  </si>
  <si>
    <t>11/03/2020 to 01/04/2022</t>
  </si>
  <si>
    <t>Electronic records and patient charts ( Harran University Hospital of SanlÄ±urfa was the coordinating centre).</t>
  </si>
  <si>
    <t>Autoimmune hepatitis patients who were diagnosed with COVID-19</t>
  </si>
  <si>
    <t>range:17 to 85, median: 52</t>
  </si>
  <si>
    <t>age, sex, comorbid diseases and cirrhosis</t>
  </si>
  <si>
    <t>No data is presented before 2021. From Jan to Feb 2021 Alpha was the predominant variant, peaking to about 60%._x000D_
Between February and May 2021 there was a mix of Alpha, Beta and Delta _x000D_
From June to January 2021 the variant Delta was the most prevalent, with almost 100% throughout the whole time_x000D_
From Jan 2022 to the end of the study the variant Omicron become the most prevalent with almost 100% of the cases</t>
  </si>
  <si>
    <t>Lee LYW, Ionescu MC, Starkey T, Little M, Tilby M, Tripathy AR, Mckenzie HS, Al-Hajji Y, Appanna N, Barnard M, Benny L, Burnett A, Cattell EL, Clark JJ, Khan S, Ghafoor Q, Panneerselvam H, Illsley G, Harper-Wynne C, Hattersley RJ, Lee AJ, Lomas O, Liu JK, McCauley A, Pang M, Pascoe JS, Platt JR, Patel G, Patel V, Potter VA, Randle A, Rigg AS, Robinson TM, Roques TW, Roux RL, Rozmanowski S, Taylor H, Tuthill MH, Watts I, Williams S, Beggs A, Iveson T, Lee SM, Middleton G, Middleton M, Protheroe A, Fittall MW, Fowler T, Johnson P, UK Coronavirus Cancer Programme 2022. COVID-19: Third dose booster vaccine effectiveness against breakthrough coronavirus infection, hospitalisations and death in patients with cancer: A population-based study. European journal of cancer (Oxford, England : 1990), 175(#issue#): 1-10.</t>
  </si>
  <si>
    <t>COVID-19: Third dose booster vaccine effectiveness against breakthrough coronavirus infection, hospitalisations and death in patients with cancer: A population-based study</t>
  </si>
  <si>
    <t>Lennard Y.W. Lee</t>
  </si>
  <si>
    <t>https://linkinghub.elsevier.com/retrieve/pii/S0959804922003896</t>
  </si>
  <si>
    <t>10.1016/j.ejca.2022.06.038</t>
  </si>
  <si>
    <t>8/12/2020 to 7/12/2021</t>
  </si>
  <si>
    <t>The UK Coronavirus Cancer Programme, National Health Service (NHS); National Immunisation Management Service</t>
  </si>
  <si>
    <t>The cancer cohort comprises adults (18 years or older) identified from Public Health Englandâ€™s rapid registration national cancer dataset vs the general population.</t>
  </si>
  <si>
    <t>Total: 29,929,073 ; Cancer cohort:361,098</t>
  </si>
  <si>
    <t>2 dose vs 3 dose; cancer patients with booster vs general population with booster; 2 doses of AstraZeneca + Pfizer  booster vs 3 dose of Pfizer;</t>
  </si>
  <si>
    <t>age, sex, levels of deprivation, ethnicity, primary dose manufacturer and booster dose manufacturer.</t>
  </si>
  <si>
    <t>Text mentions "...the underlying variant was not known. However, we have reported on third dose_x000D_
boosters during a period that was driven in the majority of cases with the Delta coronavirus variant (B.1.617)_x000D_
and pre-dates the most recent wave of infection driven by the Omicron variants (B.1.1.529)."</t>
  </si>
  <si>
    <t>Zhuoying Huang, Shuangfei Xu, Jiechen Liu, Linlin Wu, Jing Qiu, Nan Wang, Jia Ren, Zhi Li, Xiang Guo, Fangfang Tao, Jian Chen, Donglei Lu, Xiaodong Sun, Weibing Wang 2022. Effectiveness of inactivated and Ad5-nCoV COVID-19 vaccines against SARS-CoV-2 Omicron BA. 2 variant infection, severe illness, and death medRxiv, #volume#(#issue#): #Pages#.</t>
  </si>
  <si>
    <t>Effectiveness of inactivated and Ad5-nCoV COVID-19 vaccines against SARS-CoV-21 Omicron BA. 2 variant infection, severe illness, and death</t>
  </si>
  <si>
    <t>Zhuoying Huang</t>
  </si>
  <si>
    <t>https://www.medrxiv.org/content/10.1101/2022.09.04.22279587v1</t>
  </si>
  <si>
    <t>10.1101/2022.09.04.2227958</t>
  </si>
  <si>
    <t>02/12/2021 to 13/05/2022</t>
  </si>
  <si>
    <t>Shanghai  (The Shanghai Group Immunization System)</t>
  </si>
  <si>
    <t>General population living in Shanghai</t>
  </si>
  <si>
    <t>3+</t>
  </si>
  <si>
    <t>Ad5-nCoV viral vector (CanSino),Inactivated vaccine (no details reported),Recombinant New Coronavirus Vaccine (CHO Cells)</t>
  </si>
  <si>
    <t>Partial vaccine vs full primary vaccine vs booster vs no vaccine ; Ad5 vectored vaccine vs inactivated vaccines; waning over time</t>
  </si>
  <si>
    <t>Exact-matched on year-of-age, gender, birthplace, illness onset date, and residency district in ratios of 1:1 with infected individuals and 4:1 with severe/critical COVID-19 and COVID-19-related deaths.  Analyses were stratified by age category, gender, and vaccine type.</t>
  </si>
  <si>
    <t>Paper states "...From 2 December 2021 through 13 May 2022, during an Omicron BA2.2-predominant wave_x000D_
of COVID-19 in Shanghai".</t>
  </si>
  <si>
    <t>Ochoa-Hein E, Leal-MorÃ¡n PE, Nava-GuzmÃ¡n KA, Vargas-FernÃ¡ndez AT, Vargas-FernÃ¡ndez JF, DÃ­az-RodrÃ­guez F, Rayas-Bernal JA, GonzÃ¡lez-GonzÃ¡lez R, VÃ¡zquez-GonzÃ¡lez P, Huertas-JimÃ©nez MA, Rajme-LÃ³pez S, Ramos-Cervantes P, Ibarra-GonzÃ¡lez V, GarcÃ­a-Andrade LA, Ledesma-Barrientos F, Ponce-de-LeÃ³n A, Sifuentes-Osornio J, Galindo-Fraga A 2022. Significant Rise in SARS-CoV-2 Reinfection Rate in Vaccinated Hospital Workers during the Omicron Wave: A Prospective Cohort Study. Revista de investigacion clinica; organo del Hospital de Enfermedades de la Nutricion, 74(4): 175-180.</t>
  </si>
  <si>
    <t>12/09/2022</t>
  </si>
  <si>
    <t>Significant Rise in SARS-CoV-2 Reinfection Rate in Vaccinated Hospital Workers during the Omicron Wave: A Prospective Cohort Study</t>
  </si>
  <si>
    <t>Eric Ochoa-Hein</t>
  </si>
  <si>
    <t>https://www.clinicalandtranslationalinvestigation.com/frame_esp.php?id=430</t>
  </si>
  <si>
    <t>10.24875/RIC.22000159</t>
  </si>
  <si>
    <t>Mexico City tertiary hospital</t>
  </si>
  <si>
    <t>All hospital workers who voluntarily received on-site_x000D_
medical consultation  due to symptoms suggestive of COVID-19 were followed and had infection confirmed by PCR or antigen test</t>
  </si>
  <si>
    <t>19 to 90</t>
  </si>
  <si>
    <t>Primary vaccination vs booster</t>
  </si>
  <si>
    <t>Specific results reported for the Omicron wave</t>
  </si>
  <si>
    <t>Ono S, Michihata N, Yamana H, Uemura K, Ono Y, Jo T, Yasunaga H 2022. Comparative effectiveness of BNT162b2 and mRNA-1273 booster dose after BNT162b2 primary vaccination against the Omicron variants: A retrospective cohort study using large-scale population-based registries in Japan. Clinical infectious diseases : an official publication of the Infectious Diseases Society of America, #volume#(#issue#): #Pages#.</t>
  </si>
  <si>
    <t>18/09/2022</t>
  </si>
  <si>
    <t>Comparative effectiveness of BNT162b2 and mRNA-1273 booster dose after BNT162b2 primary vaccination against the Omicron variants: A retrospective cohort study using large-scale population-based registries in Japan</t>
  </si>
  <si>
    <t>Sachiko Ono</t>
  </si>
  <si>
    <t>https://academic.oup.com/cid/advance-article-abstract/doi/10.1093/cid/ciac763/6696997?redirectedFrom=fulltext&amp;login=false</t>
  </si>
  <si>
    <t>10.1093/cid/ciac763</t>
  </si>
  <si>
    <t>22/11/2021 to 15/04/2022</t>
  </si>
  <si>
    <t>Vaccination records linked with the Health Center Real-time information-sharing System on COVID-19 (HER-SYS) data via the Basic Resident Register of Shimonoseki City, Japan</t>
  </si>
  <si>
    <t>Residents of Shimonoseki city aged â‰¥16 years who had completed 2 primary doses of the BNT162b2 immunization course by November 22, 2021 ,the start of the 6th wave of COVID-19 in Japan, and who had not already been diagnosed with COVID-19 by the start of the 6th wave.</t>
  </si>
  <si>
    <t>16 and over</t>
  </si>
  <si>
    <t>Effectiveness : Confirmed COVID-19 diagnosis (infection); Hospitalisation; COVID-19-related death</t>
  </si>
  <si>
    <t>Heterologous booster (2-doses BNT162b2 + mRNA-1273 booster) vs Homologous booster (2-doses BNT162b2 + BNT162b2 booster);_x000D_
No booster (2-doses BNT162b2) vs 2-doses BNT162b2 + BNT162b2 booster;_x000D_
Whole cohort and stratified by age: 16â€“44, 45â€“64, 65â€“84, â‰¥85 years _x000D_
_x000D_
Waning over time (sensitivity analysis, whole cohort, accounting for time from the booster dose, time-dependent exposure further divided by post-booster week category): _x000D_
No booster vs BNT162b2 booster 2âˆ’6 weeks;_x000D_
BNT162b2 booster 7âˆ’12 weeks vs BNT162b2 booster 2âˆ’6 weeks;_x000D_
BNT162b2 booster 13+ weeks vs BNT162b2 booster 2âˆ’6 weeks;_x000D_
mRNA-1273 booster 2-6 weeks vs BNT162b2 booster 2âˆ’6 weeks;_x000D_
mRNA-1273 booster 7âˆ’12 weeks vs BNT162b2 booster 2âˆ’6 weeks.</t>
  </si>
  <si>
    <t>Age, sex, and number of days from the second dose to the start of the 6th wave [adjusted analysis conducted for  infection endpoint only]</t>
  </si>
  <si>
    <t>Study reports that most of the viruses circulating during the study period were Omicron variants, source: Yamaguchi Prefectural Surveillance Center of Infectious 5 Disease, Trends in outbreaks of COVID-19 in the prefecture https://kanpoken.pref.yamaguchi.lg.jp/jyoho/page5-7/page5-7-31-analysis.html</t>
  </si>
  <si>
    <t>Freja Kirsebom, Nick Andrews, Julia Stowe, Mary Ramsay, Jamie Lopez Bernal 2022. Effectiveness of the COVID-19 vaccines against severe disease with Omicron sub-lineages BA.4 and BA.5 in England medRxiv, #volume#(#issue#): #Pages#.</t>
  </si>
  <si>
    <t>Effectiveness of the COVID-19 vaccines against severe disease with Omicron sub-lineages BA.4 and BA.5 in England</t>
  </si>
  <si>
    <t>Freja C. M. Kirsebom</t>
  </si>
  <si>
    <t>https://www.medrxiv.org/content/10.1101/2022.08.31.22279444v1</t>
  </si>
  <si>
    <t>10.1101/2022.08.31.22279444</t>
  </si>
  <si>
    <t>18/04/2022 to 17/07/2022</t>
  </si>
  <si>
    <t>National Immunization Management System (NIMS), COVID-19 testing data from public health laboratories, Secondary Care Hospital Admission Data (SUS)</t>
  </si>
  <si>
    <t>Individuals hospitalised for at least 2 days and with a respiratory code in the primary diagnosis field.</t>
  </si>
  <si>
    <t>Inclusion: 18 and older</t>
  </si>
  <si>
    <t>Unvaccinated vs 1 dose vs 2 doses vs 3 doses vs 4 doses; time since dose 2, 3 and 4; BNT162b2 booster vs mRNA1273 booster; BA.2 vs BA.4 or BA.5</t>
  </si>
  <si>
    <t>Adjusted in logistic regression models for age (ages 18-19, then 20 through to 89 in five-year bands, then everyone age 90 years or older), sex, index of multiple deprivation (quintile), ethnic group, care home residence, , geographic region (NHS region), period (week of test), health and social care worker status, clinical risk group status, clinically extremely vulnerable, and variant of most recent previous infection (none, wild-type, Alpha, Delta or Omicron â€“ variant status determined by date of test).</t>
  </si>
  <si>
    <t>Omicron BA.2 and BA.5,Omicron BA.4</t>
  </si>
  <si>
    <t>Cases were defined as BA.2, BA.4 or BA.5 based on whole genome sequencing. From 18 April 2022 to 23 May 2022 the positive predictive value (PPV) of a sequenced test being BA.2 was at least 80% so not sequenced tests were classified as BA.2. From 20 June 2022 onwards, the PPV of a sequenced test being either BA.4 or BA.5 was at least 80%, so from then on  tests not sequenced were classified as BA.4 or BA.5 and included in analyses which combined BA.4 and BA.5 cases. Where subsequent positive tests within 14 days included sequencing information, this information was used to classify the variant.</t>
  </si>
  <si>
    <t>Martin P, Gleeson S, Clarke CL, Thomson T, Edwards H, Spensley K, Mortimer P, McIntyre S, Cox A, Pickard G, Lightstone L, Thomas D, McAdoo SP, Kelleher P, Prendecki M, Willicombe M 2022. Comparison of immunogenicity and clinical effectiveness between BNT162b2 and ChAdOx1 SARS-CoV-2 vaccines in people with end-stage kidney disease receiving haemodialysis: A prospective, observational cohort study. The Lancet regional health. Europe, 21(#issue#): 100478.</t>
  </si>
  <si>
    <t>Comparison of immunogenicity and clinical effectiveness between BNT162b2 and ChAdOx1 SARS-CoV-2 vaccines in people with end-stage kidney disease receiving haemodialysis: A prospective, observational cohort study</t>
  </si>
  <si>
    <t>Paul Martin</t>
  </si>
  <si>
    <t>https://www.thelancet.com/journals/lanepe/article/PIIS2666-7762(22)00174-0/fulltext</t>
  </si>
  <si>
    <t>10.1016/j.lanepe.2022.100478</t>
  </si>
  <si>
    <t>NR (time of vaccination) to 30/11/2021</t>
  </si>
  <si>
    <t>9 community units providing maintenance haemodialysis in northwest London, UK. Data were collected from the healthcare facilities medical records.</t>
  </si>
  <si>
    <t>People with end-stage kidney disease, including people on haemodialysis</t>
  </si>
  <si>
    <t>median age ranging from 67 to 68</t>
  </si>
  <si>
    <t>vaccine vs no vaccine; BNT162B2 vs ChAdOx1</t>
  </si>
  <si>
    <t>Age, Ethnicity, immunosuppression, Vaccine, Transplant Wait List,	Previous Transplant,</t>
  </si>
  <si>
    <t>Outbreak.info: Assuming a 12-months study period (unclear: NR [time of vaccination] to 12/2021) -  Alpha, Beta, Gamma, Delta, and Omicron were present during the study.  Alpha was predominant from 01/2021 to late 05/2021  -- &gt;50%; Delta was predominant from 06/2021 to mid 12/2021; Omicron became predominant from the second part of 12/2021 untill the end of the study period  -- &gt;50%; with the other VOCs  being less common across all the study timeframe</t>
  </si>
  <si>
    <t>Tandon P, Leibner E, Hackett A, Maguire K, Leonardi K, Levin MA, Kohli-Seth R 2022. The fourth wave: vaccination status and intensive care unit mortality at a large hospital system in New York City. Acute and critical care, 37(3): 339-346.</t>
  </si>
  <si>
    <t>29/08/2022</t>
  </si>
  <si>
    <t>The fourth wave: vaccination status and intensive care unit mortality at a large hospital system in New York City</t>
  </si>
  <si>
    <t>https://www.accjournal.org/journal/view.php?doi=10.4266/acc.2022.00675</t>
  </si>
  <si>
    <t>10.4266/acc.2022.00675</t>
  </si>
  <si>
    <t>27/11/2021 to 1/03/2022</t>
  </si>
  <si>
    <t>five hospitals in a large Urban Academic Health System in NYC</t>
  </si>
  <si>
    <t>adult inpatients admitted to one of five hospitals in a large Urban Academic Health System in NYC, with either a positive SARS-CoV-2 polymerase chain reaction test during admission or clinical documentation of active COVID-19 infection</t>
  </si>
  <si>
    <t>329 (patients with known vaccination status)</t>
  </si>
  <si>
    <t>never or partially vaccinated: mean 64Â±18 _x000D_
overdue for booster: mean 69Â±16_x000D_
fully vaccinated: mean 67Â±16</t>
  </si>
  <si>
    <t>never or partially vaccinated vs overdue for booster vs fully vaccinated</t>
  </si>
  <si>
    <t>Age, BMI, Race,History of diabetes,History of chronic lung disease,History of renal failure, History of heart failure, History of chronic liver disease, History of alcohol or substance use disorder, HIV/AIDS, Vaccination status</t>
  </si>
  <si>
    <t>Paper mentions "After November 27, 2021, the highly transmissible Omicron variant of the severe acute respiratory syndrome coronavirus 2 (SARS-CoV-2) virus became prevalent and induced NYCâ€™s fourth wave of COVID.</t>
  </si>
  <si>
    <t>Kislaya I, Machado A, MagalhÃ£es S, Rodrigues AP, Franco R, Leite PP, Dias CM, Nunes B 2022. COVID-19 mRNA vaccine effectiveness (second and first booster dose) against hospitalisation and death during Omicron BA.5 circulation: cohort study based on electronic health records, Portugal, May to July 2022. Euro surveillance : bulletin Europeen sur les maladies transmissibles = European communicable disease bulletin, 27(37): #Pages#.</t>
  </si>
  <si>
    <t>15/09/2022</t>
  </si>
  <si>
    <t>COVID-19 mRNA vaccine effectiveness (second and first booster dose) against hospitalisation and death during Omicron BA.5 circulation: cohort study based on electronic health records, Portugal, May to July 2022</t>
  </si>
  <si>
    <t>https://www.eurosurveillance.org/content/10.2807/1560-7917.ES.2022.27.37.2200697</t>
  </si>
  <si>
    <t>10.2807/1560-7917.ES.2022.27.37.2200697</t>
  </si>
  <si>
    <t>15/05/2021 to 31/07/2021</t>
  </si>
  <si>
    <t>Portugal-Data were from the electronic medical records linkage</t>
  </si>
  <si>
    <t>Residents in Portugal mainland, agedâ€‰60 years and older and eligible for COVID-19 vaccination.</t>
  </si>
  <si>
    <t>60-110 (inclusion criterion)</t>
  </si>
  <si>
    <t>Unvaccinated vs primary series ( any mRNA, Ad26.COV2.S or ChAdOx1) vs First booster _x000D_
(any mRNA) vs Second booster (any mRNA)</t>
  </si>
  <si>
    <t>age group, sex, municipality-level European deprivation index quintile, number of chronic diseases, number of SARS-CoV-2 laboratory tests during the period 2020 to 2022, previous influenza vaccine or pneumococcal vaccine uptake</t>
  </si>
  <si>
    <t>The study period covered the period of circulation of Omicron BA.5 [5], from 15 May 2022, when_x000D_
the second booster began to be administrated, to 31 July 2022.</t>
  </si>
  <si>
    <t>Anastasia Chatzilena, Catherine Hyams, Robert Challen, Robin Marlow, Jade King, David Adegbite, Jane Kinney, Madeleine Clout Clout, Nick  A. Maskell, Jennifer Oliver, Leon Danon, Adam Finn 2022. Effectiveness of BNT162b2 COVID-19 Vaccination in Prevention of Hospitalisations and Severe Disease in Adults with Delta (B.1.617.2) and Omicron (B.1.1.529) Variant SARS-CoV-2 Infection: A Prospective Test Negative Case-Control Study SSRN, #volume#(#issue#): #Pages#.</t>
  </si>
  <si>
    <t>Effectiveness of BNT162b2 COVID-19 Vaccination in Prevention of Hospitalisations and Severe Disease in Adults with Delta (B.1.617.2) and Omicron (B.1.1.529) Variant SARS-CoV-2 Infection: A Prospective Test Negative Case-Control Study</t>
  </si>
  <si>
    <t>Anastasia Chatzilena</t>
  </si>
  <si>
    <t>https://papers.ssrn.com/sol3/papers.cfm?abstract_id=4216690</t>
  </si>
  <si>
    <t>10.2139/ssrn.4216690</t>
  </si>
  <si>
    <t>01/06/2021 to 20/07/2022</t>
  </si>
  <si>
    <t>Adults admitted to North Bristol and University Hospitals Bristol and Weston NHS Trusts</t>
  </si>
  <si>
    <t>Adults hospitalised with COVID-19 disease or other acute respiratory disease</t>
  </si>
  <si>
    <t>18 and over (inclusion)</t>
  </si>
  <si>
    <t>Vaccinated vs unvaccinated; Two-dose vs three-dose (stratified by age); Delta vs Omicron; waning over time (less than 3 months, greater than 3 months)</t>
  </si>
  <si>
    <t>age, gender, Index of Multiple Deprivations (IMD) decile rank, Charlson comorbidity index (CCI), week of admission, and community SARS-CoV-2 prevalence [lagged by time interval between infection and hospitalisation, assumed to be 10-days for Delta and 8-days for Omicron]</t>
  </si>
  <si>
    <t>Omicron (B.1.1.529),Delta B.1.617.2</t>
  </si>
  <si>
    <t>Delta was initially identified by S-gene positive PCR (SGTP) testing, subsequently replaced on 11th May 2021 by P681R target following validation. Omicron was identified as S-gene negative (SGNP) and then by K417N mutation. Cases without variant identification results admitted between the 1st June 2021 (when Alpha ceased to be dominant) and 7th November 2021 (date of first confirmed Omicron hospitalisation in Bristol) were inferred to be Delta. Those after 7th February 2022 (last date of confirmed Delta admission) were inferred to be Omicron. SARS166 CoV-2 positive admissions without identified variant and SARS-CoV-2 negative admissions between the latter two dates were excluded from analysis.</t>
  </si>
  <si>
    <t>Ferrara P, Ponticelli D, Magliuolo R, Borrelli M, Schiavone B, Mantovani LG 2022. Time-Varying Effect of Hybrid Immunity on the Risk of Breakthrough Infection after Booster Dose of mRNA COVID-19 Vaccine: The MOSAICO Study. Vaccines, 10(8): #Pages#.</t>
  </si>
  <si>
    <t>Time-varying effect of hybrid immunity on the risk of_x000D_
breakthrough infection after booster dose of mRNA COVID-19 vaccine: the MOSAICO study</t>
  </si>
  <si>
    <t>Pietro Ferrara</t>
  </si>
  <si>
    <t>https://www.mdpi.com/2076-393X/10/8/1353/htm</t>
  </si>
  <si>
    <t>https://doi.org/10.3390/vaccines10081353</t>
  </si>
  <si>
    <t>02/10/2021 to 15/2/2022</t>
  </si>
  <si>
    <t>Pineta Grande Hospital, Castel Volturno, Caserta. All subjects filled a self-administered questionnaire and hospital electronic health records were used.</t>
  </si>
  <si>
    <t>Internal workersâ€”HCWs and non-HCWs  (the latter as all hospital workers who were not in close contact with patients) before the administration of the third vaccine dose with an mRNA vaccine (either BNT162b2 or mRNA-1273)</t>
  </si>
  <si>
    <t>32 to 50</t>
  </si>
  <si>
    <t>"Our study quantifies the time-varying effects of vaccine-induced and hybrid immunity after the_x000D_
booster dose (during the Omicron variant predominance in Italy) "</t>
  </si>
  <si>
    <t>Waasila Jassat, Salim Abdool Karim, Lovelyn Ozougwu, Richard Welch, Caroline Mudara, Maureen Masha, Petro Rousseau, Milani Wolmarans, Anthony Selikow, Nevashan Govender, Sibongile Walaza, Anne von Gottberg, Nicole Wolter, Pedro Terrence Pisa, Ian Sanne, Sharlene Govender, Lucille Blumberg, Cheryl Cohen, Michelle Groome 2022. TRENDS IN CASES, HOSPITALISATION AND MORTALITY RELATED TO THE OMICRON BA.4/BA.5 SUB-VARIANTS IN SOUTH AFRICA medRxiv, #volume#(#issue#): #Pages#.</t>
  </si>
  <si>
    <t>25/08/2022</t>
  </si>
  <si>
    <t>Trends in cases, hospitalisation and mortality related to the Omicron BA.4/BA.5 sub-variants in South Africa</t>
  </si>
  <si>
    <t>Waasila Jassat</t>
  </si>
  <si>
    <t>https://www.medrxiv.org/content/10.1101/2022.08.24.22279197v1</t>
  </si>
  <si>
    <t>10.1101/2022.08.24.22279197</t>
  </si>
  <si>
    <t>05/03/2020 to 28/05/2022</t>
  </si>
  <si>
    <t>DATCOV national COVID-19 hospital surveillance established by the National Institute for Communicable Diseases, (2)_x000D_
the Electronic Vaccine Data System (EVDS) established by the National Department of Health, and (3) the national SARS-CoV-2 case linelist, the Notifiable Medical Conditions Surveillance System (NMC-SS).</t>
  </si>
  <si>
    <t>From the general population, data on real-time reverse transcription polymerase chain reaction (rRT-PCR) and antigen _x000D_
positive SARS-CoV-2 cases were collated daily from laboratory reports while data on COVID-19 hospital admissions were collected through DATCOV.</t>
  </si>
  <si>
    <t>&lt;1 to 60+</t>
  </si>
  <si>
    <t>no vaccine _x000D_
vs partially vaccinated (1 dose of Ad26.COV2.S with the most recent dose at least 14 days earlier) _x000D_
vs fully vaccinated two doses of BNT162b Ad26.COV2.S with the most recent dose at least 14 days earlier) vs booster (at least one additional COVID-19 vaccine dose of any kind)</t>
  </si>
  <si>
    <t>Age, sex, race, presence of a comorbidity (which included hypertension, diabetes, chronic_x000D_
cardiac disease, chronic kidney disease, asthma/chronic pulmonary disease, malignancy,_x000D_
HIV or tuberculosis), type of health sector (private or public), province, vaccination status_x000D_
and recorded laboratory-confirmed prior infection</t>
  </si>
  <si>
    <t>There were distinct periods of analysis, namely D614G (first) wave from 7 June â€“ 22 August 2020, Beta (second) wave from 15 November 2020 â€“ 6 February 2021, Delta (third) wave from 9 May â€“ 18 September 2021, Omicron BA.1/BA.2 (fourth) wave from 28 November 2021 â€“ 5 February 2022, and Omicron BA.4/BA.5 (fifth) wave from 17 April â€“ 28 May 2022.</t>
  </si>
  <si>
    <t>Sharma R, Thakker V, Bahri Sharma R, Arora M, Sarda P, Ahuja M, Singh Randhawa L, Azad RK 2022. Effect of vaccination on the HRCT profile of COVID-19 patients - A single-center experience. Journal of family medicine and primary care, 11(6): 2938-2944.</t>
  </si>
  <si>
    <t>Effect of vaccination on the HRCT profile of COVID-19 patients - A single-center experience</t>
  </si>
  <si>
    <t>Rohit Sharma</t>
  </si>
  <si>
    <t>https://v2dis-prod.evidencepartners.com/Generic/getAttachment2.php?id=4388</t>
  </si>
  <si>
    <t>10.4103/jfmpc.jfmpc_2355_21</t>
  </si>
  <si>
    <t>Department of Radioâ€‘Diagnosis of a tertiary hospital in Himalayan foothills</t>
  </si>
  <si>
    <t>All reverse transcription polymerase chain reaction (RT_x000D_
PCR)â€‘positive COVIDâ€‘19 patients presenting for HRCT of_x000D_
the thorax, with a strong clinical suspicion of COVIDâ€‘19 and_x000D_
positive HRCT changes and whose COVID vaccination data were available.</t>
  </si>
  <si>
    <t>Range: 18 to 78</t>
  </si>
  <si>
    <t>https://outbreak.info/location-reports.  Delta was the most prevalent variant with around 90% during the study period, with beta and alpha also present. Alpha around 10% and beta very low, close to 0</t>
  </si>
  <si>
    <t>Wouters F, van Loon AM, Rutten JJS, Smalbrugge M, Hertogh CMPM, Joling KJ 2022. Risk of Death in Nursing Home Residents After COVID-19 Vaccination. Journal of the American Medical Directors Association, #volume#(#issue#): #Pages#.</t>
  </si>
  <si>
    <t>Risk of Death in Nursing Home Residents After COVID-19_x000D_
Vaccination</t>
  </si>
  <si>
    <t>Fenne Wouters</t>
  </si>
  <si>
    <t>https://www.jamda.com/article/S1525-8610(22)00647-8/fulltext</t>
  </si>
  <si>
    <t>10.1016/j.jamda.2022.08.013</t>
  </si>
  <si>
    <t>13/01/2021 to 16/04/2021</t>
  </si>
  <si>
    <t>Dutch Nursing Homes with routinely recorded data from the electronic health record (EHR) Ysis</t>
  </si>
  <si>
    <t>Dutch NH residents who received 1 or 2 COVID-19 vaccination(s). Historical comparison group consisted of NH residents who resided in or entered any of the above wards between January 13 and April 16, 2019.</t>
  </si>
  <si>
    <t>21762 (vaccinated NH residents);_x000D_
27591 (historical comparison cohort)</t>
  </si>
  <si>
    <t>mean age (SD) 83 (10) vaccinated cohort;_x000D_
 mean age (SD) 84 (10) historical comparison cohort</t>
  </si>
  <si>
    <t>1 vaccination vs 2 vaccinations vs not vaccinated (historical control)</t>
  </si>
  <si>
    <t>age, gender, dementia, kidney failure, Parkinsonâ€™s, and length of stay at baseline</t>
  </si>
  <si>
    <t>https://outbreak.info/location-reports.  Alpha was the dominant Variant for the period of the study. With prevalence over 50% for most of the time. Beta, Gamma and Delta were present but with no more than 5%</t>
  </si>
  <si>
    <t>Atiquzzaman M, Zheng Y, Er L, Djurdjev O, Singer J, Krajden M, Balamchi S, Thomas D, Oliver MJ, Levin A 2022. COVID-19 vaccine effectiveness in patients with non-dialysis dependent chronic kidney diseases; findings from a population based observational study from British Columbia, Canada. Kidney international, #volume#(#issue#): #Pages#.</t>
  </si>
  <si>
    <t>11/09/2022</t>
  </si>
  <si>
    <t>COVID-19 vaccine effectiveness in patients with non-dialysis dependent chronic kidney diseases; findings from a population based observational study from British Columbia, Canada</t>
  </si>
  <si>
    <t>Mohammad Atiquzzaman</t>
  </si>
  <si>
    <t>https://www.kidney-international.org/article/S0085-2538(22)00719-0/fulltext</t>
  </si>
  <si>
    <t>10.1016/j.kint.2022.08.027</t>
  </si>
  <si>
    <t>15/12/2020 to 15/12/2021</t>
  </si>
  <si>
    <t>Data from Patient Records and Outcome Management Information System (PROMIS), a population based integrated registry database for chronic kidney disease patients under the specialized nephrologist care in BC, Canada.</t>
  </si>
  <si>
    <t>Nonâ€“dialysis-dependent  patients at least 18 years with chronic kidney disease</t>
  </si>
  <si>
    <t>Median (IQR) = 74 (64-82)</t>
  </si>
  <si>
    <t>1 dose vs  2 doses vs 3 doses; no vaccine vs at least 1 dose</t>
  </si>
  <si>
    <t>age, sex, race, vintage, and etiology of CKD, comorbidities, including diabetes, cardiovascular diseaseâ€“related disorders, and respiratory diseases, baseline eGFR category, baseline history of immunosuppressive medication use, long-term care residence, and monthly background infection rate</t>
  </si>
  <si>
    <t>"The VE observed in this study is most likely against the pre-Omicron variants, including Alpha and Delta, given the time period sampled"...."As such, it can be safely assumed that the VE estimated in this study was the efficacy of mRNA vaccines predominantly against Alpha and Delta variants."</t>
  </si>
  <si>
    <t>Matsumura Y, Yamamoto M, Shinohara K, Tsuchido Y, Yukawa S, Noguchi T, Ikeda T, Nagao M 2022. High mortality and morbidity among vaccinated residents infected with the SARS-CoV-2 Omicron variant during an outbreak in a nursing home in Kyoto City, Japan. American journal of infection control, #volume#(#issue#): #Pages#.</t>
  </si>
  <si>
    <t>14/09/2022</t>
  </si>
  <si>
    <t>High mortality and morbidity among vaccinated residents infected with the SARS-CoV-2 Omicron variant during an outbreak in a nursing home in Kyoto City, Japan</t>
  </si>
  <si>
    <t>Yasufumi Matsumura</t>
  </si>
  <si>
    <t>https://www.ajicjournal.org/article/S0196-6553(22)00675-7/fulltext</t>
  </si>
  <si>
    <t>10.1016/j.ajic.2022.09.007</t>
  </si>
  <si>
    <t>Nursing home in Kyoto City</t>
  </si>
  <si>
    <t>Elderly people living in the nursing home  and staff members (all had received 2 vaccine doses)</t>
  </si>
  <si>
    <t>79 residents, 53 staff</t>
  </si>
  <si>
    <t>median (IQR) =  89 (86-93) for residents</t>
  </si>
  <si>
    <t>All samples that underwent genome sequencing infections were BA. 1.1.1. or BA. 1.1.2. During the outbreak period, genome data for 23 residents and 15 staff members in long-term care units and 3 others were obtained. All genomes from the 38 cases in long-term care units belonged to BA.1.1.2. Two genomes obtained from a daycare participant and a staff member belonged to BA.1.1.1.</t>
  </si>
  <si>
    <t>Li H, Sahu KK, Kumar SA, Nordblad B, Sayegh N, Tripathi N, Thomas VM, Gupta S, Maughan BL, Agarwal N, Swami U 2022. A retrospective study to evaluate the efficacy and safety of SARS-CoV-2 vaccine in patients with advanced genitourinary cancers. Heliyon, #volume#(#issue#): e10583.</t>
  </si>
  <si>
    <t>A retrospective study to evaluate the efficacy and safety of SARS-CoV-2 vaccine in patients with advanced genitourinary cancers</t>
  </si>
  <si>
    <t>Haoran Li</t>
  </si>
  <si>
    <t>https://www.cell.com/heliyon/fulltext/S2405-8440(22)01871-0?_returnURL=https%3A%2F%2Flinkinghub.elsevier.com%2Fretrieve%2Fpii%2FS2405844022018710%3Fshowall%3Dtrue</t>
  </si>
  <si>
    <t>10.1016/j.heliyon.2022.e10583</t>
  </si>
  <si>
    <t>10/2020 to 09/2021</t>
  </si>
  <si>
    <t>Huntsman Cancer Institute - Utah - Salt Lake City</t>
  </si>
  <si>
    <t>Patients with metastatic renal, bladder, and prostate cancers</t>
  </si>
  <si>
    <t>median (IQR)_x000D_
vaccinated: 72 (66â€“77) _x000D_
unvaccinated: 70 (64â€“76)</t>
  </si>
  <si>
    <t>https://outbreak.info/location-reports.  According to the graph, variants in 2020 were a mix of alpha, gamma, delta and beta but all in very small percentages up to Jan 2021, when percentage of alpha increased up to around 60% and drop to very small percentages again in August 2021. Delta appeared in around April 2021 and increased its percentage to almost 100% by August 2021, being the dominant variant up to the end of the study. Gamma and Beta were also present through the study but in much smaller percentages (under 50%)</t>
  </si>
  <si>
    <t>Gilboa M, Regev-Yochay G, Mandelboim M, Indenbaum V, Asraf K, Fluss R, Amit S, Mendelson E, Doolman R, Afek A, Freedman LS, Kreiss Y, Lustig Y 2022. Durability of Immune Response After COVID-19 Booster Vaccination and Association With COVID-19 Omicron Infection. JAMA network open, 5(9): e2231778.</t>
  </si>
  <si>
    <t>Durability of immune response after COVID-19 booster vaccination and association with COVID-19 Omicron infection</t>
  </si>
  <si>
    <t>Mayan Gilboa</t>
  </si>
  <si>
    <t>https://jamanetwork.com/journals/jamanetworkopen/fullarticle/2796277</t>
  </si>
  <si>
    <t>10.1001/jamanetworkopen.2022.31778</t>
  </si>
  <si>
    <t>21/01/2021 to 28/02/2022</t>
  </si>
  <si>
    <t>Sheba Medical Center.  Participants were asked to undergo_x000D_
a serology test once every 4 weeks as part of a sero-surveillance study. They also completed an online questionnaire.</t>
  </si>
  <si>
    <t>HCWs who received 3 vaccine doses.  HCWs older than age 18 years were invited to join the study if they were SARS-CoV-2_x000D_
naÃ¯ve (ie, did not have a previous positive reverse transcriptaseâ€“polymerase chain reaction [RT-PCR]_x000D_
result or detectable antiâ€“SARS-CoV-2 receptor binding domain [RBD] IgG before the first vaccine dose). Any HCW who was infected by SARS-CoV-2 during the study was removed from the cohort to a parallel cohort of HCWs who were recovered from COVID-19.    2865 HCW,  were followed during the Omicron surge, between December 15, 2021, and February 28, 2022.</t>
  </si>
  <si>
    <t>3972 (2865 relevant to VE analysis)</t>
  </si>
  <si>
    <t>Inclusion criteria: 18+.  Mean age 46.9 (13.7) years</t>
  </si>
  <si>
    <t>Study mentions participants who were excluded because participants were infected with other variant. Study does not specify how it was measured. From the numbers presented in the study more than 50% were Omicron.</t>
  </si>
  <si>
    <t>Barletta WA 2022. The Influence of SARS-CoV-2 Variants on National Case-Fatality Rates: Correlation and Validation Study. JMIRx med, 3(2): e32935.</t>
  </si>
  <si>
    <t>The influence of SARS-CoV-2 variants on national case-fatality_x000D_
rates: correlation and validation study</t>
  </si>
  <si>
    <t>William A Barletta</t>
  </si>
  <si>
    <t>https://www.ncbi.nlm.nih.gov/pmc/articles/PMC9364421/</t>
  </si>
  <si>
    <t>10.2196/32935</t>
  </si>
  <si>
    <t>01/11/2020 to 01/01/2022</t>
  </si>
  <si>
    <t>This study analyses data collected in national epidemiological statistics for COVID-19 and potential cofactors as reported to the relevant national and international authorities and tabulated by OWID and the US CDC from 99 countries in the Americas, Asia, Europe, and the Middle East.</t>
  </si>
  <si>
    <t>East Asia and Pacific,Eastern Europe and Central Asia,Western Europe,Latin America and Caribbean,Middle East and North Africa,North America,South Asia,Sub-Saharan Africa,West and Central Asia</t>
  </si>
  <si>
    <t>Residents from 99 countries in the Americas, Asia, Europe, and the Middle East.</t>
  </si>
  <si>
    <t>NA (Populations from 99 countries)</t>
  </si>
  <si>
    <t>All ages.</t>
  </si>
  <si>
    <t>Effectiveness : proxy case fatality rate (pCFR)</t>
  </si>
  <si>
    <t>% population fully vaccinated vs proxy Case Fatality Rate;_x000D_
% population who had Booster vs proxy Case Fatality Rate</t>
  </si>
  <si>
    <t>In January 2021, the Alpha (B.1.1.7) variant began its spread from the United Kingdom across Europe. The Gamma (P.1) variant in Brazil [5], first seen in mid-November 2020, began to dominate infections in South_x000D_
America during 2021. During mid-2021, the Delta (B.1.617.2) variant, first seen in India, became the dominant source of COVID-19 in North America, Asia, and Europe.</t>
  </si>
  <si>
    <t>Čerňan M, Szotkowski T, Minařík J, Kolář M, Sauer P, Látal V, Zapletalová J, Papajík T. 2022. Breakthrough COVID-19 in Vaccinated Patients with Haematologic Malignancies-The First Single-Centre Experience from the Czech Republic. Life (Basel, Switzerland), 12(8): #Pages#.</t>
  </si>
  <si>
    <t>Breakthrough COVID-19 in vaccinated patients with haematologic malignanciesâ€” the first single-centre experience from the Czech Republic</t>
  </si>
  <si>
    <t>Martin ÄŒerÅˆan</t>
  </si>
  <si>
    <t>https://www.mdpi.com/2075-1729/12/8/1184</t>
  </si>
  <si>
    <t>10.3390/life12081184</t>
  </si>
  <si>
    <t>Patients treated at the Department of Haemato-Oncology, Faculty of Medicine and Dentistry, Palacky University and University Hospital Olomouc</t>
  </si>
  <si>
    <t>Fully vaccinated patients with haematological malignancy treated at the Department of Haemato-Oncology, Faculty of Medicine and Dentistry, Palacky University and University Hospital Olomouc in the period from 1 January 2021 to 31 January 2022, with confirmed SARS-CoV-2 infection.   They were compared with a historical cohort of 96 non-vaccinated patients with haematologic malignancies and bone marrow failure syndromes (two patients) who were treated for COVID-19</t>
  </si>
  <si>
    <t>22 to 84 years</t>
  </si>
  <si>
    <t>Direct evidence: "SARS-CoV-2 virus typing demonstrated the delta variant in 10 (90.9%) out of 11 patients with the available data. The omicron variant was demonstrated only in one case, in January 2022, before the end of the monitored period"_x000D_
_x000D_
Outbreak.info:  01/21 to 06/21 Alpha &gt;50%.  07/21 to 12/21 Delta &gt;50%.  01/22 Omicron &gt;50%.  Beta and Gamma were present during the year at low levels &lt;10%.</t>
  </si>
  <si>
    <t>Zee ST, Kwok LF, Kee KM, Fung LH, Luk WP, Chan TL, Leung CP, Yu PW, Hung J, SzeTo KY, Chan WL, Tang SF, Lin WC, Ma SK, Lee KH, Lau CC, Yung WH 2022. Impact of COVID-19 Vaccination on Healthcare Worker Infection Rate and Outcome during SARS-CoV-2 Omicron Variant Outbreak in Hong Kong. Vaccines, 10(8): #Pages#.</t>
  </si>
  <si>
    <t>15/08/2022</t>
  </si>
  <si>
    <t>Impact of COVID-19 Vaccination on Healthcare Worker_x000D_
Infection Rate and Outcome during SARS-CoV-2 Omicron_x000D_
Variant Outbreak in Hong Kong</t>
  </si>
  <si>
    <t>Sze-Tsing Zee</t>
  </si>
  <si>
    <t>https://www.mdpi.com/2076-393X/10/8/1322</t>
  </si>
  <si>
    <t>10.3390/vaccines10081322</t>
  </si>
  <si>
    <t>01/02/2022 to 31/03/2022</t>
  </si>
  <si>
    <t>Data was retrieved from employment records and hospital vaccine records at HKSH Medical Group, China.</t>
  </si>
  <si>
    <t>All full-time staff of HKSH Medical Group with no history of COVID-19 before 1 February 2022 were recruited.</t>
  </si>
  <si>
    <t>mean (SD) 37.7 (10.5)</t>
  </si>
  <si>
    <t>2 dose x 3 dose (BBB vs CCC vs CCB vs BBC vs BB vs CC)</t>
  </si>
  <si>
    <t>vaccine regime, job category, gender, age, significant exposure</t>
  </si>
  <si>
    <t>BA.2.2</t>
  </si>
  <si>
    <t>Study mentions:_x000D_
"A retrospective study was performed to compare the rate and outcome of COVID-19 in healthcare_x000D_
workers (HCWs) with various vaccination regimes during a territory-wide Omicron BA.2.2 outbreak_x000D_
in Hong Kong."</t>
  </si>
  <si>
    <t>Baloghová J, Kampe T, Kolarčik P, Hatalová E 2022. Vaccination, Risk Factors and Outcomes of COVID-19 Infection in Patients with Psoriasis-A Single Centre Real-Life Experience from Eastern Slovakia. Viruses, 14(8): #Pages#.</t>
  </si>
  <si>
    <t>Vaccination, risk factors and outcomes of COVID-19 infection_x000D_
in patients with psoriasisâ€”a single centre real-life experience from Eastern Slovakia</t>
  </si>
  <si>
    <t>Janette BaloghovÃ¡</t>
  </si>
  <si>
    <t>https://www.mdpi.com/1999-4915/14/8/1646</t>
  </si>
  <si>
    <t>10.3390/v14081646</t>
  </si>
  <si>
    <t>02/2022 to 04/2022</t>
  </si>
  <si>
    <t>Outpatients at the Department of Dermatovenerology, Faculty of Medicine, P.J. Å afÃ¡rik University in KoÅ¡ice.  The data used in this study comes from real-life clinical practice.</t>
  </si>
  <si>
    <t>Adult patients  with a diagnosis of psoriasis (mild, moderate to severe form) registered as outpatients were invited to participate.</t>
  </si>
  <si>
    <t>BNT162b2 mRNA (Pfizer/BioNTech),mRNA-1273 (Moderna),ChAdOx1-S viral vector (Oxford-AZ),Ad26.COV2.S viral vector (Janssen),Gam-COVID-Vac (Gamaleya)</t>
  </si>
  <si>
    <t>unvaccinated (reference) vs. vaccinated 1 dose vs 2 doses vs 3 doses</t>
  </si>
  <si>
    <t>education, gender, age</t>
  </si>
  <si>
    <t>Study reports "Our finding provides a picture of the prevalence of the disease after the fourth wave of the COVID-19 pandemic (the omicron variant)."</t>
  </si>
  <si>
    <t>Li J, Song R, Yuan Z, Xu Z, Suo L, Wang Q, Li Y, Gao Y, Li X, Chen X, Wu J 2022. Protective Effect of Inactivated COVID-19 Vaccines against Progression of SARS-CoV-2 Omicron and Delta Variant Infections to Pneumonia in Beijing, China, in 2022. Vaccines, 10(8): #Pages#.</t>
  </si>
  <si>
    <t>Protective Effect of Inactivated COVID-19 Vaccines against_x000D_
Progression of SARS-CoV-2 Omicron and Delta Variant_x000D_
Infections to Pneumonia in Beijing, China, in 2022</t>
  </si>
  <si>
    <t>Juan Li</t>
  </si>
  <si>
    <t>https://www.mdpi.com/2076-393X/10/8/1215</t>
  </si>
  <si>
    <t>10.3390/vaccines10081215</t>
  </si>
  <si>
    <t>01/2022 to 04/2022</t>
  </si>
  <si>
    <t>Designated medical institutions and square cabin hospitals in Beijing; National or provincial Immunization Information System data on vaccination status</t>
  </si>
  <si>
    <t>Confirmed COVID-19 cases including asymptomatic infected persons admitted to the square cabin hospitals and symptomatic patients admitted to designated medical institutions in Beijing</t>
  </si>
  <si>
    <t>mean: 40.7</t>
  </si>
  <si>
    <t>Effectiveness : Progression of SARS-CoV-2 infection to pneumonia</t>
  </si>
  <si>
    <t>Vaccination primary series (CoronaVac or BBIBP-CorV) vs unvaccinated or partially vaccinated;_x000D_
Booster vaccination (CoronaVac or BBIBP-CorV) vs unvaccinated or partially vaccinated; _x000D_
_x000D_
Whole cohort (all) and stratified by genotype (Delta infected cases; Omicron infected cases) and age (&lt;60 ; â‰¥60 years).</t>
  </si>
  <si>
    <t>Genotype, age, underlying medical conditions (diabetes, hypertension)</t>
  </si>
  <si>
    <t>Study reports that genome sequencing confirmed that 111 (41.9%) participants were infected with the Delta variant and 154 (58.1%) were infected with the Omicron variant</t>
  </si>
  <si>
    <t>Copana Olmos R, Guillen Rocha N, Mamani Y, Rodriguez Alvarez G, Ovando Campos A, Camacho TufiÃ±o C 2022. Hybrid Immunity for COVID-19 in Bolivian Healthcare Workers. Cureus, 14(7): e27449.</t>
  </si>
  <si>
    <t>Hybrid Immunity for COVID-19 in Bolivian Healthcare Workers</t>
  </si>
  <si>
    <t>Raul Olmos</t>
  </si>
  <si>
    <t>https://www.ncbi.nlm.nih.gov/pmc/articles/PMC9420450/pdf/cureus-0014-00000027449.pdf</t>
  </si>
  <si>
    <t>10.7759/cureus.27449</t>
  </si>
  <si>
    <t>01/02/2022 to 01/06/2022</t>
  </si>
  <si>
    <t>San Simon University</t>
  </si>
  <si>
    <t>Bolivia</t>
  </si>
  <si>
    <t>HCWs with a complete vaccination schedule (two doses) of both Sinopharm and Sputnik V ; patients with pathologies of the immune system or those who received immunosuppressants or immunomodulatory drugs, vaccinated outside the study period or with incomplete doses, or other vaccination schedules were excluded.</t>
  </si>
  <si>
    <t>mean: 42.4 (12.9)</t>
  </si>
  <si>
    <t>BBIBP-CorV vs  Gam-COVID-Vac</t>
  </si>
  <si>
    <t>From Outbreak.info VOC results only available until the end of February 2022.  Omicron was &gt;50% for the month of February.</t>
  </si>
  <si>
    <t>Brunner WM, Freilich D, Victory J, Krupa N, Scribani MB, Jenkins P, Lasher EG, Fink A, Shah A, Cross P, Bush V, Peek LJ, Pestano GA, Gadomski AM 2022. Comparison of Antibody Response Durability of mRNA-1273, BNT162b2, and Ad26.COV2.S SARS-CoV-2 Vaccines in Healthcare Workers. International journal of infectious diseases : IJID : official publication of the International Society for Infectious Diseases, #volume#(#issue#): #Pages#.</t>
  </si>
  <si>
    <t>28/08/2022</t>
  </si>
  <si>
    <t>Comparison of antibody response durability of mRNA-1273, BNT162b2, and Ad26.COV2.S SARS-CoV-2 vaccines in healthcare workers</t>
  </si>
  <si>
    <t>Wendy M. Brunner</t>
  </si>
  <si>
    <t>https://www.ijidonline.com/article/S1201-9712(22)00492-1/fulltext</t>
  </si>
  <si>
    <t>10.1016/j.ijid.2022.08.022</t>
  </si>
  <si>
    <t>Participant  survey (medical history, COVID-19 history, COVID-19 primary/booster vaccinations);  Medical record evidence on Laboratory-confirmed COVID-19 infection and COVID-19-related hospitalizations</t>
  </si>
  <si>
    <t>Healthcare workers in the Bassett Healthcare Network, New York, USA</t>
  </si>
  <si>
    <t>mean: 49.7</t>
  </si>
  <si>
    <t>Effectiveness : COVID-19 infection,Immunogenicity : Anti-S antibodies; Pseudoneutralization antibodies</t>
  </si>
  <si>
    <t>mRNA-1273- vaccinated vs unvaccinated;_x000D_
BNT162b2-vaccinated vs unvaccinated;_x000D_
Ad26.COV2.S-vaccinated vs unvaccinated ;_x000D_
Boosted (regardless of vaccine type) vs unvaccinated;</t>
  </si>
  <si>
    <t>Adjustment is described only for multiple linear regression performed on anti-S titers (primary outcome) and pseudoneutralization percentages (neutralizing antibodies), adjusted for age group, number of comorbidities, immunosuppression, time from completion of primary vaccination to blood draw, and ever infected with COVID-19; accounting for confounders is not explicit for estimation of VE</t>
  </si>
  <si>
    <t>Study reports that most breakthrough infections were in summer/fall 2021, suggesting Delta variant infections, Supplementary Figure 2 shows COVID-19 Infections by date using data from the New York State Department of Health (https://coronavirus.health.ny.gov/covid-19-variant-data)</t>
  </si>
  <si>
    <t>Keyel AC, Russell A, Plitnick J, Rowlands JV, Lamson DM, Rosenberg E, St George K 2022. SARS-CoV-2 Vaccine Breakthrough by Omicron and Delta Variants, New York, USA. Emerging infectious diseases, 28(10): #Pages#.</t>
  </si>
  <si>
    <t>SARS-CoV-2 vaccine breakthrough by Omicron and Delta variants: comparative assessments with  New York State genomic surveillance data</t>
  </si>
  <si>
    <t>doi.org/10.1101/2022.06.24.22276709</t>
  </si>
  <si>
    <t>Disease Electronic Surveillance System (CDESS) and vaccination records in the New York State  Immunization System (NYSIIS)</t>
  </si>
  <si>
    <t>Omicron: 152 (main analysis); Delta: 55 (main analysis)</t>
  </si>
  <si>
    <t>Range: 0 to over 90</t>
  </si>
  <si>
    <t>Vaccine vs no vaccine; With booster vs without booster; BNT162b2 vs mRNA1273 vs Ad26.COV2.S vs no vaccine; booster vs time since vaccination (3 levels: unvaccinated, vaccinated &lt;90 days, vaccinated &gt; 90 days).</t>
  </si>
  <si>
    <t>Cases were matched to controls on the basis of specimen collection date (Â±6 days), economic region, age, and sex. If an exact match could not be found, mismatches were allowed for sex. One-to-one matching was used, without replacement.</t>
  </si>
  <si>
    <t>Delta,Omicron</t>
  </si>
  <si>
    <t>Whole genome amplicon sequencing of SARS-CoV-2 was performed using a modified version of the_x000D_
Illumina ARTIC protocol</t>
  </si>
  <si>
    <t>Rojas JI, Luetic GG, Vrech C, Pappolla A, Patrucco L, Cristiano E, Marrodan M, Ysrraelit MC, Fiol M, Correale J, Cohen L, Alonso R, Silva B, Casas M, Garcea O, Deri N, Burgos M, Liwacki S, Tkachuk V, Barboza A, Piedrabuena R, Blaya P, Steinberg J, MartÃ­nez A, Carra A, Tavolini D, LÃ³pez P, Knorre E, Nofal P, Carnero Contentti E, Alves Pinheiro A, Leguizamon F, Silva E, Hryb J, Balbuena ME, Zanga G, Kohler M, Lazaro L, Tizio S, Mainella C, Blanche J, Parada Marcilla M, Fracaro ME, Menichini ML, Sgrilli G, Divi P, Jacobo M, Cabrera M, MÃ­guez J, Fernandez Liguori N, Viglione JP, Nadur D, Alonso Serena M, NuÃ±ez S 2022. Incidence of COVID-19 after vaccination in people with multiple sclerosis in Argentina: Data from the nationwide registry RelevarEM. Multiple sclerosis and related disorders, 68(#issue#): 104104.</t>
  </si>
  <si>
    <t>Incidence of COVID-19 after vaccination in people with multiple sclerosis in Argentina: Data from the nationwide registry RelevarEM</t>
  </si>
  <si>
    <t>Juan I. Rojas</t>
  </si>
  <si>
    <t>https://www.msard-journal.com/article/S2211-0348(22)00611-3/fulltext</t>
  </si>
  <si>
    <t>10.1016/j.msard.2022.104104</t>
  </si>
  <si>
    <t>RelevarEM nationwide registry for multiple sclerosis and neuromyeltis optica spectrum disorders, Argentina (ClinicalTrials.gov Identifier: NCT03375177)</t>
  </si>
  <si>
    <t>People with multiple sclerosis (MS) included in RelevarEM who received complete vaccination</t>
  </si>
  <si>
    <t>mean: 45.2</t>
  </si>
  <si>
    <t>Effectiveness : Breakthrough COVID-19 infection; COVID-19 related hospitalisation</t>
  </si>
  <si>
    <t>Breakthrough infection:_x000D_
Homologous vaccination scheme vs Heterologous vaccination scheme</t>
  </si>
  <si>
    <t>outbreak.info shows Gamma prevalence &gt;50% between May and September 2021 (with Alpha &lt;20%), replaced by Delta reaching &gt;50% in September/October and increasing to &gt;90% in December, and Delta being replaced by Omicron reaching &gt;50% only in the last week of  December 2021</t>
  </si>
  <si>
    <t>Della Pia A, Zhao C, Jandir P, Gupta A, Batistick M, Kim GYG, Xia Y, Ahn J, Magarelli G, Lukasik B, Leslie LA, Goy AH, Ip A, Feldman TA 2022. Improved Survival of Lymphoma Patients with COVID-19 in the Modern Treatment and Vaccination Era. Cancers, 14(17): #Pages#.</t>
  </si>
  <si>
    <t>Improved Survival of Lymphoma Patients with COVID-19 in_x000D_
the Modern Treatment and Vaccination Era</t>
  </si>
  <si>
    <t>Alexandra Della Pia</t>
  </si>
  <si>
    <t>https://www.mdpi.com/2072-6694/14/17/4252</t>
  </si>
  <si>
    <t>10.3390/cancers14174252</t>
  </si>
  <si>
    <t>1/12/2021 to 31/01/2022</t>
  </si>
  <si>
    <t>John Theurer Cancer Center (JTCC) within Hackensack Meridian Health (HMH).</t>
  </si>
  <si>
    <t>Eligible patients were 18 years and older, had a diagnosis of lymphoma or chronic lymphocytic leukemia (CLL), and had developed COVID-19 infection</t>
  </si>
  <si>
    <t>18 and older</t>
  </si>
  <si>
    <t>COVID-19 mAb treatment received, Anti-CD20 mAb or BTKi-containing regimen, Lymphoma diagnosis, Anticancer treatment in previous 6 months</t>
  </si>
  <si>
    <t>paper states the study was conducted during the omicron surge in US</t>
  </si>
  <si>
    <t>O'Leary A, Wattengel BA, Carter MT, Drye AF, Mergenhagen KA 2022. Risk Factors Associated with Mortality in Hospitalized Patients with Laboratory Confirmed SARS-CoV-2 Infection During the Period of Omicron (B.1.1.529) Variant Predominance. American journal of infection control, #volume#(#issue#): #Pages#.</t>
  </si>
  <si>
    <t>Risk Factors Associated with Mortality in Hospitalized Patients with Laboratory Confirmed SARS-CoV-2 Infection During the Period of Omicron (B.1.1.529) Variant Predominance</t>
  </si>
  <si>
    <t>Ashley Oâ€™Leary</t>
  </si>
  <si>
    <t>https://www.ajicjournal.org/article/S0196-6553(22)00664-2/fulltext</t>
  </si>
  <si>
    <t>10.1016/j.ajic.2022.08.033</t>
  </si>
  <si>
    <t>25/12/2021 to 16/02/2022</t>
  </si>
  <si>
    <t>The Corporate Data Warehouse (CDW) and analyzed in the Veterans Affair Informatics and Computing Infrastructure (VINCI). Access of the CDW was approved by the Institutional Review Board of the VA Western New York Healthcare System</t>
  </si>
  <si>
    <t>Hospitalized patients with COVID-19 infection at Veteran_x000D_
Affairs Healthcare System across the United States</t>
  </si>
  <si>
    <t>Those who died (76.9 +/- 10.03)_x000D_
Survivors (68.1 +/- 13.8 )</t>
  </si>
  <si>
    <t>2 doses vs 0 or 1 doses; 3 doses vs 0, 1 or 2 doses; 3 doses vs 2 doses</t>
  </si>
  <si>
    <t>Age, sex, vaccination status, body mass index (BMI), and comorbidities</t>
  </si>
  <si>
    <t>Study states "The objective of this study is to utilize national data in patients hospitalized with_x000D_
COVID-19 during Omicron prevalence (December 2021- February 2022) to determine which risk_x000D_
factors were associated with increased mortality in hospitalized patients."</t>
  </si>
  <si>
    <t>Sadigh KS, Kugeler KJ, Bressler S, Massay SC, Schmoll E, Milroy L, Cavanaugh AM, Sierocki A, COVID-19 Vaccine Breakthrough Characterization Team, Fischer M, Nolen LD 2022. Evaluating risk factors associated with COVID-19 infections among vaccinated people early in the U.S. vaccination campaign: an observational study of five states, January-March 2021. BMC infectious diseases, 22(1): 718.</t>
  </si>
  <si>
    <t>Evaluating risk factors associated with COVID-19 infections among vaccinated people early in the U.S. vaccination campaign: an observational study of five states, Januaryâ€“March 2021</t>
  </si>
  <si>
    <t>Katrin S. Sadigh</t>
  </si>
  <si>
    <t>https://bmcinfectdis.biomedcentral.com/articles/10.1186/s12879-022-07702-x</t>
  </si>
  <si>
    <t>doi.org/10.1186/s12879-022-07702-x</t>
  </si>
  <si>
    <t>CDCâ€™s national genomic surveillance program</t>
  </si>
  <si>
    <t>Vaccinated persons 16 years and older 14 days or more after completion of the recommended primary series of an FDA authorized COVID-19 vaccine.</t>
  </si>
  <si>
    <t>1582 (breakthrough cases)</t>
  </si>
  <si>
    <t>Median: 57  (IQR: 40â€“75)</t>
  </si>
  <si>
    <t>Effectiveness : IRR and outcomes of breakthrough cases,Genetic sequencing</t>
  </si>
  <si>
    <t>Vaccine vs no vaccine; BNT162b2 vs mRNA1273</t>
  </si>
  <si>
    <t>Sequence data were available from 155 (10%) of the 1582 infections among vaccinated persons (Table  3)._x000D_
Of those, 43 (28%) were due to a SARS-CoV-2 variant of concern, including B.1.1.7 (Alpha) (41; 26%) and P.1_x000D_
(Gamma) (2; 1%).  From the national genomic surveillance program from the five states during the study was Alpha (29%), Gamma (1%), Beta (&lt;1%) and Delta (&lt;1%)</t>
  </si>
  <si>
    <t>Wang X, Chang H, Tian H, Zhu Y, Li J, Wei Z, Wang Y, Xia A, Ge Y, Liu G, Cai J, Zhu Q, Zhai X, Zeng M 2022. Epidemiological and clinical features of SARS-CoV-2 infection in children during the outbreak of Omicron variant in Shanghai, March 7-31, 2022. Influenza and other respiratory viruses, #volume#(#issue#): #Pages#.</t>
  </si>
  <si>
    <t>Epidemiological and clinical features of SARS-CoV-2 infection in children during the outbreak of Omicron variant in Shanghai, March 7â€“31, 2022</t>
  </si>
  <si>
    <t>https://onlinelibrary.wiley.com/doi/10.1111/irv.13044</t>
  </si>
  <si>
    <t>doi.org/10.1111/irv.13044</t>
  </si>
  <si>
    <t>07/03/2021 to 31/03/2021</t>
  </si>
  <si>
    <t>COVID-19 data: Shanghai Municipal Center for Disease Control and Prevention (CDC)</t>
  </si>
  <si>
    <t>Local COVID-19 cases less than 18 years of age, who were notified in Shanghai and admitted to the exclusively designated hospital for isolation, observation, or treatment</t>
  </si>
  <si>
    <t>mean: 6.0</t>
  </si>
  <si>
    <t>2 doses vs no vaccine; 1 dose vs no vaccine</t>
  </si>
  <si>
    <t>Omicron BA2.2 variant spread rapidly in Shanghai by the end of March and led to a surge of pediatric_x000D_
COVID-19 cases citywide.</t>
  </si>
  <si>
    <t>Harrison TG, Tam TA, Elliott MJ, Ahmed SB, Riehl-Tonn V, Swamy AKR, Benham JL, Peterson J, MacRae JM 2022. Sex differences in COVID-19 symptoms and outcomes in people with kidney failure treated with dialysis: a prospective cohort study. Journal of nephrology, #volume#(#issue#): #Pages#.</t>
  </si>
  <si>
    <t>Sex diferences in COVIDâ€‘19 symptoms and outcomes in people_x000D_
with kidney failure treated with dialysis: a prospective cohort study</t>
  </si>
  <si>
    <t>Tyrone G. Harrison</t>
  </si>
  <si>
    <t>https://link.springer.com/article/10.1007/s40620-022-01448-0</t>
  </si>
  <si>
    <t>10.1007/s40620-022-01448-0</t>
  </si>
  <si>
    <t>Alberta Kidney Care-South (AKC-S) organization</t>
  </si>
  <si>
    <t>All adults (18  years and older) who were part of the_x000D_
AKC-S dialysis program and received maintenance incenter conventional HD, PD, or HHD and who tested_x000D_
positive for COVID-19 during the study period were_x000D_
included. Duration of dialysis had to be at least 90 days_x000D_
prior to their positive test to be included. Only the first_x000D_
COVID-19 positive event was included per person.</t>
  </si>
  <si>
    <t>median 62 year</t>
  </si>
  <si>
    <t>Fully vaccinated (3 doses) vs Partial or not vaccinated (2 doses or less)</t>
  </si>
  <si>
    <t>From Outbreak.info: &gt;50% Alpha. Gamma &amp; Beta &lt; 30%</t>
  </si>
  <si>
    <t>Park MB, Ranabhat CL 2022. COVID-19 trends, public restrictions policies and vaccination status by economic ranking of countries: a longitudinal studyÂ from 110 countries. Archives of public health = Archives belges de sante publique, 80(1): 197.</t>
  </si>
  <si>
    <t>COVID-19 trends, public restrictions policies and vaccination status by economic ranking of countries: a longitudinal study from 110 countries</t>
  </si>
  <si>
    <t>Myungâ€‘Bae Park</t>
  </si>
  <si>
    <t>https://archpublichealth.biomedcentral.com/articles/10.1186/s13690-022-00936-w</t>
  </si>
  <si>
    <t>10.1186/s13690-022-00936-w</t>
  </si>
  <si>
    <t>22/01/2020 to 28/12/2021</t>
  </si>
  <si>
    <t>Our World in Data, an organization that collects statistics from _x000D_
around the world for educational and research purposes, including global data on COVID provided by the Data Repository by Johns Hopkins University. The Johns Hopkins Coronavirus Resource Center (CRC) is a continuously updated source of COVID-19 data and expert guidance.</t>
  </si>
  <si>
    <t>Data from 110 countries were used and stratified into low-income countries (LIC; &lt; 1045 USD/capita/year), lower-middle income countries (LMIC, 1046â€“4095 USD/capita/year), upper-middle income countries (UMIC; 4096â€“12,695 SD/capita/year), and high-income (HIC; &gt; 12,695 USD/capita/year) countries.</t>
  </si>
  <si>
    <t>Effectiveness : table 2, seem to combine incidence and mortality rates</t>
  </si>
  <si>
    <t>2020 (no vaccine) vs 2021 (partially vaccinated)</t>
  </si>
  <si>
    <t>stringency index, tests per thousand</t>
  </si>
  <si>
    <t>Countries not provided, based on US trends:  Jan 21 to June 21: Alpa &gt;50%, Gamma &lt;10%, Beta NS. July to Dec 21 &gt;50% Delta; mid-Dec 21 Omicron &gt;50%.</t>
  </si>
  <si>
    <t>Mahdi HA, Qashqari FS, Hariri SH, Bamerdah S, Altayyar SA, Almalki HM, Alwadani FA, Alabbasi RA, Alqahtani MH, Alfelali M, Shaban RZ, Booy R, Rashid H 2022. Low Prevalence of Syndromic Respiratory Tract Infections among Returning Hajj Pilgrims Amidst the COVID-19 Pandemic: A Post-Hajj Survey. Tropical medicine and infectious disease, 7(8): #Pages#.</t>
  </si>
  <si>
    <t>Low prevalence of syndromic respiratory tract infections_x000D_
among returning Hajj pilgrims amidst the COVID-19_x000D_
pandemic: a post-Hajj survey</t>
  </si>
  <si>
    <t>Hashim A. Mahdi</t>
  </si>
  <si>
    <t>https://www.mdpi.com/2414-6366/7/8/182</t>
  </si>
  <si>
    <t>10.3390/tropicalmed7080182</t>
  </si>
  <si>
    <t>18/07/2021 to 23/07/2021</t>
  </si>
  <si>
    <t>Computer-assisted telephone interviews</t>
  </si>
  <si>
    <t>Returning domestic pilgrims (i.e., current residents of Kingdom of Saudi Arabia) who attended Hajj (18â€“23 July 2021). Pilgrims of both genders aged 18 years or above.</t>
  </si>
  <si>
    <t>Range:18-65+, Median: 50</t>
  </si>
  <si>
    <t>vaccine (2 doses) vs no vaccine/1 dose</t>
  </si>
  <si>
    <t>Delta was the most common strain during the study at &lt;50%</t>
  </si>
  <si>
    <t>Marking, U., Havervall, S., Greilert Norin, N., Bladh, O., Christ, W., Gordon, M., Ng, H., Blom, K., Phillipson, M., Mangsbo, S., Smed-Sorensen, A., Nilsson, P., Hober, S., Aberg, M., Klingstrom, J., Thalin, C. 2022. Correlates of protection, viral load trajectories and symptoms in BA.1, BA.1.1 and BA.2 breakthrough infections in triple vaccinated healthcare workers medRxiv, #volume#(#issue#): #Pages#.</t>
  </si>
  <si>
    <t>06/09/2022</t>
  </si>
  <si>
    <t>Correlates of protection, viral load trajectories and symptoms in BA.1, BA.1.1 and BA.2 breakthrough infections in triple vaccinated healthcare workers</t>
  </si>
  <si>
    <t>Ulrika Marking</t>
  </si>
  <si>
    <t>https://www.medrxiv.org/content/10.1101/2022.04.02.22273333v2.full-text</t>
  </si>
  <si>
    <t>10.1101/2022.04.02.22273333</t>
  </si>
  <si>
    <t>13/01/2022 to 07/02/2022</t>
  </si>
  <si>
    <t>Danderyd Hospital, Stockholm, Sweden - Data were from the electronic medical records as part of the COMMUNITY study</t>
  </si>
  <si>
    <t>Health care workers at Danderyd Hospital</t>
  </si>
  <si>
    <t>Median (IQR)=53(45-60)</t>
  </si>
  <si>
    <t>BNT162b2 vs mRNA1273</t>
  </si>
  <si>
    <t>"Whole genome sequencing was successful in 70/71 cases with at least one sample with Ct &lt;35, identifying 25 BA.1 (of which 19 were included in follow-up and analysis), 21 BA.1.1 (13 in follow-up and analysis), and 24 BA.2 (22 in follow-up and analysis) infections"</t>
  </si>
  <si>
    <t>Carazo S, Villeneuve J, LalibertÃ© D, Longtin Y, Talbot D, Martin R, Denis G, Ducharme F, Paquet-Bolduc B, Anctil G, Hegg-Deloye S, De Serres G 2022. Risk and protective factors for SARS-CoV-2 infection among healthcare workers: a test-negative case-control study in Quebec, Canada. Infection control and hospital epidemiology, #volume#(#issue#): 1-43.</t>
  </si>
  <si>
    <t>Risk and protective factors for severe acute respiratory coronavirus virus 2 (SARS-CoV-2) infection among healthcare workers: A test-negative case-control study in Quebec, Canada</t>
  </si>
  <si>
    <t>https://www.cambridge.org/core/journals/infection-control-and-hospital-epidemiology/article/abs/risk-and-protective-factors-for-severe-acute-respiratory-coronavirus-virus-2-sarscov2-infection-among-healthcare-workers-a-testnegative-casecontrol-study-in-quebec-canada/743C9702FD1C210B6CF391C5D6904F51</t>
  </si>
  <si>
    <t>10.1017/ice.2022.231</t>
  </si>
  <si>
    <t>15/11/2020 to 29/05/2021</t>
  </si>
  <si>
    <t>Quebec, Canada - Data were extracted from the provincial laboratory COVID-19 database that contains records of all polymerase chain reaction (PCR) testing in the province</t>
  </si>
  <si>
    <t>Healthcare workers who had worked in any facility of Quebec, Canada</t>
  </si>
  <si>
    <t>No vaccine vs 1 dose (1-13 days before testing) vs &gt;1 dose (&gt;14 before testing) vs 2 doses (0-6 days before testing) vs 2 doses (&gt;7 days before testing)</t>
  </si>
  <si>
    <t>sex, age, born abroad, race/ethnicity, native language, type of employment, department, type of facility, health region and all other presented exposures, IPC practices, and vaccination status</t>
  </si>
  <si>
    <t>The study period was mainly dominated by pre-variant of concern strains before February_x000D_
2021 (first wave) and Alpha variant cocirculation between February and May 2021 (second_x000D_
wave)</t>
  </si>
  <si>
    <t>Xie D, Choi HK, Dalbeth N, Wallace ZS, Sparks JA, Lu N, Zeng C, Li X, Wei J, Lei G, Zhang Y 2022. Gout and Excess Risk of Severe SARS-CoV-2 Infection Among Vaccinated Individuals: A General Population Study. Arthritis &amp; rheumatology (Hoboken, N.J.), #volume#(#issue#): #Pages#.</t>
  </si>
  <si>
    <t>Gout and Excess Risk of Severe SARS-CoV-2 Infection Among Vaccinated Individuals: A General Population Study</t>
  </si>
  <si>
    <t>Dongxing Xie</t>
  </si>
  <si>
    <t>https://onlinelibrary.wiley.com/doi/10.1002/art.42339</t>
  </si>
  <si>
    <t>10.1002/art.42339</t>
  </si>
  <si>
    <t>08/12/2020 to 31/10/2021</t>
  </si>
  <si>
    <t>The Health Improvement Network (THIN) (now called IQVIA Medical Research Database)</t>
  </si>
  <si>
    <t>Individuals with gout and members of the general population without gout</t>
  </si>
  <si>
    <t>Inclusion: 18 to 90</t>
  </si>
  <si>
    <t>BNT162b2 mRNA (Pfizer/BioNTech),ChAdOx1-S viral vector (Oxford-AZ),Not reported</t>
  </si>
  <si>
    <t>"We performed a Cox proportional hazard model to obtain_x000D_
hazard ratios (HR) and 95% confidence intervals (CI) of the risk of breakthrough_x000D_
infection, hospitalization, and death for COVID-19 using overlap weighting of_x000D_
exposure score to control for confounding"</t>
  </si>
  <si>
    <t>https://outbreak.info/location-reports.  _x000D_
Alpha was the dominant variant (over 50%) from the start of the study to about end of May 2021, which is when Delta increased to over 50% and alpha continued to drop to almost 0% by the end of the study period</t>
  </si>
  <si>
    <t>Guo M, Liu J, Zhou S, Yu J, Ahmed Z, Ahmad S, Manoucheri M, Socinski MA, Mekhail T, Hsu V 2022. COVID-19 Outcomes in Stage IV Cancer Patients Receiving Immune Checkpoint Inhibitors. SN comprehensive clinical medicine, 4(1): 193.</t>
  </si>
  <si>
    <t>COVID-19 Outcomes in Stage IV Cancer Patients Receiving Immune Checkpoint Inhibitors</t>
  </si>
  <si>
    <t>Mengni Guo</t>
  </si>
  <si>
    <t>https://link.springer.com/content/pdf/10.1007/s42399-022-01277-z.pdf</t>
  </si>
  <si>
    <t>doi.org/10.1007/s42399-022-01277-z</t>
  </si>
  <si>
    <t>01/08/2020 to 31/08/2021</t>
  </si>
  <si>
    <t>AdventHealth Orlando infusion center</t>
  </si>
  <si>
    <t>All stage IV cancer patients who were on or ceased immune checkpoint inhibitors (ICI) treatment when diagnosed with COVID-19 were eligible. Combinations of ICI with chemotherapy or vascular endothelial growth factor inhibitors were allowed. Exclusion criteria included patients with prior ICI treatment who were on non-ICI anticancer treatment (chemotherapy, target therapy, and radiotherapy) at the time of COVID-19 diagnosis and patients who were tested positive for COVID-19 before their frst dose of ICIs.</t>
  </si>
  <si>
    <t>Range: 41 to 91; Median: 67</t>
  </si>
  <si>
    <t>Fully vaccinated vs not fully vaccinated</t>
  </si>
  <si>
    <t>From outbreak.info: Alpha &gt;50%</t>
  </si>
  <si>
    <t>Magnus MC, HÃ¥berg SE, Carlsen EÃ˜, Kwong JC, Buchan SA, Fell DB 2022. Pregnancy status at the time of COVID-19 vaccination and incidence of SARS-CoV-2 infection. Clinical infectious diseases : an official publication of the Infectious Diseases Society of America, #volume#(#issue#): #Pages#.</t>
  </si>
  <si>
    <t>08/09/2022</t>
  </si>
  <si>
    <t>Pregnancy Status at the Time of Coronavirus Disease 2019_x000D_
Vaccination and Incidence of Severe Acute Respiratory_x000D_
Syndrome Coronavirus 2 Infection</t>
  </si>
  <si>
    <t>Maria C Magnus</t>
  </si>
  <si>
    <t>https://academic.oup.com/cid/advance-article/doi/10.1093/cid/ciac739/6693880</t>
  </si>
  <si>
    <t>10.1093/cid/ciac739</t>
  </si>
  <si>
    <t>01/2020 to 15/02/2022</t>
  </si>
  <si>
    <t>Women in Norway who either completed a pregnancy between 2020 and 15 February 2022, or were still pregnant on 15 February 2022, and who had received a second dose of an mRNA COVID-19 vaccine between 1 July and 30 September 2021</t>
  </si>
  <si>
    <t>19 679</t>
  </si>
  <si>
    <t>Inclusion: 15 to 45</t>
  </si>
  <si>
    <t>BNT162b2 vs mRNA-1273 vs any mRNA vaccine; Waning over time since 2nd dose and booster; _x000D_
2 doses while not pregnant or postpartum vs 2 doses while postpartum  vs 2 doses while pregnant  vs 1 dose during pregnancy and 1 dose before/after pregnancy; delta vs omicron;</t>
  </si>
  <si>
    <t>HR (BNT162b2 vs mRNA 1273, timing of doses): age, education, income, region of birth, marital status, parity, various underlying chronic conditions, and number of days between dose 1 and 2, in addition to pregnancy and booster as time-varying covariates._x000D_
HR (delta vs omicron): age, education, income, region of birth, marital status, parity, and various underlying chronic conditions, in addition to pregnancy and booster as time-varying covariates</t>
  </si>
  <si>
    <t>Paper states " To further examine whether there was any difference according to the circulating SARS-CoV-2_x000D_
variant, we conducted stratified analyses according to the Delta-dominant period (up until 31 December 2021) and Omicron-dominant period (from 1 January 2022 onward)_x000D_
Outbreak.info: In addition to Delta and Omicron variants reported in the paper, Alpha was dominant from late 2020 to July 2021 &gt;50%.   Beta was also present &lt;20% in April 2021.</t>
  </si>
  <si>
    <t>Rzymski P, Kasianchuk N, Sikora D, PoniedziaÅ‚ek B 2022. COVID-19 Vaccinations and Rates of Infections, Hospitalizations, ICU Admissions, and Deaths in Europe during SARS-CoV-2 Omicron wave in the first quarter of 2022. Journal of medical virology, #volume#(#issue#): #Pages#.</t>
  </si>
  <si>
    <t>COVID-19 vaccinations and rates of infections, hospitalizations, ICU admissions, and deaths in Europe during SARS-CoV-2 Omicron wave in the first quarter of 2022</t>
  </si>
  <si>
    <t>https://onlinelibrary.wiley.com/doi/10.1002/jmv.28131</t>
  </si>
  <si>
    <t>10.1002/jmv.28131</t>
  </si>
  <si>
    <t>European Economic Area (EEA) countries - data were collected from the  European Centre for Disease Prevention and Control (ECDC) Vaccine Tracker (which is sourcing its data from TESSy and the GISAID EpiCoV databases)</t>
  </si>
  <si>
    <t>People residing across the  the European Economic Area</t>
  </si>
  <si>
    <t>"The present study analyzed whether vaccine coverage in the EEA countries, including completion of initial vaccination protocol and uptake of a booster dose, was associated with COVID-19 burden (i.e., rates of infections, hospitalizations, admission to intensive care units [ICU], and deaths) during the wave of Omicron variant in the first quarter of 2022."</t>
  </si>
  <si>
    <t>Ryder JH, Van Schooneveld TC, Abdalhamid B, Wood M, Wahlig TA, Starlin R, Gillett G, Balfour T, Pflueger L, Rupp ME 2022. Nosocomial Outbreak of SARS-CoV-2 Delta Variant Amongst Vaccinated Healthcare Workers and Immunocompromised Patients on a Solid Organ Transplant Unit: Complexities of an Epidemiologic and Genomic Investigation. Infection control and hospital epidemiology, #volume#(#issue#): 1-21.</t>
  </si>
  <si>
    <t>Nosocomial Outbreak of SARS-CoV-2 Delta Variant Amongst Vaccinated Healthcare Workers and Immunocompromised Patients on a Solid Organ Transplant Unit: Complexities of an Epidemiologic and Genomic Investigation</t>
  </si>
  <si>
    <t>Jonathan H Ryder</t>
  </si>
  <si>
    <t>https://www.cambridge.org/core/journals/infection-control-and-hospital-epidemiology/article/nosocomial-outbreak-of-sarscov2-delta-variant-among-vaccinated-healthcare-workers-and-immunocompromised-patients-on-a-solidorgan-transplant-unit-complexities-of-an-epidemiologic-and-genomic-investigation/671CD5BBF1BC5E5274B11465F0E2A261</t>
  </si>
  <si>
    <t>10.1017/ice.2022.233</t>
  </si>
  <si>
    <t>University of Nebraska Medical Center, Omaha, Nebraska - USA - transplant unit. Data were from the electronic medical records</t>
  </si>
  <si>
    <t>Vaccinated healthcare workers and immunocompromised patients on a solid-organ transplant unit</t>
  </si>
  <si>
    <t>224 (51 patients, 173 HCWs)</t>
  </si>
  <si>
    <t>"WGS identified ... all of which were B.1.617.2 lineage [ie, the delta variant"</t>
  </si>
  <si>
    <t>Williams E, Colson J, Valiathan R, CarreÃ±o JM, Krammer F, Hoffer M, Pallikkuth S, Pahwa S, Andrews D 2022. Permissive omicron breakthrough infections in individuals with binding or neutralizing antibodies to ancestral SARS-CoV-2. Vaccine, #volume#(#issue#): #Pages#.</t>
  </si>
  <si>
    <t>29/09/2022</t>
  </si>
  <si>
    <t>Permissive omicron breakthrough infections in individuals with binding or neutralizing antibodies to ancestral SARS-CoV-2</t>
  </si>
  <si>
    <t>Erin Williams</t>
  </si>
  <si>
    <t>https://www.sciencedirect.com/science/article/pii/S0264410X22010489?via%3Dihub</t>
  </si>
  <si>
    <t>10.1016/j.vaccine.2022.08.058</t>
  </si>
  <si>
    <t>15/12/2021 to 07/01/2022</t>
  </si>
  <si>
    <t>USA - Patients were from the Internal Review Board (IRB)-approved (#20201026), ongoing, longitudinal SARS-CoV-2 immunity study (â€œCITYâ€) at the University of Miami Miller School of Medicine</t>
  </si>
  <si>
    <t>Individuals with breakthrough infections</t>
  </si>
  <si>
    <t>Range: 30 to 78; Median: 50.5</t>
  </si>
  <si>
    <t>"Individuals with breakthrough infection (12/186 active participants [6.5%]) between December 15th, 2021, and January 7th, 2022, were included in this study. These dates corresponded with high (&gt;98%) Omicron variant infection prevalence nationwide."</t>
  </si>
  <si>
    <t>Kneidinger N, Hecker M, Bessa V, Hettich I, Wald A, Wege S, Nolde AB, Oldigs M, Syunyaeva Z, Wilkens H, Gottlieb J 2022. Outcome of lung transplant recipients infected with SARS-CoV-2/Omicron/B.1.1.529: a Nationwide German study. Infection, #volume#(#issue#): #Pages#.</t>
  </si>
  <si>
    <t>Outcome of lung transplant recipients infected with SARS-CoV-2/Omicron/B.1.1.529: a Nationwide German study</t>
  </si>
  <si>
    <t>Nikolaus Kneidinger</t>
  </si>
  <si>
    <t>https://link.springer.com/article/10.1007/s15010-022-01914-8</t>
  </si>
  <si>
    <t>10.1007/s15010-022-01914-8</t>
  </si>
  <si>
    <t>01/01/2022 to 20/03/2022</t>
  </si>
  <si>
    <t>8 German lung transplant centers (Berlin, Essen, Freiburg, Giessen, Hamburg, Hannover, Homburg, Leipzig and Munich)  - Data were from the electronic medical records</t>
  </si>
  <si>
    <t>Lung transplant recipients with confirmed SARS-CoV-2 infection, as confirmed by a positive PCR or antigen test.</t>
  </si>
  <si>
    <t>Median  (IQR) = 56 ( 45 to 63)</t>
  </si>
  <si>
    <t>none or incomplete vaccination vs complete vaccinationâ€‰Â±â€‰booster; BA.1 vs  BA.2</t>
  </si>
  <si>
    <t>"In 57 patients (26%), VOC was tested with confirmed Omicron BA.1; in 39 patients (68%) Omicron BA.2 in 18 patients (32%), respectively." For the study participants the VOC type (Omicron) was estimated because omicron variant was prevalent at the time</t>
  </si>
  <si>
    <t>Marinov GK, Mladenov M, Rangachev A, Alexiev I 2022. SARS-CoV-2 reinfections during the first three major COVID-19 waves in Bulgaria. PloS one, 17(9): e0274509.</t>
  </si>
  <si>
    <t>SARS-CoV-2 reinfections during the first three major COVID-19 waves in Bulgaria</t>
  </si>
  <si>
    <t>https://journals.plos.org/plosone/article?id=10.1371/journal.pone.0274509</t>
  </si>
  <si>
    <t>10.1371/journal.pone.0274509</t>
  </si>
  <si>
    <t>Bulgaria - Information about infections, hospitalizations and deaths among the vaccinated population in Bulgaria were obtained through publicly available datasets provided by Bulgariaâ€™s Ministry of Health. Information about sequenced SARS-CoV-2 genomes was obtained from the GISAID database</t>
  </si>
  <si>
    <t>People with confirmed COVID-19 infection (infected more than once), as confirmed by a positive PCR or antigen test.</t>
  </si>
  <si>
    <t>"These waves were driven by different variants of the SARS-CoV-2 virus. The first was dominated by B.1 lineages antigenically similar to the ancestral strain. The second consisted almost entirely of the Alpha (B.1.1.7) variant ..., while in the third the globally dominant by then Delta (B.1.6.17.2/AY.*) variant ... constituted practically all cases"</t>
  </si>
  <si>
    <t>Smoot K, Yang J, Tacker DH, Welch S, Khodaverdi M, Kimble W, Wen S, Amjad A, Marsh C, Perrotta PL, Hodder S 2022. Persistence and Protective Potential of SARS-CoV-2 Antibody Levels After COVID-19 Vaccination in a West Virginia Nursing Home Cohort. JAMA network open, 5(9): e2231334.</t>
  </si>
  <si>
    <t>Persistence and Protective Potential of SARS-CoV-2 Antibody Levels After COVID-19 Vaccination in a West Virginia Nursing Home Cohort</t>
  </si>
  <si>
    <t>Katy Smoot</t>
  </si>
  <si>
    <t>https://jamanetwork.com/journals/jamanetworkopen/fullarticle/2796086</t>
  </si>
  <si>
    <t>10.1001/jamanetworkopen.2022.31334</t>
  </si>
  <si>
    <t>13/09/2021 to 16/01/2022</t>
  </si>
  <si>
    <t>41 West Virginia nursing home facilities - USA: Data were collected from the healthcare facilities medical records</t>
  </si>
  <si>
    <t>Vaccinated residents and staff at participating nursing home facilities in the state of West Virginia</t>
  </si>
  <si>
    <t>full vaccination vs booster dose</t>
  </si>
  <si>
    <t>Outbreak.info: Omicron and Delta were present across the study period (13/09/2021 to 30/11/2021).  Delta was predominant  -- &gt;50%</t>
  </si>
  <si>
    <t>Yan X, Hao L, Wang Z, Wang X, Zhang X, Li T, Jia Z, Chang L, Zhang B, Shui T 2022. Epidemiological and clinical characteristics of the largest COVID-19 outbreak along the China-Myanmar border in Ruili City, Yunnan Province, China. Frontiers in public health, 10(#issue#): 962214.</t>
  </si>
  <si>
    <t>Epidemiological and clinical characteristics of the largest COVID-19 outbreak along the China-Myanmar border in Ruili City, Yunnan Province, China.</t>
  </si>
  <si>
    <t>Xiangyu Yan</t>
  </si>
  <si>
    <t>https://www.frontiersin.org/articles/10.3389/fpubh.2022.962214/full</t>
  </si>
  <si>
    <t>10.3389/fpubh.2022.962214</t>
  </si>
  <si>
    <t>07/2021 to 09/2021</t>
  </si>
  <si>
    <t>China-Myanmar border in Ruili City, Yunnan Province, China</t>
  </si>
  <si>
    <t>People with confirmed COVID-19 infection, as confirmed by a positive PCR or antigen test.</t>
  </si>
  <si>
    <t>Mean  (SD) = 34.01 (16.18)</t>
  </si>
  <si>
    <t>"This study aimed to explore the detailed transmission chains, and reveal epidemiological and clinical characteristics of the largest COVID-19 outbreak caused by Delta variant of concern (VOC) occurred in the China-Myanmar border area."</t>
  </si>
  <si>
    <t>Yang H, Ma J, Li A, Lei J, Shang F, Cheng Y, Han B, Li H, Chen Y, Yang Y, Xu Y 2022. Inactivated vaccine injection and immunoglobulin G levels related to severe coronavirus disease 2019 (Delta) pneumonia in Xi'an, China: A single-centered, retrospective, observational study. Frontiers in cellular and infection microbiology, 12(#issue#): 933100.</t>
  </si>
  <si>
    <t>Inactivated vaccine injection and immunoglobulin G levels related to severe coronavirus disease 2019 (Delta) pneumonia in Xi'an, China: A single-centered, retrospective, observational study</t>
  </si>
  <si>
    <t>Han Yang</t>
  </si>
  <si>
    <t>https://www.frontiersin.org/articles/10.3389/fcimb.2022.933100/full</t>
  </si>
  <si>
    <t>10.3389/fcimb.2022.933100</t>
  </si>
  <si>
    <t>Xiâ€™an, Shaanxi Province, China- Xiâ€™an Chest Hospital: Data were from the electronic medical records</t>
  </si>
  <si>
    <t>Inclusion: 18 and over</t>
  </si>
  <si>
    <t>vaccine (with positive or negative IgG test) vs no vaccine</t>
  </si>
  <si>
    <t>age, sex, comorbidities, albumin, IgM, platelets, lymphocytes, CRP</t>
  </si>
  <si>
    <t>Title "Inactivated vaccine injection and immunoglobulin G levels related to severe coronavirus disease 2019 (Delta) pneumonia in Xiâ€™an, China"</t>
  </si>
  <si>
    <t>Fabiani M, Vescio MF, Bressi M, Mateo-Urdiales A, Petrone D, Spuri M, Sacco C, Del Manso M, Bella A, D'Ancona F, Rota MC, Filia A, Declich S, Marchetti G, Petrelli A, Di Napoli A, Riccardo F, Palamara AT, Pezzotti P, Italian Integrated Surveillance of COVID-19 Study Group 2022. Differences in the incidence and clinical outcomes of SARS-CoV-2 infection between Italian and non-Italian nationals using routine data. Public health, 211(#issue#): 136-143.</t>
  </si>
  <si>
    <t>Differences in the incidence and clinical outcomes of SARS-CoV-2 infection between Italian and non-Italian nationals using routine data</t>
  </si>
  <si>
    <t>M. Fabiani</t>
  </si>
  <si>
    <t>https://www.sciencedirect.com/science/article/pii/S0033350622002256?via%3Dihub</t>
  </si>
  <si>
    <t>10.1016/j.puhe.2022.07.022</t>
  </si>
  <si>
    <t>14/09/2020 to 17/10/2021</t>
  </si>
  <si>
    <t>Italy: data were from the COVID-19 Italian integrated surveillance system</t>
  </si>
  <si>
    <t>Residents of Italy with and without SARS-CoV-2 confirmed infection</t>
  </si>
  <si>
    <t>Outbreak.info: Alpha, Beta, Gamma, and Delta were present during the study period (14/09/2020 to 17/10/2021).  Alpha was predominant from 01/2021 to late 06/2021  -- &gt;50%; Delta was predominant from 07/2021 untill the end of the study period  -- &gt;50%; with Gamma and beta being less common across all the study timeframe</t>
  </si>
  <si>
    <t>Florensa D, Mateo J, Spaimoc R, Miret C, Godoy S, Solsona F, Godoy P 2022. Severity of COVID-19 cases in the months of predominance of the Alpha and Delta variants. Scientific reports, 12(1): 15456.</t>
  </si>
  <si>
    <t>Severity of COVID-19 cases in the months of predominance of the Alpha and Delta variants</t>
  </si>
  <si>
    <t>D. Florensa</t>
  </si>
  <si>
    <t>https://www.nature.com/articles/s41598-022-19125-4</t>
  </si>
  <si>
    <t>10.1038/s41598-022-19125-4</t>
  </si>
  <si>
    <t>Lleida (Spain) - Data were from the Lleida and Alt Pirineu-Aran epidemiological service, which is part of the Catalan Department of Health</t>
  </si>
  <si>
    <t>People with confirmed SARS-CoV-2 infection, as confirmed by a positive PCR or antigen test.</t>
  </si>
  <si>
    <t>Inclusion: 0 to 85 and over</t>
  </si>
  <si>
    <t>1 dose vs 2 doses vs no vaccine; alpha vs delta</t>
  </si>
  <si>
    <t>adjustment of the multivariate model was based on forward selection; However, no details on confounders accounted for are reported</t>
  </si>
  <si>
    <t>The data collected correspond to new cases from two consecutive waves of the pandemic with circulation of the Alpha and Delta variants. As we did not know the genome sequence for all confirmed cases, each wave_x000D_
was characterized, at baseline, by a prevalence of 50% of the sequenced genome for the respective variant (Alpha or Delta) and, subsequently by a prevalence of&gt;90% during peak hospital admissions. The first period comprises records from January 1, 2021 to March 31, 2021, with circulation of the Alpha variant in the Lleida region. The second period, with circulation of the Delta variant, comprises records from April 1, 2021 to July 31, 2021.</t>
  </si>
  <si>
    <t>Pagano L, Salmanton-GarcÃ­a J, Marchesi F, Blennow O, Gomes da Silva M, GlenthÃ¸j A, van Doesum JA, Bilgin YM, Lopez-Garcia A, Itri F, Nunes Rodrigues R, WeinbergerovÃ¡ B, Farina F, Dragonetti G, Berg Venemyr C, Van Praet J, Jaksic O, Valkovic T, Falces-Romero I, Martin-Perez S, JimÃ©nez M, Davila-Valls J, Schonlein M, Ammatuna E, Meers S, Delia M, Stojanoski Z, Nordlander A, Lahmer T, PinczÃ©s LI, Buquicchio C, Piukovics K, Ormazabal-Velez I, Fracchiolla NS, Samarkos M, Mendez GA, HernÃ¡ndez-Rivas JÃ, Espigado I, Cernan M, Petzer V, Lamure S, Di Blasi R, Marques de Almeida J, Dargenio M, Biernat MM, SciumÃ¨ M, de RamÃ³n C, De Jonge NA, Batinic J, Aujayeb A, Marchetti M, Fouquet G, FernÃ¡ndez Escalada N, Zambrotta GPM, Sacchi MV, Guidetti A, Demirken F, Prezioso L, Racil Z, Nucci M, Mladenovic M, Lievin R, Hanakova M, Grafe SK, Sili U, Machado M, Cattaneo C, Adzic-Vukicevic T, Verga L, Labrador J, Rahimli L, Bonanni M, Passamonti F, Pagliuca A, Corradini P, Hoenigl M, Koehler P, Busca A, Cornely OA 2022. Breakthrough COVID-19 in vaccinated patients with hematologic malignancies: results from EPICOVIDEHA survey. Blood, #volume#(#issue#): #Pages#.</t>
  </si>
  <si>
    <t>20/09/2022</t>
  </si>
  <si>
    <t>Breakthrough COVID-19 in vaccinated patients with hematologic malignancies: results from EPICOVIDEHA survey</t>
  </si>
  <si>
    <t>Livio Pagano</t>
  </si>
  <si>
    <t>https://ashpublications.org/blood/article/doi/10.1182/blood.2022017257/486672/Breakthrough-COVID-19-in-vaccinated-patients-with</t>
  </si>
  <si>
    <t>10.1182/blood.2022017257</t>
  </si>
  <si>
    <t>01/01/2021 to 10/03/2022</t>
  </si>
  <si>
    <t>Location is unclear- 26 countries (mainly Europe). Data and patients were from  EPICOVIDEHA (www.clinicaltrials.gov; National Clinical Trials identifier NCT04733729) is an international open web-based registry for patients with  hematological malignancies infected with SARS-CoV-2.</t>
  </si>
  <si>
    <t>Unknown</t>
  </si>
  <si>
    <t>Patients with hematological malignancy (HM) after anti-SARS-CoV-2 vaccination diagnosed with breakthrough COVID-19</t>
  </si>
  <si>
    <t>Range: 18 to 96 ;Median (IQR): 66 (55 to 75)</t>
  </si>
  <si>
    <t>1 dose vs 2 doses vs 3 doses vs 4 doses; BNT162b2 vs mRNA-1273 vs ChAdOx1 vs Ad26.COV2.S vs Sinovac vs BBIBP-CorV vs Gam-COVID-Vac; mRNA vs Vector-based vs Inactivated; pre-vaccine era vs post-vaccine era</t>
  </si>
  <si>
    <t>Mortality was analyzed by using Kaplanâ€“Meier survival plots.  No information on confounders for this analysis.</t>
  </si>
  <si>
    <t>Alpha,Beta,Delta,Wild type SARS-CoV-2 strains (Wuhan and B.1 strains),Omicron (B.1.1.529)</t>
  </si>
  <si>
    <t>After viral genome sequencing in 753 cases (49%), Omicron variant was prevalent (n=517, 68.7%), Wild type (n=40, 5.3%). Alpha (n=344.5%), Beta (n=1, 0.1%), Delta (n=161, 21.4%).</t>
  </si>
  <si>
    <t>Voulgaridi I, Sarrou S, Dadouli A, Peristeri AM, Nasika A, Onoufriadis I, Kyritsi MA, Anagnostopoulos L, Theodoridou A, Avakian I, Pappa D, Konstantinou AK, Papadamou G, Mouchtouri VA, Petinaki E, Speletas M, Hadjichristodoulou C 2022. Intensity of Humoral Immune Responses, Adverse Reactions, and Post-Vaccination Morbidity after Adenovirus Vector-Based and mRNA Anti-COVID-19 Vaccines. Vaccines, 10(8): #Pages#.</t>
  </si>
  <si>
    <t>Intensity of humoral immune responses, adverse reactions,_x000D_
and post-vaccination morbidity after adenovirus vector-based and mRNA Anti-COVID-19 vaccines</t>
  </si>
  <si>
    <t>Ioanna Voulgaridi</t>
  </si>
  <si>
    <t>https://www.mdpi.com/2076-393X/10/8/1268</t>
  </si>
  <si>
    <t>10.3390/vaccines10081268</t>
  </si>
  <si>
    <t>Larissa, Greece. Participants were asked to complete a questionnaire regarding their medical history, adverse_x000D_
reactions after each dose of vaccination, and possible post-vaccination infection with SARS-CoV-2</t>
  </si>
  <si>
    <t>Greek residents vaccinated with adenovirus vector-based vaccines and compared with age- and sex-matched participants who received the BNT162b2 mRNA vaccine.</t>
  </si>
  <si>
    <t>Range: 20-84</t>
  </si>
  <si>
    <t>BNT162b2 vs. ChAdOx1 vs. Ad.26.COV2.S; _x000D_
weaning over time: 21 to 42 days vs. 42 to 90 days vs. 90 to 180 days</t>
  </si>
  <si>
    <t>From outbreak.info: Alpha was predominant &gt;50% with Beta and Delta also present at &lt;20%</t>
  </si>
  <si>
    <t>Cegolon L, Ronchese F, Ricci F, Negro C, Larese-Filon F 2022. SARS-CoV-2 Infection in Health Care Workers of Trieste (North-Eastern Italy), 1 October 2020-7 February 2022: Occupational Risk and the Impact of the Omicron Variant. Viruses, 14(8): #Pages#.</t>
  </si>
  <si>
    <t>SARS-CoV-2 infection in health care workers of Trieste_x000D_
(North-Eastern Italy), 1 October 2020â€“7 February 2022:_x000D_
occupational risk and the impact of the Omicron variant</t>
  </si>
  <si>
    <t>Luca Cegolon</t>
  </si>
  <si>
    <t>https://www.mdpi.com/1999-4915/14/8/1663</t>
  </si>
  <si>
    <t>10.3390/v14081663</t>
  </si>
  <si>
    <t>01/01/2022 to 07/02/2022</t>
  </si>
  <si>
    <t>University Health Agency Giuliano-Isontina (ASUGI) of Trieste (North-eastern Italy).   Participants were interviewed over the phone for contact tracing and completed a structured questionnaire.</t>
  </si>
  <si>
    <t>Health care workers, including non-clinical workers of ASUGI Trieste including two major teaching hospitals, primary care services, health districts, public health services, and administrative/management services who had been systematically screened for COVID-19 since the start of the pandemic.</t>
  </si>
  <si>
    <t>2 doses or more vs 1 dose/no vaccine</t>
  </si>
  <si>
    <t>The timeframe where COVID infections and vaccine status was reported (Jan-Feb 2022) was noted as "a period dominated by the Omicron variant."</t>
  </si>
  <si>
    <t>Ng OT, Marimuthu K, Lim N, Lim ZQ, Thevasagayam NM, Koh V, Chiew CJ, Ma S, Koh M, Low PY, Tan SB, Ho J, Maurer-Stroh S, Lee VJM, Leo YS, Tan KB, Cook AR, Tan CC 2022. Analysis of COVID-19 Incidence and Severity Among Adults Vaccinated With 2-Dose mRNA COVID-19 or Inactivated SARS-CoV-2 Vaccines With and Without Boosters in Singapore. JAMA network open, 5(8): e2228900.</t>
  </si>
  <si>
    <t>Analysis of COVID-19 incidence and severity among adults vaccinated with 2-dose mRNA COVID-19 or inactivated SARS-CoV-2 vaccines with and without boosters in Singapore</t>
  </si>
  <si>
    <t>https://jamanetwork.com/journals/jamanetworkopen/fullarticle/2795654</t>
  </si>
  <si>
    <t>10.1001/jamanetworkopen.2022.28900</t>
  </si>
  <si>
    <t>27/12/2021 to 10/03/2022</t>
  </si>
  <si>
    <t>Singapore Ministry of Health official COVID-19 database on March 10, 2022</t>
  </si>
  <si>
    <t>Singapore residents aged 30 years or more vaccinated with either at least 2 doses of mRNA COVID-19 vaccines  or inactivated SARS-CoV-2 vaccines</t>
  </si>
  <si>
    <t>Mean: 50 (2 doses), 54 (3 doses); range 30 to 80+</t>
  </si>
  <si>
    <t>2 doses vs 3 doses (any vaccine) at:_x000D_
15-60 days_x000D_
61-120 days_x000D_
_x000D_
Vaccine combinations at different times since last dose: _x000D_
2 doses BNT162b2 and 2 doses mRNA-1273  at 121-150 days [reference] vs: _x000D_
_x000D_
2 doses BNT162b2 and 2 doses mRNA-1273  at 15-60 days, 61-120 days, 151-240 days and 241-330 days;_x000D_
3 doses BNT162b2 at 15-60 days, 61-120 days, 121-330 days;_x000D_
2 doses BNT162b2 and 1 dose mRNA-1273 at 15-60 days, 61-120 days, 121-330 days;_x000D_
2 doses mRNA-1273 and 1 dose BNT162b2 at 15-60 days, 61-120 days, 121-330 days;_x000D_
2 doses CoronaVac or BBIBP at 15-60 days, 61-120 days, 121-330 days;_x000D_
3 doses CoronaVac or BBIBP at 15-60 days, 61-330 days._x000D_
_x000D_
Comparison of 3 dose combinations (Suppl Table 5) M=mRNA-1273. P =BNT162b2, S = CoronaVac (Sinovac) or BBIBP-CorV (Sinopharm)_x000D_
MMM vs MMP at 15-60 days, 61-120 days, 121-330 days_x000D_
MMP vs PPM at 15-60 days, 61-120 days, 121-330 days_x000D_
PPM vs MMP at 15-60 days, 61-120 days, 121-330 days_x000D_
PPP vs MMM at 15-60 days, 61-120 days, 121-330 days_x000D_
PPP vs MMP at 15-60 days, 61-120 days, 121-330 days_x000D_
PPP vs PPM at 15-60 days, 61-120 days, 121-330 days</t>
  </si>
  <si>
    <t>Age, sex, race, housing status (surrogate for socioeconomic status), vaccine type and combination, number of days since the last dose, and calendar day to account for varying daily infection pressure</t>
  </si>
  <si>
    <t>"We focused on confirmed infections that had been documented in the period from December_x000D_
27, 2021, through to March 10, 2022, during which Omicron was the predominant circulating variant"</t>
  </si>
  <si>
    <t>Havers FP, Pham H, Taylor CA, Whitaker M, Patel K, Anglin O, Kambhampati AK, Milucky J, Zell E, Moline HL, Chai SJ, Kirley PD, Alden NB, Armistead I, Yousey-Hindes K, Meek J, Openo KP, Anderson EJ, Reeg L, Kohrman A, Lynfield R, Como-Sabetti K, Davis EM, Cline C, Muse A, Barney G, Bushey S, Felsen CB, Billing LM, Shiltz E, Sutton M, Abdullah N, Talbot HK, Schaffner W, Hill M, George A, Hall AJ, Bialek SR, Murthy NC, Murthy BP, McMorrow M 2022. COVID-19-Associated Hospitalizations Among Vaccinated and Unvaccinated Adults 18 Years or Older in 13 US States, January 2021 to April 2022. JAMA internal medicine, #volume#(#issue#): #Pages#.</t>
  </si>
  <si>
    <t>01/10/2022</t>
  </si>
  <si>
    <t>COVID-19-Associated Hospitalizations Among Vaccinated and Unvaccinated Adults 18 Years or Older in 13 US States, January 2021 to April 2022</t>
  </si>
  <si>
    <t>Fiona P Havers</t>
  </si>
  <si>
    <t>https://jamanetwork.com/journals/jamainternalmedicine/fullarticle/2796235</t>
  </si>
  <si>
    <t>10.1001/jamainternmed.2022.4299</t>
  </si>
  <si>
    <t>01/01/2021 to 30/04/2022</t>
  </si>
  <si>
    <t>USA - 13 US States, patients were from 250 hospitals in the population-based COVID-19-Associated Hospitalization Surveillance Network: State immunization information system data were linked to cases</t>
  </si>
  <si>
    <t>Hospitalized patients residing in a surveillance catchment area with a positive molecular or rapid antigen detection test result for SARS-CoV-2 during hospitalization or within 14 days before admission</t>
  </si>
  <si>
    <t>Inclusion: 18 and over; Median 61 to 70</t>
  </si>
  <si>
    <t>Effectiveness : ICU admission, in-hospital death</t>
  </si>
  <si>
    <t>not vaccinated vs full vaccination vs vaccinated with booster dose</t>
  </si>
  <si>
    <t>age, sex, race and Hispanic ethnicity, and admission month. A log-linked Poisson generalized estimating equations regression was used to generate adjusted risk ratios (aRRs)</t>
  </si>
  <si>
    <t>"Cumulative rate ratios are presented monthly and also in intervals (January-June [pre-Delta] and July-December 2021 [Delta] and January-April 2022 [Omicron])."  Based on outbreak.info pre-Delta was determined to be Alpha.</t>
  </si>
  <si>
    <t>Esposito P, Picciotto D, Cappadona F, Russo E, Falqui V, Conti NE, Parodi A, Mallia L, Cavagnaro S, Battaglia Y, Viazzi F 2022. The Evolving Scenario of COVID-19 in Hemodialysis Patients. International journal of environmental research and public health, 19(17): #Pages#.</t>
  </si>
  <si>
    <t>The Evolving Scenario of COVID-19 in Hemodialysis Patients</t>
  </si>
  <si>
    <t>Pasquale Esposito</t>
  </si>
  <si>
    <t>https://www.mdpi.com/1660-4601/19/17/10836/htm</t>
  </si>
  <si>
    <t>10.3390/ijerph191710836</t>
  </si>
  <si>
    <t>Italy - San Martino, the University Hospital of Genoa: Data were from the electronic medical records</t>
  </si>
  <si>
    <t>Hemodialysis patients  with confirmed COVID-19 infection, as confirmed by positive PCR.</t>
  </si>
  <si>
    <t>mean age ranging from 67.4 (n=55) (post-vaccine group) to 69.3 (n=44) (pre-vaccine group)</t>
  </si>
  <si>
    <t>Effectiveness : 1 Illness duration; 2 Thrombotic events; 3 Hospitalized patients; 4 Deaths; 5 Time from diagnosis to death</t>
  </si>
  <si>
    <t>No vaccine (pre-vaccine availability) vs Vaccinated (post-vaccine availability, 94.5% were vaccinated)</t>
  </si>
  <si>
    <t>From Outbreak.info: Alpha, Beta, Gamma, Delta and Omicron were present across the study period (03/2020 to 02/2022). Alpha was predominant from 10/2020 to late 06/2021  -- &gt;50%; Delta was again predominant from 07/2021 to mid 12/2021 - &gt;50%; Omicron became predominant from the second part of 12/2021 until the end of the study period  -- &gt;50%; with the other VOCs  being less common across all the study timeframe _x000D_
- the study reports " in Italy, in the first phases of the pandemic of 2020, the predominant variants were the original Wuhan strain SARS-CoV-2 and B.1.1.7 (Alpha), while in late 2021, B.1.617.2 (Delta) and B.1.1.529 (Omicron) variants were the most prevalent ones"</t>
  </si>
  <si>
    <t>Wang J, Choy KW, Lim HY, Ho P 2022. Laboratory markers of severity across three COVID-19 outbreaks in Australia: has Omicron and vaccinations changed disease presentation? Internal and emergency medicine, #volume#(#issue#): #Pages#.</t>
  </si>
  <si>
    <t>Laboratory markers of severity across three COVID-19 outbreaks in Australia: has Omicron and vaccinations changed disease presentation?</t>
  </si>
  <si>
    <t>Julie Wang</t>
  </si>
  <si>
    <t>https://link.springer.com/article/10.1007/s11739-022-03081-y</t>
  </si>
  <si>
    <t>10.1007/s11739-022-03081-y</t>
  </si>
  <si>
    <t>29/03/2020 to 31/01/2022</t>
  </si>
  <si>
    <t>Adult patients admitted to hospital with confirmed COVID-19 infection</t>
  </si>
  <si>
    <t>ChAdOx1 vs any mRNA (BNT162b2 vs mRNA-1273); Fully vaccinated (â‰¥2 doses) vs no vaccine; waning over time</t>
  </si>
  <si>
    <t>Delta B.1.617.2,Omicron B.1.1.529,B.1.338</t>
  </si>
  <si>
    <t>"Consecutive adult patients admitted to hospital with confirmed COVID-19 infection were retrospectively reviewed across three periods (29/3/2020â€“29/9/2020, 16/8/2021â€“13/10/2021 and 1/1/2022â€“31/1/2022), correlating with the lineages B.1.338, Delta (B.1.617.2) and Omicron (B.1.1.159), respectively"</t>
  </si>
  <si>
    <t>Shoji K, Tsuzuki S, Akiyama T, Matsunaga N, Asai Y, Suzuki S, Iwamoto N, Funaki T, Yamada M, Ozawa N, Yamaguchi K, Miyairi I, Ohmagari N 2022. Comparison of clinical characteristics of COVID-19 in pregnant women between the Delta and Omicron variants of concern predominant periods. Journal of infection and chemotherapy : official journal of the Japan Society of Chemotherapy, #volume#(#issue#): #Pages#.</t>
  </si>
  <si>
    <t>Comparison of clinical characteristics of COVID-19 in pregnant women between the Delta and Omicron variants of concern predominant periods</t>
  </si>
  <si>
    <t>Kensuke Shoji</t>
  </si>
  <si>
    <t>https://www.jiac-j.com/article/S1341-321X(22)00264-1/fulltext</t>
  </si>
  <si>
    <t>10.1016/j.jiac.2022.09.005.</t>
  </si>
  <si>
    <t>01/08/2021 to 31/05/2022</t>
  </si>
  <si>
    <t>Japan-  data were from the nationwide COVID-19 registry (COVIREGI-JP)</t>
  </si>
  <si>
    <t>Pregnant patients with symptomatic COVID-19 hospitalized during the study period</t>
  </si>
  <si>
    <t>median (IQR) age = 30 (26â€“35)</t>
  </si>
  <si>
    <t>SARS-CoV-2 vaccination history and type of VOC,  age, gestational age, underlying diseases, and smoking history</t>
  </si>
  <si>
    <t>"The Delta and Omicron variants of concern (VOC) predominant periods were defined as August 1 to December 31, 2021 and January 1 to May 31, 2022, respectively"</t>
  </si>
  <si>
    <t>Shohei Yamamoto, Kouki Matsuda, Kenji Maeda, Kumi Horii, Kaori Okudera, Yusuke Oshiro, Natsumi Inamura, Junko S TAKEUCHI, Maki Konishi, Mitsuru Ozeki, Tetsuya Mizoue, Haruhito Sugiyama, Nobuyoshi Aoyanagi, Hiroaki Mitsuya, Wataru Sugiura, Norio Ohmagari 2022. Neutralizing antibodies following three doses of BNT162b2 vaccine, breakthrough infection, and symptoms during the Omicron predominant wave medRxiv, #volume#(#issue#): #Pages#.</t>
  </si>
  <si>
    <t>17/09/2022</t>
  </si>
  <si>
    <t>Neutralizing antibodies following three doses of BNT162b2 vaccine, breakthrough infection, and symptoms during the Omicron predominant wave</t>
  </si>
  <si>
    <t>https://www.medrxiv.org/content/10.1101/2022.09.15.22280009v1.full-text</t>
  </si>
  <si>
    <t>10.1101/2022.09.15.22280009</t>
  </si>
  <si>
    <t>Tokyo, Japan</t>
  </si>
  <si>
    <t>Staff at a tertiary hospital in Tokyo</t>
  </si>
  <si>
    <t>Median (IQR) age = 39  (28â€“45 )</t>
  </si>
  <si>
    <t>2 doses vs 3 doses; waning over time</t>
  </si>
  <si>
    <t>Omicron (B.1.1.529),Omicron BA.1</t>
  </si>
  <si>
    <t>Viral sequence data were available for only 33 (55%) cases in the VE analysis, all of which were identified as Omicron and 5 (50%) cases in the case-control analysis were confirmed to be infected with the Omicron BA.1 variant.</t>
  </si>
  <si>
    <t>Chen X, Wang H, Ai J, Shen L, Lin K, Yuan G, Sheng X, Jin X, Deng Z, Xu J, Lu G, Chen S, Cai J, Zhang Y, Zhang H, Wang S, Zhang W, Fan C 2022. Identification of CKD, bedridden history and cancer as higher-risk comorbidities and their impact on prognosis of hospitalized Omicron patients: a multi-center cohort study. Emerging microbes &amp; infections, #volume#(#issue#): 1-25.</t>
  </si>
  <si>
    <t>Identification of CKD, bedridden history and cancer as higher-risk comorbidities and their impact on prognosis of hospitalized Omicron patients: a multi-center cohort study.</t>
  </si>
  <si>
    <t>Xiaohua Chen</t>
  </si>
  <si>
    <t>https://www.tandfonline.com/doi/full/10.1080/22221751.2022.2122581</t>
  </si>
  <si>
    <t>10.1080/22221751.2022.2122581</t>
  </si>
  <si>
    <t>20/03/2022 to 10/05/2022</t>
  </si>
  <si>
    <t>China - Fudan University Affiliated Huashan Hospital, Shanghai Jiao Tong University Affiliated Sixth Peopleâ€™s Hospital, Shanghai Jiao Tong University Affiliated Shanghai 9th People's hospital and Tongji University Affiliated Shanghai 4th People's hospital in Shanghai, China: Data on all enrolled participants were obtained from the hospital information system</t>
  </si>
  <si>
    <t>Hospitalized patients confirmed with SARS-CoV-2, including those with known comorbidities such as persons on dialysis or those with heart conditions.</t>
  </si>
  <si>
    <t>Inclusion: 18  and over</t>
  </si>
  <si>
    <t>Not Fully Vaccinated vs Fully Vaccinated / Booster Vaccinated</t>
  </si>
  <si>
    <t>adjusted relative effects are reported; however, no details are described on confounders accounted for</t>
  </si>
  <si>
    <t>"this observational cohort study enrolled hospitalized patients confirmed with SARS-CoV-2 during the 2022 Omicron wave in Shanghai, China"</t>
  </si>
  <si>
    <t>Zheutlin A, Ott M, Sun R, Zemlianskaia N, Meyer CS, Rubel M, Hayden J, Neri B, Kamath T, Khan N, Schneeweiss S, Sarsour K 2022. Durability of Protection Post-Primary COVID-19 Vaccination in the United States. Vaccines, 10(9): #Pages#.</t>
  </si>
  <si>
    <t>03/09/2022</t>
  </si>
  <si>
    <t>Durability of Protection Postâ€“Primary COVID-19 Vaccination in the United States</t>
  </si>
  <si>
    <t>https://www.mdpi.com/2076-393X/10/9/1458/htm</t>
  </si>
  <si>
    <t>10.3390/vaccines10091458</t>
  </si>
  <si>
    <t>01/01/2021 to 07/09/2021</t>
  </si>
  <si>
    <t>USA - Publicly available and de-identified data were used; however, no details were reported on data sources</t>
  </si>
  <si>
    <t>United States citizens vaccinated with BNT162b2, mRNA-1273, and Ad26.COV2.S</t>
  </si>
  <si>
    <t>BNT162b2 vs mRNA-1273 vs Ad26.COV2.S; waning over time</t>
  </si>
  <si>
    <t>Outbreak.info: Alpha, Beta, Gamma, Delta were present across the study period (01/01/2021 to 07/09/2021). Alpha was predominant from 01/2021 to late 05/2021  -- &gt;50%; Delta was again predominant from 06/2021 to mid 12/2021 - &gt;50%; with the other VOCs  being less common across all the study timeframe</t>
  </si>
  <si>
    <t>Ivashkin V, Ismailova A, Dmitrieva K, Maslennikov R, Zharkova M, Aliev S, Bakhitov V, Marcinkevich V 2022. Efficacy and safety of COVID-19 vaccination in patients with cirrhosis. World journal of hepatology, 14(7): 1470-1479.</t>
  </si>
  <si>
    <t>Efficacy and safety of COVID-19 vaccination in patients with cirrhosis</t>
  </si>
  <si>
    <t>Vladimir Ivashkin</t>
  </si>
  <si>
    <t>https://www.wjgnet.com/1948-5182/full/v14/i7/1470.htm</t>
  </si>
  <si>
    <t>10.4254/wjh.v14.i7.1470</t>
  </si>
  <si>
    <t>01/06/2021 to 30/11/2021</t>
  </si>
  <si>
    <t>Russia, Clinic for Internal Diseases, Gastroenterology and Hepatology of Sechenov University or Consultative and diagnostic center â„– 2</t>
  </si>
  <si>
    <t>Patients with cirrhosis</t>
  </si>
  <si>
    <t>range = 47 to 64</t>
  </si>
  <si>
    <t>"We chose this period because the delta variant almost completely replaced other variants of the severe acute respiratory syndrome coronavirus 2 (SARS-CoV-2) and became dominant in Russia in June 2021. The third (from June to August 2021) and fourth (from September to November 2021) surges of COVID-19 associated with the delta variant occurred in Moscow during this period"</t>
  </si>
  <si>
    <t>Moore LR, Al-Jaddou N, Wodeyar H, Sharma A, Schulz M, Rao A, Abraham K 2022. SARS-CoV-2 in dialysis patients and the impact of vaccination. BMC nephrology, 23(1): 317.</t>
  </si>
  <si>
    <t>21/09/2022</t>
  </si>
  <si>
    <t>SARS-CoV-2 in dialysis patients and the impact of vaccination</t>
  </si>
  <si>
    <t>Louise Rachel Moore</t>
  </si>
  <si>
    <t>https://bmcnephrol.biomedcentral.com/articles/10.1186/s12882-022-02940-2</t>
  </si>
  <si>
    <t>10.1186/s12882-022-02940-2</t>
  </si>
  <si>
    <t>Liverpool University Foundation Hospital Trust: two main nephrology centres based at Royal Liverpool University Hospital and Aintree University Hospital in Liverpool - Data were collected from the healthcare facilities medical records and general practice (GP) summary care records.</t>
  </si>
  <si>
    <t>All patients who had received In centre haemodialysis (ICHD)</t>
  </si>
  <si>
    <t>Inclusion: 16 and older</t>
  </si>
  <si>
    <t>Pre 1st dose vaccine vs Post 1st dose vaccine; BNT162b2 vs ChAdOx1</t>
  </si>
  <si>
    <t>Outbreak.info: Alpha, Beta, Gamma, and Delta were present during the study period (11/03/2020 to 31/08/2021).  Alpha was predominant from 10/2020 to late 05/2021  -- &gt;50%; Delta was predominant from 06/2021 untill the end of the study period  -- &gt;50%; with Gamma and beta being less common across all the study timeframe</t>
  </si>
  <si>
    <t>Biagio P, Rosa C, Nicola SM, Fabrizio S, Amerigo P, Giulia Z, Riccardo S, Riccardo V, Paolo R, Lorenzo S, Ivan G, Federico Ii Covid Team None 2022. Serological Response and Clinical Protection of Anti-SARS-CoV-2 Vaccination and the Role of Immunosuppressive Drugs in a Cohort of Kidney Transplant Patients. Viruses, 14(9): #Pages#.</t>
  </si>
  <si>
    <t>Serological Response and Clinical Protection of Anti-SARS-CoV-2 Vaccination and the Role of Immunosuppressive Drugs in a Cohort of Kidney Transplant Patients.</t>
  </si>
  <si>
    <t>Pinchera Biagio</t>
  </si>
  <si>
    <t>https://www.mdpi.com/1999-4915/14/9/1951/htm</t>
  </si>
  <si>
    <t>10.3390/v14091951</t>
  </si>
  <si>
    <t>Naples, Italy -  â€œFederico IIâ€ University Hospital of Naples</t>
  </si>
  <si>
    <t>Kidney transplant patients vaccinated for COVID-19</t>
  </si>
  <si>
    <t>Median (IQR) =61  (25â€“88)</t>
  </si>
  <si>
    <t>Outbreak.info: Alpha, Beta, Gamma, Delta and Omicron were present across the study period (02/2021 to 12/2021). Alpha was predominant from 10/2020 to late 06/2021  -- &gt;50%; Delta was again predominant from 07/2021 to mid 12/2021 - &gt;50%; Omicron became predominant from the second part of 12/2021 untill the end of the study period  -- &gt;50%; with the other VOCs  being less common across all the study timeframe</t>
  </si>
  <si>
    <t>Soledad Gonzalez, Santiago Olszevicki, Alejandra Gaiano, Martin Salazar, Lorena Regairaz, Ana Nina Varela Baino, Erika Bartel, Teresa Varela, Veronica Gonzalez Martinez, Santiago Pesci, Lupe Marin, Juan Ignacio Irassar, Leticia Ceriani, Enio Garcia, Nicolas Kreplak, Elisa Estenssoro, Franco Marsico 2022. Protection of homologous and heterologous boosters after primary schemes of rAd26-rAd5, ChAdOx1 nCoV-19 and BBIBP-CorV during the Omicron outbreak in adults of 50 years and older in Argentina: a test-negative case-control study. medRxiv, #volume#(#issue#): #Pages#.</t>
  </si>
  <si>
    <t>27/09/2022</t>
  </si>
  <si>
    <t>Protection of homologous and heterologous boosters after primary schemes of rAd26-rAd5, ChAdOx1 nCoV-19 and BBIBP-CorV during the Omicron outbreak in adults of 50 years and older in Argentina: a test-negative case-control study</t>
  </si>
  <si>
    <t>https://www.medrxiv.org/content/10.1101/2022.09.25.22280341v2</t>
  </si>
  <si>
    <t>10.1101/2022.09.25.22280341</t>
  </si>
  <si>
    <t>01/01/2022 to 01/04/2022</t>
  </si>
  <si>
    <t>National Surveillance System (SNVS 2.0) for epidemiological data, and vaccination information from the VacunatePBA system developed Buenos Aires, Argentina</t>
  </si>
  <si>
    <t>Residents in the Province of Buenos Aires aged&gt;=50 years, without a positive RT-PCR or antigen test for SARS-CoV2 in the previous 90 days or a laboratory-confirmed test within 14 days of vaccination</t>
  </si>
  <si>
    <t>Inclusion: 50 and older</t>
  </si>
  <si>
    <t>BNT162b2 mRNA (Pfizer/BioNTech),mRNA-1273 (Moderna),ChAdOx1 nCoV-19 viral vector (Serum Institute of India),Ad26.COV2.S viral vector (Janssen),BBV-152 inactivated (Bharat Biotech),Gam-COVID-Vac (Gamaleya),Ad5-nCoV viral vector (CanSino)</t>
  </si>
  <si>
    <t>Effectiveness : Confirmed SARS-Cov-2 infection; hospitalisation (within 14 days of COVID-19 diagnosis); death (within 28 days of COVID-19 diagnosis)</t>
  </si>
  <si>
    <t>Waning over time: all comparisons stratified by time since booster dose: 15-59 day; &gt;=60 days_x000D_
_x000D_
Vaccine booster (3-doses, any vaccine) vs 2 doses;_x000D_
Whole cohort and for subgroups by age 50-65/65+ years; sex M/F; with/without comorbidities;_x000D_
_x000D_
Homologous booster vs 2 doses [booster platform similar to that of the primary scheme] ;_x000D_
Heterologous booster vs 2 doses {booster platform  different to that of the primary scheme];_x000D_
_x000D_
Subgroup analysis by primary scheme and booster platform:_x000D_
ChAdOx1 nCoV-19 + mRNA booster vs 2 doses ChAdOx1 nCoV-19; _x000D_
ChAdOx1 nCoV-19 + Vectored booster vs 2 doses ChAdOx1 nCoV-19; _x000D_
BBIBP-CorV + mRNA booster vs 2 doses BBIBP-CorV;_x000D_
BBIBP-CorV+ Vectored booster vs 2 doses BBIBP-CorV;_x000D_
rAd26-rAd5 + mRNA booster vs 2 doses rAd26-rAd5;_x000D_
rAd26-rAd5 + Vectored booster vs 2 doses rAd26-rAd5;_x000D_
Vectored heterologous primary scheme+ mRNA booster vs primary 2 doses;_x000D_
Vectored heterologous  primary scheme + Vectored booster vs primary 2 doses;_x000D_
Vectored-mRNA primary scheme+ mRNA booster vs primary 2 doses;_x000D_
Vectored-mRNA primary scheme + Vectored booster vs primary 2 doses.</t>
  </si>
  <si>
    <t>Sex, number of positive tests in the past, site of residence (Greater Buenos Aires or not), presence or absence of comorbidities, total number of previous tests on three levels (0, 1-2 or 3+) as a proxy for differences in exposure, age at diagnosis, date of testing</t>
  </si>
  <si>
    <t>Study reports that VE was during the period of omicron BA.1 predominance (1 January-1 April 2022) as detected by the National Ministry of Healthâ€™s genomic surveillance program for identifying VOCs through RT-PCR laboratory-confirmation, source: Ministerio de Salud Argentina. Informes de vigilancia genÃ³mica</t>
  </si>
  <si>
    <t>Ozdemir YE, Kizilcay B, Sonmezisik M, Tarhan MS, Borcak D, Sahin Ozdemir M, Bayramlar OF, Yesilbag Z, Senoglu S, Gedik H, Kumbasar Karaosmanoglu H, Kart Yasar K 2022. Evaluation of clinical outcomes of vaccinated and unvaccinated patients with hospitalization for COVID-19. Acta microbiologica et immunologica Hungarica, #volume#(#issue#): #Pages#.</t>
  </si>
  <si>
    <t>Evaluation of clinical outcomes of vaccinated and unvaccinated patients with hospitalization for COVID-19</t>
  </si>
  <si>
    <t>Yusuf Emre Ozdemir</t>
  </si>
  <si>
    <t>https://akjournals.com/view/journals/030/aop/article-10.1556-030.2022.01860/article-10.1556-030.2022.01860.xml</t>
  </si>
  <si>
    <t>10.1556/030.2022.01860</t>
  </si>
  <si>
    <t>01/09/2021 to 15/12/2021</t>
  </si>
  <si>
    <t>Emergency pandemic hospital with 1,006 beds, where outpatient or inpatient treatment services are provided for COVID-19 patients during the pandemic period.</t>
  </si>
  <si>
    <t>Confirmed COVID-19 patients aged 18â€“65 years who were positive by the SARS-CoV-2 real-time polymerase chain reaction (RT-PCR) test</t>
  </si>
  <si>
    <t>Inclusion criteria: 18-65; mean: 47.9 (SD 10.6)</t>
  </si>
  <si>
    <t>Effectiveness : ICU admission, mechanical ventilation, in-hospital mortality in COVID-19 patients</t>
  </si>
  <si>
    <t>Adjusted but confounding factors not reported</t>
  </si>
  <si>
    <t>"As of August 20, 2021, &gt;90% of COVID-19 cases in our country were delta variants. On December 12,_x000D_
2021, the first omicron variant was detected."</t>
  </si>
  <si>
    <t>FernÃ¡ndez-de-Las-PeÃ±as C, Ortega-Santiago R, Fuensalida-Novo S, MartÃ­n-Guerrero JD, Pellicer-Valero OJ, Torres-Macho J 2022. Differences in Long-COVID Symptoms between Vaccinated and Non-Vaccinated (BNT162b2 Vaccine) Hospitalized COVID-19 Survivors Infected with the Delta Variant. Vaccines, 10(9): #Pages#.</t>
  </si>
  <si>
    <t>Differences in Long-COVID Symptoms between Vaccinated and Non-Vaccinated (BNT162b2 Vaccine) Hospitalized COVID-19 Survivors Infected with the Delta Variant.</t>
  </si>
  <si>
    <t>Cesar Fernandez-de-las-Penas</t>
  </si>
  <si>
    <t>https://www.mdpi.com/2076-393X/10/9/1481/htm</t>
  </si>
  <si>
    <t>10.3390/vaccines10091481</t>
  </si>
  <si>
    <t>Urban hospital in Madrid, Spain: Data were from the electronic medical records</t>
  </si>
  <si>
    <t>Vaccinated and non-vaccinated COVID-19 survivors requiring hospitalization due to the Delta (B.1.617.2)_x000D_
variant.</t>
  </si>
  <si>
    <t>mean (SD): 56.5 (2)</t>
  </si>
  <si>
    <t>vaccine (2 doses BNT162b2) vs no vaccine/1 dose BNT162b2</t>
  </si>
  <si>
    <t>"Sanger sequencing of the receptor binding domain (RBD) was used to determine the SARS-CoV-2 variant type. Only patients infected with the Delta (B.1.617.2) variant were included."</t>
  </si>
  <si>
    <t>Streibl BI, Lahne H, Grahl A, Agsten P, Bichler M, BÃ¼chl C, Damzog M, Eberle U, GÃ¤rtner S, Hobmaier B, Margos G, Hoch M, Jungnick S, Jonas W, Katz K, Laubert L, Schutt B, Seidl C, Treis B, Weindl D, Zilch K, Wildner M, Liebl B, Ackermann N, Sing A, Fingerle V 2022. Epidemiological and Serological Analysis of a SARS-CoV-2 Outbreak in a Nursing Home: Impact of SARS-CoV-2 Vaccination and Enhanced Neutralizing Immunity Following Breakthrough Infection. Microorganisms, 10(9): #Pages#.</t>
  </si>
  <si>
    <t>Epidemiological and Serological Analysis of a SARS-CoV-2_x000D_
Outbreak in a Nursing Home: Impact of SARS-CoV-2_x000D_
Vaccination and Enhanced Neutralizing Immunity Following_x000D_
Breakthrough Infection</t>
  </si>
  <si>
    <t>Barbara I. Streibl</t>
  </si>
  <si>
    <t>https://www.mdpi.com/2076-2607/10/9/1809</t>
  </si>
  <si>
    <t>10.3390/microorganisms10091809</t>
  </si>
  <si>
    <t>02/05/2021 to 06/06/2021</t>
  </si>
  <si>
    <t>Nursing home residents and staff</t>
  </si>
  <si>
    <t>150 (121 residents, 29 staff)</t>
  </si>
  <si>
    <t>Range: 17 to 99; Median (IQR): 84 (78 to 88.75)</t>
  </si>
  <si>
    <t>Fully vaccinated vs non/incompletely vaccinated</t>
  </si>
  <si>
    <t>"This study reports real-life data from a SARS-CoV-2 Alpha variant outbreak in a nursing home in Bavaria, Germany, in May 2021"</t>
  </si>
  <si>
    <t>Wisnewski AV, Cantley L, Campillo Luna J, Liu J, Smith RF, Hager K, Redlich CA 2022. Changes Over Time in COVID-19 Incidence, Vaccinations, Serum Spike IgG, and Viral Neutralizing Potential Among Individuals From a North American Gaming Venue: December 2020-August 2021. Journal of occupational and environmental medicine, 64(9): 788-796.</t>
  </si>
  <si>
    <t>Changes over time in COVID-19 incidence, vaccinations, serum spike IgG, and viral neutralizing potential among individuals from a North American gaming venue</t>
  </si>
  <si>
    <t>https://www.ncbi.nlm.nih.gov/pmc/articles/PMC9426317/</t>
  </si>
  <si>
    <t>https://pubmed.ncbi.nlm.nih.gov/36054278/</t>
  </si>
  <si>
    <t>A North American gaming and entertainment venue.  Workers underwent regular COVID-19 screening through their worksite health department with PCR testing as indicated throughout the study period. Participants were required to complete a secure on-line follow-up survey to gather updated information on vaccination and COVID-19 diagnoses.</t>
  </si>
  <si>
    <t>Volunteers comprising a distinct group of employees, _x000D_
managers, and owners of a North American gaming and entertainment venue. The investigation spans the_x000D_
8-month period immediately before and after the availability of_x000D_
COVID-19 vaccines locally (December 2020â€“August 2021).</t>
  </si>
  <si>
    <t>Range: 19-84, Mean: 50.3</t>
  </si>
  <si>
    <t>No vaccine vs vaccine</t>
  </si>
  <si>
    <t>From outbreak.info: Alpha was the dominant variant &gt;50%; Gamma and Delta were present &lt;10%</t>
  </si>
  <si>
    <t>Park S, Gatchalian KK, Oh H 2022. Association of Homologous and Heterologous Vaccine Boosters With SARS-CoV-2 Infection in BBIBP-CorV Vaccinated Healthcare Personnel. Cureus, 14(7): e27323.</t>
  </si>
  <si>
    <t>Association of homologous and heterologous_x000D_
vaccine boosters with SARS-CoV-2 infection in_x000D_
BBIBP-CorV vaccinated healthcare personnel</t>
  </si>
  <si>
    <t>Sungsoo Park</t>
  </si>
  <si>
    <t>https://www.cureus.com/articles/103631-association-of-homologous-and-heterologous-vaccine-boosters-with-sars-cov-2-infection-in-bbibp-corv-vaccinated-healthcare-personnel</t>
  </si>
  <si>
    <t>10.7759/cureus.27323</t>
  </si>
  <si>
    <t>11/2020 to 24/02/2022</t>
  </si>
  <si>
    <t>Sheikh Khalifa Specialty Hospital database</t>
  </si>
  <si>
    <t>Healthcare personnel (HCP) who had completed two doses of BBIBP-CorV between November 2020 and September 2021 and received boosters of either the BNT162b2 or BBIBP-CorV vaccine.</t>
  </si>
  <si>
    <t>Median (IQR) = 36 (32,42)</t>
  </si>
  <si>
    <t>BNT162b2 mRNA (Pfizer/BioNTech),BBV-152 inactivated (Bharat Biotech)</t>
  </si>
  <si>
    <t>2 doses of BBIBP-CorV + no booster vs. BNT162b2 booster; 2 doses of BBIBP-CorV + no booster vs. BBIBP-CorV booster</t>
  </si>
  <si>
    <t>Age, gender, staff role (physician, nurse, allied health professional, or admin), nationality (the Middle East and North Africa, Filipino, Korean, South Asian, or other)</t>
  </si>
  <si>
    <t>The COVID testing period was December 2021 to February 2022, which the study identified as a Omicron-predominant period</t>
  </si>
  <si>
    <t>Mukherjee A, Kumar G, Turuk A, Bhalla A, Bingi TC, Bhardwaj P, Baruah TD, Mukherjee S, Talukdar A, Ray Y, John M, Khambholja JR, Patel AH, Bhuniya S, Joshi R, Menon GR, Sahu D, Rao VV, Bhargava B, Panda S, NCRC Study team 2022. "Vaccination saves lives: a real-time study of patients with chronic diseases and severe COVID-19 infection". QJM : monthly journal of the Association of Physicians, #volume#(#issue#): #Pages#.</t>
  </si>
  <si>
    <t>Vaccination saves lives: a real-time study of patients with chronic diseases and severe COVID-19 infection</t>
  </si>
  <si>
    <t>https://academic.oup.com/qjmed/advance-article/doi/10.1093/qjmed/hcac202/6687141</t>
  </si>
  <si>
    <t>10.1093/qjmed/hcac202</t>
  </si>
  <si>
    <t>National Clinical Registry for COVID-19 (NCRC) maintained by ICMR in collaboration with the Ministry of Health &amp; Family _x000D_
Welfare (MOHFW), Government of India, All India Institute of Medical Sciences, New Delhi (AIIMS) and the ICMR-National Institute of Medical Statistics (NIMS).</t>
  </si>
  <si>
    <t>Adult in-patients, with confirmed COVID-19 infection</t>
  </si>
  <si>
    <t>Mean (SD): 51.1 (16.2)</t>
  </si>
  <si>
    <t>No vaccine vs 1 dose vs 2 doses</t>
  </si>
  <si>
    <t>From outbreak.info: Delta was the dominant variant  for the majority of the study duration, but did not exceed 50%.  Alpha was also present ~30% with Beta &lt;5%</t>
  </si>
  <si>
    <t>Chung H, Austin PC, Brown KA, Buchan SA, Fell DB, Fong C, Gubbay JB, Nasreen S, Schwartz KL, Sundaram ME, Tadrous M, Wilson K, Wilson SE, Kwong JC 2022. Effectiveness of COVID-19 Vaccines Over Time Prior to Omicron Emergence in Ontario, Canada: Test-Negative Design Study. Open forum infectious diseases, 9(9): ofac449.</t>
  </si>
  <si>
    <t>Effectiveness of COVID-19 Vaccines Over Time Prior to Omicron Emergence in Ontario, Canada: Test-Negative Design Study</t>
  </si>
  <si>
    <t>https://academic.oup.com/ofid/article/9/9/ofac449/6693796</t>
  </si>
  <si>
    <t>10.1093/ofid/ofac449</t>
  </si>
  <si>
    <t>11/01/2021 to 21/11/2021</t>
  </si>
  <si>
    <t>We linked provincial SARS-CoV-2 laboratory testing, reportable disease, COVID-19 vaccination, and health administrative data sets using unique encoded identifiers and analyzed them at ICES (formerly the Institute for Clinical Evaluative Sciences)</t>
  </si>
  <si>
    <t>Ontario residents, registered for provincial health insurance, not residing in a long-term care facility as of Dec 14, 2020 who have had â‰¥1 diagnostic reverse transcription polymerase chain reaction (RT-PCR) test for SARS-CoV-2 between Jan 11, 2021 and Nov 21, 2021</t>
  </si>
  <si>
    <t>3,045,059 (261,360 cases and 2,783,699 controls)</t>
  </si>
  <si>
    <t>Time since second dose; BNT162b2 or mRNA1273 vs ChAdOx1; Mixed primary vaccine schedules: BNT162b2 only, mRNA-1273 only, BNT162b2 and mRNA-1273, ChAdOx1 only, ChAdOx1 and BNT162b2, ChAdOx1 and mRNA-1273.</t>
  </si>
  <si>
    <t>Models were adjusted for age (10-year age bands), sex, public health unit region, biweekly period of test, number of SARS-CoV-2 tests in the 3 months before December 14, 2020, presence of any comorbidity that increases the risk of severe COVID-19, receipt of influenza vaccination in the current or prior influenza season, and neighborhood-level household income, persons per dwelling, proportion of persons employed as nonhealth essential workers, and self-identified visible minority quintiles.</t>
  </si>
  <si>
    <t>"We divided our study period into 3 subperiods that aligned_x000D_
with the predominance of SARS-CoV-2 variants of concern_x000D_
(VOCs; January 11, 2021, to April 4, 2021 [mixed circulation_x000D_
of wild-type SARS-CoV-2 and Alpha], April 5, 2021, to June_x000D_
27, 2021 [âˆ¼77% Alpha], and June 28, 2021, to November 21,_x000D_
2021 [âˆ¼97% Delta]) to mitigate the impact of changing_x000D_
VOCs over time on VE estimates."</t>
  </si>
  <si>
    <t>Reynolds MW, Secora A, Joules A, Albert L, Brinkley E, Kwon T, Mack C, Toovey S, Dreyer NA 2022. Evaluating real-world COVID-19 vaccine effectiveness using a test-negative case-control design. Journal of comparative effectiveness research, #volume#(#issue#): #Pages#.</t>
  </si>
  <si>
    <t>23 /09/2022</t>
  </si>
  <si>
    <t>Evaluating real-world COVID-19 vaccine effectiveness using a test-negative caseâ€“control design</t>
  </si>
  <si>
    <t>https://www.futuremedicine.com/doi/10.2217/cer-2022-0069</t>
  </si>
  <si>
    <t>10.2217/cer-2022-0069</t>
  </si>
  <si>
    <t>01/03/2021 to 16/09/2021</t>
  </si>
  <si>
    <t>Self-reported data from the COVID-19 Active Research Experience (CARE) registryâ€™s US community-based on-line registry</t>
  </si>
  <si>
    <t>Adult community-based participants  from the COVID-19 Active Research Experience (CARE) registryâ€™s US on-line registry</t>
  </si>
  <si>
    <t>Inclusion: 18 and older; Mean (SD): 46.4 (15.1)</t>
  </si>
  <si>
    <t>Fully vaccinated vs unvaccinated; Partially vaccinated vs unvaccinated; BNT162b2 vs mRNA-1273 vs Ad26.COV2.S</t>
  </si>
  <si>
    <t>Race (White, other); gender (female, male, other [including male, transgender, not disclosed and other]); age (continuous); education (some college or less, 4-year college degree, &gt;4 year college degree); ethnicity of Hispanic or Latino (yes, no); access to COVID-19 vaccine proxy (early availability, high vaccination rate; early availability, low vaccination rate; late availability, high vaccination rate; late availability, low vaccination rate); and medical conditions including anxiety, autoimmune disorder, blood disorder, cardiovascular disorder, depression, diabetes, hypertension, insomnia or trouble sleeping, kidney disorder and lung disorder (yes, no).</t>
  </si>
  <si>
    <t>From outbreak.info: Alpha was the dominant variant for the majority of the study duration at &gt;50%.  Delta and Gamma were also present at &lt;10%.</t>
  </si>
  <si>
    <t>Solis-Castro ME, Jaramillo-Corrales A, Gonzalez Seminario RV, Janampa Grados N, Mamani Pilco IE, Vargas Quispe KE, La Torre Rosillo LY, VÃ¡squez Dominguez MN, Enriquez Cusi DT, Minaya P, Pardo Ruiz KJ, DÃ­az-VÃ©lez C, Pachas VA, Alberca RW, Pachas PE 2022. Effectiveness of the Inactivated SARS-CoV-2 (Vero Cell) Vaccine in Peruvian Health Workers. Life (Basel, Switzerland), 12(9): #Pages#.</t>
  </si>
  <si>
    <t>Effectiveness of the Inactivated SARS-CoV-2 (Vero Cell)_x000D_
Vaccine in Peruvian Health Workers</t>
  </si>
  <si>
    <t>Maria Edith Solis-Castro</t>
  </si>
  <si>
    <t>https://www.mdpi.com/2075-1729/12/9/1318</t>
  </si>
  <si>
    <t>10.3390/life12091318</t>
  </si>
  <si>
    <t>23/02/2021 to 26/06/2021</t>
  </si>
  <si>
    <t>An integrated database prepared by the General Office of Information Technology of the Ministry of Health, Peru, amalgamating records from the national vaccination registry of the General Office of Information Technology; National Registry of Health Personnel; Smart Health System (ESSI) for Social Health Insurance; Comprehensive Health Insurance system (SIS); Integrated System for COVID-19; National Institute of Health laboratory information system (NetLab v2.0); National Center of Epidemiology, Prevention and Control of Diseases epidemiological surveillance of COVID-19 information system; National Informatic System of Defunctions of the General Office of Information Technology; and database of professional associations in Peru.</t>
  </si>
  <si>
    <t>Health workers of both sexes, over 18 years of age, comprising health professionals and technicians who deliver healthcare services and administrative and support services</t>
  </si>
  <si>
    <t>Effectiveness : Confirmed SARS-CoV-2 infection; COVID-19 related hospitalisation; COVID-19 related death</t>
  </si>
  <si>
    <t>2 doses BBIBP-CorV vs no vaccine; Overall and stratified by sex, age (18â€“59; â‰¥60 years), and previous history of infection</t>
  </si>
  <si>
    <t>Incidence density ratio estimates adjusted for age group (â‰¥60, &lt;60 years), sex, previous infection, hospitalization, death [reporting of results with regard to adjustment is not entirely clear]; also reports VE for each outcome for the whole cohort adjusted for age, sex, and previous infection; and adjusted for age and sex only</t>
  </si>
  <si>
    <t>Discussion states that the NIH [Instituto Nacional de Salud, Peru] has communicated the findings of genomic_x000D_
sequencing, reporting that of 1714 samples extracted from March 2020 to May 2021, 71.6% belong to the lambda or C.37 variant, which would be proportionally dominant at the time of evaluating the effectiveness of the BBIP-CorV vaccine [in this study], while 14.1% of the sequenced samples corresponded to the gamma or P1 variant, source: .SecuenciaciÃ³n GenÃ³mica del virus SARS-CoV-2 en el PerÃº, Instituto Nacional de Salud  https://web.ins.gob.pe/es/covid19/secuenciamiento-sars-cov2_x000D_
outbreak.info confirms predominant prevalence of Lambda sustained at ca 80% throughout the study period, with gamma &lt;30% and alpha &lt;5%</t>
  </si>
  <si>
    <t>Julia  Moreira Pescarini, Andrey  Moreira Cardoso, Ricardo  Ventura Santos, Priscila Scaff, Enny S. PaixÃ£o, OtÃ¡vio Ranzani, Thiago Cerqueira-Silva, Viviane Boaventura, Juracy  Bertoldo JÃºnior, Vinicius de AraÃºjo Oliveira, Guilherme Werneck, Mauricio Lima Barreto, Manoel Barral-Netto 2022. Vaccine Coverage and Effectiveness Against Laboratory-Confirmed Symptomatic and Severe COVID-19 in Indigenous People in Brazil: A Cohort Study SSRN, #volume#(#issue#): #Pages#.</t>
  </si>
  <si>
    <t>Vaccine coverage and effectiveness against laboratory-confirmed symptomatic and severe Covid-19 in indigenous people in Brazil: a cohort study</t>
  </si>
  <si>
    <t>Julia M. Pescarini</t>
  </si>
  <si>
    <t>https://papers.ssrn.com/sol3/papers.cfm?abstract_id=4224510</t>
  </si>
  <si>
    <t>10.2139/ssrn.4224510</t>
  </si>
  <si>
    <t>18/01/2021 to 01/03/2022</t>
  </si>
  <si>
    <t>Brazilian National Vaccination Programme Information System (Sistema de InformaÃ§Ã£o do Programa Nacional de ImunizaÃ§Ã£o, SI-PNI), Brazilian Influenza-like surveillance information system (NotificaÃ§Ãµes de SÃ­ndromes Gripais, e-SUS-Notifica), and the Flu Epidemiologic Surveillance System (Sistema de_x000D_
InformaÃ§Ã£o da VigilÃ¢ncia EpidemiolÃ³gica da Gripe, SIVEP-Gripe), from Brazilâ€™s Unified Health System</t>
  </si>
  <si>
    <t>Covid-19 vaccinated indigenous individuals, five years of age and older, living in  municipalities that overlap with the Special Indigenous Health Districts (Distritos SanitÃ¡rios Especiais IndÃ­genas, DSEIs), which comprise the Brazilian Indigenous Health Care Subsystem (IHS)</t>
  </si>
  <si>
    <t>5 and older</t>
  </si>
  <si>
    <t>Effectiveness : Confirmed symptomatic infection; Covid-19 hospitalisation; Covid-19 death; Covid-19 progression to ICU in hospitalised patients; Covid-19 death in hospitalised patients</t>
  </si>
  <si>
    <t>Vaccine (any)1st dose (â‰¥14 days) vs Vaccine (any) 1st dose (&lt;14 days);_x000D_
Vaccine (any) 2nd dose (â‰¥14 days) vs Vaccine (any) 1st dose (&lt;14 days);  _x000D_
CoronaVac 1st dose (â‰¥14 days) vs CoronaVac 1st dose (&lt;14 days);_x000D_
CoronaVac 2nd dose (â‰¥14 days) vs CoronaVac 1st dose (&lt;14 days);</t>
  </si>
  <si>
    <t>Estimates adjusted by age only reported for all endpoints. Also, estimates for confirmed infection endpoint adjusted by age, sex, region, month of 1st dose, and municipal deprivation index (IBP); and estimates for mortality,  hospitalisation, progression to ICU, and death in hospital endpoints adjusted by age and sex.</t>
  </si>
  <si>
    <t>Study only reports an additional analysis restricted to individuals followed up to 31st Dec 2021 â€˜to estimate if VE changed by year after the introduction to the Omicron variant in Brazilâ€™._x000D_
outbreak.info shows Gamma prevalence &gt;50% in Brazil from February 2021, reaching &gt;90% in April and sustained at that level until replaced by Delta reaching &gt;50% in August 2021, increasing to &gt;90% in September and sustained at that level until late December 2021 when Omicron reached &gt;50%.</t>
  </si>
  <si>
    <t>Buchan SA, Chung H, Brown KA, Austin PC, Fell DB, Gubbay JB, Nasreen S, Schwartz KL, Sundaram ME, Tadrous M, Wilson K, Wilson SE, Kwong JC 2022. Estimated Effectiveness of COVID-19 Vaccines Against Omicron or Delta Symptomatic Infection and Severe Outcomes. JAMA network open, 5(9): e2232760.</t>
  </si>
  <si>
    <t>22/09/2022</t>
  </si>
  <si>
    <t>Estimated Effectiveness of COVID-19 Vaccines Against Omicron or Delta Symptomatic Infection and Severe Outcomes</t>
  </si>
  <si>
    <t>https://jamanetwork.com/journals/jamanetworkopen/fullarticle/2796615#:~:text=Findings%20In%20this%20test%2Dnegative,lower%20against%20symptomatic%20Omicron%20infection.</t>
  </si>
  <si>
    <t>10.1001/jamanetworkopen.2022.32760</t>
  </si>
  <si>
    <t>Provincial SARS-CoV-2 laboratory testing, reportable_x000D_
disease, COVID-19 vaccination, and health administrative databases in Ontario, Canada</t>
  </si>
  <si>
    <t>Adults in Ontario aged 18 years or older (excluding long-term care residents), with provincial health insurance,  who had COVID-19 symptoms, and a SARS-CoV-2 RT-PCR test between December 6 and 26, 2021</t>
  </si>
  <si>
    <t>Effectiveness : Confirmed symptomatic infection; Severe outcomes (COVID-19 associated hospital admission or death)</t>
  </si>
  <si>
    <t>Vaccine 2-dose primary series (with â‰¥1 mRNA vaccine) vs no vaccine;_x000D_
Waning over time, stratified by time since last dose: 7-59, 60-119, 120-179, 180-239, â‰¥240 days ;_x000D_
_x000D_
Booster any mRNA vaccine as 3rd dose vs no vaccine;_x000D_
Booster BNT162b2 as 3rd dose vs no vaccine;_x000D_
Booster mRNA-1273 as 3rd dose vs no vaccine;_x000D_
Waning over time, stratified by time since 3rd dose: 0-6, â‰¥7 days</t>
  </si>
  <si>
    <t>Age, sex, public health unit region of residence, number of SARS-CoV-2 PCR tests during the 3 months before 14/12/2020 (proxy for health care worker status based on the start date of the provincial COVID-19 vaccine program), SARS-CoV-2 infection &gt;90 days before the index date (to account for protection conferred from past infection), comorbidities associated with increased risk of severe COVID-19, influenza vaccination status during 2019-2020 and/or 2020-2021 influenza seasons (as a proxy for health behaviors), neighborhood-level information on median household income, proportion of the working population employed as non-health essential workers, mean number of persons per dwelling, proportion of the population who self-identified as belonging to a visible minority group (non-Aboriginal peoples who are not White, consisting mainly of Arab, Black, Chinese, Filipino, Korean, Japanese, Latin American, South Asian, Southeast Asian, and West Asian groups), and week of test</t>
  </si>
  <si>
    <t>Study reports that the study period we selected to align with a period of provincial universal screening_x000D_
of positive specimens to differentiate Omicron and Delta cases; for the primary analysis, specimens positive for SARS-CoV-2 identified through whole genome sequencing as B.1.1.529 lineage or found to have S-gene target failure (SGTF) were considered to be infected with Omicron, and specimens sequenced as B.1.617 lineage or found to be negative for SGTF were considered to be infected with Delta._x000D_
_x000D_
Study also reports a sensitivity analysis using a less specific definition of Omicron and Delta where cases diagnosed from December 21, 2021, onward (when the prevalence of SGTF in the province was &gt;90%) with no or inconclusive SGTF results were considered to be Omicron infection.</t>
  </si>
  <si>
    <t>Barchuk A, Bulina A, Cherkashin M, Berezina N, Rakova T, Kuplevatskaya D, Stanevich O, Skougarevskiy D, Okhotin A 2022. COVID-19 vaccines effectiveness against symptomatic SARS-CoV-2 during Delta variant surge: a preliminary assessment from a case-control study in St.Â Petersburg, Russia. BMC public health, 22(1): 1803.</t>
  </si>
  <si>
    <t>COVID-19 vaccines effectiveness against symptomatic SARSâ€‘CoVâ€‘2 during Delta variant surge: a preliminary assessment from a case-control study in St. Petersburg,
Russia</t>
  </si>
  <si>
    <t>https://bmcpublichealth.biomedcentral.com/articles/10.1186/s12889-022-14202-9#:~:text=Conclusions,Petersburg.</t>
  </si>
  <si>
    <t>10.1186/s12889-022-14202-9</t>
  </si>
  <si>
    <t>Information on cases and controls from two ongoing_x000D_
independent studies in St. Petersburg. Data for cases obtained from two outpatient triage centres of the Berezin Sergey Medical Institute (MIBS) [Barchuk A, et al. Vaccine effectiveness against referral to hospital after SARS-CoV-2 infection in St. Petersburg, Russia, during the Delta variant surge: a test-negative case-control study. BMC Med. 2022;20(1):312] . Data for population-based controls from a seroprevalence survey conducted in the same period [Barchuk A, et al. COVID-19 pandemic in Saint  Petersburg, Russia: Combining population-based serological study and surveillance data. PLoS One. 2022;17(6):e0266945. #1458]</t>
  </si>
  <si>
    <t>Symptomatic patients with PCR confirmed SARS-CoV-2  referred to low-dose computed tomography (LDCT) triage in two outpatient centres of the Berezin Sergey Medical Institute (MIBS), and population-based controls, St. Petersburg, Russia</t>
  </si>
  <si>
    <t>Effectiveness : Confirmed symptomatic infection; Any lung injury reported by low-dose computed tomography (LDCT)</t>
  </si>
  <si>
    <t>Gam-COVID-Vac (2-dose Sputnik V) vs no vaccine;_x000D_
Gam-COVID-Vac (1-dose Sputnik Light) vs no vaccine;_x000D_
EpiVacCorona (2 doses) vs no vaccine;_x000D_
CoviVac (2 doses) vs no vaccine;_x000D_
Other vaccine vs no vaccine;_x000D_
Partial vaccination (1 dose any) vs no vaccine;_x000D_
_x000D_
Whole cohort subgroup analysis by sex (M, F) and by age: 18-30, 31-40, 41-50, 51-60, 60+ years for VE against infection endpoint only:_x000D_
Full vaccination vs no vaccine</t>
  </si>
  <si>
    <t>Reports estimates adjusted for age and sex; and estimates adjusted for age, sex and history of confirmed COVID-19</t>
  </si>
  <si>
    <t>Study period described as during the Delta VOC outbreak in October 2021</t>
  </si>
  <si>
    <t>Colaneri M, Asperges E, Calia M, Sacchi P, Rettani M, Cutti S, Albi G, Bruno R 2022. Despite Vaccination: A Real-Life Experience of Severe and Life-Threatening COVID-19 in Vaccinated and Unvaccinated Patients. Vaccines, 10(9): #Pages#.</t>
  </si>
  <si>
    <t>Despite Vaccination: A Real-Life Experience of Severe and Life-Threatening COVID-19 in Vaccinated and Unvaccinated Patients</t>
  </si>
  <si>
    <t>Marta Colaneri</t>
  </si>
  <si>
    <t>https://www.mdpi.com/2076-393X/10/9/1540</t>
  </si>
  <si>
    <t>10.3390/vaccines10091540</t>
  </si>
  <si>
    <t>The SMAtteo COVID-19 REgistry (SMACORE), where  data for_x000D_
COVID-19 patients referred to the IRCCS Policlinico San Matteo Hospital of Pavia is available</t>
  </si>
  <si>
    <t>Hospitalized patients due to positive COVID-19 diagnosis</t>
  </si>
  <si>
    <t>Inclusion: 6 and older</t>
  </si>
  <si>
    <t>BNT162b2 mRNA (Pfizer/BioNTech),mRNA-1273 (Moderna),Not reported</t>
  </si>
  <si>
    <t>not vaccinated vs 1 dose vs 2 dose or monodose vs 3 dose</t>
  </si>
  <si>
    <t>Gender, age, number of comorbidities, bacterial or viral coinfection, time elapsed between last vaccination, and hospital admission</t>
  </si>
  <si>
    <t>https://outbreak.info/location-reports.  Alpha was the predominant variable between 01/2021 and 07/2021, with beta, gamma and delta also present. From July to December 2021 Delta was the dominant, with almost 100% and From Mid December 2021 to March 2022 Omicron was the predominant variant, reaching almost 100% during that period</t>
  </si>
  <si>
    <t>Loss SH, Luce DC, Capellari G 2022. Characteristics and outcomes of COVID-19 patients assisted by intensivists and nonintensivists. Revista da Associacao Medica Brasileira (1992), #volume#(#issue#): #Pages#.</t>
  </si>
  <si>
    <t>Characteristics and outcomes of COVID-19 patients assisted by intensivists and nonintensivists</t>
  </si>
  <si>
    <t>Sergio Henrique Loss</t>
  </si>
  <si>
    <t>https://www.scielo.br/j/ramb/a/mHdNJ73mJkpmQsmYQ9F47XH/?lang=en</t>
  </si>
  <si>
    <t>10.1590/1806-9282.20220200</t>
  </si>
  <si>
    <t>08/2020 to 08/2021</t>
  </si>
  <si>
    <t>Brazil, intensive care unit of Hospital Independence: Data were from the electronic medical records</t>
  </si>
  <si>
    <t>Patients with COVID-19 admitted to the intensive care unit of Hospital Independence</t>
  </si>
  <si>
    <t>BNT162b2 vs ChAdOx1 vs CoronaVac; Complete vaccine vs partial vaccine</t>
  </si>
  <si>
    <t>Outbreak.info: Alpha, Beta, Gamma, Delta were present across the study period (08/2020 to 08/2021). Gamma was predominant from 03/2020 to late 07/2021  -- &gt;50%; Delta was predominant from 08/2021 to the end of the study period- &gt;50%; with the other VOCs  being less common across all the study timeframe</t>
  </si>
  <si>
    <t>Teresa Vietri M, D'Elia G, Caliendo G, Passariello L, Albanese L, Maria Molinari A, Francesco Angelillo I 2022. Antibody levels after BNT162b2 vaccine booster and SARS-CoV-2 Omicron infection. Vaccine, #volume#(#issue#): #Pages#.</t>
  </si>
  <si>
    <t>Antibody levels after BNT162b2 vaccine booster and SARS-CoV-2 Omicron infection</t>
  </si>
  <si>
    <t>Maria Teresa Vietri</t>
  </si>
  <si>
    <t>https://www.sciencedirect.com/science/article/pii/S0264410X22010349?via%3Dihub</t>
  </si>
  <si>
    <t>10.1016/j.vaccine.2022.08.045</t>
  </si>
  <si>
    <t>05/2021 to 02/2022</t>
  </si>
  <si>
    <t>Clinical Pathology Laboratories of the University of Campania â€˜â€˜Luigi Vanvitelliâ€ Hospital in Naples (Italy).</t>
  </si>
  <si>
    <t>Healthcare workers who worked at the at the Clinical_x000D_
Pathology Laboratories of the University of Campania â€˜â€˜Luigi Vanvitelliâ€ Hospital in Naples (Italy).</t>
  </si>
  <si>
    <t>Range: 27 to 70</t>
  </si>
  <si>
    <t>No vaccine vs 1 dose vs 2 doses vs 3 doses</t>
  </si>
  <si>
    <t>The study reports which cases were infected by the Delta or Omicron variant, but no information is provided on how the variants were determined.</t>
  </si>
  <si>
    <t>Leuva H, Zhou M, Brau N, Brown ST, Mundi P, Rosenberg TM, Luhrs C, Bates SE, Park YA, Fojo T 2022. Influence of Cancer on COVID-19 Incidence, Outcomes, and Vaccine Effectiveness: A Prospective Cohort Study of U.S. Veterans. Seminars in oncology, #volume#(#issue#): #Pages#.</t>
  </si>
  <si>
    <t>Influence of cancer on COVID-19 incidence, outcomes, and vaccine effectiveness: a prospective cohort study of U.S. veterans</t>
  </si>
  <si>
    <t>Harshraj Leuva</t>
  </si>
  <si>
    <t>https://www.sciencedirect.com/science/article/pii/S0093775422000598?via%3Dihub</t>
  </si>
  <si>
    <t>10.1053/j.seminoncol.2022.07.005</t>
  </si>
  <si>
    <t>14/12/2020 to 25/01/2022</t>
  </si>
  <si>
    <t>Veterans administration COVID-19 shared data resource (CSDR)</t>
  </si>
  <si>
    <t>US adult veterans with a positive or negative COVID-19 real-time polymerase chain reaction test.  Veterans with or without an active diagnosis of new or previously established cancer in the 2 years preceding the index date (first positive/first negative COVID) were identified. Matching between the cancer cohort and noncancer control used a 1:1 ratio and age Â±5 years, same gender, race, BMI, Elixhauser index categories, and vaccine status.</t>
  </si>
  <si>
    <t>Inclusion: 18+; median: 72 to 73</t>
  </si>
  <si>
    <t>unvaccinated (without cancer) vs vaccinated (any vaccine, and with or without cancer)_x000D_
Time since first dose of vaccine for unvaccinated vs. 1 dose mRNA vs fully vaccinated vs booster</t>
  </si>
  <si>
    <t>A final multivariate model including all variables with significant association with the outcomes, along with the covariate of time, was also built to obtain the adjusted odds ratios._x000D_
Odds ratios: Age, gender, race, BMI, smoking, rurality, Elixhauser index and time during the pandemic. _x000D_
Hazard ratios:  age, gender, race, BMI, smoking, rurality and Elixhauser index. (Supplement page 17/18)</t>
  </si>
  <si>
    <t>From outbreak.info: Alpha was the dominant variant at the beginning of the study reaching &gt;50% in April 2021 until June.  Omicron became dominant in mid-December 2021, reaching &gt;50% and &gt;80% at the end of the study in January 2022. Gamma and Delta were also present at &lt;10%.</t>
  </si>
  <si>
    <t>Lubis R, Satria FB, Zaki RA, Nurjazuli N, Hendrati LY 2022. Factors influencing the COVID-19 pandemic situation in Indonesia, Malaysia and Taiwan in 2021. Public health in practice (Oxford, England), 4(#issue#): 100311.</t>
  </si>
  <si>
    <t>7/09/2022</t>
  </si>
  <si>
    <t>Factors influencing the COVID-19 pandemic situation in Indonesia, Malaysia and Taiwan in 2021</t>
  </si>
  <si>
    <t>Rahayu Lubis</t>
  </si>
  <si>
    <t>https://reader.elsevier.com/reader/sd/pii/S2666535222000878?token=17809AFFA012291AEB1AD6D482223D3A4DC05795521806A8F475AA6A7702F7BD7B0060F2917412A02067235624DDCEEA&amp;originRegion=eu-west-1&amp;originCreation=20221012165048</t>
  </si>
  <si>
    <t>10.1016/j.puhip.2022.100311</t>
  </si>
  <si>
    <t>01/2020 to 12/2021</t>
  </si>
  <si>
    <t>Our World in Data website</t>
  </si>
  <si>
    <t>Indonesia,Malaysia,Taiwan</t>
  </si>
  <si>
    <t>n/a</t>
  </si>
  <si>
    <t>BNT162b2 mRNA (Pfizer/BioNTech),mRNA-1273 (Moderna),ChAdOx1-S viral vector (Oxford-AZ),Ad26.COV2.S viral vector (Janssen),Inactivated vaccine (Sinovac),Gam-COVID-Vac (Gamaleya)</t>
  </si>
  <si>
    <t>no vaccine 2020 vs vaccine 2021 (at least one dose)</t>
  </si>
  <si>
    <t>For vaccine vs no vaccine: adjusted for of the population _x000D_
_x000D_
Multiple regression for case fatality rate they adjusted for daily number of vaccination, positivity rate; stringency index; daily number of tests per; daily number of tests per 1000 population. _x000D_
_x000D_
For COVID cases they adjusted for case fatality rate, daily number of vaccination, positivity rate; stringency index; daily number of tests per; daily number of tests per 1000 population.</t>
  </si>
  <si>
    <t>The Alpha and Beta variants were identified at the end of 2020, while the Gama-variant was discovered in early 2021. Then, in the middle of 2021, the Delta variant spread globally and resulted in an increase of COVID-19 cases and deaths worldwide. At the end of 2021, when the Delta variant has been declining, another virus mutation known as the Omicron variant started spreading globally</t>
  </si>
  <si>
    <t>Chalkias S, Harper C, Vrbicky K, Walsh SR, Essink B, Brosz A, McGhee N, Tomassini JE, Chen X, Chang Y, Sutherland A, Montefiori DC, Girard B, Edwards DK, Feng J, Zhou H, Baden LR, Miller JM, Das R 2022. A Bivalent Omicron-Containing Booster Vaccine against Covid-19. The New England journal of medicine, #volume#(#issue#): #Pages#.</t>
  </si>
  <si>
    <t>06/10/2022</t>
  </si>
  <si>
    <t>A bivalent omicron-containing booster vaccine against covid-19</t>
  </si>
  <si>
    <t>Spyros Chalkias</t>
  </si>
  <si>
    <t>https://www.nejm.org/doi/full/10.1056/NEJMoa2208343</t>
  </si>
  <si>
    <t>10.1056/NEJMoa2208343</t>
  </si>
  <si>
    <t>18/02/2022 to 23/03/2022</t>
  </si>
  <si>
    <t>10 sites in the United States or its territories</t>
  </si>
  <si>
    <t>Male or female (non-pregnant/breastfeeding), at least 18 years old,  must have been either previously enrolled in the phase 3 mRNA 1273 COVE trial, must have received 2 doses of mRNA 1273 in that study, with his/her second dose at least 6 months prior to enrollment in this study, and must be currently enrolled and compliant in that study (i.e., has not withdrawn or discontinued early); or must have received 2 doses of mRNA-1273 under the EUA with their second dose at least 6 months prior to enrollment in this study; or have received a 2 dose primary series of mRNA-1273 followed by a 50-Âµg booster dose of mRNA-1273 in the mRNA-1273 COVE trial or under EUA at least 3 months prior to enrollment this study; and able to provide proof of vaccination status at the time of screening (day 1)._x000D_
_x000D_
We administered mRNA-1273.214 or mRNA-1273 as a second booster in adults who had previously received a two-dose (100-Î¼g) primary series and first booster (50-Î¼g) dose of mRNA-1273 (â‰¥3 months earlier).</t>
  </si>
  <si>
    <t>mRNA-1273 (Moderna),mRNA-1273.214 (Moderna for new variants)</t>
  </si>
  <si>
    <t>vaccine A m-RNA-1273.214 booster vs vaccine B m-RNA-1273 booster</t>
  </si>
  <si>
    <t>In 2022, omicron (B.1.1.529[BA.1]) and omicron subvariants (BA.2, BA.2.12.1, _x000D_
BA.4, and BA.5), the most antigenically divergent variants to date, outcompeted other variants in the _x000D_
context of substantial pre-existing population immunity from vaccination, infection, or both. Omicron variants continue to cause substantial numbers of illnesses and deaths.</t>
  </si>
  <si>
    <t>Ticinesi A, Parise A, Cerundolo N, Nouvenne A, Prati B, Chiussi G, Guerra A, Meschi T 2022. Multimorbidity and Frailty Are the Key Characteristics of Patients Hospitalized with COVID-19 Breakthrough Infection during Delta Variant Predominance in Italy: A Retrospective Study. Journal of clinical medicine, 11(18): #Pages#.</t>
  </si>
  <si>
    <t>Multimorbidity and frailty are the key characteristics of patients hospitalized with COVID-19 breakthrough Infection during delta variant predominance in Italy: a retrospective study</t>
  </si>
  <si>
    <t>Andrea Ticinesi</t>
  </si>
  <si>
    <t>https://www.mdpi.com/2077-0383/11/18/5442</t>
  </si>
  <si>
    <t>10.3390/jcm11185442</t>
  </si>
  <si>
    <t>Discharge forms and records of eligible patients admitted to the Internal Medicine unit of the Geriatric-Rehabilitation_x000D_
Department of Parma University-Hospital.</t>
  </si>
  <si>
    <t>Patients â‰¥ 18 years old who were admitted with positive RT-PCR test and had completed the primary anti-SARS-CoV-2_x000D_
vaccination cycle more than 14 days before admission.</t>
  </si>
  <si>
    <t>2 doses vs 3 doses; vaccine A (BNT162b2) vs. vaccine B (mRNA-1273) vs. vaccine (CChAdOx1-S) vs. vaccine (Ad26.COV2.S)</t>
  </si>
  <si>
    <t>Paper states "we focused only on a period of dominance of SARS-CoV-2 delta variant".</t>
  </si>
  <si>
    <t>Quiroga B, Soler MJ, Ortiz A, Jaravaca MantecÃ³n CJ, Nava PÃ©rez N, Serra MartÃ­n M, Sato Y, Marin Franco AJ, PazmiÃ±o Zambrano DF, Lucena Valverde R, Ortega Diaz M, CalderÃ³n GonzÃ¡lez C, Cazorla LÃ³pez JM, Pereira M, GonzÃ¡lez Parra E, SÃ¡nchez Horrillo A, SÃ¡nchez GonzÃ¡lez C, Toapanta N, CigarrÃ¡n Guldris S, SÃ¡nchez HernÃ¡ndez R, Pizarro SÃ¡nchez S, MuÃ±iz RincÃ³n M, Garcia-FernÃ¡ndez N, Blanco Castro N, Collantes Mateo R, Quiroz Morales MA, Escamilla-Cabrera B, Berdud Godoy I, Gil-Casares Casanova B, Leyva A, Rojas J, Gansevoort RT, de Sequera P, SENCOVAC collaborative network 2022. Anti-Spike antibodies 3 months after SARS-CoV-2 mRNA vaccine booster dose in patients on hemodialysis: the prospective SENCOVAC study. Clinical kidney journal, 15(10): 1856-1864.</t>
  </si>
  <si>
    <t>Anti-Spike antibodies 3 months after SARS-CoV-2 mRNA vaccine booster dose in patients on hemodialysis: the prospective SENCOVAC study.</t>
  </si>
  <si>
    <t>https://academic.oup.com/ckj/article/15/10/1856/6650224</t>
  </si>
  <si>
    <t>10.1093/ckj/sfac169</t>
  </si>
  <si>
    <t>NR - study was approved in February 2021</t>
  </si>
  <si>
    <t>A multicentric study promoted by the Spanish Society of Nephrology</t>
  </si>
  <si>
    <t>Patients had chronic kidney disease (CKD) on hemodialysis and had received both an initial SA S-CoV-2 vaccination schedule and a booster dose</t>
  </si>
  <si>
    <t>median (range):  67 (20â€“89)</t>
  </si>
  <si>
    <t>early booster (&lt; 6-months of initial vaccination schedule) vs. late booster (6 to 9-months post initial vaccination); vaccine A (BNT162b2) vs. vaccine B (mRNA-1273) vs. vaccine C (ChAdOx1-S) vs. vaccine D (Ad26.COV.2)</t>
  </si>
  <si>
    <t>Not possible to check as dates are not provided</t>
  </si>
  <si>
    <t>CrÃ¨vecoeur J, Hens N, Neyens T, LariviÃ¨re Y, Verhasselt B, Masson H, Theeten H 2022. Change in COVID19 outbreak pattern following vaccination in long-term care facilities in Flanders, Belgium. Vaccine, #volume#(#issue#): #Pages#.</t>
  </si>
  <si>
    <t>12/10/2022</t>
  </si>
  <si>
    <t>Change in COVID19 outbreak pattern following vaccination in long-term care facilities in Flanders, Belgium</t>
  </si>
  <si>
    <t>Jonas CrÃ¨vecoeur</t>
  </si>
  <si>
    <t>https://www.sciencedirect.com/science/article/pii/S0264410X22011240?via%3Dihub</t>
  </si>
  <si>
    <t>10.1016/j.vaccine.2022.09.028</t>
  </si>
  <si>
    <t>06/2020 to 05/2021</t>
  </si>
  <si>
    <t>15 long term care facilities for elderly (LTCFs) in Flanders (the northern region of Belgium): Open data on the number of confirmed SARS-CoV-2 cases in Flanders were collected and made available by the Belgian institute for Health</t>
  </si>
  <si>
    <t>HCWs and residents attending long-term care facilities in Belgium</t>
  </si>
  <si>
    <t>complete vaccine (2-doses) vs partial vaccine (1 dose) vs no vaccine</t>
  </si>
  <si>
    <t>"The results in this paper were obtained over a period in which the Wuhan and alpha strain of SARS-CoV-2 were dominant, and where an epidemic wave arrived immediately after vaccination of LTFC residents"</t>
  </si>
  <si>
    <t>Matthew L Bosworth, Ryan Schofield, Daniel Ayoubkhani, Loes Charlton, VahÃ© Nafilyan, Kamlesh Khunti, Francesco Zaccardi, Clare Gillies, Ashley Akbari, Marian Knight, Rachael Wood, Pia Hardelid, Luisa Zuccolo, Camille Harrison 2022. Vaccine effectiveness for preventing COVID-19 hospital admission during pregnancy: a population-based cohort study in England during the Alpha and Delta waves of the SARS-CoV-2 pandemic medRxiv, #volume#(#issue#): #Pages#.</t>
  </si>
  <si>
    <t>Vaccine effectiveness for preventing COVID-19 hospital admission during pregnancy: a population-based cohort study in England during the Alpha and Delta waves of the SARS-CoV-2 pandemic</t>
  </si>
  <si>
    <t>Matthew L. Bosworth</t>
  </si>
  <si>
    <t>https://www.medrxiv.org/content/10.1101/2022.09.27.22280397v1</t>
  </si>
  <si>
    <t>10.1101/2022.09.27.22280397</t>
  </si>
  <si>
    <t>08/12/2020 to 31/08/2022</t>
  </si>
  <si>
    <t>Office for National Statistics (ONS) Public Health Data Asset (PHDA)</t>
  </si>
  <si>
    <t>Women who had a first recorded SARS-CoV-2 infection_x000D_
between 8th December 2020 (the start of the vaccination campaign in the UK) and 31st August 2021 (with no evidence of prior infection).</t>
  </si>
  <si>
    <t>18 to 45 years; mean 30.4</t>
  </si>
  <si>
    <t>unvaccinated vs. 1 dose vs. 2 doses [stratified by pregnant and not pregnant] [stratified for admission within 28 days of COVID infection] [excluding those misclassified as pregnant]</t>
  </si>
  <si>
    <t>HR for unvaccinated vs. 1 dose vs 2 doses:  age, calendar time of infection, region, Index of Multiple deprivation decile group, Rural/Urban classification, ethnic group, English language proficiency, country of birth, keyworker status, highest qualification held, disability status, and health status.  (Table S2 and S3).</t>
  </si>
  <si>
    <t>Study reports "We found that two vaccine doses were 83% effective for preventing hospital admissions where COVID-19 was recorded as the primary condition being treated (or was responsible for the primary condition being treated) in women who were pregnant when infected with SARS-CoV-2 during the Alpha and_x000D_
Delta dominant periods combined"</t>
  </si>
  <si>
    <t>Florea A, Sy LS, Qian L, Ackerson BK, Luo Y, Tubert JE, Lee GS, Ku JH, Bruxvoort KJ, Talarico CA, Qiu S, Tian Y, Tseng HF 2022. Effectiveness of mRNA-1273 vaccine booster against COVID-19 in immunocompetent adults. Clinical infectious diseases : an official publication of the Infectious Diseases Society of America, #volume#(#issue#): #Pages#.</t>
  </si>
  <si>
    <t>Effectiveness of mRNA-1273 vaccine booster against COVID-19 in immunocompetent adults</t>
  </si>
  <si>
    <t>https://academic.oup.com/cid/advance-article/doi/10.1093/cid/ciac785/6711079</t>
  </si>
  <si>
    <t>10.1093/cid/ciac785/6711079</t>
  </si>
  <si>
    <t>20/10/2021 to 31/12/2021</t>
  </si>
  <si>
    <t>Kaiser Permanente Southern California's electronic health record</t>
  </si>
  <si>
    <t>People immunocompetent who received either 2 doses of primary series of mRNA-1273 or additional booster dose. People were matched by age group, sex, race/ethnicity, and date of the second dose.</t>
  </si>
  <si>
    <t>vaccination mRNA-1273 2 doses vs. 3 doses; _x000D_
2 vs 3 doses stratified by time since vaccination: 0-&lt;1 month; 1-&lt;2 months; 2 -&lt;3 months (Table 4)</t>
  </si>
  <si>
    <t>age, sex, race/ethnicity, index date (in months), time between second dose and index date, number of outpatient and virtual visits, preventive care, and medical center area</t>
  </si>
  <si>
    <t>Paper states: "Omicron began spreading throughout the United States in late 2021 as one of the more infectious SARS-CoV-2 variants [34].  At KPSC, at the start of our study period (mid-October), Delta was the dominant variant; the proportion attributed to Omicron increased from 1.7% on December 1, 2021, to 99.2% on January 31, 2022, with Omicron surpassing Delta around mid-December [11]</t>
  </si>
  <si>
    <t>Frittoli M, Cassia M, Barassi A, Ciceri P, Galassi A, Conte F, Cozzolino MG 2022. Efficacy and Safety of COVID-19 Vaccine in Patients on Renal Replacement Therapy. Vaccines, 10(9): #Pages#.</t>
  </si>
  <si>
    <t>Efficacy and safety of COVID-19 vaccine in patients on renal replacement therapy</t>
  </si>
  <si>
    <t>Michela Frittoli</t>
  </si>
  <si>
    <t>https://www.mdpi.com/2076-393X/10/9/1395</t>
  </si>
  <si>
    <t>10.3390/vaccines10091395</t>
  </si>
  <si>
    <t>ASST Santi Paolo e Carlo, Milan, Italy.  Medical records.</t>
  </si>
  <si>
    <t>Adult patients on chronic renal replacement therapy, including patients receiving maintenance hemodialysis, peritoneal dialysis, and kidney transplant recipients, who received 2 doses of mRNA anti-COVID-19 vaccination at ASST Santi Paolo e Carlo, Milan, Italy</t>
  </si>
  <si>
    <t>18+; Mean age: hemodialysis group 69 years, peritoneal dialysis_x000D_
group 63 years and the transplant group 60 years</t>
  </si>
  <si>
    <t>weaning over time; 3 months vs 6 months post vaccination</t>
  </si>
  <si>
    <t>https://outbreak.info/location-reports.  Alpha was the predominant variant during the study period, with prevalence between 70 and 90% approximately, beta, gamma, delta and omicron were also detected in small percentages</t>
  </si>
  <si>
    <t>Lewis JW, Loughran J, Deng L, Varghese J, Clark S, Harrison C, Gacetta M, Jernigan JA, Fleming-Dutra KE 2022. Vaccine Effectiveness against SARS-CoV-2 Variant P.1 in Nursing-Facility Residents, Washington, USA, April 2021. Emerging infectious diseases, 28(11): #Pages#.</t>
  </si>
  <si>
    <t>28/09/2022</t>
  </si>
  <si>
    <t>Vaccine effectiveness against SARS-CoV-2 variant P.1 in nursing-facility residents, Washington, USA, April 2021</t>
  </si>
  <si>
    <t>James W. Lewis</t>
  </si>
  <si>
    <t>https://wwwnc.cdc.gov/eid/article/28/11/22-1043_article</t>
  </si>
  <si>
    <t>10.3201/eid2811.221043</t>
  </si>
  <si>
    <t>15/04/2021 to 09/05/2021</t>
  </si>
  <si>
    <t>Washington Immunization Information System and facility medical records</t>
  </si>
  <si>
    <t>Residents of a skilled nursing facility  in Washington State, all with â‰¥2 underlying health conditions that may increase risk for severe COVID-19</t>
  </si>
  <si>
    <t>60 to 85+ years</t>
  </si>
  <si>
    <t>Effectiveness : Confirmed  SARS-CoV-2 infection</t>
  </si>
  <si>
    <t>2 doses mRNA vaccine vs no vaccine</t>
  </si>
  <si>
    <t>Age, race</t>
  </si>
  <si>
    <t>Reports that the local health jurisdiction requested viral whole-genome sequencing (WGS) for all positive specimens. Washington State Department of Health Public Health Laboratories and their partners identified SARS-CoV-2 variant status for individual cases through WGS and recorded cases in the Washington Disease Reporting System.</t>
  </si>
  <si>
    <t>Fernandes CM, Dias SL, Ferreira MC, Luna EJA 2022. COVID-19 post-vaccination in healthcare workers and vaccine effectiveness, Brazil, 2021. Clinics (Sao Paulo, Brazil), 77(#issue#): 100109.</t>
  </si>
  <si>
    <t>COVID-19 post-vaccination in healthcare workers and vaccine effectiveness, Brazil, 2021</t>
  </si>
  <si>
    <t>Caio Medeiros Fernandes</t>
  </si>
  <si>
    <t>https://www.sciencedirect.com/science/article/pii/S1807593222033105?via%3Dihub</t>
  </si>
  <si>
    <t>10.1016/j.clinsp.2022.100109</t>
  </si>
  <si>
    <t>The diseaseâ€™s mandatory notification system of the HC (SCAE). Additional data were obtained from the national mandatory reporting systems of the Ministry of Health (e-SUS Notifica and Sivep-Gripe). Data on vaccination were obtained from the State of Sao Pauloâ€™s vaccination recording system against COVID-19 (VaciVida).</t>
  </si>
  <si>
    <t>Healthcare workers of HC-FMUSP, who tested positive for COVID-19 after the vaccination campaign carried out in the months of January and February 2021.  Three cohorts were analysed: 1 dose vs 2 doses of CoronaVac (and small % AZ or other) with COVID-19; all vaccinated cases, regardless of the vaccine they received vs unvaccinated, and the second one including only those who received the CoronaVacâ€™s vaccine vs unvaccinated.</t>
  </si>
  <si>
    <t>16 to 78</t>
  </si>
  <si>
    <t>Inactivated vaccine (Sinovac),AZD1222 (AstraZeneca),COVID-19 vaccine (no details reported)</t>
  </si>
  <si>
    <t>vaccinated (2 doses any vaccine) vs unvaccinated; _x000D_
vaccinated (2 doses CoronaVac) vs unvaccinated; _x000D_
1 dose vs 2 doses of CoronaVac (and small % other); _x000D_
time since vaccination 1 dose vs 2 doses (table 4) .</t>
  </si>
  <si>
    <t>https://outbreak.info/location-reports. Gamma was the main variant during the time of the study, with incidence ranging from around 20% to almost 100%.  Alpha was also present for most of the time,  Beta and Delta from April and on, in very small proportions</t>
  </si>
  <si>
    <t>Bielopolski D, Libresco G, Barda N, Dagan N, Steinmetz T, Yahav D, Charytan DM, Balicer RD, Rozen-Zvi B 2022. BNT162b2 vaccine effectiveness in chronic kidney disease patients-an observational study. Clinical kidney journal, 15(10): 1838-1846.</t>
  </si>
  <si>
    <t>BNT162b2 vaccine effectiveness in chronic kidney disease patients-an observational study</t>
  </si>
  <si>
    <t>Dana Bielopolski</t>
  </si>
  <si>
    <t>https://academic.oup.com/ckj/article/15/10/1838/6628798</t>
  </si>
  <si>
    <t>10.1093/ckj/sfac166</t>
  </si>
  <si>
    <t>Data from Clalit Health Services (CHS), the largest healthcare_x000D_
provider in Israel, were retrospectively analyzed.</t>
  </si>
  <si>
    <t>Eligibility criteria included people with chronic kidney disease aged â‰¥18 years, vaccinated with two doses of BNT162b2 according to the manufacturerâ€™s recommendations, no previously documented positive SARS-CoV-2 polymerase chain reaction (PCR) test and a member of the healthcare organization during the previous 12 months.  They matched all newly vaccinated CKD and dialysis patients in a 1:1 ratio with vaccinated controls without kidney disease.</t>
  </si>
  <si>
    <t>2 doses vs 2 doses [CKD vs controls]</t>
  </si>
  <si>
    <t>Unclear if adjustments were made.  However, CKD patients were matched 1:1 with controls for age (in groups of 5 years), sex, place of residence by neighborhood, receipt of influenza vaccination during the_x000D_
preceding 5 years (either yes or no, as a proxy of health-seeking behavior) and groups of the number of coexisting medical conditions (0â€“1, 2â€“3, â‰¥4).</t>
  </si>
  <si>
    <t>" Our study has several limitations. Due to the time-sensitive effectiveness of the vaccine and changes in common viral strains with time, the results represent the vaccine effectiveness as of February 2021, during a time when the Alpha variant was active in Israel.</t>
  </si>
  <si>
    <t>Muadchimkaew M, Siripongboonsitti T, Wongpatcharawarakul S, Boonsankaew C, Tawinprai K, Soonklang K, Mahanonda N 2022. Effect of Inactivated SARS-CoV-2 Vaccines and ChAdOx1 nCoV-19 Vaccination to Prevent COVID-19 in Thai Households (VacPrevent trial). International journal of infectious diseases : IJID : official publication of the International Society for Infectious Diseases, #volume#(#issue#): #Pages#.</t>
  </si>
  <si>
    <t>Effect of inactivated SARS-CoV-2 vaccines and ChAdOx1 nCoV-19 vaccination to prevent COVID-19 in Thai households (VacPrevent trial)</t>
  </si>
  <si>
    <t>Marisa Muadchimkaew</t>
  </si>
  <si>
    <t>https://www.ijidonline.com/article/S1201-9712(22)00531-8/fulltext</t>
  </si>
  <si>
    <t>10.1016/j.ijid.2022.09.032</t>
  </si>
  <si>
    <t>Chulabhorn Hospital, Bangkok, electric medical records</t>
  </si>
  <si>
    <t>The 408 index cases were identified who had not and had been vaccinated with the CoronaVac, BBIBP-CorV, and ChAdOx1 nCoV-19 vaccines. Close contact households were defined as members who lived less than 6 feet away from index cases for at least ten minutes in the last 14 days without any suspected another index case.</t>
  </si>
  <si>
    <t>408 + 1178</t>
  </si>
  <si>
    <t>Age (years) (median, IQR)  _x000D_
index vaccinated  40 (31, 51) _x000D_
index unvaccinated 39 (29, 49)_x000D_
Range &lt;10 to 70+</t>
  </si>
  <si>
    <t>ChAdOx1 nCoV-19 viral vector (Serum Institute of India),Inactivated vaccine (Sinovac),BBV-152 inactivated (Bharat Biotech)</t>
  </si>
  <si>
    <t>vaccinated (1 or 2 doses) vs unvaccinated_x000D_
vaccinated &lt;14 vs. 14-90 vs 90+ days._x000D_
vaccinated vs unvaccinated [stratified by B.1.617.2 vs. B.1.1.7 vs. B.1.617.2 and B.1.1.7]_x000D_
vaccinated 1 dose vs 2 doses vs unvaccinated [stratified by CoronaVac vs ChAdOx1 nCoV-19 vs BBIBP-CorV]_x000D_
vaccination within 14-90 days with CoronaVac vs. BBIBP-CorV vs. ChAdOx1 nCoV-19_x000D_
vaccination within &gt;90 days with CoronaVac vs. BBIBP-CorV vs. ChAdOx1 nCoV-19_x000D_
At least 1-dose vaccination vs 1-dose vaccination &lt; 14 days vs. 1-dose vaccination &gt; 14 days vs. 2-dose vaccination &lt; 14 days vs. 2-dose vaccination &gt; 14 days_x000D_
_x000D_
_x000D_
Infections in secondary cases based on: _x000D_
vaccination status of index case: _x000D_
Unvaccinated v 1st dose &lt; 14 days vs 1 dose &gt; 14 days vs 2nd dose &lt; 14 days vs 14-90 days vs. &gt;90 days_x000D_
2 dose of CoronaVac vs. 2 dose BBIBP-CorV vs. 2 dose ChAdOx1 nCoV-19 vs unvaccinated [stratified by &lt;14 days; 14-90 days; 90+ days]_x000D_
1 dose of CoronaVac vs 1 dose BBIBP-CorV vs. 1 dose ChAdOx1 nCoV-19 vs unvaccinated [stratified by &lt;14 days; 14-90 days; 90+ days]</t>
  </si>
  <si>
    <t>The adjusted odds ratio (aOR) of any factor between vaccinated and unvaccinated infected households was _x000D_
analyzed using multilevel logistic regression</t>
  </si>
  <si>
    <t>B.1.617.2,B.1.1.7</t>
  </si>
  <si>
    <t>Baseline characteristic data, subvariants, and cycle threshold (Ct) values were collected using contact tracking records and electronic data review.</t>
  </si>
  <si>
    <t>Piasecki TM, Smith SS, Baker TB, Slutske WS, Adsit RT, Bolt DM, Conner KL, Bernstein SL, Eng OD, Lazuk D, Gonzalez A, Jorenby DE, D'Angelo H, Kirsch JA, Williams BS, Nolan MB, Hayes-Birchler T, Kent S, Kim H, Lubanski S, Yu M, Suk Y, Cai Y, Kashyap N, Mathew JP, McMahan G, Rolland B, Tindle HA, Warren GW, An LC, Boyd AD, Brunzell DH, Carrillo V, Chen LS, Davis JM, Deshmukh VG, Dilip D, Ellerbeck EF, Goldstein AO, Iturrate E, Jose T, Khanna N, King A, Klass E, Mermelstein RJ, Tong E, Tsoh JY, Wilson KM, Theobald WE, Fiore MC 2022. Smoking Status, Nicotine Medication, Vaccination, and COVID-19 Hospital Outcomes: Findings from the COVID EHR Cohort at the University of Wisconsin (CEC-UW) Study. Nicotine &amp; tobacco research : official journal of the Society for Research on Nicotine and Tobacco, #volume#(#issue#): #Pages#.</t>
  </si>
  <si>
    <t>Smoking status, nicotine medication, vaccination, and COVID-19 hospital outcomes: findings from the COVID EHR cohort at the University of Wisconsin (CEC-UW) study</t>
  </si>
  <si>
    <t>Thomas M Piasecki</t>
  </si>
  <si>
    <t>https://academic.oup.com/ntr/advance-article/doi/10.1093/ntr/ntac201/6693781?login=false</t>
  </si>
  <si>
    <t>doi.org/10.1093/ntr/ntac201</t>
  </si>
  <si>
    <t>National Cancer Institute, Wisconsin, United States, electric health records.</t>
  </si>
  <si>
    <t>Aged 18 or older, be hospitalized for COVID-19 for at least 24 hours, or have died within 24 hours of admission or transferred to the ICU within 24 hours of admission, have a positive COVID-19 PCR test in a 14-day window from 7 days prior to admission to 7 days following admission or have an ICD-10 COVID-19 diagnosis during their hospitalization, and have had prior contact with the admitting healthcare system.</t>
  </si>
  <si>
    <t>18+, range: 18 to 85+</t>
  </si>
  <si>
    <t>vaccine vs no vaccine [stratified by smoking status]</t>
  </si>
  <si>
    <t>age, sex, race, ethnicity, insurance, body mass index, and comorbidities</t>
  </si>
  <si>
    <t>Jan to June: Alpha &gt; 50%, Gamma &lt;20%, Beta NS; July to Sept &gt;50% Delta</t>
  </si>
  <si>
    <t>Yiyi Xu, Huiqi Li, Brian Kirui, Ailiana Santosa, Magnus Gisslen, Susannah Leach, Bjorn Wettermark, Lowie  E.G.W. Vanfleteren, Fredrik Nyberg 2022. Effectiveness of COVID-19 Vaccines Over 13 Months Covering the Period of the Emergence of the Omicron Variant in the Swedish Population SSRN, #volume#(#issue#): #Pages#.</t>
  </si>
  <si>
    <t>23/09/2022</t>
  </si>
  <si>
    <t>Effectiveness of COVID-19 vaccines over 13 months covering the period of the emergence of the omicron variant in the Swedish population</t>
  </si>
  <si>
    <t>Yiyi Xu</t>
  </si>
  <si>
    <t>https://papers.ssrn.com/sol3/papers.cfm?abstract_id=4224504</t>
  </si>
  <si>
    <t>10.2139/ssrn.4224504</t>
  </si>
  <si>
    <t>They obtained data from multiple National Registers. Vaccination data was from the National Vaccination Register (NVR), held by the Public Health Agency of Sweden</t>
  </si>
  <si>
    <t>The current study included the whole Swedish population â‰¥12 years old (born in 2009 or 122 earlier), representing the approved population for COVID-19 vaccination in Sweden</t>
  </si>
  <si>
    <t>+12; range 12 to 80+</t>
  </si>
  <si>
    <t>vaccine (2 doses) vs no vaccine_x000D_
2 doses of vaccine A vs vaccine B vs vaccine C (BNT162b2, mRNA-1273 and AZD1222)_x000D_
1 dose vs 2 doses_x000D_
vaccine vs no vaccine stratified by pre-Omicron vs post-Omicron _x000D_
weaning over time - 0 to 60 weeks after second dose.</t>
  </si>
  <si>
    <t>age, sex, and vaccine type</t>
  </si>
  <si>
    <t>The study analysed VE for pre vs post Omicron.  _x000D_
outbreak.com Jan 2021 to June 2021 Alpha&gt;50%, Beta &lt;10%; Gamma NS; July to Dec 2021 &gt;50% Delta, Jan 2022 &gt;50% Omicron</t>
  </si>
  <si>
    <t>Ferdinands JM, Rao S, Dixon BE, Mitchell PK, DeSilva MB, Irving SA, Lewis N, Natarajan K, Stenehjem E, Grannis SJ, Han J, McEvoy C, Ong TC, Naleway AL, Reese SE, Embi PJ, Dascomb K, Klein NP, Griggs EP, Liao IC, Yang DH, Fadel WF, Grisel N, Goddard K, Patel P, Murthy K, Birch R, Valvi NR, Arndorfer J, Zerbo O, Dickerson M, Raiyani C, Williams J, Bozio CH, Blanton L, Link-Gelles R, Barron MA, Gaglani M, Thompson MG, Fireman B 2022. Waning of vaccine effectiveness against moderate and severe covid-19 among adults in the US from the VISION network: test negative, case-control study. BMJ (Clinical research ed.), 379(#issue#): e072141.</t>
  </si>
  <si>
    <t>03/10/2022</t>
  </si>
  <si>
    <t>Waning of vaccine effectiveness against moderate and severe covid-19 among adults in the US from the VISION network: test negative, case-control study</t>
  </si>
  <si>
    <t>https://www.bmj.com/content/379/bmj-2022-072141</t>
  </si>
  <si>
    <t>10.1136/bmj-2022-072141</t>
  </si>
  <si>
    <t>17/01/2021 to 12/07/2022</t>
  </si>
  <si>
    <t>Data from the VISION network. _x000D_
The Centers for Disease Control and Prevention (CDC), in collaboration with seven U.S.  health care systems and research  centers with integrated medical, laboratory, and vaccination records, established the VISION Network to as-sess the effectiveness of Covid-19 vaccines with respect to laboratory-confirmed SARS-CoV-2 infectionâ€“associated hospitalizations, ICU admissions, or visits to emergency departments or urgent care clinics from January 1 through June 22, 2021</t>
  </si>
  <si>
    <t>The study population included adults (â‰¥18 years)_x000D_
who received care for covid-like illness at a VISION_x000D_
network hospital or emergency department or urgent_x000D_
care center and had molecular testing for SARS-CoV-2_x000D_
at least 14 days after vaccines became locally available_x000D_
for their age group (17 January to 3 May 2021).  They e compared cases with controls in the hospital sample, and separately compared cases with controls in the emergency or _x000D_
urgent care sample. Cases were not individually matched to controls.</t>
  </si>
  <si>
    <t>Omicron period:_x000D_
no vaccine [reference] vs. 1 dose vs.  2-doses &lt;2 months vs.  2-doses 2 to &lt;4 months vs.  2-doses 4 to &lt;6 months vs.  2-doses 6 to &lt;8 months vs. 2-doses 8 to &lt;10 months vs. 2-doses 10 to &lt;12 months vs. 2 doses 12 to &lt;14 months vs 2 doses &gt;14 months vs. 3 doses &lt;2 months vs.  3-doses 2 to &lt;4 months vs.  3-dose 4 to &lt;6 months vs.  3-dose 6 to &lt;8 months vs. 3-dose &gt;8 months_x000D_
_x000D_
BNT162b2 (Pfizer-BioNTech) vaccine:  comparisons as above_x000D_
_x000D_
mRNA-1273 (Moderna): comparisons as above_x000D_
_x000D_
Delta period (figure)_x000D_
no vaccine [reference] vs. 1 dose vs.  2-dose vaccinated &lt;2 months vs.  2-dose 2 to &lt;4 months vs.  2-dose 4 to &lt;6 months vs.  2-dose 6 to &lt;8 months vs. 2-dose 8 to &lt;10 months vs._x000D_
2-dose 10 to &lt;12 months vs.  3-dose &lt;2 months vs. 3-dose 2 to &lt;4 months vs. 3-dose 4 to &lt;6 months</t>
  </si>
  <si>
    <t>geographic area, calendar week, age, race, ethnicity, presence of respiratory and non-respiratory_x000D_
comorbidities, immunocompromise status, local viral circulation, and propensity to be vaccinated score</t>
  </si>
  <si>
    <t>We conducted separate analyses for three periods based on when a variant accounted for 50% _x000D_
or more of sequenced isolates in each site: before delta was predominant, when delta was predominant, and _x000D_
when omicron was predominant (supplemental table S6). _x000D_
_x000D_
https://outbreak.info/location-reports. Pre-delta includes: Jan 2021 to June 2021 &gt;50% Alpha, Gamma &lt;20%, Beta NS, July to Dec &gt;50% Delta.</t>
  </si>
  <si>
    <t>Bruno Maerkl, Sebastian Dintner, Tina Schaller, Eva Sipos, Elisabeth Kling, Silvia Miller, Francisco Jose Farfan, Przemyslaw Grochowski, Nic Reitsam, Johanna Waidhauser, Klaus Hirschbuehl, Oliver Spring, Andre Fuchs, Thomas Wibmer, Peter Boor, Martin Beer, Claudia Wylezich 2022. Fatal cases after Omicron BA.1 and BA.2 infection: Diffuse alveolar damage occurs only in a minority - results of an autopsy study medRxiv, #volume#(#issue#): #Pages#.</t>
  </si>
  <si>
    <t>04/10/2022</t>
  </si>
  <si>
    <t>Fatal cases after Omicron BA.1 and BA.2 infection: Diffuse alveolar damage occurs only in a minority â€“ results of an autopsy study</t>
  </si>
  <si>
    <t>Bruno MÃ¤rkl</t>
  </si>
  <si>
    <t>https://www.medrxiv.org/content/10.1101/2022.10.02.22280609v1</t>
  </si>
  <si>
    <t>10.1101/2022.10.02.22280609v1</t>
  </si>
  <si>
    <t>University Medical Center of Augsburg.  Autopsies were performed.</t>
  </si>
  <si>
    <t>26 deceased with proven infection with one of the known_x000D_
Omicron lineages of SARS-CoV-2</t>
  </si>
  <si>
    <t>Median 82 (52 - 92)</t>
  </si>
  <si>
    <t>not vaccinated vs partial vaccination (1 dose) vs fully vaccinated (2 doses) vs 1 booster vs 2 boosters</t>
  </si>
  <si>
    <t>To address this question, we analyzed the cases of the Augsburg autopsy study with_x000D_
confirmed Omicron variant BA1/2 infections.   The infections were assigned either to the SARS-CoV-2 Omicron BA.1 (n = 21) or BA.2 (n = 5) lineages.</t>
  </si>
  <si>
    <t>Freire-Neto FP, Teixeira DG, da Cunha DCS, Morais IC, Tavares CPM, Gurgel GP, Medeiros SDN, Santos DCD, Sales AO, Jeronimo SMB 2022. SARS-CoV-2 reinfections with BA.1 (Omicron) variant among fully vaccinated individuals in northeastern Brazil. PLoS neglected tropical diseases, 16(10): e0010337.</t>
  </si>
  <si>
    <t>SARS-CoV-2 reinfections with BA.1 (Omicron)_x000D_
variant among fully vaccinated individuals in_x000D_
northeastern Brazil</t>
  </si>
  <si>
    <t>Francisco P. Freire-Neto</t>
  </si>
  <si>
    <t>https://v2dis-prod.evidencepartners.com/Generic/getAttachment2.php?id=4539</t>
  </si>
  <si>
    <t>10.1371/journal.pntd.0010337</t>
  </si>
  <si>
    <t>06/2020 to 02/2022</t>
  </si>
  <si>
    <t>Institute of Tropical Medicine of Rio Grande do Norte at the Federal University of Rio Grande do Norte (IMT-UFRN), located in Natal, Brazil.</t>
  </si>
  <si>
    <t>Out of 172,965 people who tested for SARS-CoV-2 a total of 58,097 were positive. Of those positive, 444 had a second SARS-CoV-2 infection. Nine immunocompetent_x000D_
and fully vaccinated individuals were chosen to have their isolates sequenced.</t>
  </si>
  <si>
    <t>mean (SD) 32.4 (7.4) years</t>
  </si>
  <si>
    <t>2 doses vaccine A (ChAdOx1) vs 2 doses vaccine B (BNT162b2).   Suppl table 1_x000D_
2 doses vs 3 doses</t>
  </si>
  <si>
    <t>They were infected two times with COVID.  The second infection was omicron.  The first infections were various VOCs (B.1., P.1., B.1.212, AY.99.2, P.2., N.1., B.1.195) but no comparisons can be made for these, possibly only for Omicron.</t>
  </si>
  <si>
    <t>Stowe J, Andrews N, Kirsebom F, Ramsay M, Bernal JL 2022. Effectiveness of COVID-19 vaccines against Omicron and Delta hospitalisation, a test negative case-control study. Nature communications, 13(1): 5736.</t>
  </si>
  <si>
    <t>30/09/2022</t>
  </si>
  <si>
    <t>Effectiveness of COVID-19 vaccines against Omicron and Delta hospitalisation, a test negative case-control study</t>
  </si>
  <si>
    <t>https://www.nature.com/articles/s41467-022-33378-7</t>
  </si>
  <si>
    <t>10.1038/s41467-022-33378-7</t>
  </si>
  <si>
    <t>Delta period: 26/04/2021 to 03/01/2022 _x000D_
Omicron period: 22/11/2021 to 02/02/2022</t>
  </si>
  <si>
    <t>COVID-19 PCR tests from community Pillar 2 testing and in-hospital Pillar 1 testing (NHS England), National Immunisation Management System (NIMS), Emergency Care Dataset (ECDS) and Secondary Users Service (SUS) national electronic database for NHS hospital admissions; England</t>
  </si>
  <si>
    <t>Individuals aged 18 years and over with COVID-19 PCR tests from both community and in-hospital testing</t>
  </si>
  <si>
    <t>Effectiveness : Confirmed symptomatic infection; Hospitlisation</t>
  </si>
  <si>
    <t>All analyses stratified by variant (Delta, Omicron) and age (18â€“64, 65+ years)_x000D_
All endpoints:_x000D_
Booster (3rd dose, any, â‰¥7 days) vs no vaccine_x000D_
_x000D_
VE against all hospitalisation endpoints only, waning over time stratified by dose and interval_x000D_
post vaccination (and stratified by Delta, Omicron in Supp TableS5, and stratified by &lt;14 days of test date Table S7 and S8): _x000D_
0â€“27, 28+ days post 1st dose; _x000D_
0â€“13, 14â€“174, 175+ days post 2nd dose; _x000D_
0â€“6, 7â€“13, 14â€“34, 35â€“69, 70â€“104, 105+ days post 3rd dose:_x000D_
_x000D_
Suppl table by age (18â€“64, 65+ years)_x000D_
Dose 1 (any) vs no vaccine _x000D_
Dose 2 (any) vs no vaccine_x000D_
Dose 3 (any) vs no vaccine_x000D_
_x000D_
VE against selected hospitalisation endpoints, for Omicron only, by vaccine brand, stratified by interval post vaccination as above: (and stratified by &lt;14 days of test date, Table S11 S12)_x000D_
1 dose  ChAdOx1-S vs no vaccine_x000D_
2 doses ChAdOx1-S vs no vaccine_x000D_
2 doses ChAdOx1-S + BNT162b2 booster vs no vaccine_x000D_
2 doses ChAdOx1-S + mRNA-1273 booster vs no vaccine_x000D_
1 dose BNT162b2  vs no vaccine_x000D_
2 doses BNT162b2  vs no vaccine_x000D_
2 doses BNT162b2 + BNT162b2 booster vs no vaccine_x000D_
2 doses BNT162b2 + mRNA-1273 booster vs no vaccine</t>
  </si>
  <si>
    <t>Age, sex, index of multiple deprivation (quintile), ethnic group, care home residence status (for age 65+),_x000D_
geographic region, period (calendar week of test), health and social care worker status (for age &lt;65), clinical risk group status (for age &lt;65), clinically extremely vulnerable, severely immunosuppressed, previously testing positive</t>
  </si>
  <si>
    <t>Study reports that effectiveness against Omicron and Delta was assessed using periods in which these variants were circulating and using the information on sequencing, genotyping and PCR s-gene target. Details in Supplementary Material: Classification of positive samples as Delta and Omicron variants was done using, in order of priority, whole genome sequencing, genotyping and S-gene target status. S-gene target failure as well as genotyping and sequencing data could be used to identify Omicron from 29 November 2021 onward, however from 10 January 2022 Delta was very rare so all samples were assigned as Omicron if no sequencing or genotyping was done. The Delta variant was classified using only sequencing, genotyping and S-gene target non-failure for the periods of 26 April 2021- 23 May 2021 and 22 November 2021 to 3 January 2022, whilst for the period from 24 May to 21 November 2022, all samples were defined as Delta if no sequencing, genotyping or S-gene testing was done. Only those individuals where the variant was classified as Delta or Omicron were retained for analysis.</t>
  </si>
  <si>
    <t>Liu B, Gidding H, Stepien S, Cretikos M, Macartney K 2022. Relative effectiveness of COVID-19 vaccination with 3 compared to 2 doses against SARS-CoV-2 B.1.1.529 (Omicron) among an Australian population with low prior rates of SARS-CoV-2 infection. Vaccine, #volume#(#issue#): #Pages#.</t>
  </si>
  <si>
    <t>Relative effectiveness of COVID-19 vaccination with 3 compared to 2 doses against SARS-CoV-2 B.1.1.529 (Omicron) among an Australian population with low prior rates of SARS-CoV-2 infection</t>
  </si>
  <si>
    <t>https://www.sciencedirect.com/science/article/pii/S0264410X22011264?via%3Dihub</t>
  </si>
  <si>
    <t>10.1016/j.vaccine.2022.09.029</t>
  </si>
  <si>
    <t>National Australian Immunisation Register (AIR); Notifiable Conditions Information Management System (NCIMS); hospitalisation (all New South Wales public hospitals), and death registers</t>
  </si>
  <si>
    <t>Adults 40 years and older residing in the Greater Sydney Area. For the main analyses we estimated the rVE of 3 compared to 2_x000D_
doses of vaccine in the infection-naiive population.To estimate rVE, the reference group was individuals in the 8â€“89 days after receipt of 2-doses of vaccine.</t>
  </si>
  <si>
    <t>Effectiveness : Confirmed SARS-CoV-2 infection; Severe COVID-19 (hospitalisation or death)</t>
  </si>
  <si>
    <t>Vaccine (any) 1 dose vs 2 doses (8â€“89 days) [reference]_x000D_
Vaccine (any) 2 doses (0 to 7 days) vs 2 doses (8-89 days)_x000D_
Vaccine (any) 2 doses (90â€“179 days) vs 2 doses (8â€“89 days)_x000D_
Vaccine (any) 2 doses (180+ days) vs 2 doses (8â€“89 days)_x000D_
Vaccine (any) 3 doses (0 to 7 days) vs 2 doses (8â€“89 days)_x000D_
Vaccine (any) 3 doses (8+ days) vs 2 doses (8â€“89 days)_x000D_
_x000D_
VE against severe disease in individuals aged 50â€“69 years, stratified by primary course vaccine brand: _x000D_
2 doses BNT162b2 (90â€“179 days) vs 2 doses BNT162b2 (8â€“89 days)_x000D_
2 doses BNT162b2  (180+ days) vs 2 doses BNT162b2 (8â€“89 days)_x000D_
3 doses BNT162b2 (8+ days) vs 2 doses BNT162b2 (8â€“89 days)_x000D_
_x000D_
2 doses ChAdOx1 (8â€“89 days) vs 2 doses BNT162b2 (8â€“89 days)_x000D_
2 doses ChAdOx1 (90â€“179 days) vs 2 doses BNT162b2 (8â€“89 days)_x000D_
2 doses ChAdOx1 (180+ days) vs 2 doses BNT162b2 (8â€“89 days)_x000D_
3 doses ChAdOx1 8+ days) vs 2 doses BNT162b2 (8â€“89 days)_x000D_
_x000D_
VE against severe disease subgroup analyses by age (40â€“64, 65+ years), comorbidities (yes, no), and excluding individuals with a record of an immunocompromising condition:_x000D_
Vaccine (any) 3 doses (8+ days) vs 2 doses (8â€“89 days)  (Suppl Material)</t>
  </si>
  <si>
    <t>Study reports that the study period started from 1 January 2022 as this corresponded to a period_x000D_
when &gt;90% of all isolates sequenced in Australia were estimated to be the Omicron VOC B.1.1.529, source: Our World in Data, COVID-19 Data Explorer</t>
  </si>
  <si>
    <t>Chiew CJ, Premikha M, Chong CY, Wei WE, Ong B, Lye DC, Heng D, Lee VJ, Tan KB 2022. Effectiveness of primary series and booster vaccination against SARS-CoV-2 infection and hospitalisation among adolescents aged 12-17 years in Singapore: a national cohort study. The Lancet. Infectious diseases, #volume#(#issue#): #Pages#.</t>
  </si>
  <si>
    <t>Effectiveness of primary series and booster vaccination against SARS-CoV-2 infection and hospitalisation among adolescents aged 12â€“17 years in Singapore: a national cohort study</t>
  </si>
  <si>
    <t>Calvin J Chiew</t>
  </si>
  <si>
    <t>https://www.thelancet.com/journals/laninf/article/PIIS1473-3099(22)00573-4/fulltext</t>
  </si>
  <si>
    <t>10.1016/S1473-3099(22)00573-4</t>
  </si>
  <si>
    <t>01/09/2021 to 15/12/2021 and 21/01/2022 to 28/04/2022</t>
  </si>
  <si>
    <t>Data were collected from official databases maintained_x000D_
by the MOH including national records of all confirmed_x000D_
SARS-CoV-2 infections, hospitalisations, and vaccines_x000D_
administered.</t>
  </si>
  <si>
    <t>Adolescents aged 12â€“17 years in Singapore</t>
  </si>
  <si>
    <t>unvaccinated vs partially vaccinated (1 dose or two doses with 7 days or fewer after the second dose) vs fully vaccinated (2 doses 8 days or more after 2nd dose) vs boosted (3 doses at least 5 months after the second dose, and 8 days after the third dose)_x000D_
_x000D_
weaning over time: 2 doses (1-7 days) 2 doses (8-59 days) 2 doses (60-90 days) 2 doses (91 to 119 days) 2 doses (120-149 days) 2 doses (150-179 days) 2 doses (180-209 days) 2 doses (210-239 days) 2 doses (240+ days) 3 doses (1-7 days) 3 doses (8-29 days) 3 doses (30-59 days) 3 doses (60+ days)</t>
  </si>
  <si>
    <t>age, gender, ethnicity, socioeconomic, status, and daily infection rate</t>
  </si>
  <si>
    <t>Paper states:_x000D_
_x000D_
The first period coincided with the time when delta was the predominant variant, while the second period covered the time when omicron was predominant. We excluded the period between Dec 16, 2021, and Jan 20, 2022, because both delta and omicron were circulating during this time. The cutoff dates and predominant variant of each infection wave were determined on the basis of whole-genome sequencing results from a representative sample of cases systematically selected under the national genomic surveillance programme for COVID-19 (appendix p 1).</t>
  </si>
  <si>
    <t>John BV, Ferreira RD, Doshi A, Kaplan DE, Taddei TH, Spector SA, Paulus E, Deng Y, Bastaich D, Dahman B 2022. Third dose of COVID-19 mRNA vaccine appears to overcome vaccine hyporesponsiveness in patients with cirrhosis. Journal of hepatology, #volume#(#issue#): #Pages#.</t>
  </si>
  <si>
    <t>Third dose of COVID-19 mRNA vaccine appears to overcome vaccine hyporesponsiveness in patients with cirrhosis</t>
  </si>
  <si>
    <t>Binu V. John</t>
  </si>
  <si>
    <t>https://www.journal-of-hepatology.eu/article/S0168-8278(22)03002-1/fulltext</t>
  </si>
  <si>
    <t>10.1016/j.jhep.2022.07.036</t>
  </si>
  <si>
    <t>18/12/2020 to 11/02/2022</t>
  </si>
  <si>
    <t>Veterans Outcomes and Costs Associated with Liver disease (VOCAL) cohort.</t>
  </si>
  <si>
    <t>Eligibility criteria included patients with cirrhosis aged 18 years_x000D_
or older who were alive on the date of the first administration of a COVID-19 mRNA vaccine in the Veteran Affairs.  Propensity score matching was used to ensure comparability of_x000D_
the 3 and 2-dose mRNA vaccine groups. Propensity scores were used to match people who had 3 vs 2 doses of the vaccine.  In addition, an exact match on the variables of age group, sex and the month of administration of the second dose of the mRNA vaccine were included.</t>
  </si>
  <si>
    <t>2 doses vs 3 doses (any vaccine)_x000D_
2 doses vs 3 doses (BNT162b2) _x000D_
2 doses vs 3 doses (mRNA-1273)</t>
  </si>
  <si>
    <t>age, race/ethnicity, alcohol as the etiology of liver disease, diabetes mellitus, current or former smoking status, cirrhosis comorbidity index, and Child-Turcotte-Pugh class</t>
  </si>
  <si>
    <t>Study states " The study was performed at a point in time where there were comparable numbers of participants in the 3- and 2-dose groups and when the community prevalence of variants of concern including the B.1.617.2 (delta) and B.1.1.529 (omicron) variants, were high.</t>
  </si>
  <si>
    <t>Hung Fu Tseng, Bradley K. Ackerson, Katia J. Bruxvoort, Lina S. Sy, Julia E. Tubert, Gina S. Lee, Jennifer H. Ku, Ana Florea, Yi Luo, Sijia Qiu, Soon Kyu Choi, Harpreet S. Takhar, Michael Aragones, Yamuna D. Paila, Scott Chavers, Lei Qian 2022. Effectiveness of mRNA-1273 against infection and COVID-19 hospitalization with SARS-CoV-2 Omicron subvariants: BA.1, BA.2, BA.2.12.1, BA.4, and BA.5 medRxiv, #volume#(#issue#): #Pages#.</t>
  </si>
  <si>
    <t>Effectiveness of mRNA-1273 against infection and COVID-19 hospitalization with SARSCoV-2 Omicron subvariants: BA.1, BA.2, BA.2.12.1, BA.4, and BA.5</t>
  </si>
  <si>
    <t>https://www.medrxiv.org/content/10.1101/2022.09.30.22280573v1</t>
  </si>
  <si>
    <t>10.1101/2022.09.30.22280573</t>
  </si>
  <si>
    <t>01/01/2022 to 30/06/2022</t>
  </si>
  <si>
    <t>Kaiser Permanente Southern California (KPSC) healthcare system electronic health records (EHRs)</t>
  </si>
  <si>
    <t>Kaiser Permanente Southern California (KPSC) healthcare members aged â‰¥18 years, with â‰¥12 months KPSC membership  before the specimen collection date and no history of SARSCoV-2 infection in the 90 days prior to specimen collection</t>
  </si>
  <si>
    <t>Effectiveness : Confirmed SARS-CoV-2 infection; COVID-19 hospitalisation</t>
  </si>
  <si>
    <t>unvaccinated vs 1 dose vs 2 doses vs 3 doses vs 4 doses_x000D_
_x000D_
Vaccine 3 doses vs unvaccinated_x000D_
Waning over time (for VE against infection only), stratified by time since receipt of 3rd dose: 14â€“30, 31â€“90 , 91â€“150, &gt;150 days and by VOC: BA.1, BA.2, BA.2.12.1, BA.4, BA.5_x000D_
_x000D_
Vaccine 4 doses vs unvaccinated_x000D_
Waning over time (for VE against infection only), stratified by time since receipt of 4th dose: 14â€“30, 31-90, &gt;90 days and by VOC: BA.1, BA.2, BA.2.12.1, BA.4, BA.5_x000D_
_x000D_
Vaccine 3 doses vs 2 doses _x000D_
Waning over time (for rVE against infection only), stratified by time since receipt of the 3rd dose: 14â€“30, 31â€“90 , 91â€“150, &gt;150 days and by VOC: BA.1, BA.2, BA.2.12.1, BA.4, BA.5_x000D_
 _x000D_
Vaccine 4 doses vs 3 doses_x000D_
Waning over time (for rVE against infection only), stratified by time since receipt of the 4th dose: 14â€“30, 31-90, &gt;90 days and by VOC: BA.1, BA.2, BA.2.12.1, BA.4, BA.5_x000D_
_x000D_
3 doses vs unvaccinated [stratified by VOC BA.1, BA.2, BA.4/BA.5]_x000D_
3 doses vs 2 doses [stratified by VOC BA.1, BA.2, BA.4/BA.5]_x000D_
4 doses vs unvaccinated [stratified by BA.2 BA.4/BA.5]_x000D_
4 doses vs 3 doses [stratified by BA.2 BA.4/BA.5]</t>
  </si>
  <si>
    <t>Age, sex, race/ethnicity, month of specimen collection, history of SARS-CoV-2 infection, history of SARS-CoV-2 molecular test, number of outpatient and virtual visits, medical center area; additionally, 3-dose vs 2-dose models were adjusted for time between the 2nd dose and specimen collection date, and 4-dose vs 3-dose models adjusted for time between the 3rd dose and specimen collection date. Medical center area was dropped from adjustment for VE/rVE against hospitalisation due to lack of model convergence.</t>
  </si>
  <si>
    <t>Omicron BA.2,Omicron BA.1,Omicron BA.4,Omicron BA.5,Omicron BA.2.12.1</t>
  </si>
  <si>
    <t>Study reports that cases were identified from individuals with positive SARS-CoV-2 RT-PCR tests from specimens collected between 1/1/2022 and 6/30/2022 that were sent for whole genome sequencing (WGS)  (molecular diagnostic testing is conducted routinely at KPSC for members with and without symptoms, using the RT-PCR TaqPath COVID-19 High-Throughput Combo Kit that identifies SGTF)</t>
  </si>
  <si>
    <t>Ntziora F, Georgia Kostaki E, Karapanou A, Mylona M, Tseti I, Sipsas NV, Paraskevis D, Sfikakis PP 2022. Protection of vaccination versus hybrid immunity against infection with COVID-19 Omicron variants among Health-Care Workers. Vaccine, #volume#(#issue#): #Pages#.</t>
  </si>
  <si>
    <t>19/09/2022</t>
  </si>
  <si>
    <t>Protection of vaccination versus hybrid immunity against infection with COVID-19 Omicron variants among Health-Care Workers</t>
  </si>
  <si>
    <t>https://www.sciencedirect.com/science/article/pii/S0264410X22011501?via%3Dihub</t>
  </si>
  <si>
    <t>10.1016/j.vaccine.2022.09.042</t>
  </si>
  <si>
    <t>29/12/2021 to 24/05/2022</t>
  </si>
  <si>
    <t>Laiko University Hospital medical records and National COVID-19 Registry.</t>
  </si>
  <si>
    <t>HCWs working at Laiko University Hospital were assessed for_x000D_
eligibility to be included in the study. Participants were excluded if they: i) were temporarily moved to other services/locations during the study period or had been on a long-term leave due to medical conditions (n = 17), ii) had been vaccinated for COVID-19abroad and dates of vaccination were not available (n = 7), had not been vaccinated with any of the available COVID-19 vaccines (n = 270), iv) had received only one dose (partial vaccination) of any of the available COVID-19 vaccines (n = 95), v) had been COVID-19 infected before the initiation of the national COVID-19 immunization program in Greece i.e., before the 29th December 2020 (n = 50), vi) had been COVID-19 infected before having the first dose of any of the available COVID-19 vaccines (n = 23), vii) had been COVID-19 infected before having the second dose of a_x000D_
mRNA COVID-19 vaccine (Pfizer-BioNTech or Moderna) plus_x000D_
14 days (n = 12), and viii) had been COVID-19 infected before having the first dose of a viral vector COVID-19 vaccine (Johnson and Johnson/Janssen) plus 14 days (n = 1)</t>
  </si>
  <si>
    <t>median 47 (IQR: 36, 56)</t>
  </si>
  <si>
    <t>fully vaccinated (2 doses mRNA) vs booster (3 doses or 2 doses J&amp;J) [with and without hybrid immunity]</t>
  </si>
  <si>
    <t>Study states:_x000D_
" The starting date of the follow up period was after the 21st of December 2021 since according to data from the National Public Health Organization of Greece from that date onwards, Omicron variants (BA.1* and_x000D_
BA.2*) predominated in our country. Regarding the proportion of different omicron subvariants, based on the national genomic surveillance results, BA.1*, BA.2* and BA.5* were the dominant variants during the periods: end of December 2021-end of February 2022, beginning of March 2022-end of May 2022 and begging of June 2022 until currently (end of August 2022), respectively (https://eody.gov.gr).</t>
  </si>
  <si>
    <t>Soni K, Neville JF, Purwar R, Kumar T, Yadav G, Verma N, Pandey M 2022. Cancer surgery during COVID increased the patient mortality and the transmission risk to healthcare workers: results from a retrospective cohort study (NCT05240378). World journal of surgical oncology, 20(1): 302.</t>
  </si>
  <si>
    <t>Cancer surgery during COVID increased the patient mortality and the transmission risk to healthcare workers: results from a retrospective cohort study (NCT05240378)</t>
  </si>
  <si>
    <t>Kishan Soni</t>
  </si>
  <si>
    <t>https://wjso.biomedcentral.com/articles/10.1186/s12957-022-02761-5</t>
  </si>
  <si>
    <t>10.1186/s12957-022-02761-5</t>
  </si>
  <si>
    <t>05/2020 to 05/2021 and compares to data from 04/2019 to 04/2020</t>
  </si>
  <si>
    <t>Institute of Medical Sciences, Banaras Hindu University, Varanasi, India.</t>
  </si>
  <si>
    <t>All patients who underwent surgery during these two time periods were included in the study (cancer patients).  Pre- and _x000D_
post-COVID period SARS-CoV-2 infections in patients and healthcare workers (HCW) were recorded.  Data of interest are the HCW.</t>
  </si>
  <si>
    <t>38 HCWs</t>
  </si>
  <si>
    <t>not vaccinated vs vaccinated</t>
  </si>
  <si>
    <t>https://outbreak.info/location-reports.  Data not available for the entire period. Data shows alpha as the dominant variant, with around 30% and Delta taking over around May (around 60%).  Beta &lt;10%, Gamma NS.</t>
  </si>
  <si>
    <t>Samara AA, Boutlas S, Janho MB, Gourgoulianis KI, Sotiriou S 2022. COVID-19 Severity and Mortality after Vaccination against SARS-CoV-2 in Central Greece. Journal of personalized medicine, 12(9): #Pages#.</t>
  </si>
  <si>
    <t>COVID-19 severity and mortality after vaccination against SARS-CoV-2 in central Greece</t>
  </si>
  <si>
    <t>Athina A. Samara</t>
  </si>
  <si>
    <t>https://www.mdpi.com/2075-4426/12/9/1423</t>
  </si>
  <si>
    <t>10.3390/jpm12091423</t>
  </si>
  <si>
    <t>01/06/2021 to 01/02/2022</t>
  </si>
  <si>
    <t>Medical records from respiratory department of a tertiary referral centre in Central Greece (University Hospital of Larisa)</t>
  </si>
  <si>
    <t>Patients that needed hospitalization due to COVID-19 infection.</t>
  </si>
  <si>
    <t>16 to 80+</t>
  </si>
  <si>
    <t>no vaccinated vs vaccine</t>
  </si>
  <si>
    <t>gender, age, vaccination status, atrial fibrilation, chronic respiratory disease, coronary disease, diabetes type 2, malignancy, dyslipidemia, hypertension,</t>
  </si>
  <si>
    <t>Not reported,Delta,Omicron (B.1.1.529)</t>
  </si>
  <si>
    <t>Study states:_x000D_
"In the present manuscript, we aim to assess COVID-19-attributed mortality and_x000D_
clinical severity after the prevalence of new variants of the virus (Delta and Omicron viral_x000D_
strains"_x000D_
_x000D_
Also, according to https://outbreak.info/location-reports. _x000D_
Delta the predominant (over 50%) from July to December and from December to Feb Omicron is the dominant (almost 100%).</t>
  </si>
  <si>
    <t>Silva CA, Medeiros-Ribeiro AC, Kupa LVK, Yuki EFN, Pasoto SG, Saad CGS, Fusco SRG, Pereira RMR, Shinjo SK, Halpern ASR, Borba EF, Souza FHC, Guedes LKN, Miossi R, Bonfiglioli KR, Domiciano DS, Shimabuco AY, Andrade DCO, Seguro LPC, Fuller R, Sampaio-Barros PD, Assad APL, Moraes JCB, Goldenstein-Schainberg C, Giardini HAM, Silva HC, Martins VAO, Villamarin LEB, Novellino RS, Sales LP, AraÃºjo CSR, Silva MSR, Filho DMN, Lopes MH, Duarte AJS, Kallas EG, Aikawa NE, Bonfa E 2022. Immunogenicity decay and case incidence six months post Sinovac-CoronaVac vaccine in autoimmune rheumatic diseases patients. Nature communications, 13(1): 5801.</t>
  </si>
  <si>
    <t>Immunogenicity decay and case incidence six months post Sinovac-CoronaVac vaccine in autoimmune rheumatic diseases patients</t>
  </si>
  <si>
    <t>Clovis A. Silva</t>
  </si>
  <si>
    <t>https://www.nature.com/articles/s41467-022-33042-0</t>
  </si>
  <si>
    <t>10.1038/s41467-022-33042-</t>
  </si>
  <si>
    <t>09/02/2021 to 17/09/2021</t>
  </si>
  <si>
    <t>Large single center in SÃ£o Paulo conducting a phase 4 controlled prospective study.</t>
  </si>
  <si>
    <t>Adults with Autoimmune Rheumatic Disease (ARD) fully vaccinated with Sinovac-CoronaVac, compared to matched participants without ARD.</t>
  </si>
  <si>
    <t>18+.  Mean age ARD patients 49.7 Â± 12.7, controls: 49.6 Â± 12.5 years.</t>
  </si>
  <si>
    <t>vaccinated ARD vs vaccinated non ARD</t>
  </si>
  <si>
    <t>For the comparative survival analysis of ARD vs CG a random selection of age and sex comparable subjects were included.  Unclear if matching for age and sex counts as sufficient adjustment.</t>
  </si>
  <si>
    <t>The paper states "Interestingly, the emergence of Delta (B.1.617.2) variant in Sao Paulo in July18 with a rapid spread in the following months did not lead to a parallel upsurge of COVID-19 breakthrough cases in our cohort which remained with a homogeneous distribution of cases throughout the study period, supporting the notion that Sinovac-CoronaVac may maintain its effectiveness during 6 months_x000D_
_x000D_
According to https://outbreak.info/location-reports; in Brazil Gamma was the dominant variant between 02/2021 and 07/2021 with percentages close to 100% (alpha and beta also present). From July Delta started to take over, reaching almost 100% around October/2021</t>
  </si>
  <si>
    <t>Fantin R, Herrero R, Hildesheim A, Barboza-SolÃ­s C, Aparicio A, Prevots DR, Pfeiffer RM, Gail MH, RESPIRA Study Group 2022. Estimating vaccine effectiveness against SARS-CoV-2 infection, hospitalization and death from ecologic data in Costa Rica. BMC infectious diseases, 22(1): 767.</t>
  </si>
  <si>
    <t>02/10/2022</t>
  </si>
  <si>
    <t>Estimating vaccine efectiveness against SARS-CoV-2 infection, hospitalization and death from ecologic data in Costa Rica</t>
  </si>
  <si>
    <t>Romain Fantin</t>
  </si>
  <si>
    <t>https://bmcinfectdis.biomedcentral.com/articles/10.1186/s12879-022-07740-5</t>
  </si>
  <si>
    <t>10.1186/s12879-022-07740-5</t>
  </si>
  <si>
    <t>01/12/2020 to 13/05/2021</t>
  </si>
  <si>
    <t>Nationwide surveillance data.  Data on vaccinations were provided by request from the Costa Rican National Social Security Fund.</t>
  </si>
  <si>
    <t>We analyzed nationwide surveillance data from December 1, 2020 to May 13, 2021 for the 3.62 million members of the Costa Rican population aged 20  years and older.</t>
  </si>
  <si>
    <t>vaccine vs no vaccine (modelled data)_x000D_
one vs two doses vs no vaccine</t>
  </si>
  <si>
    <t>They did not adjust for any confounders but conducted a sensitivity analysis on different age groups. see suppl material</t>
  </si>
  <si>
    <t>"Primarily Alpha (B1.1.7) variant" "  this novel ecologic analysis yielded vaccine effectiveness results in Costa Rica that were consistent with findings based on individual-level data in other countries where tozinameran was evaluated against the Alpha variant. "</t>
  </si>
  <si>
    <t>Norddahl GL, Melsted P, Gunnarsdottir K, Halldorsson GH, Olafsdottir TA, Gylfason A, Kristjansson M, Magnusson OT, Sulem P, Gudbjartsson DF, Thorsteinsdottir U, Jonsdottir I, Stefansson K 2022. Effect of booster vaccination against Delta and Omicron SARS-CoV-2 variants in Iceland. Nature communications, 13(1): 5701.</t>
  </si>
  <si>
    <t>Effect of booster vaccination against Delta and Omicron SARS-CoV-2 variants in Iceland</t>
  </si>
  <si>
    <t>Gudmundur L. Norddahl</t>
  </si>
  <si>
    <t>https://www.nature.com/articles/s41467-022-33076-4</t>
  </si>
  <si>
    <t>10.1038/s41467-022-33076-4</t>
  </si>
  <si>
    <t>01/07/2021 to 08/01/2022  (fig 5)</t>
  </si>
  <si>
    <t>Register of Communicable Diseases and the Vaccination Register from their custodian, the Directorate of Health</t>
  </si>
  <si>
    <t>Four groups were drawn from persons vaccinated with their last dose of the primary vaccine schedule in May 2021.</t>
  </si>
  <si>
    <t>18 to 80</t>
  </si>
  <si>
    <t>BNT162b2/BNT162b2 [reference] vs. BNT162b2_x000D_
BNT162b2/BNT162b2 vs. BNT162b2/BNT162b2/BNT162b2 _x000D_
_x000D_
BNT162b2/BNT162b2 vs. BNT162b2/BNT162b2/BNT162b2/mRNA-1273_x000D_
BNT162b2/BNT162b2 vs. mRNA-1273_x000D_
BNT162b2/BNT162b2 vs. mRNA-1273/mRNA-1273_x000D_
BNT162b2/BNT162b2 vs. mRNA-1273/mRNA-1273/mRNA-1273_x000D_
BNT162b2/BNT162b2 vs mRNA-1273/mRNA-1273/BNT162b2_x000D_
_x000D_
BNT162b2/BNT162b2 vs. ChAdOx1_x000D_
BNT162b2/BNT162b2 vs. ChAdOx1/ChAdOx1_x000D_
BNT162b2/BNT162b2 vs. ChAdOx1/BNT162b2 _x000D_
BNT162b2/BNT162b2 vs. ChAdOx1/ChAdOx1/BNT162b2 _x000D_
BNT162b2/BNT162b2 vs. ChAdOx1/ChAdOx1/mRNA-1273_x000D_
BNT162b2/BNT162b2 vs. ChAdOx1/BNT162b2 /BNT162b2 _x000D_
_x000D_
BNT162b2/BNT162b2 vs. Ad26.COV2.S _x000D_
BNT162b2/BNT162b2 vs. Ad26.COV2.S / mRNA-127_x000D_
BNT162b2/BNT162b2 vs. Ad26.COV2.S / BNT162b2</t>
  </si>
  <si>
    <t>age, sex and time from vaccination prior to the start date</t>
  </si>
  <si>
    <t>Paper states:_x000D_
"To estimate the protection against infection by the newly emerged Omicron VOC we restricted our analysis to the period of December 1, 2021â€“January 8, 2022 (Fig. 5), when 90% of infections were caused by_x000D_
Omicron at the end of the period"_x000D_
_x000D_
"We restricted the analysis of SARS-CoV-2 infections to the period of July 1â€“November 22, 2021 (Fig. 5), when a high fraction of the adult population (87%) had received a full vaccination and a peak in_x000D_
infections was dominated by the Delta VOC (Fig. S6)"</t>
  </si>
  <si>
    <t>McConeghy KW, White EM, Blackman C, Santostefano CM, Lee Y, Rudolph JL, Canaday D, Zullo AR, Jernigan JA, Pilishvili T, Mor V, Gravenstein S 2022. Effectiveness of a Second COVID-19 Vaccine Booster Dose Against Infection, Hospitalization, or Death Among Nursing Home Residents - 19 States, March 29-July 25, 2022. MMWR. Morbidity and mortality weekly report, 71(39): 1235-1238.</t>
  </si>
  <si>
    <t>Effectiveness of a second COVID-19 vaccine booster dose against infection, hospitalization, or death among nursing home residents â€” 19 states, March 29â€“July 25, 2022</t>
  </si>
  <si>
    <t>Kevin W. McConeghy</t>
  </si>
  <si>
    <t>https://www.cdc.gov/mmwr/volumes/71/wr/mm7139a2.htm?s_cid=mm7139a2_w</t>
  </si>
  <si>
    <t>10.15585/mmwr.mm7139a2</t>
  </si>
  <si>
    <t>29/03/2022 to 25/07/2022</t>
  </si>
  <si>
    <t>For this analysis, academic, federal, and private partners evaluated routine care data collected from _x000D_
196 U.S. community nursing homes to estimate VE</t>
  </si>
  <si>
    <t>The population included nursing home residents from 196 nursing homes in 19 states operated by Genesis HealthCare. Nursing home residents were eligible for study inclusion if they 1) had been present in the nursing home for â‰¥100 days with &lt;10 days spent out of the facility, 2) had received 3 doses of mRNA COVID-19 vaccine before the index date, and 3) had not received a COVID-19 vaccination in â‰¥120 days. _x000D_
_x000D_
Those who had received the second booster dose (4 doses in total) were matched to controls (3 doses) exactly by facility of residence and index date with 1:1 nearest neighbour matching with a maximum of 0.2 standardized mean difference in propensity score between pairs.</t>
  </si>
  <si>
    <t>Mean age 78</t>
  </si>
  <si>
    <t>vaccine 3 doses vs vaccine 4 doses.</t>
  </si>
  <si>
    <t>No adjustments were made in the statistics. However, participants were matched 1:1 for various factors. _x000D_
_x000D_
Those who had received the second booster dose were matched to controls exactly by _x000D_
facility of residence and index date with 1:1 nearest neighbour matching with a maximum of 0.2 standardized mean difference in propensity score between pairs._x000D_
_x000D_
Propensity scores were estimated using logistic regression adjusting for 1) previous COVID-1  infection history (based on International Classification of Diseases, Tenth Revision, Clinical Modification diagnosis code U07.1 or SARS-CoV-2 rapid antigen or reverse transcriptionâ€“polymerase chain reaction test result), 2) immunosuppressive condition, 3) â€œdo not resuscitateâ€ orders, 4) acute hospitalization during the preceding 90 days, 5) time since last COVID-19 vaccination, 6) length of stay in the nursing home, 7) history of any influenza vaccination during the previous influenza season, 8) age, and 9) number of Charlson index comorbidities</t>
  </si>
  <si>
    <t>Omicron B.1.1.529,Omicron (BA.2, BA.2.12.1, BA.4, BA.5, 
B.1.1.529)</t>
  </si>
  <si>
    <t>During this period, subvariants BA.2 and BA.2.12.1 (Marchâ€“June 2022), and BA.4 and BA.5 (July 2022) of the_x000D_
B.1.1.529 and BA.2 (Omicron) variant were predominant. These findings suggest that among nursing home residents, second mRNA COVID-19 vaccine booster doses provided additional protection over first booster doses against severe COVID-19 outcomes during a time of emerging Omicron variants.</t>
  </si>
  <si>
    <t>Mas-Bermejo PI, Dickinson-Meneses FO, Almenares-RodrÃ­guez K, SÃ¡nchez-ValdÃ©s L, Guinovart-DÃ­az R, Vidal-Ledo M, GalbÃ¡n-GarcÃ­a E, Olivera-Nodarse Y, Morgado-Vega I, DueÃ±as-Carrera S, Pujol M, HernÃ¡ndez-Bernal F, Limonta-FernÃ¡ndez M, GuillÃ©n-Nieto G, Muzio-GonzÃ¡lez VL, Ayala-Ãvila M 2022. Cuban Abdala vaccine: Effectiveness in preventing severe disease and death from COVID-19 in Havana, Cuba; A cohort study. Lancet Regional Health. Americas, 16(#issue#): 100366.</t>
  </si>
  <si>
    <t>24 /09/2022</t>
  </si>
  <si>
    <t>Cuban Abdala vaccine: Effectiveness in preventing severe disease and death from COVID-19 in Havana, Cuba; A cohort study</t>
  </si>
  <si>
    <t>Pedro I.Mas-Bermejo</t>
  </si>
  <si>
    <t>https://www.sciencedirect.com/science/article/pii/S2667193X22001831?via%3Dihub</t>
  </si>
  <si>
    <t>10.1016/j.lana.2022.100366</t>
  </si>
  <si>
    <t>12/05/2021 to 31/08/2021</t>
  </si>
  <si>
    <t>Havana - national online registry ANDARIEGO.HIGIA_x000D_
(GEOCUBA, Cuba, http://higia.andariego.cu)</t>
  </si>
  <si>
    <t>Cuba</t>
  </si>
  <si>
    <t>19 years of age or older, had not been diagnosed with SARS-Cov-2 infection (qRT-PCR test+) prior to the start of the study, residents of Havana, and had complete and accurate data.</t>
  </si>
  <si>
    <t>range 19 to 80+</t>
  </si>
  <si>
    <t>CIGB66 (Abdala)</t>
  </si>
  <si>
    <t>fully vaccinated (3-doses) vs partially vaccinated (1-2 doses or 3 doses and less_x000D_
than 14 days past their third dose) vs unvaccinated</t>
  </si>
  <si>
    <t>age, sex and municipality</t>
  </si>
  <si>
    <t>"Although genomic sequencing in Havana detected a switch from beta to delta as the main variant of concern with the highest circulation during the study period, we lack representative contextual data from that period."</t>
  </si>
  <si>
    <t>Ramandip Grewal, Lena Nguyen, Sarah A Buchan, Sarah E Wilson, Andrew P Costa, Jeffrey C Kwong 2022. Effectiveness and Duration of Protection of a Fourth Dose of COVID-19 mRNA Vaccine among Long-Term Care Residents in Ontario, Canada medRxiv, #volume#(#issue#): #Pages#.</t>
  </si>
  <si>
    <t>Effectiveness and duration of protection of a fourth dose of COVID-19 mRNA vaccine among long-term care residents in Ontario, Canada</t>
  </si>
  <si>
    <t>https://www.medrxiv.org/content/10.1101/2022.09.29.22280526v1</t>
  </si>
  <si>
    <t>10.1101/2022.09.29.22280526</t>
  </si>
  <si>
    <t>30/12/2021 to 03/08/2022</t>
  </si>
  <si>
    <t>626 long-term care facilities in Ontario using laboratory, _x000D_
vaccination, reportable disease, and health administrative data.</t>
  </si>
  <si>
    <t>Long Term Care residents aged â‰¥60 years across 626 LTC facilities in Ontario</t>
  </si>
  <si>
    <t>BNT162b2 mRNA (Pfizer/BioNTech),mRNA-1273 (Moderna),mRNA vaccine (no details reported)</t>
  </si>
  <si>
    <t>2, 3, and 4 doses versus unvaccinated_x000D_
4 doses versus 3 doses received â‰¥84 days ago_x000D_
unvaccinated vs. 2 doses	_x000D_
unvaccinated vs. 3 doses (&lt;84 days)_x000D_
unvaccinated vs. 3 doses (â‰¥84 days)	_x000D_
unvaccinated vs. 4 doses (&lt;84 days)	_x000D_
unvaccinated vs. 4 doses (84-111 days)	_x000D_
unvaccinated vs. 4 doses (112-139 days)_x000D_
unvaccinated vs. 4 doses (140-167 days)_x000D_
unvaccinated vs. 4 doses (â‰¥168 days)</t>
  </si>
  <si>
    <t>age, sex, public health region of residence, week of test, whether they had a SARS-CoV-2 test &gt;90 days prior, and number of comorbidities</t>
  </si>
  <si>
    <t>Paper states "Since Omicron was the dominant variant of concern during our study period, cases were considered to be Omicron unless confirmed as Delta (B.1.617.2) through whole genome sequencing or S-gene target failure" "Limitations of this study include the potential for residual confounding, the possibility of some Delta cases being included in the analyses because not all specimens underwent S-gene target _x000D_
failure screening or whole genome sequencing"</t>
  </si>
  <si>
    <t>Dominguez-Rami­rez L, Solis-Tejeda I, Ayon-Aguilar J, Mayoral-Ortiz A, Sosa-Jurado F, Pelayo R, Santos-LÃ³pez G, Cortes-Hernandez P 2022. Decrease in COVID-19 adverse outcomes in adults during the Delta and Omicron SARS-CoV-2 waves, after vaccination in Mexico. Frontiers in public health, 10(#issue#): 1010256.</t>
  </si>
  <si>
    <t>Decrease in COVID-19 adverse outcomes in adults during the Delta and Omicron SARS-CoV-2 waves, after vaccination in Mexico</t>
  </si>
  <si>
    <t>Lenin Dominguez-Ramirez</t>
  </si>
  <si>
    <t>https://www.frontiersin.org/articles/10.3389/fpubh.2022.1010256/full</t>
  </si>
  <si>
    <t>10.3389/fpubh.2022.1010256</t>
  </si>
  <si>
    <t>02/2020 to 04/2022</t>
  </si>
  <si>
    <t>COVID-19 cases, hospitalizations and deaths were obtained_x000D_
from the open-access Mexican dataset updated regularly by_x000D_
health authorities (https://www.gob.mx/salud/documentos/datos-abiertos-152127)</t>
  </si>
  <si>
    <t>general population</t>
  </si>
  <si>
    <t>no age restriction</t>
  </si>
  <si>
    <t>Study separates data by wave and states wave 3 is delta and 4 is omicron.</t>
  </si>
  <si>
    <t>Mirghaderi SP, Salimi M, Moharrami A, Hosseini-Dolama R, Mirghaderi SR, Ghaderi M, Motififard M, Mortazavi SMJ 2022. COVID-19 Infection Risk Following Elective Arthroplasty and Surgical Complications in COVID-19 Vaccinated Patients: A Multicenter Comparative Cohort Study. Arthroplasty today, #volume#(#issue#): #Pages#.</t>
  </si>
  <si>
    <t>COVID-19 Infection Risk Following Elective Arthroplasty and Surgical Complications in COVID-19 Vaccinated Patients: A Multicenter Comparative Cohort Study</t>
  </si>
  <si>
    <t>Seyed Peyman Mirghaderi</t>
  </si>
  <si>
    <t>https://www.arthroplastytoday.org/article/S2352-3441(22)00213-8/fulltext</t>
  </si>
  <si>
    <t>10.1016/j.artd.2022.09.005</t>
  </si>
  <si>
    <t>04/2020 to 03/2021; 10/2021 to 03/2022</t>
  </si>
  <si>
    <t>Three tertiary hospitals in two large cities in Iran</t>
  </si>
  <si>
    <t>Adult patients who underwent elective joint_x000D_
arthroplasty- including TKA, THA, and UKA-</t>
  </si>
  <si>
    <t>Inclusion: 18 and older; Mean: 64.1 (vaccinated) 61.6 (unvaccinated)</t>
  </si>
  <si>
    <t>vaccinated (2 or more doses) vs unvaccinated</t>
  </si>
  <si>
    <t>https://outbreak.info/location-reports.  For the first time bracket of the study (04/2020 to 03/2021) the only variant registered was Alpha, reaching over 80%. For the second time bracket of the study (10/2021 to 03/2022) Delta was the dominant variant, up to December 2021, with prevalence reaching 100% at times, then from December and on Omicron was the dominant variant, reaching 100%. Alpha and Beta were also present in very small percentages.</t>
  </si>
  <si>
    <t>Barda N, Canetti M, Gilboa M, Indenboim V, Asraf K, Weiss-Ottolenghi Y, Amit S, Zibly D, Doolman R, Mendelson E, Harats D, Freedman LS, Kreiss Y, Lustig Y, Regev-Yochay G 2022. Comparing immunogenicity and efficacy of two different mRNA-based COVID-19 vaccines as a fourth dose; six-month follow-up, Israel, 27 December 2021 to 24 July 2022. Euro surveillance : bulletin Europeen sur les maladies transmissibles = European communicable disease bulletin, 27(39): #Pages#.</t>
  </si>
  <si>
    <t>Comparing immunogenicity and efficacy of two different mRNA-based COVID-19 vaccines as a fourth dose; six-month follow-up, Israel, 27 December 2021 to 24 July 2022</t>
  </si>
  <si>
    <t>https://www.eurosurveillance.org/content/10.2807/1560-7917.ES.2022.27.39.2200701</t>
  </si>
  <si>
    <t>10.2807/1560-7917.ES.2022.27.39.2200701</t>
  </si>
  <si>
    <t>27/12/2021 to 24/07/2022</t>
  </si>
  <si>
    <t>large tertiary medical centre in Israel, nested within a larger observational cohort of HCWs from which the participants were recruited.</t>
  </si>
  <si>
    <t>Individuals who received three doses of the Comirnaty_x000D_
vaccine at least 4 months prior, were not previously_x000D_
infected with severe acute respiratory syndrome coro-_x000D_
navirus 2 (SARS-CoV-2), and had anti-receptor binding_x000D_
domain (RBD) immunoglobulin G (IgG) levels below_x000D_
700 binding antibody units (BAU) during the 3 months_x000D_
prior.</t>
  </si>
  <si>
    <t>Median: 58 years (IQR: 46â€“67)</t>
  </si>
  <si>
    <t>3 dose vs 4 dose; BNT162b2 vs mRNA1273</t>
  </si>
  <si>
    <t>Paper states that "This study was performed in a context where the Omicron (Phylogenetic Assignment_x000D_
of Named Global Outbreak (Pango) lineage designation: B.1.1.529) variant and its sub-variants (BA.1, BA.2,_x000D_
and BA.5) were dominant.</t>
  </si>
  <si>
    <t>Rudan I, Millington T, Antal K, Grange Z, Fenton L, Sullivan C, Buelo A, Wood R, Woolford L, Swann OV, Murray JLK, Cullen LA, Moore E, Haider F, Almaghrabi F, McMenamin J, Agrawal U, Shah SA, Kerr S, Simpson CR, Katikireddi SV, Ritchie SLD, Robertson C, Sheikh SA 2022. BNT162b2 COVID-19 vaccination uptake, safety, effectiveness and waning in children and young people aged 12-17 years in Scotland. The Lancet regional health. Europe, 23(#issue#): 100513.</t>
  </si>
  <si>
    <t>28 /09/2022</t>
  </si>
  <si>
    <t>BNT162b2 COVID-19 vaccination uptake, safety, effectiveness and waning in children and young people aged 12âˆ’17 years in Scotland</t>
  </si>
  <si>
    <t>Igor Rudan</t>
  </si>
  <si>
    <t>https://www.sciencedirect.com/science/article/pii/S2666776222002095?via%3Dihub</t>
  </si>
  <si>
    <t>10.1016/j.lanepe.2022.100513</t>
  </si>
  <si>
    <t>06/08/2021 to 01/03/2022</t>
  </si>
  <si>
    <t>Turas Vaccination Management Tool</t>
  </si>
  <si>
    <t>Children and Young People aged 12âˆ’17 years in Scotland</t>
  </si>
  <si>
    <t>No vaccine vs 1 dose in categories of time (weeks) since vaccination (0-1, 2-5, 6-9, 10-13, 14-17, 18+) ; No vaccine vs 2 doses in categories of time (weeks) since vaccination (0-1, 2-5, 6+/6-9, 10-13,14+); Delta vs Omicron</t>
  </si>
  <si>
    <t>age, location, and date of test. The model contains adjustments for sex, deprivation, urban/rural classification, previous positivity, number of previous tests and risk group category.</t>
  </si>
  <si>
    <t>Omicron, BA.1 and BA.2,Delta</t>
  </si>
  <si>
    <t>The paper states:_x000D_
"In this study, two periods were defined based on the dominant SARS-CoV-2 variant circulating in communi-_x000D_
ties at the time, Delta and Omicron. 48 The â€œDelta periodâ€ was defined as Aug 6, 2021, to Dec 19, 2021; the_x000D_
â€œOmicron periodâ€ ranged from Dec 20, 2021, to Apr 18, 2022. 48 "</t>
  </si>
  <si>
    <t>Oliveira EA, Oliveira MCL, Colosimo EA, SimÃµes E Silva AC, Mak RH, Vasconcelos MA, Silva LR, Martelli DB, Pinhati CC, Martelli-JÃºnior H 2022. Vaccine effectiveness against SARS-CoV-2 variants in adolescents from 15 to 90 days after second dose: a population-based test-negative case-control study. The Journal of pediatrics, #volume#(#issue#): #Pages#.</t>
  </si>
  <si>
    <t>Vaccine effectiveness against SARS-CoV-2 variants in  dolescents from 15 to 90 days after second dose: a population-based test-negative case-control study</t>
  </si>
  <si>
    <t>Eduardo A. Oliveira</t>
  </si>
  <si>
    <t>https://www.jpeds.com/article/S0022-3476(22)00861-7/fulltext</t>
  </si>
  <si>
    <t>10.1016/j.jpeds.2022.09.039</t>
  </si>
  <si>
    <t>07/2021 to 03/2022</t>
  </si>
  <si>
    <t>The Influenza Epidemiological Surveillance Information System (SIVEP-Gripe)</t>
  </si>
  <si>
    <t>Adolescents with a RT-PCR or antigen test for SARS-CoV-2 were eligible for analysis</t>
  </si>
  <si>
    <t>Inclusion: 12 to 19; Median:16</t>
  </si>
  <si>
    <t>vaccinated vs unvaccinated vs partially vaccinated;  Fully vaccinated vs unvaccinated/partially vaccinated; Time since second dose (14-30 days, 31-60 days, 61-90 days, &gt;90 days); Gamma/Delta vs Omicron; BNT162b2 vs ChAdOx1 vs CoronaVac</t>
  </si>
  <si>
    <t>age, sex, ethnic group, geographic macroregions, and presence of comorbidities</t>
  </si>
  <si>
    <t>Gamma,Delta,Omicron</t>
  </si>
  <si>
    <t>Paper states: "According to genotype surveillance data in Brazil, the prevalence of the gamma variant was 75% to 95% from July to the middle of September 2021; the prevalence of the delta variant was greater than 85% from September 15, 2021, to December 24, 2021 and omicron prevalence ranged from 85% to 100% from the last week of December, 2021 to March 2022 (15).</t>
  </si>
  <si>
    <t>Grapsa E, Adamos G, Andrianopoulos I, Tsolaki V, Giannakoulis VG, Karavidas N, Giannopoulou V, Sarri K, Mizi E, Gavrielatou E, Papathanakos G, Mantzarlis KD, Mastora Z, Magira E, Koulouras V, Kotanidou A, Siempos II 2022. Association Between Vaccination Status and Mortality Among Intubated Patients With COVID-19-Related Acute Respiratory Distress Syndrome. JAMA network open, 5(10): e2235219.</t>
  </si>
  <si>
    <t>07/10/2022</t>
  </si>
  <si>
    <t>Association between vaccination status and mortality among intubated patients with COVID-19â€“related acute respiratory distress syndrome</t>
  </si>
  <si>
    <t>Eirini Grapsa</t>
  </si>
  <si>
    <t>https://jamanetwork.com/journals/jamanetworkopen/fullarticle/2797179</t>
  </si>
  <si>
    <t>10.1001/jamanetworkopen.2022.35219</t>
  </si>
  <si>
    <t>01/07/2021 to 01/02/2022</t>
  </si>
  <si>
    <t>Intensive care unit (ICU) at 3 tertiary hospitals in Athens, Greece, Ioannina and Larissa</t>
  </si>
  <si>
    <t>Consecutive adult patients (aged &gt;18 years) with polymerase chain reactionâ€“confirmed SARS-CoV-2 infection who received invasive mechanical ventilation owing to acute respiratory disease syndrome during their hospitalization</t>
  </si>
  <si>
    <t>fully vaccinated (2 dose) vs control (no vaccine, partially vaccinated (vaccinated &lt;4 days prior to intubation), remotely vaccinated over 5 months)_x000D_
Suppl Table_x000D_
fully vaccinated vs unvaccinated _x000D_
remotely vaccinated vs unvaccinated</t>
  </si>
  <si>
    <t>age, comorbid conditions, and baseline SOFA score on the day of intubation</t>
  </si>
  <si>
    <t>Study states..._x000D_
"in light of the evidence regarding the potential decreased effectiveness of_x000D_
vaccination against the SARS-CoV-2 Delta (B.1.617.2) variant, our lack of data on viral sequencing_x000D_
may be considered a limitation. However, similar to several previous analyses, we may use the_x000D_
period of study recruitment as a proxy for Delta variant infections. Given that the Delta variant was_x000D_
the dominant variant in Greece when most of our patients were recruited (fall of 2021), we may safely_x000D_
assume that most of our intubated patients were probably infected with the Delta variant".</t>
  </si>
  <si>
    <t>Benjamini O, Gershon R, Haim EB, Lustig Y, Cohen H, Doolman R, Kedmi M, Ribakovsky E, Kneller A, Hod T, Erez N, Levy I, Rahav G, Avigdor A 2022. Cellular and Humoral Response to the Fourth BNT162b2 mRNA COVID-19 Vaccine Dose in Patients with CLL. European journal of haematology, #volume#(#issue#): #Pages#.</t>
  </si>
  <si>
    <t>Cellular and humoral response to the fourth BNT162b2 mRNA COVID-19 vaccine dose in patients with CLL</t>
  </si>
  <si>
    <t>Ohad Benjamini</t>
  </si>
  <si>
    <t>https://onlinelibrary.wiley.com/doi/10.1111/ejh.13878</t>
  </si>
  <si>
    <t>10.1111/ejh.13878</t>
  </si>
  <si>
    <t>Chaim Sheba Medical Centre and home care facilities in Israel. Blood serum samples of patients with CLL/SLL and control subjects were collected before and two weeks after the administration of the fourth vaccine</t>
  </si>
  <si>
    <t>Diagnosis of chronic lymphocytic leukemia/small lymphocytic leukemia per the guidelines of the International Workshop on Chronic Lymphocytic Leukemia for ages 18 years or older. Elderly individuals in long term care facilities _x000D_
and community residences served as a control group.</t>
  </si>
  <si>
    <t>https://outbreak.info/location-reports.  Omicron was the dominant variant, almost 100%</t>
  </si>
  <si>
    <t>Chanda D, Hines JZ, Itoh M, Fwoloshi S, Minchella PA, Zyambo KD, Sivile S, Kampamba D, Chirwa B, Chanda R, Mutengo K, Kayembe MF, Chewe W, Chipimo P, Mweemba A, Agolory S, Mulenga LB 2022. COVID-19 Vaccine Effectiveness Against Progression to In-Hospital Mortality in Zambia, 2021-2022. Open forum infectious diseases, 9(9): ofac469.</t>
  </si>
  <si>
    <t>COVID-19 vaccine effectiveness against progression to In-hospital mortality in Zambia, 2021â€“2022</t>
  </si>
  <si>
    <t>https://academic.oup.com/ofid/article/9/9/ofac469/6695531?login=false</t>
  </si>
  <si>
    <t>10.1093/ofid/ofac469</t>
  </si>
  <si>
    <t>Demographic and clinical data from clinical records in the participating COVID-19 treatment centers in 5 cities in Zambia (Lusaka, Ndola, Kitwe, Kabwe, Livingstone), vaccination information collected from patients during clinical care or the electronic national vaccine registry.</t>
  </si>
  <si>
    <t>Patients admitted to 8 COVID-19 treatment centers in 5 cities in Zambia:  Lusaka (4 centers), Ndola, Kitwe, Kabwe, and Livingstone</t>
  </si>
  <si>
    <t>median (IQR): 47 (30-65)</t>
  </si>
  <si>
    <t>BNT162b2 mRNA (Pfizer/BioNTech),mRNA-1273 (Moderna),ChAdOx1-S viral vector (Oxford-AZ),Ad26.COV2.S viral vector (Janssen),BBV-152 inactivated (Bharat Biotech)</t>
  </si>
  <si>
    <t>Vaccine (any) â‰¥1 dose vs no vaccine_x000D_
_x000D_
Vaccine (any) â‰¥1 dose vs no vaccine [Delta period]_x000D_
Vaccine (any) â‰¥1 dose vs no vaccine [Omicron period]_x000D_
 _x000D_
Full vaccination (any) vs no vaccine_x000D_
Partial vaccination (any) vs. no vaccine_x000D_
Unknown vaccination vs. no vaccine_x000D_
_x000D_
ChAdOx1-S (â‰¥1 dose) vs no vaccine_x000D_
Ad26.COV2.S (â‰¥1 dose) vs no vaccine</t>
  </si>
  <si>
    <t>Age, sex, number of comorbid conditions, disease severity at admission, hospitalization month, COVID-19 treatment center.</t>
  </si>
  <si>
    <t>Study reports that data on relative variant genome frequency by region from the Global Initiative on Sharing Avian Influenza Data (GISAID) were utilized to define the SARS-CoV-2 variant that was circulating during each wave:  Delta from April to November 2021 and Omicron [subvariants B1 and B2] from December 2021 to March 2022</t>
  </si>
  <si>
    <t>Al-Momani H, Aldajah K, Alda'ajah E, ALjafar Y, Abushawer Z 2022. Effectiveness of Pfizer/BioNTech and Sinopharm COVID-19 vaccines in reducing hospital admissions in prince Hamza hospital, Jordan. Frontiers in public health, 10(#issue#): 1008521.</t>
  </si>
  <si>
    <t>Effectiveness of Pfizer/BioNTech and Sinopharm COVID-19_x000D_
vaccines in reducing hospital admissions in prince Hamza_x000D_
hospital, Jordan</t>
  </si>
  <si>
    <t>Hafez Al-Momani</t>
  </si>
  <si>
    <t>https://www.frontiersin.org/articles/10.3389/fpubh.2022.1008521/full#:~:text=Results%3A%20This%20study%20found%20that,%25%20Cl%2079%E2%80%9388%25).</t>
  </si>
  <si>
    <t>10.3389/fpubh.2022.1008521</t>
  </si>
  <si>
    <t>06/02/2022 to 06/04/2022</t>
  </si>
  <si>
    <t>Medical records from Prince Hamza Hospital, Jordan</t>
  </si>
  <si>
    <t>Adults over the age of 18 years who were hospitalized at Prince Hamza Hospital in Jordan.  The sample consisted of patients who tested positive for SARS CoV-2 and had also received either the Pfizer-BioNTech or the Sinopharm vaccination. The control group was comprised of patients who were admitted to the hospital but did not test positive for SARS-CoV-2.</t>
  </si>
  <si>
    <t>Effectiveness : SARSCoV- 2 related hospitalisation</t>
  </si>
  <si>
    <t>Full vaccination (2 doses) vs no vaccine _x000D_
Overall and stratified by: sex (M; F); age (18â€“28; 28â€“38; 38â€“48; 58â€“68; &gt;68 years); and vaccine brand (Pfizer-BioNTech; Sinopharm)_x000D_
_x000D_
Same comparison subgroup analysis by presence/absence of underlying medical conditions: diabetes mellitus; chronic lung disease; chronic cardiovascular disease; obesity_x000D_
_x000D_
Waning over time, same comparison for Pfizer and Sinpoharm vaccines separately, by number of week after 2 dose: within 4  weeks, 4-8, 6-12, 12-16, 16-20, 20-24, 24-28, 28-32, 32-36, and &gt;36 weeks [shown in graph only]</t>
  </si>
  <si>
    <t>Study reports that the dominant SARS-CoV-2 variant during the study period was considered to be Omicron, that at the time the data were collected Jordan was undergoing its third wave of coronavirus, which has been attributed to the Omicron variant;  This variant surpassed the former Delta variant as the dominant_x000D_
circulating virus in Jordan early in January 2022.</t>
  </si>
  <si>
    <t>Fabiano Serra, Elias Ribeiro Rosa Jr., Patricia de Rossi, Rossana Pulcineli Francisco, Agatha Sacramento Rodrigues 2022. COVID-19: impact of original, Gamma, Delta, and Omicron variants of SARS-CoV-2 in vaccinated and unvaccinated pregnant and postpartum women medRxiv, #volume#(#issue#): #Pages#.</t>
  </si>
  <si>
    <t>COVID-19: impact of original, Gamma, Delta, and Omicron variants of SARS-CoV-2 in vaccinated and unvaccinated pregnant and postpartum women</t>
  </si>
  <si>
    <t>Fabiano Elisei Serra</t>
  </si>
  <si>
    <t>https://www.medrxiv.org/content/10.1101/2022.10.05.22280754v1</t>
  </si>
  <si>
    <t>10.1101/2022.10.05.22280754</t>
  </si>
  <si>
    <t>29/12/2019 to 16/07/2022</t>
  </si>
  <si>
    <t>System of Information about Epidemiological Surveillance of Influenza (SIVEP-Gripe), a Brazilian national database that includes surveillance data regarding severe acute respiratory syndrome (SARS)</t>
  </si>
  <si>
    <t>Obstetric patients aged 10 to 49 years, who were hospitalized_x000D_
with COVID-19 (confirmed using RT-PCR for SARS-CoV-2)</t>
  </si>
  <si>
    <t>10 to 49</t>
  </si>
  <si>
    <t>vaccine vs no vaccine_x000D_
comparison between variants "original (alpha?), gamma, delta, omicron"</t>
  </si>
  <si>
    <t>Gamma,Wild type SARS-CoV-2 strains (Wuhan and B.1 strains),Delta,Omicron</t>
  </si>
  <si>
    <t>paper states:_x000D_
"Each group was subdivided based on the dominant VOCs in Brazil at the time of142_x000D_
diagnosis: original, Gamma, Delta, and Omicron. The Gamma variant was considered143_x000D_
dominant from 1 February 2021 to 31 July 2021, the Delta variant from 1 August 2021144_x000D_
to 31 December 2021, and the Omicron variant from 1 January 2022 to 16 July145_x000D_
2022.[13]"</t>
  </si>
  <si>
    <t>Ranzani OT, Hitchings MDT, de Melo RL, de FranÃ§a GVA, Fernandes CFR, Lind ML, Torres MSS, Tsuha DH, David LCS, Said RFC, Almiron M, de Oliveira RD, Cummings DAT, Dean NE, Andrews JR, Ko AI, Croda J 2022. Effectiveness of an inactivated Covid-19 vaccine with homologous and heterologous boosters against Omicron in Brazil. Nature communications, 13(1): 5536.</t>
  </si>
  <si>
    <t>Effectiveness of an inactivated Covid-19 vaccine with homologous and heterologous boosters against Omicron in Brazil</t>
  </si>
  <si>
    <t>Otavio T. Ranzani</t>
  </si>
  <si>
    <t>https://www.nature.com/articles/s41467-022-33169-0</t>
  </si>
  <si>
    <t>10.1038/s41467-022-33169-0</t>
  </si>
  <si>
    <t>06/09/2021 to 22/04/2022</t>
  </si>
  <si>
    <t>National surveillance databases in Brazil: e-SUS and SIVEP-_x000D_
Gripe</t>
  </si>
  <si>
    <t>The study population was adults (aged â‰¥18 years) residing in_x000D_
Brazil, and who underwent SARS-CoV-2 RT-PCR or rapid antigen testing associated with symptomatic illness during the study period</t>
  </si>
  <si>
    <t>not vaccinated [reference] vs. 2 doses CoronaVac â‰¥180 days_x000D_
_x000D_
Homologous booster: _x000D_
not vaccinated vs. 2 doses CoronaVac + third dose of CoronaVac, 8-59 days_x000D_
not vaccinated vs. 2 doses CoronaVac + third dose of CoronaVac, â‰¥60 days_x000D_
_x000D_
Heterologous booster_x000D_
not vaccinated vs. 2 doses CoronaVac + third dose of BNT162b2, 8-59 days_x000D_
not vaccinated vs. 2 doses CoronaVac + third dose of BNT162b2, â‰¥ 60 days</t>
  </si>
  <si>
    <t>age, sex, self-reported race, number of chronic comorbidities, previous symptomatic events notified to the surveillance system, municipality of residence, and RT-PCR/antigen test sample collection date</t>
  </si>
  <si>
    <t>Omicron, BA.1 and BA.2,Delta B.1.617.2</t>
  </si>
  <si>
    <t>Paper states:_x000D_
"Because the analysis period incorporated a Delta (B.1.617.2) (September 6, 2021 to December 14,_x000D_
2021) and Omicron (December 25, 2021 to April 22, 2022) period, we conducted separate analyses in each time period. We defined the end of the Delta period as when national Omicron VoC prevalence amongst_x000D_
sequenced genomes reached 25% and the beginning of the Omicron period as when the prevalence reached 75% in the GISAID database (36).</t>
  </si>
  <si>
    <t>Weil AA, Luiten KG, Casto AM, Bennett JC, O'Hanlon J, Han PD, Gamboa LS, McDermot E, Truong M, Gottlieb GS, Acker Z, Wolf CR, Magedson A, Chow EJ, Lo NK, Pothan LC, McDonald D, Wright TC, McCaffrey KM, Figgins MD, Englund JA, Boeckh M, Lockwood CM, Nickerson DA, Shendure J, Bedford T, Hughes JP, Starita LM, Chu HY 2022. Genomic surveillance of SARS-CoV-2 Omicron variants on a university campus. Nature communications, 13(1): 5240.</t>
  </si>
  <si>
    <t>Genomic surveillance of SARS-CoV-2 Omicron variants on a university campus.</t>
  </si>
  <si>
    <t>Ana A. Weil</t>
  </si>
  <si>
    <t>https://www.nature.com/articles/s41467-022-32786-z</t>
  </si>
  <si>
    <t>10.1038/s41467-022-32786-z</t>
  </si>
  <si>
    <t>10/09/2021 to 14/ 02/2022</t>
  </si>
  <si>
    <t>Using data collected from September 2021 to February 2022 through a university campus testing program.</t>
  </si>
  <si>
    <t>A total of 37,985 participants were enrolled as of February 14, 2022.  Seventy-four thousand nine hundred ninety-five samples were collected from 24,393 participants between September 10, 2021, and February 14, 2022.  A total of 3630 samples (4.8%) were SARS-CoV-2 positive, representing 3048 individuals</t>
  </si>
  <si>
    <t>range 17â€“79</t>
  </si>
  <si>
    <t>primary series complete vs. partially complete primary series vs. unvaccinated vs. fully boosted vs partially boosted vs not boosted_x000D_
_x000D_
primary series vaccine A (BNT162b2) vs. _x000D_
primary series vaccine B (mRNA-1273) vs. _x000D_
primary series vaccine C (Ad26.COV2.S) vs. _x000D_
primary series vaccine D (ChAdOx1-S) vs. _x000D_
primary series vaccine E (Mix and match) _x000D_
_x000D_
booster vaccine A (BNT162b2) vs. _x000D_
booster vaccine B (mRNA-1273) vs. _x000D_
booster vaccine C (Ad26.COV2.S) vs. _x000D_
booster vaccine D (ChAdOx1-S) vs. _x000D_
booster  vaccine E (Mix and match)</t>
  </si>
  <si>
    <t>Omicron BA.2,Omicron BA.1,Delta,Omicron</t>
  </si>
  <si>
    <t>genetic sequencing performed for all cases</t>
  </si>
  <si>
    <t>Pete D, Erickson SL, Jim MA, Hatcher SM, Echo-Hawk A, Dominguez AE 2022. COVID-19 Among Non-Hispanic American Indian and Alaska Native People Residing in Urban Areas Before and After Vaccine Rollout-Selected States and Counties, United States, January 2020-October 2021. American journal of public health, 112(10): 1489-1497.</t>
  </si>
  <si>
    <t>COVID-19 among non-Hispanic American Indian and Alaska native people residing in urban areas before and after vaccine rollout-selected states and counties, United States, January 2020-October 2021</t>
  </si>
  <si>
    <t>Dornell Pete</t>
  </si>
  <si>
    <t>https://ajph.aphapublications.org/doi/full/10.2105/AJPH.2022.306966</t>
  </si>
  <si>
    <t>10.2105/AJPH.2022.306966</t>
  </si>
  <si>
    <t>22/01/2020 to 19/10/2021</t>
  </si>
  <si>
    <t>Laboratory-confirmed COVID-19 cases were reported to the CDC through the CDC COVID-19 case report form and_x000D_
the National Notifiable Disease Surveillance System from January 22, 2020, to October 19, 2021. They limited the_x000D_
analysis to urban counties from 40 states in the United States.</t>
  </si>
  <si>
    <t>Confirmed COVID-19 cases among American Indian and Alaska Native (AI/AN) compared with the White population</t>
  </si>
  <si>
    <t>median age (IQR) 34 years (21â€“51)</t>
  </si>
  <si>
    <t>% AI/AN cases vs % White cases hospitalised or ICU or died before vaccination vs after vaccination</t>
  </si>
  <si>
    <t>https://outbreak.info/location-reports.  Alpha was the predominant up to June 2021, reaching around 60%, After that Delta became the dominant variant, reaching 100%</t>
  </si>
  <si>
    <t>Ioannou GN, Bohnert ASB, O'Hare AM, Boyko EJ, Maciejewski ML, Smith VA, Bowling CB, Viglianti E, Iwashyna TJ, Hynes DM, Berry K, COVID-19 Observational Research Collaboratory (CORC)* 2022. Effectiveness of mRNA COVID-19 Vaccine Boosters Against Infection, Hospitalization, and Death: A Target Trial Emulation in the Omicron (B.1.1.529) Variant Era. Annals of internal medicine, #volume#(#issue#): #Pages#.</t>
  </si>
  <si>
    <t>11/10/2022</t>
  </si>
  <si>
    <t>Effectiveness of mRNA COVID-19 vaccine boosters against infection, hospitalization, and death: a target trial emulation in the omicron (B.1.1.529) variant era</t>
  </si>
  <si>
    <t>George N. Ioannou</t>
  </si>
  <si>
    <t>https://www.acpjournals.org/doi/epdf/10.7326/M22-1856</t>
  </si>
  <si>
    <t>10.7326/M22-1856</t>
  </si>
  <si>
    <t>01/12/2021 to 31/03/2022</t>
  </si>
  <si>
    <t>U.S. Department of Veterans Affairs (VA) health care system Corporate Data Warehouse, VA Community Care program,  Centers for Medicare &amp; Medicaid Services (CMS)</t>
  </si>
  <si>
    <t>VA enrollees aged 18 years or older who had received 2 doses of mRNA vaccination with the 2nd dose administered_x000D_
at least 5 months earlier, and no evidence of SARS-CoV-2 infection before the start of the study period (1 December 2021). In each 1-week period of the study, they identified eligible study participants who were alive, uninfected,_x000D_
and had not yet received booster vaccination as of the_x000D_
first day of the week.</t>
  </si>
  <si>
    <t>Effectiveness : Confirmed SARS-CoV-2 infection;  SARS-CoV-2â€“related hospitalisation; SARS-CoV-2â€“related death</t>
  </si>
  <si>
    <t>Whole cohort: booster vs no booster _x000D_
_x000D_
Booster BNT162b2 vs no booster _x000D_
Booster mRNA-1273 vs no booster_x000D_
_x000D_
primary vaccine BNT162b2 booster vs no booster_x000D_
primary vaccine mRNA-1273 booster vs no booster_x000D_
_x000D_
time since primary vaccination 5 to 9 months booster vs no booster_x000D_
time since primary vaccination &gt;9 months booster vs no booster_x000D_
_x000D_
age group 18 to &lt;65 booster vs no booster_x000D_
65 to &lt;75 booster vs no booster_x000D_
75+ years booster vs no booster_x000D_
_x000D_
Charlson Comorbidity Index score categories (0-1; 2-4; 5+) booster vs no booster_x000D_
_x000D_
Negative outcome control: SARS-CoV-2 infection in 10 d after time 0 booster vs no booster</t>
  </si>
  <si>
    <t>Booster VE, the study's primary outcome, was estimated as 1 minus the adjusted hazard ratio: for the type of primary COVID-19 mRNA vaccine, time since the second vaccine dose, sex, age, race, ethnicity, urban or rural residence, BMI, CCI score, diabetes, CKD, CHF, COPD, CAN score, and immunosuppressant medications and stratification by VISN to account for any residual confounding that might have been present after matching</t>
  </si>
  <si>
    <t>Study period described as during a period of Omicron variant predominance; notes that Omicron accounted for the majority of infections in the United States from 16 to 31 December 2021 and almost all infections  after 1 January 2022, source: CDC COVID Data Tracker, Variant Proportions.</t>
  </si>
  <si>
    <t>Murari TB, Fonseca LMDS, Pereira HBB, Nascimento Filho AS, Saba H, Scorza FA, G de Almeida AC, Maciel ELN, Mendes JFF, Rocha Filho TM, David JR, BadarÃ³ R, Machado BAS, Moret MA 2022. Retrospective Cohort Study of COVID-19 in Patients of the Brazilian Public Health System with SARS-CoV-2 Omicron Variant Infection. Vaccines, 10(9): #Pages#.</t>
  </si>
  <si>
    <t>Retrospective cohort study of COVID-19 in patients of the Brazilian public health system with SARS-CoV-2 Omicron variant infection</t>
  </si>
  <si>
    <t>Thiago B. Murari</t>
  </si>
  <si>
    <t>https://www.mdpi.com/2076-393X/10/9/1504</t>
  </si>
  <si>
    <t>10.3390/vaccines10091504</t>
  </si>
  <si>
    <t>01/01/2021 to 23/03/2022</t>
  </si>
  <si>
    <t>A multicenter, nationwide database in Brazil from 1 January 2021 to 23 March 2022</t>
  </si>
  <si>
    <t>Hospitalized COVID+ patients in the Brazilian public health system.</t>
  </si>
  <si>
    <t>0 to 60+</t>
  </si>
  <si>
    <t>BNT162b2 mRNA (Pfizer/BioNTech),Ad26.COV2.S viral vector (Janssen),Inactivated vaccine (Sinovac),AZD1222 (AstraZeneca),COVID-19 vaccine (no details reported)</t>
  </si>
  <si>
    <t>vaccinated vs unvaccinated_x000D_
fully vaccinated (2 doses/1 dose Janssen) vs booster (3 doses/2 doses Janssen)_x000D_
partially vs fully (&lt;180 days, &lt;120 days, &gt;180 days) vs booster (Table S2. S3) {stratified by age groups}</t>
  </si>
  <si>
    <t>the paper reports:_x000D_
"the present study compares in-hospital mortality by the Omicron variant during January through March 2022 with Gamma during Jan 2021 and Delta during October through December 2021"_x000D_
_x000D_
Also, figures 2, 3 and 4 show VE on each variant.</t>
  </si>
  <si>
    <t>Abdelhafiz AS, Ali A, Kamel MM, Ahmed EH, Sayed DM, Bakry RM 2022. Sinopharm's BBIBP-CorV Vaccine and ChAdOx1 nCoV-19 Vaccine Are Associated with a Comparable Immune Response against SARS-CoV-2. Vaccines, 10(9): #Pages#.</t>
  </si>
  <si>
    <t>Sinopharm's BBIBP-CorV vaccine and ChAdOx1 nCoV-19 vaccine are associated with a comparable immune response against SARS-CoV-2</t>
  </si>
  <si>
    <t>Ahmed Samir Abdelhafiz</t>
  </si>
  <si>
    <t>https://www.mdpi.com/2076-393X/10/9/1462</t>
  </si>
  <si>
    <t>10.3390/vaccines10091462</t>
  </si>
  <si>
    <t>3 months (dates NR)</t>
  </si>
  <si>
    <t>Samples were collected after the first dose of ChAdOx1 nCoV-1 and after the second dose of both vaccines. Participants filled out an information sheet about their demographic, COVID-19-related, and vaccine-related data, including the type of vaccine and its side effects. Three months after the second dose, the participants were contacted for information about COVID-19 infection and its potential complications after this dose.</t>
  </si>
  <si>
    <t>Adults who received two doses of either Oxfordâ€“ChAdOx1 nCoV-1 or the BBIBP-CorV vaccine.</t>
  </si>
  <si>
    <t>mean (SD)_x000D_
ChAdOx1 nCoV-19: 37.46 (8.72)_x000D_
BBIBP-CorV:                45.42 (9.09)</t>
  </si>
  <si>
    <t>vaccine A (ChAdOx1 nCoV-1) vs. vaccine B (BBIBP-CorV)</t>
  </si>
  <si>
    <t>As dates are not reported, this cannot be estimated</t>
  </si>
  <si>
    <t>Ruth Link-Gelles, Matthew E. Levy, Karthik Natarajan, Sarah E. Reese, Allison L. Naleway, Shaun J. Grannis, Nicola P. Klein, Malini B. DeSilva, Toan C. Ong, Manjusha Gaglani, Emily Hartmann, Monica E. Dickerson, Edward Stenehjem, Anupam B. Kharbanda, Jungmi Han, Talia L. Spark, Stephanie A. Irving, Brian E. Dixon, Ousseny Zerbo, Charlene E. McEvoy, Suchitra Rao, Chandni Raiyani, Chantel Sloan-Aagard, Palak Patel, Kristin Dascomb, Anne-Catrin Uhlemann, Margaret M. Dunne, William F. Fadel, Ned Lewis, Michelle A. Barron, Kempapura Murthy, Juan Nanez, Eric P. Griggs, Nancy Grisel, Medini Annavajhala, Akintunde Akinseye, Nimish R. Valvi, Kristin Goddard, Mufaddal Mamawala, Julie Arndorfer, Duck-Hye Yang, Peter J. Embi, Bruce Fireman, Sarah W. Ball, Mark W. Tenforde 2022. Association between COVID-19 mRNA vaccination and COVID-19 illness and severity during Omicron BA.4 and BA.5 sublineage periods medRxiv, #volume#(#issue#): #Pages#.</t>
  </si>
  <si>
    <t>05/10/2022</t>
  </si>
  <si>
    <t>Association between COVID-19 mRNA vaccination and  COVID-19 illness and severity during Omicron BA.4 and BA.5 sublineage periods</t>
  </si>
  <si>
    <t>https://www.medrxiv.org/content/10.1101/2022.10.04.22280459v1</t>
  </si>
  <si>
    <t>10.1101/2022.10.04.22280459</t>
  </si>
  <si>
    <t>19/06/2022 to 20/08/2022</t>
  </si>
  <si>
    <t>VISION Network is a multistate collaboration between the U.S. Centers for Disease Control and Prevention (CDC) and health care systems with integrated medical, laboratory, and vaccination records. Nine VISION sites in 10 states contributed data for this analysis, including 268 hospitals, 292 emergency departments, and 140 urgent care clinics.</t>
  </si>
  <si>
    <t>adults â‰¥18 years of age with a covid-like illness and SARS-CoV-2 molecular testing during an urgent care or ED visit or a hospital admission with â‰¥24 hours duration.</t>
  </si>
  <si>
    <t>2, 3, or 4 mRNA vaccine doses vs unvaccinated_x000D_
3 vs 4 doses and 2 vs 3 doses_x000D_
_x000D_
Suppl Tables_x000D_
Moderna, all adults_x000D_
unvaccinated vs. 2 doses (14-149 days)_x000D_
unvaccinated vs. 2 doses (&gt;150 days)_x000D_
unvaccinated vs. 3 doses (7-119 days)_x000D_
unvaccinated vs. 3 doses (&gt;120 days)_x000D_
_x000D_
Moderna, 50+ years_x000D_
unvaccinated vs. 2 doses (14-149 days)_x000D_
unvaccinated vs. 2 doses (&gt;150 days)_x000D_
unvaccinated vs. 3 doses (7-119 days)_x000D_
unvaccinated vs. 3 doses (&gt;120 days)_x000D_
unvaccinated vs. 4 doses (7-59 days)_x000D_
unvaccinated vs. 4 doses (&gt;60 days)_x000D_
_x000D_
Pfizer, all adults_x000D_
unvaccinated vs. 2 doses (14-149 days)_x000D_
unvaccinated vs. 2 doses (&gt;150 days)_x000D_
unvaccinated vs. 3 doses (7-119 days)_x000D_
unvaccinated vs. 3 doses (&gt;120 days)_x000D_
_x000D_
Pfizer, 50+ years_x000D_
unvaccinated vs. 2 doses (14-149 days)_x000D_
unvaccinated vs. 2 doses (&gt;150 days)_x000D_
unvaccinated vs. 3 doses (7-119 days)_x000D_
unvaccinated vs. 3 doses (&gt;120 days)_x000D_
unvaccinated vs. 4 doses (7-59 days)_x000D_
unvaccinated vs. 4 doses (&gt;60 days)_x000D_
_x000D_
Heterologous, all adults_x000D_
unvaccinated vs. 2 doses (14-149 days)_x000D_
unvaccinated vs. 2 doses (&gt;150 days)_x000D_
unvaccinated vs. 3 doses (7-119 days)_x000D_
unvaccinated vs. 3 doses (&gt;120 days)_x000D_
_x000D_
Heterologous, 50+ years_x000D_
unvaccinated vs. 2 doses (14-149 days)_x000D_
unvaccinated vs. 2 doses (&gt;150 days)_x000D_
unvaccinated vs. 3 doses (7-119 days)_x000D_
unvaccinated vs. 3 doses (&gt;120 days)_x000D_
unvaccinated vs. 4 doses (7-59 days)_x000D_
unvaccinated vs. 4 doses (&gt;60 days)</t>
  </si>
  <si>
    <t>age, geographic region, calendar time (days since January 1, 2021), and local virus circulation (percentage of SARS-CoV-2â€“positive results from testing within the counties surrounding the facility on the date of the encounter) and weighted for inverse propensity to be vaccinated or unvaccinated (calculated separately for each OR estimate).</t>
  </si>
  <si>
    <t>Omicron BA.4,Omicron BA.5</t>
  </si>
  <si>
    <t>Paper states:_x000D_
"during a BA.4/BA.5 predominant period of June 19 to August 20,2022. Site-specific start dates were defined from local sequencing data when the combined prevalence of BA.4 and BA.5 was â‰¥50% and continued through the end of the study period (August 20, 2022).</t>
  </si>
  <si>
    <t>Trakarnvanich T, Ngamvichchukorn T, Phumisantiphong U, Pholtawornkulchai K, Phochanasomboon K, Manomaipiboon A 2022. Immune response after COVID-19 vaccination among patients with chronic kidney disease and kidney transplant. Vaccine, #volume#(#issue#): #Pages#.</t>
  </si>
  <si>
    <t>26/10/2022</t>
  </si>
  <si>
    <t>Immune response after COVID-19 vaccination among patients with chronic kidney disease and kidney transplant</t>
  </si>
  <si>
    <t>ThanandaTrakarnvanich</t>
  </si>
  <si>
    <t>https://www.sciencedirect.com/science/article/pii/S0264410X22011872?via%3Dihub</t>
  </si>
  <si>
    <t>10.1016/j.vaccine.2022.09.067</t>
  </si>
  <si>
    <t>Faculty of Medicine, Vajira Hospital, Navamindradhiraj University</t>
  </si>
  <si>
    <t>The inclusion criteria were chronic kidney disease (CKD) stages 3â€“5 (eGFR 60 mL/min/1.73 m3), patients with stage 5 CKD undergoing hemodialysis, continuous ambulatory peritoneal dialysis and kidney transplant &gt; 3 months. The healthy control group consisted of volunteer healthcare workers that had eGFR 60 mL/min/1.73 m3</t>
  </si>
  <si>
    <t>18+, 18-90 years old</t>
  </si>
  <si>
    <t>vaccine A (AZ) vs vaccine B (inactivated vaccine)_x000D_
1 dose vs 2 doses</t>
  </si>
  <si>
    <t>Outbreak. July 2021 is when there is a change in variant dominance from alpha to delta. Up to July alpha was the dominant variant with over 50% but in July this changes and Delta takes overreaching over 50%. Beta &lt;10%. Gamma NS.</t>
  </si>
  <si>
    <t>Mehta HB, Li S, Goodwin JS 2022. Effectiveness of COVID-19 Booster on the Risk of Hospitalization Among Medicare Beneficiaries. Mayo Clinic proceedings, 97(10): 1780-1793.</t>
  </si>
  <si>
    <t>Effectiveness of COVID-19 booster on the risk of hospitalization among medicare beneficiaries</t>
  </si>
  <si>
    <t>Hemalkumar B. Mehta</t>
  </si>
  <si>
    <t>https://www.mayoclinicproceedings.org/article/S0025-6196(22)00390-1/fulltext</t>
  </si>
  <si>
    <t>10.1016/j.mayocp.2022.06.029</t>
  </si>
  <si>
    <t>01/01/2020 to 31/12/2021</t>
  </si>
  <si>
    <t>National Medicare claims</t>
  </si>
  <si>
    <t>Fee-for-service Medicare beneficiaries who received 2 doses of Pfizer or 2 doses of Moderna vaccine as the primary vaccination series from December 11, 2020, through December 31, 2021</t>
  </si>
  <si>
    <t>65+, median (IQR) 74 (70-80)</t>
  </si>
  <si>
    <t>boosted (3 doses) vs non boosted (2 doses)_x000D_
_x000D_
Pfizer vs Moderna_x000D_
_x000D_
months between primary vaccine and booster dose_x000D_
4 to &lt;5 months_x000D_
5 to &lt;6 months_x000D_
6 to &lt;7 months_x000D_
7 to &lt;8 months _x000D_
8 to &lt;9 months_x000D_
&gt;=9 months</t>
  </si>
  <si>
    <t>Age, gender, race, Medicaid status, the type of booster and original vaccination type, prior COVID-19 infection, residence and 38 comorbidities</t>
  </si>
  <si>
    <t>The paper states:_x000D_
"Most of our data came from a period when the Delta variant of COVID-19 was dominant (reference 31).</t>
  </si>
  <si>
    <t>Cuschieri S, Grech S, Grech V 2022. Assessing the impact of the four COVID-19 variants and the vaccine coverage on mortality in Malta over 2 years: An observational case study. Frontiers in public health, 10(#issue#): 1018505.</t>
  </si>
  <si>
    <t>Assessing the impact of the four COVID-19 variants and the vaccine coverage on mortality in Malta over 2 years: An observational case study</t>
  </si>
  <si>
    <t>Sarah Cuschieri</t>
  </si>
  <si>
    <t>https://www.frontiersin.org/articles/10.3389/fpubh.2022.1018505/full</t>
  </si>
  <si>
    <t>10.3389/fpubh.2022.1018505</t>
  </si>
  <si>
    <t>07/2020 to 02/2022</t>
  </si>
  <si>
    <t>The European Center for Disease Prevention and Control (ECDC) database (https://www.ecdc.europa.eu/en/_x000D_
covid-19/data) was utilized to obtain Maltaâ€™s COVID-19 data for weekly cases, positivity rate and vaccination rate stratified by age and gender. The Ministry of Health official repository (https://github.com/COVID19-Malta/) was used to obtain the daily mortality data stratified by age and gender. Excess mortality data was obtained from the Eurostat website</t>
  </si>
  <si>
    <t>Malta</t>
  </si>
  <si>
    <t>General population of Malta</t>
  </si>
  <si>
    <t>25+</t>
  </si>
  <si>
    <t>periods pre vs post vaccination in fig 2 and 3.</t>
  </si>
  <si>
    <t>Study states:  "Weekly cases, positivity, mortality, and vaccination data were categorized according to these four phases: (i) Original COVID-19âˆ— from week 30 of 2020 to week 14 of 2021; (ii) Alpha variant from week 15 of 2021 to week 22 of 2021; (iii) Delta variant from week 23 of 2021 to week 48 of 2021; (iv) Omicron_x000D_
variant from week 49 of 2021 to date (end of February 2022). For this studyâ€™s analyses, Original COVID-19 phaseâˆ— was considered to start from week 30, i.e., with the onset of the second wave since during the first wave, the COVID situation in Malta was well-controlled with low positive cases and deaths (3). It needs to be_x000D_
noted that only the dominating variant in a particular phase was considered for the purpose of the study analyses, but this does not preclude that a small proportion of cases and deaths were due to different variant/s</t>
  </si>
  <si>
    <t>Carazo S, Skowronski DM, Brisson M, Barkati S, Sauvageau C, Brousseau N, Gilca R, Fafard J, Talbot D, Ouakki M, Gilca V, Carignan A, Deceuninck G, De Wals P, De Serres G 2022. Protection against omicron (B.1.1.529) BA.2 reinfection conferred by primary omicron BA.1 or pre-omicron SARS-CoV-2 infection among health-care workers with and without mRNA vaccination: a test-negative case-control study. The Lancet. Infectious diseases, #volume#(#issue#): #Pages#.</t>
  </si>
  <si>
    <t>Protection against omicron (B.1.1.529) BA.2 reinfection conferred by primary omicron BA.1 or pre-omicron SARS-CoV-2 infection among health-care workers with and without mRNA vaccination: a test-negative case-control study</t>
  </si>
  <si>
    <t>https://www.thelancet.com/journals/laninf/article/PIIS1473-3099(22)00578-3/fulltext</t>
  </si>
  <si>
    <t>10.1016/S1473-3099(22)00578-3</t>
  </si>
  <si>
    <t>27/03/2022 to 04/06/2022</t>
  </si>
  <si>
    <t>Quebec, Canada: data on positvity were from the provincial laboratory database that records all nucleic acid amplification testing for SARS-CoV-2 in Quebec, whilst the provincial immunisation registry was used to determine vaccination status</t>
  </si>
  <si>
    <t>Health-care workers aged 18 years or older who were paid by the Quebec publicly funded health-care system or were registered as members of a health college (physicians, nurses, nursing assistants, respiratory therapists, midwifes, and pharmacists). They compared participants who had a positive SARS-CoV-2 test during the study period (cases) with those who had a negative test (controls).  They included only _x000D_
participants who had the second and third doses _x000D_
administered at least 90 days apart, and had not received _x000D_
a fourth dose of vaccine before specimen collection.</t>
  </si>
  <si>
    <t>18 + (inclusion criterion), 18-60+</t>
  </si>
  <si>
    <t>*Previous primary infection with or without vaccination vs. unvaccinated without previous primary infection_x000D_
_x000D_
1) Time since primary infection among unvaccinated participants_x000D_
30â€“59 days (1 to &lt;2 months) _x000D_
60â€“89 days (2 to &lt;3 months)_x000D_
90â€“182 days (3 to &lt;6 months)_x000D_
183â€“364 days (6 to &lt;12 months) _x000D_
365â€“757 days (â‰¥12 months)_x000D_
_x000D_
2) Time since second vaccine dose among participants with two vaccine doses_x000D_
30â€“59 days (1 to &lt;2 months) _x000D_
60â€“89 days (2 to &lt;3 months) _x000D_
90â€“159 days (3 to &lt;6 months)_x000D_
_x000D_
3) Time since third vaccine dose among participants with three vaccine doses_x000D_
30â€“59 days (1 to &lt;2 months) _x000D_
60â€“89 days (2 to &lt;3 months) _x000D_
90â€“158 days (3 to &lt;6 months_x000D_
_x000D_
4) Time since second vaccine dose among participants with two vaccine doses_x000D_
7â€“59 days (&lt;2 months)_x000D_
60â€“89 days (2 to &lt;3 months) _x000D_
90â€“182 days (3 to &lt;6 months) _x000D_
183â€“364 days (6 to &lt;12 months)_x000D_
_x000D_
5) Time since third vaccine dose among participants with three vaccine doses_x000D_
7â€“59 days (&lt;2 months) _x000D_
60â€“89 days (2 to &lt;3 months) _x000D_
90â€“182 days (3 to &lt;6 months) _x000D_
183â€“305 days (6 to &lt;10 months)</t>
  </si>
  <si>
    <t>age,  sex, type of employment, facility, indication for testing, and epidemiological week.</t>
  </si>
  <si>
    <t>"We conducted a test-negative case-control study among health-care workers aged 18 years or older who were tested for SARS-CoV-2 in Quebec, Canada, between March 27 and June 4, 2022, when BA.2 was the predominant variant and was presumptively diagnosed with a positive test result"</t>
  </si>
  <si>
    <t>Kayoko Shioda, Yangping Chen, Matthew H Collins, Benjamin Lopman 2022. Population-level relative effectiveness of the COVID-19 vaccines and the contribution of naturally acquired immunity medRxiv, #volume#(#issue#): #Pages#.</t>
  </si>
  <si>
    <t>Population-level relative effectiveness of the COVID-19 vaccines and the contribution of naturally acquired immunity</t>
  </si>
  <si>
    <t>Kayoko Shioda</t>
  </si>
  <si>
    <t>https://www.medrxiv.org/content/10.1101/2022.10.04.22280689v1.full-text</t>
  </si>
  <si>
    <t>10.1101/2022.10.04.22280689</t>
  </si>
  <si>
    <t>01/03/2021 to 11/04/2022</t>
  </si>
  <si>
    <t>USA. Data were from different sources: 1. for state-level COVID-19 mortality data, it was used the publicly available daily time series data downloaded from the CDC, 2. the number of COVID-19 deaths per one million population was calculated using the U.S. census population data for each state, 3. For state-level seroprevalence, it was used the publicly available CDC seroprevalence data, 4. For state-level vaccine coverage, the publicly available daily time series data were downloaded from the CDC website</t>
  </si>
  <si>
    <t>Residents in the US 65+ years of age</t>
  </si>
  <si>
    <t>proportion of the population vaccinated &gt;=1 dose vs not</t>
  </si>
  <si>
    <t>controlled for seroprevalence, and the lag between infection and death and the lag between vaccine administration and immunity acquisition (Supplementary Table 2)</t>
  </si>
  <si>
    <t>"Alpha wave (from March 1 to June 30, 2021), Delta wave (from July 1 to December 15, 2021), and Omicron wave (from December 16, 2021 to April 11, 2022) in the U.S"</t>
  </si>
  <si>
    <t>Lyngse FP, Mortensen LH, Denwood MJ, Christiansen LE, MÃ¸ller CH, Skov RL, Spiess K, Fomsgaard A, LassauniÃ¨re R, Rasmussen M, Stegger M, Nielsen C, Sieber RN, Cohen AS, MÃ¸ller FT, Overvad M, MÃ¸lbak K, Krause TG, Kirkeby CT 2022. Household transmission of the SARS-CoV-2 Omicron variant in Denmark. Nature communications, 13(1): 5573.</t>
  </si>
  <si>
    <t>Household transmission of SARS-CoV-2 Omicron variant of concern subvariants BA.1 and BA.2 in Denmark</t>
  </si>
  <si>
    <t>https://www.nature.com/articles/s41467-022-33498-0</t>
  </si>
  <si>
    <t>10.1038/s41467-022-33498-0</t>
  </si>
  <si>
    <t>9/12/2021 to 22/12/2022</t>
  </si>
  <si>
    <t>Denmark - nationwide Danish data: Danish register data; Danish Microbiology Database; and the Danish Vaccination Register</t>
  </si>
  <si>
    <t>Primary cases  and household contacts of Danish households during an Omicron outbreak</t>
  </si>
  <si>
    <t>73,266 (22,678 primary cases + 50,588 household contacts)</t>
  </si>
  <si>
    <t>unvaccinated vs fully vaccinated [reference] vs booster vaccinated _x000D_
table S7 stratified by Omicron BA.2 vs BA.1_x000D_
_x000D_
T3_x000D_
Unvaccinated [contact] vs unvaccinated Delta [primary] vs unvaccinated Omicron [primary]_x000D_
Fully vaccinated [contact] vs fully vaccinated Delta [primary] vs fully vaccinated Omicron [primary]_x000D_
Booster vaccinated [contact] vs booster Delta [primary] vs booster Omicron [primary]</t>
  </si>
  <si>
    <t>age and sex of the primary case, age and sex of the household contact, size of the household, and primary case sample date, vaccination status of the household contact and primary case</t>
  </si>
  <si>
    <t>Almost all samples that tested positive with RT-PCR were subsequently tested with Variant PCR to_x000D_
determine the VOC24 (Appendix Table S1 and Fig. S1). Based on the Variant PCR test result of the primary case, we classified households as being associated with either the Omicron or the Delta VOC.</t>
  </si>
  <si>
    <t>Pino R, AntoÃ±anzas J, Paredes-Carmona F, Perramon A, RiviÃ¨re J, Coma M, MartÃ­nez-MejÃ­as A, Ripoll F, LÃ³pez N, Conti R, Sala P, Ruiz M, Brio S, GarcÃ­a-Lorenzo M, Esteller M, Carreras-Abad C, Herrero-Hernando C, Schneider S, Gatell A, Aguilar I, Cantero J, Ruiz G, Fenollosa T, Lobato Z, Villalobos P, Mora E, Anton J, Visa-ReÃ±Ã© N, Soler-Palacin P, Calavia O, Esqu C, Guarch-IbÃ¡Ã±ez B, GarcÃ­a-GarcÃ­a J, Coma E, Fina F, Prats C, Soriano-Arandes A 2022. Multisystem Inflammatory Syndrome in Children and SARS-CoV-2 variants: a two-year ambispective multicentric cohort study in Catalonia, Spain. ResearchSquare, #volume#(#issue#): #Pages#.</t>
  </si>
  <si>
    <t>Multisystem inflammatory syndrome in children and SARS-CoV-2 variants: a two-year ambispective multicentric cohort study in Catalonia, Spain</t>
  </si>
  <si>
    <t>Rosa Pino</t>
  </si>
  <si>
    <t>https://papers.ssrn.com/sol3/papers.cfm?abstract_id=4188654</t>
  </si>
  <si>
    <t>10.2139/ssrn.4188654</t>
  </si>
  <si>
    <t>04/2020 to 04/2022</t>
  </si>
  <si>
    <t>Catalonia (Spain) - Data were obtained from the COVID-19 Catalan surveillance system and from all the hospitals in Catalonia</t>
  </si>
  <si>
    <t>Children diagnosed with multisystem inflammatory syndrome in children (MIS-C) out of the 555,848 confirmed COVID+ infections in children during the study period.</t>
  </si>
  <si>
    <t>152 MIS-C (555,848 SARS-CoV-2 infections)</t>
  </si>
  <si>
    <t>Inclusion criteria &lt;18, 0 to 17 years</t>
  </si>
  <si>
    <t>unvaccinated vs 1 dose vs 2 doses [before and after MIS-C episode]</t>
  </si>
  <si>
    <t>"Phenotype, severity and incidence of MIS-C were compared in different periods, regarding predominant variants (&gt;50% of random samples) in our location (Wild type April 2020-February 2021, Alpha February 2021-June 2021, Delta June 2021-December 2021, and Omicron December 2021-April 2022)"</t>
  </si>
  <si>
    <t>Arun GC 2022. Spatial determination of COVID-19 mortality medRxiv, #volume#(#issue#): #Pages#.</t>
  </si>
  <si>
    <t>04/09/2022</t>
  </si>
  <si>
    <t>Spatial determination of COVID-19 mortality</t>
  </si>
  <si>
    <t>Arun GC</t>
  </si>
  <si>
    <t>https://www.medrxiv.org/content/10.1101/2022.09.02.22279526v1</t>
  </si>
  <si>
    <t>10.1101/2022.09.02.22279526</t>
  </si>
  <si>
    <t>20/07/2022 to 27/07/2022</t>
  </si>
  <si>
    <t>World Health Organization database_x000D_
https://covid19.who.int/data</t>
  </si>
  <si>
    <t>East Asia and Pacific,Eastern Europe and Central Asia,Western Europe,Latin America and Caribbean,Middle East and North Africa,North America,Sub-Saharan Africa,Eastern and Southern Africa</t>
  </si>
  <si>
    <t>Population of 233 countries across 6 regions.</t>
  </si>
  <si>
    <t>233 countries across Africa, Americas, Eastern Mediterranean, Europe, South-East Asia and West Pacific.</t>
  </si>
  <si>
    <t>https://outbreak.info/.  During July 2022 Omicron was the dominant VOC &gt;50% across the globe.</t>
  </si>
  <si>
    <t>Morello W, Vianello FA, Bulgaro C, Montini G 2022. Epidemiology, severity, and risk of SARS-CoV-2-related relapse in children and young adults affected by idiopathic nephrotic syndrome: a retrospective observational cohort study. Pediatric nephrology (Berlin, Germany), #volume#(#issue#): #Pages#.</t>
  </si>
  <si>
    <t>Epidemiology, severity, and risk of SARS-CoV-2-related relapse in children and young adults affected by idiopathic nephrotic syndrome: a retrospective observational cohort study</t>
  </si>
  <si>
    <t>William Morello</t>
  </si>
  <si>
    <t>https://link.springer.com/article/10.1007/s00467-022-05736-6</t>
  </si>
  <si>
    <t>10.1007/s00467-022-05736-6</t>
  </si>
  <si>
    <t>01/2020 to 31/05/2022</t>
  </si>
  <si>
    <t>Milano, Italy - Pediatric Nephrology, Dialysis and Transplant Unit of Milan, the reference center for Pediatric Nephrology in Lombardy: data were from  a phone-based questionnaire  submitted to caregivers</t>
  </si>
  <si>
    <t>Children with idiopathic nephrotic syndrome (INS)</t>
  </si>
  <si>
    <t>median age =10.22; 1-20 (inclusion criterion)</t>
  </si>
  <si>
    <t>Outbreak.info: Alpha, Beta, Gamma, Delta and Omicron were present across the study period (17/11/2019 to 31/05/2022). Alpha was predominant from 10/2020 to late 06/2021  -- &gt;50%; Delta was again predominant from 07/2021 to mid 12/2021 - &gt;50%; Omicron became predominant from the second part of 12/2021 untill the end of the study period  -- &gt;50%; with the other VOCs  being less common across all the study timeframe</t>
  </si>
  <si>
    <t>Sripanidkulchai K, Rattanaumpawan P, Ratanasuwan W, Angkasekwinai N, Assanasen S, Werarak P, Navanukroh O, Phatharodom P, Tocharoenchok T 2022. A Risk Prediction Model and Risk Score of SARS-CoV-2 Infection Following Healthcare-Related Exposure. Tropical medicine and infectious disease, 7(9): #Pages#.</t>
  </si>
  <si>
    <t>14/08/2022</t>
  </si>
  <si>
    <t>A risk prediction model and risk score of SARS-CoV-2 infection following healthcare-related exposure</t>
  </si>
  <si>
    <t>Kantarida Sripanidkulchai</t>
  </si>
  <si>
    <t>https://www.mdpi.com/2414-6366/7/9/248/htm</t>
  </si>
  <si>
    <t>10.3390/tropicalmed7090248</t>
  </si>
  <si>
    <t>Siriraj Hospital, Thailand. Data collection was completed by exposed hospital workers or their representatives directly into a computer spreadsheet (infected person, worker identification, event details, symptoms, and immunization record)</t>
  </si>
  <si>
    <t>Hospital workers who had been exposed to a confirmed case within the contagious period or had any symptoms related to SARS-CoV-2</t>
  </si>
  <si>
    <t>no vaccine vs. _x000D_
2 doses: vaccine A (2 doses CoronaVac) vs. vaccine B (2 doses ChAdOx-1) vs. vaccine B+C (1 dose ChAdOx-1 + 1 dose BNT162b2) vs. _x000D_
1 dose: vaccine B (1 dose ChAdOx-1) vs._x000D_
3 doses: vaccine A+ B (2 doses CoronaVac + 1 dose ChAdOx-1) vs vaccine A+C (2 doses CoronaVac + 1 dose BNT162bs) vs._x000D_
Others_x000D_
_x000D_
Potency of vaccines (Adapted from Thai COVID-19 Vaccination Guidelines for a Booster Shot, Ministry of Public Health, December 2021.) See Supp Table 4_x000D_
None (reference)_x000D_
Low-potency vaccines_x000D_
Moderate-potency vaccines _x000D_
High-potency vaccines _x000D_
_x000D_
The interval between the last dose of COVID-19 vaccines and exposure (day)</t>
  </si>
  <si>
    <t>Highest education attainment, sex, age, role of healthcare workers, exposure characteristics</t>
  </si>
  <si>
    <t>This study is a retrospective cohort analysis. From July 2021 to January 2022, during the increase in the number of cases of COVID-19 caused by the Delta variant</t>
  </si>
  <si>
    <t>Tala Ballouz, Dominik Menges, Marco Kaufmann, Rebecca Amati, Anja Frei, Viktor von Wyl, Jan S. Fehr, Emiliano Albanese, Milo A. Puhan 2022. Post COVID-19 condition after Wildtype, Delta, and Omicron variant SARS-CoV-2 infection and vaccination: pooled analysis of two population-based cohorts medRxiv, #volume#(#issue#): #Pages#.</t>
  </si>
  <si>
    <t>26/09/2022</t>
  </si>
  <si>
    <t>Post COVID-19 condition after Wildtype, Delta, and Omicron variant SARS-CoV-2 infection and vaccination: pooled analysis of two population-based cohorts</t>
  </si>
  <si>
    <t>Tala Ballouz</t>
  </si>
  <si>
    <t>https://www.medrxiv.org/content/10.1101/2022.09.25.22280333v1</t>
  </si>
  <si>
    <t>10.1101/2022.09.25.22280333</t>
  </si>
  <si>
    <t>05/08/2020 to 25/02/2022</t>
  </si>
  <si>
    <t>Switzerland, pooled analysis using data from two population-based cohorts in Switzerland: 1) Zurich SARS-CoV-2 Cohort 2) Corona Immunitas.  Data were collected electronically using online survey questionnaires</t>
  </si>
  <si>
    <t>Pooled analysis using data from two population-based cohorts in Switzerland: 1) Zurich SARS-CoV-2 Cohort is a prospective longitudinal cohort of SARS-CoV-2-infected individuals with confirmed infection 2) Corona Immunitas seroprevalence study is a prospective longitudinal cohort of an age-stratified random population sample with confirmed infection</t>
  </si>
  <si>
    <t>median (IQR)age = 48 (34 - 63)</t>
  </si>
  <si>
    <t>Pooled analysis of two cohort studies</t>
  </si>
  <si>
    <t>Figure 1C_x000D_
not vaccinated (Wild Type) vs not vaccinated (Delta)_x000D_
not vaccinated (Wild Type) vs vaccinated 1-2 doses (Delta)_x000D_
not vaccinated (Wild Type) vs vaccinated 3 doses (Delta)_x000D_
_x000D_
not vaccinated (Wild Type) vs not vaccinated (Omicron)_x000D_
not vaccinated (Wild Type) vs vaccinated 1-2 doses (Omicron)_x000D_
not vaccinated (Wild Type) vs vaccinated 3 doses (Omicron)_x000D_
_x000D_
Figure 1D_x000D_
not vaccinated (Wild Type) vs not vaccinated (Delta)_x000D_
not vaccinated (Wild Type) vs last vaccinated &lt;6 months (Delta)_x000D_
not vaccinated (Wild Type) vs last vaccinated =&gt;6 months (Delta)_x000D_
_x000D_
not vaccinated (Wild Type) vs not vaccinated (Omicron)_x000D_
not vaccinated (Wild Type) vs last vaccinated &lt;6 months (Omicron)_x000D_
not vaccinated (Wild Type) vs last vaccinated =&gt;6 months (Omicron)_x000D_
_x000D_
Table 2_x000D_
not vaccinated (Wild Type) vs. not vaccinated (Delta) _x000D_
not vaccinated (Wild Type) vs. not vaccinated (Omicron)_x000D_
not vaccinated (Wild Type) vs. vaccinated (Delta)_x000D_
not vaccinated (Wild Type) vs. vaccinated (Omicron)</t>
  </si>
  <si>
    <t>age, sex, presence of comorbidities, initial hospitalization due to COVID-19, and prior infection.</t>
  </si>
  <si>
    <t>Delta,Wild type SARS-CoV-2 strains (Wuhan and B.1 strains),Omicron</t>
  </si>
  <si>
    <t>Outbreak.info: Alpha, Beta, Gamma, Delta and Omicron were present across the study period (05/08/2020 to 25/02/2022). Alpha was predominant from 10/2020 to late 06/2021  -- &gt;50%; Delta was again predominant from 07/2021 to mid 12/2021 - &gt;50%; Omicron became predominant from the second part of 12/2021 untill the end of the study period  -- &gt;50%; with the other VOCs  being less common across all the study timeframe</t>
  </si>
  <si>
    <t>Song Q, Asghar N, Ullah A, Liang B, Long M, Hu T, Zhou X 2022. Two-Dose Vaccination Significantly Prolongs the Duration from Symptom Onset to Death: A Retrospective Study Based on 173,894 SARS-CoV-2 Cases in Khyber Pakhtunkhwa, Pakistan. International journal of environmental research and public health, 19(18): #Pages#.</t>
  </si>
  <si>
    <t>Two-dose vaccination significantly prolongs the duration from symptom onset to death: a retrospective study based on 173,894 SARS-CoV-2 cases in Khyber Pakhtunkhwa, Pakistan</t>
  </si>
  <si>
    <t>https://www.mdpi.com/1660-4601/19/18/11531/htm</t>
  </si>
  <si>
    <t>10.3390/ijerph191811531</t>
  </si>
  <si>
    <t>16/03/2020 to 30/11/2021</t>
  </si>
  <si>
    <t>Khyber Pakhtunkhwa, Pakistan - data were from from the office of the Directorate General Health Services (KP)</t>
  </si>
  <si>
    <t>Hospital attendance records of people with a confirmed COVID infection by a positive PCR or antigen test.</t>
  </si>
  <si>
    <t>median age (IQR) = 36 (26 to 52), range 0 to 80+</t>
  </si>
  <si>
    <t>ChAdOx1-S viral vector (Oxford-AZ),Inactivated vaccine (Sinovac),BBV-152 inactivated (Bharat Biotech),Ad5-nCoV viral vector (CanSino),COVID-19 vaccine (no details reported)</t>
  </si>
  <si>
    <t>not vaccinated vs vaccinated 1 dose vs vaccinated 2 doses (Figure 5)</t>
  </si>
  <si>
    <t>"We define the range of the first wave as being from 16 March 2020 to early August 2020_x000D_
and the second wave from early November 2020 to mid-February 2021. The third wave_x000D_
started in mid-March 2021 and ended in late June 2021, and the fourth wave started in_x000D_
early July 2021 and faded in late October 2021. In addition, the periods of Alpha and_x000D_
Delta infection in KP were roughly from 26 February 2021 to 15 May 2021 and 7 July 2020_x000D_
to 30 November 2021, respectively (see Figure 1)."_x000D_
_x000D_
Outbreak.info: Alpha, Beta, Gamma, Delta were present across the study period (16/03/2020 to 30/11/2021). Alpha was predominant from 11/2020 to late 06/2021  -- &gt;50%; Delta was again predominant from 07/2021 untill the end of the study period  -- &gt;50%; with the other VOCs  being less common across all the study timeframe</t>
  </si>
  <si>
    <t>Zhang X, Si G, Lu H, Zhang W, Zheng S, Huang Z, Liu L, Xue Y, Zheng G 2022. SARS-CoV-2 omicron variant clearance delayed in breakthrough cases with elevated fasting blood glucose. Virology journal, 19(1): 148.</t>
  </si>
  <si>
    <t>SARS-CoV-2 omicron variant clearance delayed in breakthrough cases with elevated fasting blood glucose</t>
  </si>
  <si>
    <t>Xiu-Jun Zhang</t>
  </si>
  <si>
    <t>https://virologyj.biomedcentral.com/articles/10.1186/s12985-022-01877-0</t>
  </si>
  <si>
    <t>10.1186/s12985-022-01877-0</t>
  </si>
  <si>
    <t>13/03/2022 to 10/05/2022</t>
  </si>
  <si>
    <t>Third People's Hospital of Changzhou</t>
  </si>
  <si>
    <t>Patients admitted to hospital with COVID-19 that received two or three doses of a COVID-19 vaccine</t>
  </si>
  <si>
    <t>Median (IQR) Positive: 47.5 (34â€“52). Negative: 43 (33â€“50.5)</t>
  </si>
  <si>
    <t>2 doses of vaccine vs 3 doses of vaccine</t>
  </si>
  <si>
    <t>In the present study, we investigated the risk factors for early clearance of Omicron variant in patients with a _x000D_
history of inactivated vaccine injection</t>
  </si>
  <si>
    <t>Juarez R, Phankitnirundorn K, Ramirez A, Peres R, Maunakea AK, Okihiro M 2022. Vaccine-Associated Shifts in SARS-CoV-2 Infectivity Among the Native Hawaiian and Other Pacific Islander Population in Hawaii. American journal of public health, #volume#(#issue#): e1-e4.</t>
  </si>
  <si>
    <t>Vaccine-associated shifts in SARS-CoV-2 infectivity among the native Hawaiian and other Pacific Islander population in Hawaii</t>
  </si>
  <si>
    <t>Ruben Juarez</t>
  </si>
  <si>
    <t>https://ajph.aphapublications.org/doi/abs/10.2105/AJPH.2022.306973</t>
  </si>
  <si>
    <t>10.2105/AJPH.2022.306973</t>
  </si>
  <si>
    <t>A collaborative called the Pacific Alliance Against COVID-19 (PAAC) to participate in the National Institutes of Health Rapid Acceleration of Diagnostics in Under-served Populations (RADx-UP) Initiative. Partners included the Accountable Healthcare Alliance of Rural Oahu (AHARO), a consortium office federally qualified community health centers (FQHCs), and public K-12 schools (kindergarten through grade 12) that serve communities on three islands with large proportions of NHPIs.</t>
  </si>
  <si>
    <t>Data from five federally qualified community health centers that served 71,698 patients, the majority of whom were economically disadvantaged Native Hawaiians and other Pacific Islanders (NHPIs) and Asians, primarily Filipino. Data on COVID+ people were included in the cohort study. An elective survey was disseminated to these participants, 23% of whom returned completed responses.</t>
  </si>
  <si>
    <t>last vaccinated &lt;=6 months vs. 6 months vs not vaccinated</t>
  </si>
  <si>
    <t>The paper reports absolute number of participants who had COVID + vaccinated vs not during the Delta and Omicron period. No specific dates were provided.</t>
  </si>
  <si>
    <t>Deb P, Furceri D, Jimenez D, Kothari S, Ostry JD, Tawk N 2022. Determinants of COVID-19 Vaccine Rollouts and Their Effects on Health Outcomes. Applied health economics and health policy, #volume#(#issue#): #Pages#.</t>
  </si>
  <si>
    <t>Determinants of COVID-19 vaccine rollouts and their effects on health outcomes</t>
  </si>
  <si>
    <t>Pragyan Deb</t>
  </si>
  <si>
    <t>https://link.springer.com/article/10.1007/s40258-022-00757-6</t>
  </si>
  <si>
    <t>10.1007/s40258-022-00757-6</t>
  </si>
  <si>
    <t>16/12/2020 to 20/06/2021</t>
  </si>
  <si>
    <t>COVID-19 Data Repository by the Center for Systems Science and Engineering (CSSE) at Johns Hopkins University; Our World in Data COVID-19 Repository; CoVariants; Airfinity; Duke Global Health Innovation Center; Oxford's COVID-19 Government Response Tracker (OxCGRT); Google Mobility Reports; University of Maryland Social Data Science Center Global COVID-19 Trends and Impact Survey; World Economic Forum; Health Index data from 2019 Global Competitiveness Report of the WEF; 2019 Global Health Security (GHS) Index; World Bank DataBank; CEPII GeoDist Database</t>
  </si>
  <si>
    <t>East Asia and Pacific,Eastern Europe and Central Asia,Western Europe,North America,Sub-Saharan Africa</t>
  </si>
  <si>
    <t>137 countries</t>
  </si>
  <si>
    <t>BNT162b2 mRNA (Pfizer/BioNTech),mRNA-1273 (Moderna),mRNA vaccine (no details reported),COVID-19 vaccine (no details reported)</t>
  </si>
  <si>
    <t>Effectiveness : new COVID-19 cases as a share of population; reproduction rate as a share of population; COVID-19 deaths as a share of population; ICU admissions due to COVID-19 as a share of population.</t>
  </si>
  <si>
    <t>vaccine vs no vaccine_x000D_
vaccine 1 dose vs no vaccine_x000D_
vaccine 2 doses vs no vaccine + 1 dose_x000D_
mRNA vaccine vs non-mRNA vaccine</t>
  </si>
  <si>
    <t>Stringency of containment measures, non-pharmaceutical interventions and health policy controls, mobility, lagged cases, deaths or reproduction rate, county specific time trends, country and time fixed effects.</t>
  </si>
  <si>
    <t>Categorized share of Delta variant in population into 4 quartiles.</t>
  </si>
  <si>
    <t>Qassim SH, Hasan MR, Tang P, Chemaitelly H, Ayoub HH, Yassine HM, Al-Khatib HA, Smatti MK, Abdul-Rahim HF, Nasrallah GK, Al-Kuwari MG, Al-Khal A, Coyle P, Gillani I, Kaleeckal AH, Shaik RM, Latif AN, Al-Kuwari E, Jeremijenko A, Butt AA, Bertollini R, Al-Romaihi HE, Al-Thani MH, Abu-Raddad LJ 2022. Effects of SARS-CoV-2 Alpha, Beta, and Delta variants, age, vaccination, and prior infection on infectiousness of SARS-CoV-2 infections. Frontiers in immunology, 13(#issue#): 984784.</t>
  </si>
  <si>
    <t>Effects of SARS-CoV-2 alpha, beta, and delta variants, age, vaccination, and prior infection on infectiousness of SARS-CoV-2 infections</t>
  </si>
  <si>
    <t>Suelen H. Qassim</t>
  </si>
  <si>
    <t>https://www.frontiersin.org/articles/10.3389/fimmu.2022.984784/full</t>
  </si>
  <si>
    <t>10.3389/fimmu.2022.984784</t>
  </si>
  <si>
    <t>23/03/2021 to 06/11/2021</t>
  </si>
  <si>
    <t>Qatar - data were from from the national, federated SARS-CoV-2 databases, which include all RT-qPCR testing, reason for RT-qPCR testing, COVID-19 vaccinations, and related demographic details since the start of the pandemic</t>
  </si>
  <si>
    <t>&lt;10 to 80+</t>
  </si>
  <si>
    <t>Effectiveness : Infectiousness of SARS-CoV-2 infections,Immunogenicity</t>
  </si>
  <si>
    <t>not vaccinated [reference] vs _x000D_
1 dose _x000D_
2 doses_x000D_
2 doses_x000D_
&lt;3 months before the RT-qPCR test _x000D_
3-&lt;6 months before the RT-qPCR test _x000D_
6-&lt;9 months before the RT-qPCR test _x000D_
â‰¥9 months before the RT-qPCR test _x000D_
3 doses_x000D_
â‰¤1 month before the RT-qPCR test _x000D_
&gt;1 month before the RT-qPCR test</t>
  </si>
  <si>
    <t>whole-genome sequencing combined to laboratory testing was used for variant ascertainment</t>
  </si>
  <si>
    <t>Silva-Valencia J, Soto-Becerra P, Escobar-Agreda S, Fernandez-Navarro M, Elorreaga OA, Mayta-TristÃ¡n P, Mezones-Holguin E, Solari L 2022. Relative vaccine effectiveness of the booster dose of COVID-19 vaccine for preventing death in individuals with a primary regimen based on the BBIBP-CorV, ChAdOx1-S, or BNT162b2 vaccines during the Omicron wave in Peru: A nested case-control study using national population data. Vaccine, #volume#(#issue#): #Pages#.</t>
  </si>
  <si>
    <t>Relative vaccine effectiveness of the booster dose of COVID-19 vaccine for preventing death in individuals with a primary regimen based on the BBIBP-CorV, ChAdOx1-S, or BNT162b2 vaccines during the Omicron wave in Peru: A nested case-control study using national population data</t>
  </si>
  <si>
    <t>https://www.sciencedirect.com/science/article/pii/S0264410X22011896?via%3Dihub</t>
  </si>
  <si>
    <t>10.1016/j.vaccine.2022.09.066</t>
  </si>
  <si>
    <t>20/12/2021 to 20/02/2022</t>
  </si>
  <si>
    <t>Peru - Data on vaccination, COVID-19 tests and deaths were collected from national surveillance databases: (i) The Ministry of Health national COVID-19 vaccination registry, (ii) The Integrated COVID-19 Register of antigenic and molecular tests (SISCOVID - Spanish acronym), and (iii) The National Death System (SINADEF - Spanish acronym)</t>
  </si>
  <si>
    <t>All people over 18 years of age included in the national COVID-19 vaccination registry who were alive on December 20, 2021 and for whom recorded basic demographic data were available. COVID cases who died were matched with controls who did not die.</t>
  </si>
  <si>
    <t>any vaccine 2 doses vs 3 doses_x000D_
vaccine A (BNT162b2) 2 doses vs 3 doses_x000D_
vaccine B (BBIBP-CorV) 2 doses vs 3 doses _x000D_
vaccine C (ChAdOx1) 2 doses vs 3 doses.</t>
  </si>
  <si>
    <t>Each case is matched up to 5 controls considering age, province of residence, type of vaccine in the 1st dose, type of vaccine in the 2nd dose, previous infection, the time elapsed since the 2nd dose, and being a healthcare worker_x000D_
_x000D_
Matching analysis accounting for potential confounders "demonstrate that balance between potential confounders was achieved."</t>
  </si>
  <si>
    <t>"to provide population estimates of the effectiveness of the COVID-19 vaccines in a period during which Omicron was the most predominant variant"</t>
  </si>
  <si>
    <t>Li X, Xu Y, Li X, Liu W, Yao D, Chen W, Yu H, He L, Lu S, Jiang C, Zhu W, Meng L 2022. Real-world effectiveness and protection of SARS-CoV-2 vaccine among patients hospitalized for COVID-19 in Xi'an, China, December 8, 2021, to January 20, 2022: A retrospective study. Frontiers in immunology, 13(#issue#): 978977.</t>
  </si>
  <si>
    <t>Real-world effectiveness and protection of SARS-CoV-2 vaccine among patients hospitalized for COVID-19 in Xiâ€™an, China, December 8, 2021, to January 20, 2022: A retrospective study</t>
  </si>
  <si>
    <t>Xiaowei Li</t>
  </si>
  <si>
    <t>https://www.frontiersin.org/articles/10.3389/fimmu.2022.978977/full</t>
  </si>
  <si>
    <t>10.3389/fimmu.2022.978977</t>
  </si>
  <si>
    <t>08/12/2021 to 20/01/2022</t>
  </si>
  <si>
    <t>Xi'an, China, Xiâ€™an Chest Hospital: Data were from the electronic medical records</t>
  </si>
  <si>
    <t>Patients with COVID-19 who were hospitalized in Xiâ€™an Chest Hospital.</t>
  </si>
  <si>
    <t>median (IQR) 37 (28-48), range: 18-85</t>
  </si>
  <si>
    <t>Inactivated vaccine (Sinovac),BBV-152 inactivated (Bharat Biotech),Anhui Zhifei Longcom: Zifivax (RBD-Dimer, ZF2001)</t>
  </si>
  <si>
    <t>not vaccinated vs vaccinated with 1 dose vs 2 doses vs 3 doses</t>
  </si>
  <si>
    <t>Outbreak.info: Delta and Omicron were present across the study  (12/2021 to 01/2022), with Delta being predominant  - &gt; 50%</t>
  </si>
  <si>
    <t>SalomÃo MLM, Machado MN, Fernandes EG, Queiroz F, Mendes LM, Tuckumantel MS, Andrade HT, Lobo SA, Nogueira ML, Catelan MW 2022. Hospitalizations for COVID-19 in a tertiary hospital in Brazil: a parallel with vaccination. Revista do Instituto de Medicina Tropical de Sao Paulo, 64(#issue#): e62.</t>
  </si>
  <si>
    <t>Hospitalizations for COVID-19 in a tertiary hospital in Brazil: a parallel with vaccination</t>
  </si>
  <si>
    <t>Maria LÃºcia Machado SalomÃ£o</t>
  </si>
  <si>
    <t>https://www.scielo.br/j/rimtsp/a/y6rQYZY4SymWWcWqbtG9Jqn/?lang=en</t>
  </si>
  <si>
    <t>10.1590/S1678-9946202264062</t>
  </si>
  <si>
    <t>Brazil, Base Hospital of Sao Jose do Rio Preto (HB-SJRP); Sao Paulo State - data were from the SARS-reported cases database from the Epidemiological Surveillance Information System</t>
  </si>
  <si>
    <t>People with confirmed COVID infection admitted to hospital, as confirmed by a positive PCR or antigen test.</t>
  </si>
  <si>
    <t>pre vs post vaccination period</t>
  </si>
  <si>
    <t>Outbreak.info: Alpha, Beta, Gamma, Delta were present across the study period (03/2020 to 06/2021). Gamma was predominant   -- &gt;50%; with the other VOCs  being less common across all the study timeframe</t>
  </si>
  <si>
    <t>Tjaden AH, Gibbs M, Runyon M, Weintraub WS, Taylor YJ, Edelstein SL, COVID-19 Community Research Partnership Study Group 2022. Association between Self-reported Masking Behavior and SARS-CoV-2 Infection Wanes from Pre-Delta to Omicron-Predominant Periods - North Carolina COVID-19 Community Research Partnership (NC-CCRP). American journal of infection control, #volume#(#issue#): #Pages#.</t>
  </si>
  <si>
    <t>Association between self-reported masking behavior and SARS-CoV-2 infection wanes from pre-Delta to Omicron-predominant periods - North Carolina COVID-19 Community Research Partnership (NC-CCRP)</t>
  </si>
  <si>
    <t>Ashley H. Tjaden</t>
  </si>
  <si>
    <t>https://www.ajicjournal.org/article/S0196-6553(22)00727-1/fulltext</t>
  </si>
  <si>
    <t>10.1016/j.ajic.2022.09.027</t>
  </si>
  <si>
    <t>01/07/2020 to 28/02/2022</t>
  </si>
  <si>
    <t>A prospective, multi-site cohort COVID- 19 syndromic surveillance study of a convenience sample of adults_x000D_
enrolled at 6 North Carolina healthcare systems from April 2020 through June 2021. Data were collected via a secure, Health Insurance Portability and Accountability Act of 1996 (HIPAA)-compliant, online platform through March 2022</t>
  </si>
  <si>
    <t>Eligible participants were â‰¥18 years, completed_x000D_
daily surveys, did not participate in a vaccine trial, and did not self-report prior COVID-19 infection at enrollment. We performed a nested case-control analysis to compare self-reported cases to controls who never self-reported a positive test forSARS-CoV-2 infection.</t>
  </si>
  <si>
    <t>18 to 65 years</t>
  </si>
  <si>
    <t>mRNA â‰¥14 days after 2nd dose vs. mRNA â‰¥1 dose 1 vs. no vaccine</t>
  </si>
  <si>
    <t>We evaluated 3 periods during the pandemic: pre-delta (July 1 2020-June 30, 2021), delta (July 1, 2021-_x000D_
November 30, 2021), and omicron (December 1, 2021-February 28, 2022) predominance. _x000D_
_x000D_
outbreak. info: Pre-Delta period July 2020 to June 2021: alpha, beta and gamma were present, &gt;50% alpha</t>
  </si>
  <si>
    <t>Ben Houmich T, Tali A, Debbagh F, Lamrani Hanchi A, Soraa N 2022. Seroprevalence of SARS-CoV-2 antibodies in vaccinated healthcare workers in Marrakech (Morocco). International journal of immunopathology and pharmacology, 36(#issue#): 3946320221133697.</t>
  </si>
  <si>
    <t>10/10/2022</t>
  </si>
  <si>
    <t>Seroprevalence of SARS-CoV-2 antibodies in vaccinated healthcare workers in Marrakech (Morocco)</t>
  </si>
  <si>
    <t>Taoufik Ben Houmich</t>
  </si>
  <si>
    <t>https://journals.sagepub.com/doi/10.1177/03946320221133697</t>
  </si>
  <si>
    <t>10.1177/03946320221133697</t>
  </si>
  <si>
    <t>20/10/2021 to 20/12/2021</t>
  </si>
  <si>
    <t>Morocco, Mohamed VI University Hospital in Marrakech - Data were from the electronic medical records</t>
  </si>
  <si>
    <t>Vaccinated health care workers at the Mohamed VI University Hospital in Marrakech</t>
  </si>
  <si>
    <t>mean age = 31.42; (range: 23â€“56)</t>
  </si>
  <si>
    <t>Pfizer (2 doses) vs Moderna (2 doses) vs ChAdOx1 (2 doses) vs Spinoharm  (2 doses) vs. J&amp;J (1 dose) vs. Oxford/AstraZeneca+ Pfizer-BioNTech (3 doses) vs. Oxford/AstraZeneca+ Sinopharm (3 doses)_x000D_
_x000D_
vaccinated with 1 dose vs 2 doses vs 3 doses</t>
  </si>
  <si>
    <t>Outbreak.info: Alpha, Delta and Omicron were present across the study period (10/2021 to 12/2021).  Delta was predominant from 10/2021 to mid 12/2021 - &gt;50%; Omicron became predominant from the second part of 12/2021 untill the end of the study period  -- &gt;50%.</t>
  </si>
  <si>
    <t>Albtoosh AS, Toubasi AA, Al Oweidat K, Hasuneh MM, Alshurafa AH, Alfaqheri DL, Farah RI 2022. New symptoms and prevalence of postacute COVID-19 syndrome among nonhospitalized COVID-19 survivors. Scientific reports, 12(1): 16921.</t>
  </si>
  <si>
    <t>08/10/2022</t>
  </si>
  <si>
    <t>New symptoms and prevalence of postacute COVID-19 syndrome among nonhospitalized COVID-19 survivors</t>
  </si>
  <si>
    <t>Asma S. Albtoosh</t>
  </si>
  <si>
    <t>https://www.nature.com/articles/s41598-022-21289-y</t>
  </si>
  <si>
    <t>10.1038/s41598-022-21289-y</t>
  </si>
  <si>
    <t>29/09/2021 to 11/11/2021</t>
  </si>
  <si>
    <t>Jordan University Hospital (JUH), a tertiary hospital located in Amman, Jordan - data were from the electronic medical records and structured face-to-face interviews.</t>
  </si>
  <si>
    <t>All patients admitted to the hospital ward not due to or during the COVID-19 infection or who visited the outpatient clinics between September 29th and November 11th, 2021.  Two cohorts were included: (1) all COVID-19 survivors (at 6â€“12 and &gt; 12 months after the infection) who were not hospitalized due to COVID-19 or during the COVID-19 infection period regardless of the interval between infection and enrollment in this study and (2) all individuals who never tested positive for COVID-19.</t>
  </si>
  <si>
    <t>mean age = 40</t>
  </si>
  <si>
    <t>BNT162b2 mRNA (Pfizer/BioNTech),Ad26.COV2.S viral vector (Janssen),BBV-152 inactivated (Bharat Biotech)</t>
  </si>
  <si>
    <t>Long-COVID : mental health</t>
  </si>
  <si>
    <t>vaccinated (2 doses of Pfizer or Sinopharm or 1 dose J&amp;J, regardless of booster) vs no vaccine</t>
  </si>
  <si>
    <t>adjusted for age, sex, BMI, hospitalization status during the interview, comorbidities (diabetes mellitus, respiratory comorbidities, cardiovascular comorbidities, Chronic Kidney Disease (CKD), cancer, autoimmune diseases, Gastrointestinal disorders, neurological diseases, and others) and medication use (antidiabetic drugs, antihypertensives, antiplatelets/anticoagulants, inhalers, dyslipidemia drugs, Proton Pump Inhibitors (PPIs)/H2 blockers and others)</t>
  </si>
  <si>
    <t>Outbreak.info: Delta and Omicron were present across the study period: Delta was predominant  - &gt;50%</t>
  </si>
  <si>
    <t>Farhat M, Al-Ibrahim R, Almohammedali A, Aljishi R, Alalwan B 2022. Study of the Side Effects of Pfizer and Oxford COVID-19 Vaccines in the Eastern Province of Saudi Arabia. International journal of general medicine, 15(#issue#): 7547-7558.</t>
  </si>
  <si>
    <t>Study of the side effects of Pfizer and Oxford COVID-19 vaccines in the eastern province of Saudi Arabia.</t>
  </si>
  <si>
    <t>Maha Farhat</t>
  </si>
  <si>
    <t>https://www.dovepress.com/study-of-the-side-effects-of-pfizer-and-oxford-covid-19-vaccines-in-th-peer-reviewed-fulltext-article-IJGM</t>
  </si>
  <si>
    <t>10.2147/IJGM.S379204</t>
  </si>
  <si>
    <t>04/12/2021 to 28/12/2021</t>
  </si>
  <si>
    <t>Saudi Arabia: data were from an online questionnaire distributed randomly through social media</t>
  </si>
  <si>
    <t>People from all cities of Eastern province who were aged 12 years and above.</t>
  </si>
  <si>
    <t>Inclusion criteria: 12+</t>
  </si>
  <si>
    <t>vaccinated with 1 dose (Pfizer vs Oxford) vs. 2 doses (Pfizer vs Oxford) _x000D_
weaning over time: &lt;1 month vs 1-3 months vs. &gt; 3 months (Pfizer vs Oxford 1 dose vs Pfizer vs Oxford 2 doses)</t>
  </si>
  <si>
    <t>Outbreak.info: Alpha, Beta, Delta and Omicron were present across the study period (04/12/2021 to 28/12/2021).  Delta was again predominant  - &gt;50%</t>
  </si>
  <si>
    <t>Risk M, Miao H, Freed G, Shen C 2022. Vaccine Effectiveness, School Reopening, and Risk of Omicron Infection Among Adolescents Aged 12-17Â Years. The Journal of adolescent health : official publication of the Society for Adolescent Medicine, #volume#(#issue#): #Pages#.</t>
  </si>
  <si>
    <t>Vaccine effectiveness, school reopening, and risk of Omicron_x000D_
infection among adolescents aged 12 to 17 years</t>
  </si>
  <si>
    <t>Malcom Risk</t>
  </si>
  <si>
    <t>https://www.jahonline.org/article/S1054-139X(22)00643-7/fulltext</t>
  </si>
  <si>
    <t>10.1016/j.jadohealth.2022.09.006</t>
  </si>
  <si>
    <t>12/06/2021 to 04/03/2022</t>
  </si>
  <si>
    <t>Electronic health records at Michigan Medicine were linked with the immunization database at the Michigan Care Improvement Registry</t>
  </si>
  <si>
    <t>Individuals who were aged 12 to 17 years and had at least one COVID-19 test from June 12, 2021 to March 4, 2022.   They compared adolescents aged 12 to 17 years to a reference_x000D_
group of adults aged 22 to 33 or 65+ years.</t>
  </si>
  <si>
    <t>12 to 65+ years</t>
  </si>
  <si>
    <t>no vaccinated vs vaccinated (2 doses) vs booster (3 doses)_x000D_
&lt;3 months since 1st dose vs &lt; 3 months since 2nd dose vs &lt; 3 months since 3rd dose vs unvaccinated_x000D_
0-3 months since full vaccination vs 3-6 mo since full vaccination vs 6+ since full vaccination vs unvaccinated _x000D_
booster (3 doses) vs &gt; 6 months from full vaccination (2 doses) vs. unvaccinated</t>
  </si>
  <si>
    <t>gender, race, prior infection, and Charlson Comorbidity Index (CCI)</t>
  </si>
  <si>
    <t>"We defined the Delta predominance period from September 8 to November 30, 2021 and the Omicron predominance period from December 16, 2021 to March 4, 2022."</t>
  </si>
  <si>
    <t>Alejandro Jara, Cristobal Cuadrado, Eduardo A Undurraga, Christian Garcia, Manuel Najera, Maria Paz Bertoglia, Veronica Vergara, Jorge Fernandez, Heriberto Garcia, Rafael Araos 2022. Effectiveness and duration of a second COVID-19 vaccine booster medRxiv, #volume#(#issue#): #Pages#.</t>
  </si>
  <si>
    <t>Effectiveness and duration of a second COVID-19 vaccine booster</t>
  </si>
  <si>
    <t>https://www.medrxiv.org/content/10.1101/2022.10.03.22280660v1.full-text</t>
  </si>
  <si>
    <t>10.1101/2022.10.03.22280660</t>
  </si>
  <si>
    <t>14/02/2022 to 15/08/2022</t>
  </si>
  <si>
    <t>Santiago, Chile - data were from the Chilean Ministry of Health</t>
  </si>
  <si>
    <t>Adults aged â‰¥20 years and affiliated with the Fondo Nacional de Salud (FONASA), the public national healthcare system, who completed a CoronaVac or BNT162b2â€™s two dose primary series at least 120 days before the beginning of the follow-up on August 11, 2021, when the first-booster campaign was launched, and unvaccinated individuals.</t>
  </si>
  <si>
    <t>BNT162b2 mRNA (Pfizer/BioNTech),mRNA-1273 (Moderna),ChAdOx1-S viral vector (Oxford-AZ),Inactivated vaccine (Sinovac)</t>
  </si>
  <si>
    <t>unvaccinated vs. overall vs. 2 doses BNT162b2 + 1 booster BNT162b2 (3mRNA) vs.  2 doses CoronaVac + mRNA booster (CC+mRNA) vs. 2 doses CoronaVac + 1 booster CoronaVac (CCC) vs. 2 doses CoronaVac + ChAdOx-1 booster (CCA)</t>
  </si>
  <si>
    <t>age, sex, region of residence, nationality, income, and comorbidities conditions</t>
  </si>
  <si>
    <t>Omicron,Omicron BA.4,Omicron BA.5</t>
  </si>
  <si>
    <t>"During the study period, Omicron was the only variant of concern observed. The dynamics of the sub-lineages followed consecutive waves of BA.1, BA.2, BA.2.12.1, BA.4, and BA.5. "_x000D_
_x000D_
"The introduction of the BA.4 and BA.5 Omicron sublineages during the second part of the study period"_x000D_
_x000D_
outbreak.info. Omicron was predominant --&gt; 50% across the study period  (14/02/2022 to 15/08/2022)</t>
  </si>
  <si>
    <t>Barchuk A, Bulina A, Cherkashin M, Berezina N, Rakova T, Kuplevatskaya D, Skougarevskiy D, Okhotin A 2022. Gam-COVID-Vac, EpiVacCorona, and CoviVac effectiveness against lung injury during Delta and Omicron variant surges in St.Â Petersburg, Russia: a test-negative case-control study. Respiratory research, 23(1): 276.</t>
  </si>
  <si>
    <t>Gam-COVID-Vac, EpiVacCorona, and CoviVac effectiveness against lung injury during Delta and Omicron variant surges in St. Petersburg, Russia: a test-negative case-control study</t>
  </si>
  <si>
    <t>https://respiratory-research.biomedcentral.com/articles/10.1186/s12931-022-02206-3</t>
  </si>
  <si>
    <t>10.1186/s12931-022-02206-3</t>
  </si>
  <si>
    <t>St. Petersburg, Russia- two outpatient centres of the Medical Institute named after Berezin Sergey (MIBS), a private medical facility contracted by the city government to provide low-dose computed tomography (LDCT) triage service. The _x000D_
St.  Petersburg city government offered this free service _x000D_
during the COVID-19 pandemic to all citizens of the _x000D_
city who experienced symptoms and had confirmed or _x000D_
suspected SARS-CoV-2 infection</t>
  </si>
  <si>
    <t>People with confirmed infection, as confirmed by a positive PCR or antigen test and referred to 2 outpatient centres of the Medical Institute named after Berezin Sergey (MIBS).</t>
  </si>
  <si>
    <t>unvaccinated vs. 1 dose Gam-COVID-Vac vs. 2 dose Gam-COVID-Vac vs. 3 dose Gam-COVID-Vac vs. EpiVacCorona vs. CoviVac</t>
  </si>
  <si>
    <t>age, sex and triage center</t>
  </si>
  <si>
    <t>"We designed a case-control study.... between October 1, 2021-April 28, 2022 (Delta VOC dominance period followed by Omicron dominance period)"</t>
  </si>
  <si>
    <t>Ho M, Zanwar S, Buadi FK, Ailawadhi S, Larsen J, Bergsagel L, Binder M, Chanan-Khan A, Dingli D, Dispenzieri A, Fonseca R, Gertz MA, Gonsalves W, Go RS, Hayman S, Kapoor P, Kourelis T, Lacy MQ, Leung N, Lin Y, Muchtar E, Roy V, Sher T, Warsame R, Fonder A, Hobbs M, Hwa YL, Kyle RA, Rajkumar SV, Kumar S 2022. Risk Factors For Severe Infection And Mortality In Patients With COVID-19 in Patients with Multiple Myeloma And AL Amyloidosis. American journal of hematology, #volume#(#issue#): #Pages#.</t>
  </si>
  <si>
    <t>13/10/2022</t>
  </si>
  <si>
    <t>Risk factors for severe infection and mortality in patients_x000D_
with COVID-19 in patients with multiple myeloma and AL_x000D_
Amyloidosis</t>
  </si>
  <si>
    <t>Matthew Ho</t>
  </si>
  <si>
    <t>https://onlinelibrary.wiley.com/doi/10.1002/ajh.26762</t>
  </si>
  <si>
    <t>10.1002/ajh.26762</t>
  </si>
  <si>
    <t>12/01/2019 to 31/8/2021</t>
  </si>
  <si>
    <t>Medical records of patients with a diagnosis of multiple myeloma or AL amyloidosis (AL) evaluated at Mayo Clinic_x000D_
Rochester, Arizona, and Florida between 12/01/2019 and 8/31/2021.</t>
  </si>
  <si>
    <t>Medical records of patients with a diagnosis of multiple myeloma or AL amyloidosis (AL) evaluated at Mayo Clinic_x000D_
Rochester, Arizona, and Florida between 12/01/2019 and 8/31/2021 who had at least one positive COVID-19 PCR test.</t>
  </si>
  <si>
    <t>35 to 92</t>
  </si>
  <si>
    <t>unvaccinated vs.  Pfizer (1 dose) vs. Moderna (1 dose) vs. Pfizer (at least 2 doses) vs.  Moderna (at least 2 doses)_x000D_
Time from completing full vaccination to COVID infection:  &lt;90 days vs &gt;90 days</t>
  </si>
  <si>
    <t>https://outbreak.info/location-reports. _x000D_
Alpha, Beta, Gamma and Delta were present for most of the time registered, however in very low percentages. There was an increase in percentage around April to July 2021 with Alpha (reaching just over 60%) and Delta took over from end of July, reaching almost 100% around mid-August and staying steady up to the end of the study period</t>
  </si>
  <si>
    <t>Jessica Briggs, Saki Takahashi, Patience Nayebare, Gloria Cuu, John Rek, Maato Zedi, Timothy Kizza, Emmanuel Arinaitwe, Joaniter I. Nankabirwa, Moses Kamya, Prasanna Jagannathan, Karen Jacobson, Philip J. Rosenthal, Grant Dorsey, Bryan Greenhouse, Isaac Ssewanyana, Isabel Rodriguez-Barraquer 2022. Reconstructing the SARS-CoV-2 epidemic in eastern Uganda through longitudinal serosurveillance in a malaria cohort medRxiv, #volume#(#issue#): #Pages#.</t>
  </si>
  <si>
    <t>Reconstructing the SARS-CoV-2 epidemic in eastern Uganda through longitudinal serosurveillance in a malaria cohort</t>
  </si>
  <si>
    <t>Jessica Briggs</t>
  </si>
  <si>
    <t>https://www.medrxiv.org/content/10.1101/2022.09.20.22280170v1.full-text</t>
  </si>
  <si>
    <t>10.1101/2022.09.20.22280170</t>
  </si>
  <si>
    <t>10/2020 to 03/2022</t>
  </si>
  <si>
    <t>Tororo and Busia districts, Uganda: data were from the "Program for Resistance, Immunology, Surveillance, and Modeling of Malaria in Uganda (PRISM) Border Cohort" project. Routine study visits were conducted every 4 weeks and included a standardized evaluation and blood collection. Information on SARS-CoV-2 vaccination status and dates was _x000D_
collected from participants.</t>
  </si>
  <si>
    <t>Participants from 76 households who were enrolled in this ongoing cohort study in the Tororo and Busia districts of _x000D_
Uganda.</t>
  </si>
  <si>
    <t>&lt;5 to 16+</t>
  </si>
  <si>
    <t>Outbreak.info: Alpha, Beta,  Delta and Omicron were present over the study period (10/2020 to 03/2022). Delta was predominant from 11/2020 to late 01/2021, and again from late 04/2021 to late 11/2021  --reaching  &gt;50% after 04/2021; Beta was predominant from 02/2021 to late 03/2021; Omicron was predominant from 12/2021 to the end of study period  -- &gt;50%;  with Alpha  being  dominant during last week of 03/2021 -- &lt;50%</t>
  </si>
  <si>
    <t>Maria  Gabriela Uribe Guajardo, Corey Moore, Vicki Giannopoulos, Hueiming Liu, Amber Tickle, Pejman Adily, Ferdinand  C. Mukumbang, Emma Quinn, Michelle Cunich, Ilan Katz, Andrew Page, Susan Wolfenden, James Gillespie, Paul S. Haber, Andrew Wilson, Leena Gupta, John Eastwood, Carmen  Huckel Schneider 2022. COVID-19 and Public Health Restrictions Disproportionately Affected the Vulnerable: A Population Study in Sydney, Australia SSRN, #volume#(#issue#): #Pages#.</t>
  </si>
  <si>
    <t>29/10/2022</t>
  </si>
  <si>
    <t>COVID-19 and public health restrictions disproportionately affected the vulnerable: a population study in Sydney, Australia</t>
  </si>
  <si>
    <t>Maria Gabriela Uribe Guajardo</t>
  </si>
  <si>
    <t>https://papers.ssrn.com/sol3/papers.cfm?abstract_id=4261841</t>
  </si>
  <si>
    <t>10.2139/ssrn.4261841</t>
  </si>
  <si>
    <t>16/06/2021 to 18/02/2022</t>
  </si>
  <si>
    <t>Sydney Local Health District, Australia. Data were from stateâ€™s Notifiable Conditions Information Management System (NCIMS) and linked to Australian Census</t>
  </si>
  <si>
    <t>All 600,000 residents of the Sydney Local Health District from June 2021 to February 2022.</t>
  </si>
  <si>
    <t>0 to &gt;80</t>
  </si>
  <si>
    <t>vaccine (2+ doses) vs no vaccine</t>
  </si>
  <si>
    <t>age, gender, region of birth, socioeconomic status, COVID variant</t>
  </si>
  <si>
    <t>"COVID-19 dominant variant. Delta (B.1.617.2): 16 June 2021 - 15 December 2022; Omicron (B.1.1.529): 16 December 2021 - 18 February 2022."</t>
  </si>
  <si>
    <t>Rasmussen LD, Cowan S, Gerstoft J, Kronborg G, Johansen IS, Larsen CS, Weise L, Dalager-Pedersen M, Leth S, Nielsen LN, Lunding S, Omland LH, Obel N 2022. Outcomes following SARS-CoV-2 infection among individuals living with and without HIV; a Danish nationwide cohort study. AIDS (London, England), #volume#(#issue#): #Pages#.</t>
  </si>
  <si>
    <t>Outcomes following SARS-CoV-2 infection among individuals living with and without HIV; a Danish nationwide cohort study</t>
  </si>
  <si>
    <t>Line D Rasmussen</t>
  </si>
  <si>
    <t>https://journals.lww.com/aidsonline/Abstract/9900/Outcomes_following_SARS_CoV_2_infection_among.118.aspx</t>
  </si>
  <si>
    <t>10.1097/QAD.0000000000003393</t>
  </si>
  <si>
    <t>01/03/2020 to 01/05/2022</t>
  </si>
  <si>
    <t>Denmark - data were from The Danish HIV Cohort _x000D_
Study, The Danish Civil Registration System (DCRS), The Danish National Hospital Registry (DNHR), The Danish Vaccination Registry and the national COVID-19 surveillance system</t>
  </si>
  <si>
    <t>People living with HIV matched were randomly matched with eight controls from the general population who were not diagnosed with HIV and matched in sex and date of birth.</t>
  </si>
  <si>
    <t>Inclusion criteria: 18+, median (IQR) 51.7 (43.0 - 59.2)</t>
  </si>
  <si>
    <t>vaccinated with 2 doses vs 3 doses</t>
  </si>
  <si>
    <t>Charlsonâ€™s Comorbidity Index (CCI, with AIDS excluded; Low=0, Medium=1-2, High=&gt;2) when the matching was kept and age, sex and CCI when the matching was broken (see methods)</t>
  </si>
  <si>
    <t>Outbreak.info: Alpha, Beta, Gamma, Delta and Omicron were present across the study period (01/03/2020 to 01/05/2022). Alpha was predominant from 10/2020 to late 06/2021  -- &gt;50%; Delta was predominant from 07/2021 to mid 12/2021 - &gt;50%; Omicron became predominant from the second part of 12/2021 untill the end of the study period  -- &gt;50%; with the other VOCs  being less common across all the study timeframe</t>
  </si>
  <si>
    <t>Zinellu E, Zinellu A, Merella M, Mangoni AA, Pau MC, Fois SS, Fois AG, Carru C, Pirina P 2022. Vaccination Status and Number of Vaccine Doses Are Independently Associated with the PaO2/FiO2 Ratio on Admission in Hospitalized COVID-19 Patients. Vaccines, 10(9): #Pages#.</t>
  </si>
  <si>
    <t>Vaccination status and number of vaccine doses are independently associated with the PaO2/FiO2 ratio on admission in hospitalized COVID-19 patients</t>
  </si>
  <si>
    <t>Elisabetta Zinellu</t>
  </si>
  <si>
    <t>https://www.mdpi.com/2076-393X/10/9/1424/htm</t>
  </si>
  <si>
    <t>10.3390/vaccines10091424</t>
  </si>
  <si>
    <t>Respiratory disease unit of the University Hospital of Sassari, north Sardinia (Italy)</t>
  </si>
  <si>
    <t>People with confirmed infection, as confirmed by a positive PCR or antigen test, admitted to hospital</t>
  </si>
  <si>
    <t>median (IQR) = 78 (66â€“84)</t>
  </si>
  <si>
    <t>not vaccinated vs vaccinated 1 dose vs. 2 doses vs. 3 doses</t>
  </si>
  <si>
    <t>outbreak.info: Omicron was predominant during the study period  -- &gt;50%.</t>
  </si>
  <si>
    <t>Roeder AJ, Koehler MA, Jasbi P, McKechnie D, Vanderhoof J, Edwards BA, Gonzalez-Moa MJ, Seit-Nebi A, Svarovsky SA, Lake DF 2022. Longitudinal Comparison of Neutralizing Antibody Responses to COVID-19 mRNA Vaccines after Second and Third Doses. Vaccines, 10(9): #Pages#.</t>
  </si>
  <si>
    <t>Longitudinal comparison of neutralizing antibody responses to COVID-19 mRNA vaccines after second and third doses</t>
  </si>
  <si>
    <t>https://www.mdpi.com/2076-393X/10/9/1459/htm</t>
  </si>
  <si>
    <t>10.3390/vaccines10091459</t>
  </si>
  <si>
    <t>12/2020 to 03/2022</t>
  </si>
  <si>
    <t>Arizona, USA. Finger-stick blood samples were obtained within one week prior to 2nd dose, and 2â€“4 weeks post-2nd-dose. Longitudinal data were collected monthly.  Some of the individuals in the 3rd-dose cohort were newly enrolled, although many continued from prior enrollment in the 2nd-dose study (n = 105), such that paired longitudinal data were collected from 105 participants.</t>
  </si>
  <si>
    <t>Adult healthy people were enrolled at various times throughout vaccination and returned for monthly testing until the study completed.</t>
  </si>
  <si>
    <t>Inclusion criteria: 18 to 80</t>
  </si>
  <si>
    <t>Outbreak.info: Alpha, Beta, Gamma, Delta and Omicron were present across the study period (12/2020 to 03/2022). Alpha was predominant from 01/2021 to late 05/2021  -- &gt;50%; Delta was predominant from 06/2021 to mid 12/2021 - &gt;50%; Omicron became predominant from the second part of 12/2021 untill the end of the study period  -- &gt;50%; with the other VOCs  being less common across all the study timeframe</t>
  </si>
  <si>
    <t>Zhongqiu Wei, Wenjie Ma, Zhonglin Wang, Jingjing Li, Xiaomin Fu, Hailing Chang, Yue Qiu, He Tian, Yanling Ge, Yanfeng Zhu, Aimei Xia, Qianhui Wu, Gongbao Liu, Xiaowen Zhai, Xiaobo Zhang, Yan Wang, Mei Zeng 2022. Household transmission of SARS-CoV-2 during the Omicron wave in Shanghai, China: a case-ascertained study medRxiv, #volume#(#issue#): #Pages#.</t>
  </si>
  <si>
    <t>Household transmission of SARS-CoV-2 during the Omicron wave in Shanghai, China:a case-ascertained study</t>
  </si>
  <si>
    <t>Zhongqiu Wei</t>
  </si>
  <si>
    <t>https://www.medrxiv.org/content/10.1101/2022.09.26.22280362v1.full-text</t>
  </si>
  <si>
    <t>10.1101/2022.09.26.22280362</t>
  </si>
  <si>
    <t>04/04/2022 to 27/04/2022</t>
  </si>
  <si>
    <t>Shanghai, China (Childrenâ€™s Hospital of Fudan University): "Clinical data of hospitalized children was extracted from the electronic medical records. Other detailed data on hospitalized children and their household contacts were obtained through face-to-face interview to the accompanying parents using a standard questionnaire "</t>
  </si>
  <si>
    <t>Hospitalized children infected with COVID+ and household contacts during the Omicron outbreak</t>
  </si>
  <si>
    <t>782 = 236 primary cases and their 546 adult household contacts</t>
  </si>
  <si>
    <t>0-18+</t>
  </si>
  <si>
    <t>"We enrolled a total of 335 pediatric cases infected with SARS-CoV-2 Omicron variant who were referred to the Childrenâ€™s Hospital of Fudan University during April 4 to April 2"</t>
  </si>
  <si>
    <t>Lee JE, Hwang M, Kim YH, Chung MJ, Sim BH, Jeong WG, Jeong YJ 2022. SARS-CoV-2 Variants Infection in Relationship to Imaging-based Pneumonia and Clinical Outcomes. Radiology, #volume#(#issue#): 221795.</t>
  </si>
  <si>
    <t>SARS-CoV-2 variants infection in relationship to imaging-based pneumonia and clinical outcomes</t>
  </si>
  <si>
    <t>Jong Eun Lee</t>
  </si>
  <si>
    <t>https://pubs.rsna.org/doi/10.1148/radiol.221795</t>
  </si>
  <si>
    <t>10.1148/radiol.221795</t>
  </si>
  <si>
    <t>Korea, 3 centers  (one community hospital [center 1, n = 1144] and two academic medical centers [center 2, n = 617; center 3, n = 419]) registered in the Korean Imaging Cohort of COVID-19 (KICC) database- data on  COVID-19 variant types were from the Korea Disease Control and Prevention Agency (KDCA) ; Korean Imaging Cohort of COVID-19 supplemented by electronic medical records</t>
  </si>
  <si>
    <t>People hospitalised with confirmed COVID+ infection, as confirmed by a positive PCR or antigen test.</t>
  </si>
  <si>
    <t>Inclusion criteria: 18+.  Mean age (SD) delta group 49 (19), Omicron group: 63 (20)</t>
  </si>
  <si>
    <t>BNT162b2 mRNA (Pfizer/BioNTech),mRNA-1273 (Moderna),ChAdOx1-S viral vector (Oxford-AZ),Ad26.COV2.S viral vector (Janssen),NVX-CoV2373 (Novavax)</t>
  </si>
  <si>
    <t>unvaccinated vs. partially vaccinated (1 dose) vs fully vaccinated (2 doses or 1 dose J&amp;J) vs. booster (3 doses or 2 doses J&amp;J)_x000D_
_x000D_
Unvaccinated Reference_x000D_
vs. &lt; 6 months after partially vaccinated (1 dose)_x000D_
vs. â‰¥ 6 months after partially vaccinated (1 dose)_x000D_
vs. &lt; 6 months after fully vaccinated (2 doses or 1 dose J&amp;J)_x000D_
vs. â‰¥ 6 months after fully vaccinated (2 doses or 1 dose J&amp;J)_x000D_
vs. Booster dose administered (3 doses or 2 doses J&amp;J)</t>
  </si>
  <si>
    <t>only pneumonia severity: age, sex, smoking history, hypertension, diabetes, cardiovascular disease, history of cancer, chronic kidney disease, immunocompromised state, obesity, and laboratory measures above or below</t>
  </si>
  <si>
    <t>"the detection rate of the Delta variant exceeded 90% from August to November 2021 ..., but the Omicron variant gradually replaced the Delta variant from December 2021 to January 2022, and the detection rate of the Omicron variant exceeded 90% from February 2022"</t>
  </si>
  <si>
    <t>Shao J, Fan R, Hu J, Zhang T, Lee C, Huang X, Wang F, Liang H, Jin Y, Jiang Y, Gu Y, Huang G 2022. Clinical Progression and Outcome of Hospitalized Patients Infected with SARS-CoV-2 Omicron Variant in Shanghai, China. Vaccines, 10(9): #Pages#.</t>
  </si>
  <si>
    <t>Clinical progression and outcome of hospitalized patients infected with SARS-CoV-2 omicron variant in Shanghai, China</t>
  </si>
  <si>
    <t>https://www.mdpi.com/2076-393X/10/9/1409/htm</t>
  </si>
  <si>
    <t>10.3390/vaccines10091409</t>
  </si>
  <si>
    <t>06/04/2022 to 11/05/2022</t>
  </si>
  <si>
    <t>Jiading District Central Hospital, Shanghai, China - data on demographic, epidemiological, clinical symptoms and signs, underlying co-existing disorders, laboratory and radiological findings, treatment, and outcomes were collected from medical records</t>
  </si>
  <si>
    <t>People hospitalised with confirmed Omicron variant infection, as confirmed by a positive PCR or antigen test.</t>
  </si>
  <si>
    <t>median age (IQR)=52 (32â€“68), range 0 to 65+</t>
  </si>
  <si>
    <t>"For this retrospective, single-center study, we recruited patients from 18 April 2022 to 11 May 2020 at Jiading District Central Hospital, Shanghai, China, an officially-designated hospital that treats patients with the Omicron variant"</t>
  </si>
  <si>
    <t>M Daniel Brannock, Robert F Chew, Alexander J Preiss, Emily C Hadley, Julie A McMurry, Peter J Leese, Andrew T Girvin, Miles Crosskey, Andrea G Zhou, Richard A Moffitt, Michele Jonsson Funk, Emily Pfaff, Melissa Haendel, Christopher G Chute, - N3C Consortium, - RECOVER Consortium 2022. Long COVID Risk and Pre-COVID Vaccination: An EHR-Based Cohort Study from the RECOVER Program medRxiv, #volume#(#issue#): #Pages#.</t>
  </si>
  <si>
    <t>Long COVID risk and pre-COVID vaccination: an EHR-based cohort study from the RECOVER program</t>
  </si>
  <si>
    <t>M Daniel Brannock</t>
  </si>
  <si>
    <t>https://www.medrxiv.org/content/10.1101/2022.10.06.22280795v1.full-text</t>
  </si>
  <si>
    <t>10.1101/2022.10.06.22280795</t>
  </si>
  <si>
    <t>01/08/2021 to 31/01/2022</t>
  </si>
  <si>
    <t>USA: 11 healthcare institutions taking part in the NIH Researching COVID to Enhance Recovery (RECOVER) Initiative, a project of the National Covid Cohort Collaborative (N3C) - Data were collected from the healthcare facilities medical records</t>
  </si>
  <si>
    <t>People with confirmed COVID+ infection by a PCR or antigen test.</t>
  </si>
  <si>
    <t>Inclusion criteria: 18+, range: 18 to 65+</t>
  </si>
  <si>
    <t>fully vaccinated (2 mRNA or 1 viral vector vaccine) vs no vaccine</t>
  </si>
  <si>
    <t>controlled for patient characteristics (age, COVID infection onset, CCI, comorbidities, Race/Ethnicity, institution of enrolment)</t>
  </si>
  <si>
    <t>Outbreak.info: Alpha,  Gamma, Delta and Omicron were present across the study period (01/08/2021 to 31/01/2022). Delta was predominant from 08/2021 to mid 12/2021 - &gt;50%; Omicron became predominant from the second part of 12/2021 untill the end of the study period  -- &gt;50%; with the other VOCs  being less common across all the study timeframe</t>
  </si>
  <si>
    <t>Erben Y, Prudencio M, Marquez CP, Jansen-West KR, Heckman MG, White LJ, Dunmore JA, Cook CN, Lilley MT, Qosja N, Song Y, Al Shaikh RH, Daughrity LM, Bartfield JL, Day GS, Oskarsson B, Nicholson KA, Wszolek ZK, Hoyne JB, Gendron TF, Meschia JF, Petrucelli L 2022. Neurofilament light chain and vaccination status associate with clinical outcomes in severe COVID-19. iScience, #volume#(#issue#): 105272.</t>
  </si>
  <si>
    <t>Neurofilament light chain and vaccination status associate with clinical outcomes in severe COVID-19</t>
  </si>
  <si>
    <t>Young Erben</t>
  </si>
  <si>
    <t>https://www.cell.com/action/showPdf?pii=S2589-0042%2822%2901544-9</t>
  </si>
  <si>
    <t>10.1016/j.isci.2022.105272</t>
  </si>
  <si>
    <t>Study samples were collected through the Neurological Disease Biorepository and Biomarker Initiative at Mayo Clinicâ€™s campus in Jacksonville, Florida. They included patients across the three major campuses of Mayo Clinic and the Mayo Clinic Health System, with hospitals in Arizona, Florida, Minnesota, and Wisconsin. Control data was provided by the manufacturer of the assay.</t>
  </si>
  <si>
    <t>A total of 880 patients with COVID-19 for whom plasma was collected within 5 days of admission to Mayo Clinic Florida hospital from June 2020 to October 2021 were included in the study. Control data was provided by the manufacturer</t>
  </si>
  <si>
    <t>880 (55 controls)</t>
  </si>
  <si>
    <t>Mean (min, max) COVID+ patients: 60 (21 to 102), Controls: 63 (31 to 87)</t>
  </si>
  <si>
    <t>unvaccinated vs. partially vaccinated (1 dose Pfizer or Moderna) vs. vaccinated (2 doses Pfizer or Moderna or 1 dose J&amp;J)</t>
  </si>
  <si>
    <t>age, sex, BMI, CKD, race, vaccination status (none, partial, full), and Charlson comorbidity index scores</t>
  </si>
  <si>
    <t>01/2021 to 06/2021 Alpha &gt;50%, Gamma &lt;20%, Beta &lt;5%; 07/2021 to 10/2021 &gt;50% Delta</t>
  </si>
  <si>
    <t>Stock SJ, Moore E, Calvert C, Carruthers J, Denny C, Donaghy J, Hillman S, Hopcroft LEM, Hopkins L, Goulding A, Lindsay L, McLaughlin T, Taylor B, Auyeung B, Katikireddi SV, McCowan C, Ritchie LD, Rudan I, Simpson CR, Robertson C, Sheikh A, Wood R 2022. Pregnancy outcomes after SARS-CoV-2 infection in periods dominated by delta and omicron variants in Scotland: a population-based cohort study. The Lancet. Respiratory medicine, #volume#(#issue#): #Pages#.</t>
  </si>
  <si>
    <t>Pregnancy outcomes after SARS-CoV-2 infection in periods dominated by delta and omicron variants in Scotland: a population-based cohort study</t>
  </si>
  <si>
    <t>https://www.thelancet.com/journals/lanres/article/PIIS2213-2600(22)00360-5/fulltext</t>
  </si>
  <si>
    <t>10.1016/S2213-2600(22)00360-5</t>
  </si>
  <si>
    <t>17/05/2021 to 31/01/2022</t>
  </si>
  <si>
    <t>Scotland, UK.  Pregnant women were identified for inclusion through the COVID-19 in Pregnancy in Scotland Study (COPS) database.</t>
  </si>
  <si>
    <t>Women who had SARS-CoV-2 infection in pregnancy</t>
  </si>
  <si>
    <t>range: 11-55</t>
  </si>
  <si>
    <t>not vaccinated vs vaccinated with 1 dose vs. 2 doses vs. 3 doses/+; Omicron vs Delta</t>
  </si>
  <si>
    <t>maternal age, deprivation, maternal ethnicity, week of gestation at time of infection, and vaccination status at time of infection, clinical vulnerability status and smoking status</t>
  </si>
  <si>
    <t>"We used periods when variants were dominant in the general Scottish population, based on 50% or more of cases being S-gene positive (delta variant, from May 17 to Dec 14, 2021) or S-gene negative (omicron variant, from Dec 15, 2021, to Jan 31, 2022) as surrogates for variant infections"</t>
  </si>
  <si>
    <t>Pinto-Ãlvarez M, FernÃ¡ndez-NiÃ±o JA, ArregocÃ©s-Castillo L, Rojas-Botero ML, Palacios AF, Galvis-Pedraza M, Ruiz-Gomez F 2022. Real-world Evidence of COVID-19 Vaccines Effectiveness in Solid-organ Transplant Recipient Population in Colombia: A Study Nested in the Esperanza Cohort. Transplantation, #volume#(#issue#): #Pages#.</t>
  </si>
  <si>
    <t>Real-world Evidence of COVID-19 Vaccines Effectiveness in Solid-organ Transplant Recipient Population in Colombia: A Study Nested in the Esperanza Cohort</t>
  </si>
  <si>
    <t>Mariana Pinto-Alvarez</t>
  </si>
  <si>
    <t>https://journals.lww.com/transplantjournal/Fulltext/9900/Real_world_Evidence_of_COVID_19_Vaccines.192.aspx</t>
  </si>
  <si>
    <t>10.1097/TP.0000000000004411</t>
  </si>
  <si>
    <t>11/03/2021 to 11/05/2022</t>
  </si>
  <si>
    <t>Colombia [A nested-cohort was assembled within the ESPERANZA cohort, which is a population-based cohort made up of all Colombian residents who were eligible to receive a COVID-19 vaccine] - data were obtained from the Integrated Social Protection Information System</t>
  </si>
  <si>
    <t>Solid-organ transplant recipients that were registered in Red dataâ€”the National Health Institute (NHI) database. (nested-cohort was assembled within the ESPERANZA cohort)</t>
  </si>
  <si>
    <t>16 + (inclusion criterion), age range = 16 to 97</t>
  </si>
  <si>
    <t>complete vaccine vs booster vaccine vs no vaccine</t>
  </si>
  <si>
    <t>age (y); sex (male versus female); affiliation regime to the health system (contributory versus subsidized); municipality of residence; comorbidities diagnosis (yes versus no), such as CKD, cancer, DM, HBP, and HIV infection; and the prevalent SARS-CoV-2 variant at the time of the COVID-19 infection</t>
  </si>
  <si>
    <t>Delta,Mu,Omicron (B.1.1.529)</t>
  </si>
  <si>
    <t>Study reported Delta, Delta/Mu, Mu, Omicron prevalence at the time of infection for the unvaccinated/vaccinated/boosted groups</t>
  </si>
  <si>
    <t>Mimura W, Ishiguro C, Maeda M, Murata F, Fukuda H 2022. Effectiveness of mRNA vaccines against SARS-CoV-2 infections during the periods of Delta and Omicron variant predominance in Japan: The VENUS Study. International journal of infectious diseases : IJID : official publication of the International Society for Infectious Diseases, #volume#(#issue#): #Pages#.</t>
  </si>
  <si>
    <t>Effectiveness of mRNA vaccines against SARS-CoV-2 infections during the periods of Delta and Omicron variant predominance in Japan: The VENUS Study</t>
  </si>
  <si>
    <t>Wataru Mimura</t>
  </si>
  <si>
    <t>https://www.ijidonline.com/article/S1201-9712(22)00539-2/fulltext</t>
  </si>
  <si>
    <t>10.1016/j.ijid.2022.10.001</t>
  </si>
  <si>
    <t>01/07/2021 to 31/12/2021 (Delta period)_x000D_
01/01/2022 to 29/03/2022 (Omicron period)</t>
  </si>
  <si>
    <t>Japan - Data were from 1. the Health Center Real-time Information-sharing System on COVID-19 (Ministry of Health, Labour and Welfare 2021), 2. and from the Vaccination Record System</t>
  </si>
  <si>
    <t>Population aged 16â€“64 years in a municipality in the Chugoku region</t>
  </si>
  <si>
    <t>16 to 64  (inclusion criterion)</t>
  </si>
  <si>
    <t>Unvaccinated vs 14 days after the ï¬rst dose to 13 days after the second dose; Unvaccinated vs 14 days after the second dose to 13 days after the third  dose; Unvaccinated vs 14 days after the third dose;  14 days after the third dose vs 14 days after the second dose to 13 days after the third; Omicron vs Delta</t>
  </si>
  <si>
    <t>"We aimed to evaluate coronavirus disease 2019 mRNA vaccine effectiveness during the Delta- and Omicron-predominant periods in Japan."</t>
  </si>
  <si>
    <t>Delicado-Useros M, Navarro-Rodenas E, SÃ¡nchez-Onrubia I, Ortega-MartÃ­nez C, Alfaro-EspÃ­n A, PÃ©rez-Serra J, GarcÃ­a-Alcaraz F, Lozano-Serra J, Robles-Fonseca L, PÃ©rez-Domenech T 2022. Evolution of acquired humoral immunity after full vaccination against SARS-CoV-2. IgG levels in healthcare workers at 6 and 9 months ResearchSquare, #volume#(#issue#): #Pages#.</t>
  </si>
  <si>
    <t>Evolution of acquired humoral immunity after full vaccination against SARS-CoV-2. IgG levels in healthcare workers at 6 and 9 months</t>
  </si>
  <si>
    <t>Maria Victoria Delicado-Useros</t>
  </si>
  <si>
    <t>https://www.researchsquare.com/article/rs-2093702/v1</t>
  </si>
  <si>
    <t>10.21203/rs.3.rs-2093702/v1</t>
  </si>
  <si>
    <t>NR (by deduction 03/2021 to 12/2021)</t>
  </si>
  <si>
    <t>Integrated Care Management (ICM) of Almansa (Public Health Service of the region of Castilla-La Mancha</t>
  </si>
  <si>
    <t>Healthcare workers from the Integrated Care Management (ICM) of Almansa</t>
  </si>
  <si>
    <t>Mean: 46.45; Range: 23.9 to 65.8</t>
  </si>
  <si>
    <t>https://outbreak.info/location-reports.  From March to July 2021 Alpha was the dominant variant reaching around 80%. After that Delta was the dominant, reaching almost 100%. Omicron took over in December</t>
  </si>
  <si>
    <t>Lampros Spiliopoulos, Anna Irene Vedel SÃ¸rensen, Peter Michael Bager, Nete Munk Nielsen, JÃ¸rgen VinslÃ¸v Hansen, Anders Koch, Inger Kristine Meder, Poul Videbech, Steen Ethelberg, Anders Peter Hviid 2022. Post-acute symptoms four months after SARS-CoV-2 infection during the Omicron period: a nationwide Danish questionnaire study medRxiv, #volume#(#issue#): #Pages#.</t>
  </si>
  <si>
    <t>Post-acute symptoms four months after SARS-CoV-2 infection during the Omicron period: a nationwide Danish questionnaire study</t>
  </si>
  <si>
    <t>Lampros Spiliopoulos</t>
  </si>
  <si>
    <t>https://www.epistemonikos.org/documents/7fa50e7a07a5f22c4e5db929a2838d4792af2a8f</t>
  </si>
  <si>
    <t>10.1101/2022.10.12.22280990</t>
  </si>
  <si>
    <t>15/07/2021 to 15/01/2022</t>
  </si>
  <si>
    <t>Danish nationwide questionnaire study on long-COVID: EFTER-COVID</t>
  </si>
  <si>
    <t>Residents above 15 years of age who tested positive for SARS-CoV-2 for the first time during the periods: July 15, 2021 to November 15, 2021, and December 28, 2021 to January 15, 2022, were included in the study along with test-negative individuals matched on date of testing in a 2:3 ratio</t>
  </si>
  <si>
    <t>Inclusion: 15 and older</t>
  </si>
  <si>
    <t>Omicron vs Delta; Omicron cases vaccinated with two vs three doses; Omicron cases vs controls</t>
  </si>
  <si>
    <t>age, sex, BMI, self-reported chronic diseases, Charlson_x000D_
comorbidity index, healthcare occupation, vaccination status (timing of vaccination with second_x000D_
dose), and week of infection during the Omicron period</t>
  </si>
  <si>
    <t>Infections with either the Delta- or Omicron variant were defined based on periods of predominance (periods where it has been estimated that the variant accounted for more than 95% of cases based on national surveillance with whole genome sequencing or variant RT-PCR): Delta period: 15 July, 2021 to 15 November, 2021, and Omicron period: 28 December, 2021 to 15 January, 2022. Individuals who were tested in the intermediate transitional period were not included in the study.</t>
  </si>
  <si>
    <t>Bhattacharya S, Chatterji S, Chandy M, Mahajan AY, Goel G, Mishra D, Vivek P, Das P, Mandal S, Chugani A, Mittal A, Perumal RC, Ramprasad VL, Gupta R 2022. Molecular epidemiology of SARS-CoV-2 in healthcare workers and identification of viral genomic correlates of transmissibility and vaccine break through infection: A retrospective observational study from a cancer hospital in eastern India. Indian journal of medical microbiology, #volume#(#issue#): #Pages#.</t>
  </si>
  <si>
    <t>Molecular epidemiology of SARS-CoV-2 in healthcare workers and identification of viral genomic correlates of transmissibility and vaccine break through infection: A retrospective observational study from a cancer hospital in eastern India</t>
  </si>
  <si>
    <t>Sanjay Bhattacharya</t>
  </si>
  <si>
    <t>https://doi.org/10.1016%2Fj.ijmmb.2022.09.010</t>
  </si>
  <si>
    <t>10.1016/j.ijmmb.2022.09.010</t>
  </si>
  <si>
    <t>06/04/2020 to 24/05/2021</t>
  </si>
  <si>
    <t>Cancer hospital in eastern India. Data were from the electronic medical records, with whole genome sequencing of SARS CoV-2 being used to detect between virus variants</t>
  </si>
  <si>
    <t>Fully vaccinated HCWs of any gender or age</t>
  </si>
  <si>
    <t>Mean age ranging from 31.06 to 29.06</t>
  </si>
  <si>
    <t>Delta,Kappa</t>
  </si>
  <si>
    <t>Whole genome sequencing was used to detect different virus variants</t>
  </si>
  <si>
    <t>Ma E, Ai J, Zhang Y, Zheng J, Gao X, Xu J, Yin H, Fu Z, Xing H, Li L, Sun L, Huang H, Zhang Q, Xu L, Jin Y, Chen R, Lv G, Zhu Z, Zhang W, Wang Z 2022. Omicron infections profile and vaccination status among 1881 liver transplant recipients: a multi-center retrospective cohort. Emerging microbes &amp; infections, #volume#(#issue#): 1-22.</t>
  </si>
  <si>
    <t>Omicron infections profile and vaccination status among 1881 liver transplant recipients: a multi-center retrospective cohort</t>
  </si>
  <si>
    <t>Ensi Ma</t>
  </si>
  <si>
    <t>https://www.tandfonline.com/doi/full/10.1080/22221751.2022.2136535</t>
  </si>
  <si>
    <t>10.1080/22221751.2022.2136535</t>
  </si>
  <si>
    <t>NR to 16/06/2022</t>
  </si>
  <si>
    <t>Seven centers located in Shanghai, Beijing, and Jilin province, including Shanghai Huashan Hospital, Beijing Friendship Hospital, The First hospital of Jilin University, Shanghai Changhai Hospital, Shanghai First peopleâ€™s hospital, Shanghai Ruijin Hospital and Shanghai Changzheng Hospital</t>
  </si>
  <si>
    <t>Liver Transplant patients</t>
  </si>
  <si>
    <t>Mean (SD): 42.1 (21.6) [vaccinated] and 45.2 (19.3)[unvaccinated]</t>
  </si>
  <si>
    <t>Inactivated vaccine (Sinovac),Ad5-nCoV viral vector (CanSino),ZF2001, ZF-UZ-VAC-2001, ZiviVax</t>
  </si>
  <si>
    <t>The paper states that "The adjusted HR were also calculated by Cox regression analysis". There was no further information on the adjustments.</t>
  </si>
  <si>
    <t>Paper states:_x000D_
we used the time when Omicron was first reported in each province as the starting point for observation_x000D_
(The exact outbreak time of each province is determined based on a combination of the outbreak_x000D_
notification from the Health Care Commission and the sequencing information released by each_x000D_
provinceâ€”http://www.nhc.gov.cn/xcs/yqtb/list_gzbd.shtml).</t>
  </si>
  <si>
    <t>Mohanty, S., Dawood, F. S., Stanford, J. B., Jazmin, D., Stockwell, M. S., Veguilla, V., Porucznik, C. A. 2022. COVID-19 Vaccine Effectiveness against Symptomatic and Asymptomatic SARS-CoV-2 Infections with the Delta Variant among a Cohort of Children Aged &gt; 12 Years and Adults in Utah medRxiv, #volume#(#issue#): #Pages#.</t>
  </si>
  <si>
    <t>17/10/2022</t>
  </si>
  <si>
    <t>COVID-19 Vaccine Effectiveness against Symptomatic and Asymptomatic SARS-CoV-2 Infections with the Delta Variant among a Cohort of Children Aged &gt; 12 Years and Adults in Utah</t>
  </si>
  <si>
    <t>Sarita Mohanty</t>
  </si>
  <si>
    <t>https://www.medrxiv.org/content/10.1101/2022.10.13.22281012v2</t>
  </si>
  <si>
    <t>10.1101/2022.10.13.22281012</t>
  </si>
  <si>
    <t>13/06/2021 to 21/08/2021</t>
  </si>
  <si>
    <t>convenience sample of households with &gt;1 child aged 0-17 years from selected Utah counties (Salt Lake, Weber, Davis, Box Elder, Cache, Tooele, Wasatch, Summit, Utah, and Iron)</t>
  </si>
  <si>
    <t>child aged 12-17 years from selected Utah counties</t>
  </si>
  <si>
    <t>Cox proportional hazards models with robust standard errors to account for household clustering_x000D_
were used to calculate infection hazard rate (HR) ratios during unvaccinated versus fully vaccinated person-time, after adjusting for age group and demographic characteristics that were available for both age groups and differed among vaccinated versus unvaccinated individuals in bivariate analysis at a p-value threshold of &lt;0.1 (highest educational level of adults in the household and having at least one child &lt;12 years in the household) (Supplemental Methods). Models were structured using epidemiologic weeks as the time scale. Vaccination status was treated as a time-varying covariate.</t>
  </si>
  <si>
    <t>Paper states:_x000D_
"The analysis period spans June 13, 2021 (the start of the Delta predominant wave indicated by the first Delta infection case in the cohort) through August 21, 2021, when cohort surveillance ended"</t>
  </si>
  <si>
    <t>Danino D, Ashkenazi-Hoffnung L, Diaz A, Erps AD, Eliakim-Raz N, Avni YS, Greenberg D, Givon-Lavi N, Youngster I 2022. Effectiveness of BNT162b2 Vaccination During Pregnancy in Preventing Hospitalization for SARS-CoV-2 in Infants. The Journal of pediatrics, #volume#(#issue#): #Pages#.</t>
  </si>
  <si>
    <t>14/10/2022</t>
  </si>
  <si>
    <t>Effectiveness of BNT162b2 Vaccination During Pregnancy in Preventing Hospitalization for SARS-CoV-2 in Infants.</t>
  </si>
  <si>
    <t>Dana Danino</t>
  </si>
  <si>
    <t>https://www.jpeds.com/article/S0022-3476(22)00896-4/fulltext</t>
  </si>
  <si>
    <t>10.1016/j.jpeds.2022.09.059</t>
  </si>
  <si>
    <t>01/03/2021 to 31/11/2021</t>
  </si>
  <si>
    <t>Three tertiary pediatric hospitals in central and southern Israel (Soroka Medical Center, Schneider Medical Center, and Shamir Medical Center)</t>
  </si>
  <si>
    <t>The patients enrolled were selected from all hospitalized infants 0-6 months of age who underwent SARS-CoV-2 PCR testing between March 1, 2021, and November 31, 2021</t>
  </si>
  <si>
    <t>Inclusion: up to 6 months</t>
  </si>
  <si>
    <t>unvaccinated vs fully vaccinated vs partially vaccinated mothers</t>
  </si>
  <si>
    <t>ethnicity, age, prematurity</t>
  </si>
  <si>
    <t>Study states:_x000D_
"the study period, March 1st, 2021, throughout November 31st, 2021, was predominated by the delta variant, with the first cases of the omicron variant reported in Israel only in January 2022. Thus, our findings might not be indicative of vaccine effectiveness against other SARS-CoV-2 variants</t>
  </si>
  <si>
    <t>Zerbo O, Ray G, Fireman B, Layefsky E, Goddard K, Lewis E, Ross P, Omer S, Greenberg M, Klein N 2022. Maternal SARS-CoV-2 Vaccination and Infant Protection Against SARS-CoV-2 During the First 6 Months of Life ResearchSquare, #volume#(#issue#): #Pages#.</t>
  </si>
  <si>
    <t>18/10/2022</t>
  </si>
  <si>
    <t>Maternal SARS-CoV-2 Vaccination and Infant Protection Against SARS-CoV-2 During the First 6 Months of Life</t>
  </si>
  <si>
    <t>Ousseny Zerbo</t>
  </si>
  <si>
    <t>https://www.researchsquare.com/article/rs-2143552/v1</t>
  </si>
  <si>
    <t>10.21203/rs.3.rs-2143552/v1</t>
  </si>
  <si>
    <t>15/12/2020 to 31/05/2022</t>
  </si>
  <si>
    <t>Kaiser Permanente Northern California (KPNC)</t>
  </si>
  <si>
    <t>infants born between December 15, 2020, and May 31, 2022</t>
  </si>
  <si>
    <t>up to 6 months old</t>
  </si>
  <si>
    <t>vaccinated vs unvaccinated mothers</t>
  </si>
  <si>
    <t>maternal age, race/ethnicity, neighborhood deprivation index quartile, insurance payor, KPNC facility, pre-_x000D_
pregnancy body mass index, diabetes, hypertension, parity, child age and preterm birth status</t>
  </si>
  <si>
    <t>Study states..._x000D_
"We ran separate models on the time periods associated with the Delta (7/01/2021 to 12/20/2021) and Omicron variants (12/21/2021 to 5/31/2022)"</t>
  </si>
  <si>
    <t>Wan EYF, Mok AHY, Yan VKC, Ying Chan CI, Wang B, Lai FTT, Chui CSL, Li X, Wong CKH, Lau CS, Wong ICK, Chan EWY 2022. Effectiveness of BNT162b2 and CoronaVac vaccinations against SARS-CoV-2 omicron infection in people aged 60Â years or above: a case-control study. Journal of travel medicine, #volume#(#issue#): #Pages#.</t>
  </si>
  <si>
    <t>Effectiveness of BNT162b2 and CoronaVac vaccinations against SARS-CoV-2 omicron infection in people aged 60 years or above: a caseâ€“control study</t>
  </si>
  <si>
    <t>https://academic.oup.com/jtm/advance-article/doi/10.1093/jtm/taac119/6761907</t>
  </si>
  <si>
    <t>10.1093/jtm/taac119</t>
  </si>
  <si>
    <t>Data on patient demographics was obtained from the electronic health database from the Hong Kong Hospital Authority (HA) and records on previous COVID-19 infection and vaccination were obtained from the Department of Health (DH) of the Government of the Hong Kong Special  administrative region</t>
  </si>
  <si>
    <t>Individuals aged 60 and over who did not have a history of COVID-19 infection were included in this case-control study. Patients who received their last dose of vaccine more than 180 days before the index date were excluded from the analysis</t>
  </si>
  <si>
    <t>Inclusion: 60+</t>
  </si>
  <si>
    <t>Unvaccinated (Reference) vs 1 dose vs 2 doses vs 3 doses; different vaccine schedules of BNT162b2 and CoronaVac</t>
  </si>
  <si>
    <t>Chronic comorbidities (hypertension, cancer, diabetes mellitus, chronic kidney disease, respiratory disease,_x000D_
coronary heart disease, stroke, heart failure, or dementia) and the use of chronic medications_x000D_
(renin-angiotensin-system agents, beta blockers, calcium channel blockers, diuretics, nitrates, lipid_x000D_
lowering agents, oral anticoagulants, antiplatelets, immunosuppressants, anti-diabetic drugs,_x000D_
insulin) were included as covariates in the model.</t>
  </si>
  <si>
    <t>Study states:_x000D_
"We deliberately overlapped the period of inclusion (1 January 2022 to 31 March 2022 with that of the Omicron BA.2 outbreak in Hong Kong in order to assess the effectiveness of BNT162b2 and CoronaVac against Omicron BA.2."</t>
  </si>
  <si>
    <t>Chambers C, Samji H, Cooper CL, Costiniuk CT, Janjua NZ, Kroch AE, Arbess G, Benoit AC, Buchan SA, Chung H, Kendall CE, Kwong JC, Langlois MA, Lee SM, Mbuagbaw L, Mccullagh J, Moineddin R, Nambiar D, Walmsley S, Anis A, Burchell AN, COVAXHIV Study Team 2022. COVID-19 Vaccine Effectiveness among a Population-based Cohort of People Living with HIV. AIDS (London, England), #volume#(#issue#): #Pages#.</t>
  </si>
  <si>
    <t>19/10/2022</t>
  </si>
  <si>
    <t>COVID-19 vaccine effectiveness among a population-based cohort of people living with HIV</t>
  </si>
  <si>
    <t>Catharine Chambers</t>
  </si>
  <si>
    <t>https://journals.lww.com/aidsonline/Abstract/9900/COVID_19_Vaccine_Effectiveness_among_a.126.aspx</t>
  </si>
  <si>
    <t>10.1097/QAD.0000000000003405</t>
  </si>
  <si>
    <t>14/12/2020 to 21/11/2021</t>
  </si>
  <si>
    <t>Linked administrative health datasets available at ICES (formerly known as the Institute for Clinical_x000D_
Evaluative Sciences). Residing in Ontario</t>
  </si>
  <si>
    <t>People with HIV and tested for SARS-CoV-2 by RT-PCR between December 14, 2020 (first availability of COVID-19 vaccines in Ontario) and November 21, 2021</t>
  </si>
  <si>
    <t>6,465 (8960 tests)</t>
  </si>
  <si>
    <t>range 19 to 60+</t>
  </si>
  <si>
    <t>Effectiveness : combined hospitalisation/COVID+ death</t>
  </si>
  <si>
    <t>cases (positive test) vs control (negative test)_x000D_
_x000D_
[Stratified by following]_x000D_
Received 1 dose â‰¥14 days before index date _x000D_
Time since 1st dose (days) _x000D_
14-29_x000D_
30-59 _x000D_
â‰¥60_x000D_
_x000D_
Vaccine product type _x000D_
ChAdOx1_x000D_
BNT162b2 or mRNA-1273_x000D_
_x000D_
Received 2 doses â‰¥7 days before index date _x000D_
Time since 2nd dose (days) _x000D_
7-59_x000D_
60-119_x000D_
120-179_x000D_
â‰¥180_x000D_
_x000D_
Vaccine product type _x000D_
ChAdOx1 only  _x000D_
â‰¥1 mRNA vaccine dose _x000D_
mRNA only _x000D_
Mixed ChAdOx1 and mRNA doses</t>
  </si>
  <si>
    <t>Age group, sex, public health region, calendar time (restricted cubic spline for week of_x000D_
specimen collection), number of SARS-CoV-2 test episodes in 3 months prior to Dec. 14, 2020,_x000D_
received influenza vaccine in 2019/20 or 2020/21 seasons, number of comorbidities, and_x000D_
neighbourhood-level SES indicators. Severe outcomes models adjusted for 4-level region (GTA, East,_x000D_
West, North); any or symptomatic infection models adjusted for public health region.</t>
  </si>
  <si>
    <t>https://outbreak.info/location-reports.  Alpha (up to 60%) was the predominant variant from start of study up to July 2021. After that Delta became the predominant variable, reaching almost 100% and remaining like that up to the end of the study period</t>
  </si>
  <si>
    <t>Reshma Kassanjee, Mary-Ann Davies, Olina Ngwenya, Richard Osei-Yeboah, Theuns Jacobs, Erna Morden, Venessa Timmerman, Stefan Britz, Marc Mendelson, Jantjie Taljaard, Julien Riou, Andrew Boulle, Nicki Tiffin, Nesbert Zinyakatira 2022. COVID-19 among adults living with HIV: Correlates of mortality in a general population in a resource-limited setting medRxiv, #volume#(#issue#): #Pages#.</t>
  </si>
  <si>
    <t>COVID-19 among adults living with HIV: Correlates of mortality in a general population in a resource-limited setting</t>
  </si>
  <si>
    <t>Reshma Kassanjee</t>
  </si>
  <si>
    <t>https://www.medrxiv.org/content/10.1101/2022.10.17.22281085v1</t>
  </si>
  <si>
    <t>10.1101/2022.10.17.22281085</t>
  </si>
  <si>
    <t>01/03/2017 to 28/04/2022</t>
  </si>
  <si>
    <t>Western Cape Provincial Health Data Centre includes patient-level data from multiple information systems _x000D_
(administrative, laboratory, pharmacy, and disease management) in all public sector health facilities in the _x000D_
province.</t>
  </si>
  <si>
    <t>Adults (aged â‰¥15 years) with both HIV and SARS-CoV-2 infections who utilised public sector healthcare in the Western Cape</t>
  </si>
  <si>
    <t>15 to 70+</t>
  </si>
  <si>
    <t>no vaccine vs. early (&lt;28 days from 1st dose) vs 1 or 2 vaccines (1=â‰¥28 days from 1st dose of Pfizer or J&amp;J, 2= â‰¥14 days from 2 dose of Pfizer or J&amp;J)</t>
  </si>
  <si>
    <t>CD4 cell count_x000D_
viral load_x000D_
any ART evidence_x000D_
HIV evidence (years since first)_x000D_
sex_x000D_
age (years)_x000D_
Tuberculosis (years since)_x000D_
CKD_x000D_
Diabetes_x000D_
Hypertension_x000D_
COPD_x000D_
Number of conditions_x000D_
Pregnancy</t>
  </si>
  <si>
    <t>The paper says:_x000D_
"The four distinct waves coincided with periods of different variants being dominant in the WC, namely the ancestral, Beta, Delta and Omicron BA.1/BA.2 variants respectively (wave 1: 2 May - 6 Aug 2020; wave 2: 13 Nov 2020 - 1 Feb 2021; wave 3: 3 June - 19 Sep 2021; wave 4 :28 Nov 2021 - 24 Feb 2022; inter-wave periods: remaining time; where waves were defined as the periods when the 7-day moving average of new COVID-19 diagnoses was â‰¥ 60/million population</t>
  </si>
  <si>
    <t>Asamoah-Boaheng M, Goldfarb DM, Karim ME, O'Brien SF, Wall N, Drews SJ, Barakauskas V, Jassem AN, Grunau B 2022. The relationship between anti-spike SARS-CoV-2 antibody levels and risk of breakthrough COVID-19 among fully vaccinated adults. The Journal of infectious diseases, #volume#(#issue#): #Pages#.</t>
  </si>
  <si>
    <t>5/10/2022</t>
  </si>
  <si>
    <t>The relationship between anti-spike SARS-CoV-2 antibody levels and risk of breakthrough COVID-19 among fully vaccinated adults</t>
  </si>
  <si>
    <t>Michael Asamoah-Boaheng</t>
  </si>
  <si>
    <t>https://academic.oup.com/jid/advance-article/doi/10.1093/infdis/jiac403/6748952?login=false</t>
  </si>
  <si>
    <t>10.1093/infdis/jiac403</t>
  </si>
  <si>
    <t>30/11/2021 to 31/03/2022</t>
  </si>
  <si>
    <t>Canada - patients were recruited from the observational prospective cohort study, COVID-19 Occupational Risks, Seroprevalence and Immunity among Paramedics in Canada (CORSIP; approved by the universities of British Columbia and Toronto). No details on data sources.</t>
  </si>
  <si>
    <t>Adult paramedics in Canada who had received at least 2 doses of mRNA vaccine.</t>
  </si>
  <si>
    <t>mean age (SD): Pre-Omicron: 40 (10), Omicron 41 (10) years</t>
  </si>
  <si>
    <t>We separately selected samples to examine two groups: â€œpre-Omicronâ€ (examining COVID-19 _x000D_
cases diagnosed up to November 30, 2021) and â€œOmicron-eraâ€ (examining COVID-19 cases _x000D_
diagnosed December 26, 2021 â€“ March 31, 2022, inclusive) periods of COVID-19.</t>
  </si>
  <si>
    <t>Blauvelt A, Pink A, Worm M, Langley RGB, Elewski BE, Gjerum L, Guttman-Yassky E 2022. Outcomes of COVID-19 and Vaccination in Patients With Moderate to Severe Atopic Dermatitis Treated With Tralokinumab. JAMA dermatology, #volume#(#issue#): #Pages#.</t>
  </si>
  <si>
    <t>Outcomes of COVID-19 and vaccination in patients with moderate to severe atopic dermatitis treated with Tralokinumab</t>
  </si>
  <si>
    <t>Andrew Blauvelt</t>
  </si>
  <si>
    <t>https://jamanetwork.com/journals/jamadermatology/fullarticle/2797296</t>
  </si>
  <si>
    <t>10.1001/jamadermatol.2022.3488</t>
  </si>
  <si>
    <t>NR to 30/04/2021</t>
  </si>
  <si>
    <t>Belgium, Canada, Czechia, France, Germany, Italy, Japan, Poland, Spain, United Kingdom, United States. Data were from the ECZTEND trial (NCT03587805, https://clinicaltrials.gov/ct2/show/NCT03587805).</t>
  </si>
  <si>
    <t>Belgium,Canada,Czech Republic,France,Germany,Italy,Japan,Poland,Spain,United Kingdom (UK),United States of America (USA)</t>
  </si>
  <si>
    <t>Patients with moderate to severe atopic dermatitis treated with Tralokinumab with confirmed COVID infection, as confirmed by a positive PCR or antigen test.</t>
  </si>
  <si>
    <t>Age, mean (SD) [range], y. 38 (13) [19-70]</t>
  </si>
  <si>
    <t>partial vaccine (1 or 2 dose regimen) vs no vaccine</t>
  </si>
  <si>
    <t>Outbreak.info:  Study period unclear: NR to 30/04/2021.  Also, data collected globally so unable to provide specific data on %.</t>
  </si>
  <si>
    <t>Ekin A, Coskun BN, Dalkilic E, Pehlivan Y 2022. The effects of COVID-19 infection on the mortality of patients receiving rituximab therapy. Irish journal of medical science, #volume#(#issue#): #Pages#.</t>
  </si>
  <si>
    <t>The effects of COVID-19 infection on the mortality of patients receiving rituximab therapy</t>
  </si>
  <si>
    <t>Ali Ekin</t>
  </si>
  <si>
    <t>https://link.springer.com/article/10.1007/s11845-022-03193-6</t>
  </si>
  <si>
    <t>10.1007/s11845-022-03193-6</t>
  </si>
  <si>
    <t>11/03/2020 to 15/11/2021</t>
  </si>
  <si>
    <t>Turkey - tertiary rheumatology clinic.  Data were from the electronic medical records.</t>
  </si>
  <si>
    <t>Patients receiving rituximab (RTX) who were followed up at a tertiary centre with a diagnosis of any rheumatologic disease and diagnosed with COVID-19</t>
  </si>
  <si>
    <t>mean (sd)= 53.9â€‰(14.7). Range 20-80</t>
  </si>
  <si>
    <t>Outbreak.info: Alpha, Beta, Gamma, Delta were present across the study period (11/03/2020 to 15/11/2021). Beta was predominant during 03/2021 -- &gt;50%; Alpha was predominant from 05/2021 to late 05/2021 -- &gt;50%; Delta was predominant from 06/2021 to the end of the study period- &gt;50%; with Gamma less common across all the study timeframe</t>
  </si>
  <si>
    <t>Patnaik AP, Rout NK, Ahmed S, Dash KA, Praharaj AK, Patro ARK 2022. Correlation of Breakthrough Infection During the Omicron Wave With Seropositivity of Vaccinated Patients Undergoing Hemodialysis. Cureus, 14(9): e29296.</t>
  </si>
  <si>
    <t>Correlation of breakthrough infection during the Omicron wave with seropositivity of vaccinated patients undergoing Hemodialysis</t>
  </si>
  <si>
    <t>Aswini P. Patnaik</t>
  </si>
  <si>
    <t>https://www.cureus.com/articles/112946-correlation-of-breakthrough-infection-during-the-omicron-wave-with-seropositivity-of-vaccinated-patients-undergoing-hemodialysis</t>
  </si>
  <si>
    <t>10.7759/cureus.29296</t>
  </si>
  <si>
    <t>Nephrology Department of Kalinga Institute of Medical Sciences, a tertiary care hospital in Bhubaneswar, India</t>
  </si>
  <si>
    <t>Patients with chronic kidney disease and undergoing hemodialysis.</t>
  </si>
  <si>
    <t>Age range = 21 to 72</t>
  </si>
  <si>
    <t>"at the time of the study (January-March 2022), Omicron was the dominant strain in India, accounting for more than 90% of COVID-19 infections"</t>
  </si>
  <si>
    <t>Huang Z, Xu S, Liu J, Wu L, Qiu J, Wang N, Ren J, Li Z, Guo X, Tao F, Chen J, Lu D, Sun X, Wang W 2022. Effectiveness of inactivated and Ad5-nCoV COVID-19 vaccines against SARS-CoV-2 Omicron BA. 2 variant infection, severe illness, and death. BMC medicine, 20(1): 400.</t>
  </si>
  <si>
    <t>20/10/2022</t>
  </si>
  <si>
    <t>Effectiveness of inactivated and Ad5-nCoV COVID-19 vaccines against SARS-CoV-2 Omicron BA. 2 variant infection, severe illness, and death</t>
  </si>
  <si>
    <t>https://bmcmedicine.biomedcentral.com/articles/10.1186/s12916-022-02606-8</t>
  </si>
  <si>
    <t>10.1186/s12916-022-02606-8</t>
  </si>
  <si>
    <t>China, Shanghai, a provincial-level municipality - data were from linking the Shanghai Group Immunization System (vaccination data) and the National Notifiable Diseases Registry System (positivity data).</t>
  </si>
  <si>
    <t>People living in Shanghai, a provincial-level municipality in China. Controls were selected from consecutively test-negative individuals at the same time as cases were diagnosed.</t>
  </si>
  <si>
    <t>Median (IQR): 45 (31 to 58). Range: 3 to 80+</t>
  </si>
  <si>
    <t>Inactivated vaccine (Sinovac),BBV-152 inactivated (Bharat Biotech),Ad5-nCoV viral vector (CanSino),Recombinant New Coronavirus Vaccine (CHO Cells),Chinese Sinopharm vaccine</t>
  </si>
  <si>
    <t>unvaccinated vs inactivated vaccine vs adenovirus vector vaccine vs recombinant protein vaccine; _x000D_
unvaccinated vs. partial vaccination vs. full vaccination vs. booster vaccination.</t>
  </si>
  <si>
    <t>"From 2 December 2021 to 13 May 2022, during an Omicron BA 2.2-predominant wave of COVID-19 in Shanghai, China, we used ..."</t>
  </si>
  <si>
    <t>Britton A, Embi PJ, Levy ME, Gaglani M, DeSilva MB, Dixon BE, Dascomb K, Patel P, Schrader KE, Klein NP, Ong TC, Natarajan K, Hartmann E, Kharbanda AB, Irving SA, Dickerson M, Dunne MM, Raiyani C, Grannis SJ, Stenehjem E, Zerbo O, Rao S, Han J, Sloan-Aagard C, Griggs EP, Weber ZA, Murthy K, Fadel WF, Grisel N, McEvoy C, Lewis N, Barron MA, Nanez J, Reese SE, Mamawala M, Valvi NR, Arndorfer J, Goddard K, Yang DH, Fireman B, Ball SW, Link-Gelles R, Naleway AL, Tenforde MW 2022. Effectiveness of COVID-19 mRNA Vaccines Against COVID-19-Associated Hospitalizations Among Immunocompromised Adults During SARS-CoV-2 Omicron Predominance - VISION Network, 10 States, December 2021-August 2022. MMWR. Morbidity and mortality weekly report, 71(42): 1335-1342.</t>
  </si>
  <si>
    <t>21/10/2022</t>
  </si>
  <si>
    <t>Effectiveness of COVID-19 mRNA vaccines against COVID-19â€“associated hospitalizations among immunocompromised adults during SARS-CoV-2 Omicron predominance â€” VISION Network, 10 States, December 2021â€”August 2022</t>
  </si>
  <si>
    <t>https://www.cdc.gov/mmwr/volumes/71/wr/mm7142a4.htm#:~:text=Among%20immunocompromised%20adults%20hospitalized%20with,a%20third%20dose%20during%20BA.</t>
  </si>
  <si>
    <t>10.15585/mmwr.mm7142a4.</t>
  </si>
  <si>
    <t>16/12/2021 to 20/08/2021</t>
  </si>
  <si>
    <t>USA, 10 States - data were from the multistate VISION Network</t>
  </si>
  <si>
    <t>Persons with immunocompromising conditions hospitalized with COVID-19â€“like  illness since the emergence of the Omicron variant</t>
  </si>
  <si>
    <t>age range: 18 to 80+</t>
  </si>
  <si>
    <t>not vaccinated vs. vaccinated 2 doses â‰¥14 days earlier vs. vs. vaccinated 3 doses â‰¥7 days earlier vs. vaccinated 3 doses 7â€“89 days earlier vs vaccinated 3 doses â‰¥90 days earlier vs. 4 doses â‰¥7 days earlier</t>
  </si>
  <si>
    <t>age, geographic region, calendar time (days since January 1, 2021), and local virus circulation (percentage of SARS-CoV-2â€“positive results from testing within the counties surrounding the facility on the date of the encounter) and weighted for inverse propensity to be vaccinated or unvaccinated (calculated separately for each VE estimate).</t>
  </si>
  <si>
    <t>Omicron (B.1.1.529),Omicron, BA.1 and BA.2,Omicron BA.2 and BA.5,Omicron,Omicron BA.2.12.1</t>
  </si>
  <si>
    <t>"The study period began on the date when â‰¥50% of sequenced specimens for each study site yielded an Omicron variant based on local surveillance data (site-specific start dates ranged from December 16 to 29, 2021) and ended August 20, 2022; start and end dates for Omicron sublineage predominance periods for BA.1 (including the original BA.1.1.529 variant and BA.1.1 and BA.1 sublineages), BA.2/BA.2.12.1, and BA.4/BA.5 were defined as the site-specific dates of â‰¥50% sublineage predominance"</t>
  </si>
  <si>
    <t>Collie S, Saggers RT, Bandini R, Steenkamp L, Champion J, Gray G, Bekker LG, Goga A, Garrett N, Patricios J 2022. Association between regular physical activity and the protective effect of vaccination against SARS-CoV-2 in a South African case-control study. British journal of sports medicine, #volume#(#issue#): #Pages#.</t>
  </si>
  <si>
    <t>24/10/2022</t>
  </si>
  <si>
    <t>Association between regular physical activity and the protective effect of vaccination against SARS-CoV-2 in a South African caseâ€“control study</t>
  </si>
  <si>
    <t>`</t>
  </si>
  <si>
    <t>10.1136/bjsports-2022-105734</t>
  </si>
  <si>
    <t>15/02/2021 to 31/10/2021</t>
  </si>
  <si>
    <t>South Africa - data were from the Discovery Health and Vitality client Schemes</t>
  </si>
  <si>
    <t>People who worked out at gyms who were admitted with COVID+. This cohort was divided into low, moderate and high physical activity groups, each of these containing vaccinated and unvaccinated individuals. Vaccinated individuals were healthcare workers who received vaccination in the Sisonke phase 3B study. Unvaccinated individuals included both non-healthcare workers and healthcare workers.</t>
  </si>
  <si>
    <t>18 to 70+</t>
  </si>
  <si>
    <t>Effectiveness : symptomatic COVID admissions in Suppl Data</t>
  </si>
  <si>
    <t>[stratified by low, moderate, high levels of physical activity]_x000D_
not vaccinated vs vaccinated (0â€“3 days vs 4â€“6 days vs 7â€“9 days vs 10â€“13 days vs 14â€“20 days vs 21â€“27 days vs 28+ days)</t>
  </si>
  <si>
    <t>Outbreak.info: Alpha, Beta, Gamma, Delta were present across the study period (16/02/2021 to 30/10/2021). Beta was predominant from 02/2021 to late 05/2021  -- &gt;50%; Delta was predominant from 06/2021 to until the end of the study period  -- &gt;50%; with the other VOCs  being less common across all the study timeframe</t>
  </si>
  <si>
    <t>Surie D, Bonnell L, Adams K, Gaglani M, Ginde AA, Douin DJ, Talbot HK, Casey JD, Mohr NM, Zepeski A, McNeal T, Ghamande S, Gibbs KW, Files DC, Hager DN, Shehu A, Frosch AP, Erickson HL, Gong MN, Mohamed A, Johnson NJ, Srinivasan V, Steingrub JS, Peltan ID, Brown SM, Martin ET, Khan A, Bender WS, Duggal A, Wilson JG, Qadir N, Chang SY, Mallow C, Rivas C, Kwon JH, Exline MC, Lauring AS, Shapiro NI, Halasa N, Chappell JD, Grijalva CG, Rice TW, Stubblefield WB, Baughman A, Womack KN, Hart KW, Swan SA, Zhu Y, DeCuir J, Tenforde MW, Patel MM, McMorrow ML, Self WH, IVY Network 2022. Effectiveness of Monovalent mRNA Vaccines Against COVID-19-Associated Hospitalization Among Immunocompetent Adults During BA.1/BA.2 and BA.4/BA.5 Predominant Periods of SARS-CoV-2 Omicron Variant in the United States - IVY Network, 18 States, December 26, 2021-August 31, 2022. MMWR. Morbidity and mortality weekly report, 71(42): 1327-1334.</t>
  </si>
  <si>
    <t>COVID-19 associated hospitalization among immunocompetent adults during BA.1/BA.2 and BA.4/BA.5 predominant periods of SARS-CoV-2 Omicron variant in the United States ” IVY Network, 18 States, December 26, 2021“August 31, 2022</t>
  </si>
  <si>
    <t>Diya Surie</t>
  </si>
  <si>
    <t>https://www.cdc.gov/mmwr/volumes/71/wr/mm7142a3.htm#suggestedcitation</t>
  </si>
  <si>
    <t>10.15585/mmwr.mm7142a3.</t>
  </si>
  <si>
    <t>26/12/2021 to 31/08/2022</t>
  </si>
  <si>
    <t>The United States â€” IVY Network includes 21 hospitals across 18 states.  Electronic medical records were used.</t>
  </si>
  <si>
    <t>Immunocompetent adults admitted to hospital with COVID+-like symptoms during the BA.1/BA.2 and BA.4/BA.5 outbreak.</t>
  </si>
  <si>
    <t>Inclusion criteria: 18+, range 18 to 85+</t>
  </si>
  <si>
    <t>vaccinated 2 doses vs.3 doses vs. 4 doses</t>
  </si>
  <si>
    <t>U.S. Department of Health and Human Services region, calendar time in biweekly intervals, age group (18â€“49, 50â€“64, and â‰¥65 years), sex, race, and Hispanic or Latino (Hispanic) ethnicity.</t>
  </si>
  <si>
    <t>Omicron, BA.1 and BA.2,Omicron BA.4,Omicron BA.5</t>
  </si>
  <si>
    <t>"Results were stratified by periods of Omicron variant predominance (i.e., December 26, 2021â€“June 19, 2022 [BA.1/BA.2 period] and June 20â€“August 31, 2022 [BA.4/BA.5 period])"</t>
  </si>
  <si>
    <t>Promlek T, Hansirisathit T, Kunno J, Thanunchai M 2022. Effectiveness of Coronavac and ChAdOx1 COVID-19 vaccines against severe illness in Thailand: A retrospective cohort study ResearchSquare, #volume#(#issue#): #Pages#.</t>
  </si>
  <si>
    <t>Effectiveness of Coronavac and ChAdOx1 COVID-19 vaccines against severe illness in Thailand: A retrospective cohort study</t>
  </si>
  <si>
    <t>Thanyarat Promlek</t>
  </si>
  <si>
    <t>https://www.researchsquare.com/article/rs-2150957/v1</t>
  </si>
  <si>
    <t>10.21203/rs.3.rs-2150957/v1</t>
  </si>
  <si>
    <t>27/07/2021 to 31/12/2021</t>
  </si>
  <si>
    <t>Vajira Hospital (Bangkok Metropolitan hospital), Navamindradhiraj University, Thailand. Data were from the electronic medical records.</t>
  </si>
  <si>
    <t>People with a confirmed COVID+ infection by a positive PCR or antigen test.</t>
  </si>
  <si>
    <t>not vaccinated vs vaccinated with 1 dose vs. 2 doses vs. 3 doses_x000D_
not vaccinated vs. vaccine A (1 dose CoronaVac) vs vaccine B (1 dose ChAdOx1 nCoV-19) vs. vaccine C (2 dose CoronaVac) vs. vaccine D (2 dose ChAdOx1 nCoV-19) vs. vaccine E (2 dose CoronaVac + 1 dose ChAdOx1 nCoV-19 or BNT162b2)</t>
  </si>
  <si>
    <t>sex, age, and comorbidities</t>
  </si>
  <si>
    <t>"at Vajira Hospital between July 27 and December 31, 2021. This period covered the fourth COVID-19 wave in Thailand, in which delta variants predominated"</t>
  </si>
  <si>
    <t>Consonni D, Lombardi A, Mangioni D, Bono P, Oggioni M, Uceda Renteria S, Valzano A, Bordini L, Nava CD, Tiwana N, Gentiloni Silverj F, Castaldi S, Rognoni M, Cavalieri D'Oro L, Carugno M, Luisetti G, Riboldi L, Ceriotti F, Bandera A, Gori A, Pesatori AC 2022. Immunogenicity and effectiveness of BNT162b2 COVID-19 vaccine in a cohort of healthcare workers in Milan (Lombardy Region, Northern Italy). Epidemiologia e prevenzione, 46(4): 250-258.</t>
  </si>
  <si>
    <t>Immunogenicity and effectiveness of BNT162b2 COVID-19 vaccine in a cohort of healthcare workers in Milan (Lombardy Region, Northern Italy)</t>
  </si>
  <si>
    <t>Dario Consonni</t>
  </si>
  <si>
    <t>https://epiprev.it/articoli_scientifici/immunogenicity-and-effectiveness-of-bnt162b2-covid-19-vaccine-in-a-cohort-of-healthcare-workers-in-milan-lombardy-region-northern-italy</t>
  </si>
  <si>
    <t>10.19191/EP22.4.A513.065.</t>
  </si>
  <si>
    <t>27/12/2020 to 13/05/2022</t>
  </si>
  <si>
    <t>Hospital in Milan (Lombardy Region, Northern Italy)</t>
  </si>
  <si>
    <t>HCWs without (â€œnegative cohortâ€) and with (â€œpositive cohortâ€) history of SARS-CoV-2 infection or elevated serum antibody before the vaccination campaign (27.12.2020).</t>
  </si>
  <si>
    <t>&lt;35 to 55+</t>
  </si>
  <si>
    <t>[stratified no prior infection (negative cohort) and prior infection (positive cohort)]_x000D_
not vaccinated vs vaccinated 1 dose (0-13 days vs. 14+ days) vs vaccinated 2 doses (7-119 days vs. 120+ days) vs vaccinated 3 doses (7-29 days vs... vs 120+ days)</t>
  </si>
  <si>
    <t>gender, age, and occupation</t>
  </si>
  <si>
    <t>"Virus genotyping was performed on 94 samples. Until June 2021, out of 20 samples, the Policlinico laboratory identified 10 Alpha variants (50%), 9 â€œotherâ€ (45.0%),  and 1 Delta (5.0%)."_x000D_
Outbreak.info: Alpha, Beta, Gamma, Delta and Omicron were present across the study period (27/12/2020 to 13/05/2022). Alpha was predominant from 10/2020 to late 06/2021  -- &gt;50%; Delta was again predominant from 07/2021 to mid 12/2021 - &gt;50%; Omicron became predominant from the second part of 12/2021 untill the end of the study period  -- &gt;50%; with the other VOCs  being less common across all the study timeframe</t>
  </si>
  <si>
    <t>Tartof SY, Slezak JM, Puzniak L, Hong V, Frankland TB, Xie F, Ackerson BK, Valluri SR, Jodar L, McLaughlin JM 2022. Effectiveness and durability of BNT162b2 vaccine against hospital and emergency department admissions due to SARS-CoV-2 omicron sub-lineages BA.1 and BA.2 in a large health system in the USA: a test-negative, case-control study. The Lancet. Respiratory medicine, #volume#(#issue#): #Pages#.</t>
  </si>
  <si>
    <t>Effectiveness and durability of BNT162b2 vaccine against hospital and emergency department admissions due to SARS-CoV-2 omicron sub-lineages BA.1 and BA.2 in a large health system in the USA: a test-negative, case-control study</t>
  </si>
  <si>
    <t>https://www.thelancet.com/journals/lanres/article/PIIS2213-2600(22)00354-X/fulltext</t>
  </si>
  <si>
    <t>0.1016/S2213-2600(22)00354-X</t>
  </si>
  <si>
    <t>Kaiser Permanente Southern California (KPSC)- USA: 15 KPSC hospitals or emergency departments. Data were from electronic health records</t>
  </si>
  <si>
    <t>People who were admitted to hospital care</t>
  </si>
  <si>
    <t>Inclusion criteria: 18+, range 18 to 65+</t>
  </si>
  <si>
    <t>not vaccinated vs. vaccinated 2 doses (&lt;6 months ago) vs. vaccinated 2 doses (&gt;=6 months ago) vs. vaccinated 3 doses (&lt;3 months ago) vs. vaccinated 3 doses (&gt;=3 months ago)</t>
  </si>
  <si>
    <t>month of admission, age, sex, race and ethnicity, body-mass index, Charlson Comorbidity Index, previous influenza or pneumococcal vaccines, and previous SARS-CoV-2 infection</t>
  </si>
  <si>
    <t>"Omicron sub-lineage was determined by use of sequencing, spike gene target failure, and the predominance of variants in certain time periods"</t>
  </si>
  <si>
    <t>Peter J. Embi, Matthew E. Levy, Palak Patel, Malini B. DeSilva, Manjusha Gaglani, Kristin Dascomb, Margaret M. Dunne, Nicola P. Klein, Toan C. Ong, Shaun J. Grannis, Karthik Natarajan, Duck-Hye Yang, Edward Stenehjem, Ousseny Zerbo, Charlene McEvoy, Suchitra Rao, Mark G. Thompson, Deepika Konatham, Stephanie A. Irving, Brian E. Dixon, Jungmi Han, Kristin E. Schrader, Nancy Grisel, Ned Lewis, Anupam B. Kharbanda, Michelle A. Barron, Sue Reynolds, I-Chia Liao, William F. Fadel, Elizabeth A. Rowley, Julie Arndorfer, Kristin Goddard, Kempapura Murthy, Nimish R. Valvi, Zachary A. Weber, Bruce Fireman, Sarah E. Reese, Sarah W. Ball, Allison L. Naleway 2022. Effectiveness of COVID-19 Vaccines at Preventing Emergency Department or Urgent Care Encounters and Hospitalizations Among Immunocompromised Adults: An Observational Study of Real-World Data Across 10 US States from August-December 2021 medRxiv, #volume#(#issue#): #Pages#.</t>
  </si>
  <si>
    <t>Effectiveness of COVID-19 vaccines at preventing emergency department or urgent care encounters and hospitalizations among immunocompromised adults: an observational study of real-world data across 10 US states from August-December 2021</t>
  </si>
  <si>
    <t>Peter J. Embi</t>
  </si>
  <si>
    <t>https://www.medrxiv.org/content/10.1101/2022.10.20.22281327v1</t>
  </si>
  <si>
    <t>10.1101/2022.10.20.22281327</t>
  </si>
  <si>
    <t>26/08/2021 to 25/12/2021</t>
  </si>
  <si>
    <t>Eight U.S. health care systems and research centres in 10 states, with integrated medical, laboratory, and vaccination records</t>
  </si>
  <si>
    <t>Persons admitted to one of 391 ED/UC facilities and persons hospitalized (&gt;24 hours) at one of 261 hospitals were eligible if_x000D_
patients were aged â‰¥18 years with â‰¥1 discharge diagnosis among a previously published list of qualifying COVID-19â€“like illness (CLI) diagnoses. Immunocompromised (IC) and immunocompetent (non-IC).</t>
  </si>
  <si>
    <t>[stratified by immunocompetent and immunocompromised]_x000D_
_x000D_
Unvaccinated (referent) _x000D_
Any mRNA vaccine _x000D_
2 doses (â‰¥14 days earlier) _x000D_
2 doses (14-149 days earlier) _x000D_
2 doses (â‰¥150 days earlier)_x000D_
3 doses (â‰¥7 days earlier)_x000D_
_x000D_
Moderna only _x000D_
2 doses (â‰¥14 days earlier) _x000D_
2 doses (14-149 days earlier) _x000D_
2 doses (â‰¥150 days earlier) _x000D_
3 doses (â‰¥7 days earlier) _x000D_
_x000D_
Pfizer-BioNTech only _x000D_
2 doses (â‰¥14 days earlier)_x000D_
2 doses (14-149 days earlier) ) _x000D_
2 doses (â‰¥150 days earlier) _x000D_
3 doses (â‰¥7 days earlier) _x000D_
_x000D_
Any mRNA vaccine _x000D_
2 doses (â‰¥14 days earlier) (referent) _x000D_
3 doses (â‰¥7 days earlier) _x000D_
 _x000D_
Moderna only _x000D_
2 doses (â‰¥14 days earlier) (referent) _x000D_
3 doses (â‰¥7 days earlier) _x000D_
_x000D_
Pfizer-BioNTech only _x000D_
2 doses (â‰¥14 days earlier) (referent) _x000D_
3 doses (â‰¥7 days earlier)</t>
  </si>
  <si>
    <t>age (spline), geographic region,calendar time (spline), prior documented positive SARS-CoV-2 test result (none, 90â€“364 days ago, â‰¥365 days ago), and local SARS-CoV-2 circulation (7-day moving average of percentage of RT-PCR tests that were SARS-CoV-2â€“positive within the medical facilityâ€™s geographic region; spline). VE was also weighted for patientsâ€™ inverse propensity to be vaccinated (if vaccinated) or unvaccinated (if not vaccinated).</t>
  </si>
  <si>
    <t>Study states:_x000D_
" CLI encounters included ED/UC events and hospitalizations between August 26, 2021 (14 days after the first U.S. recommendation for a third mRNA COVID-19 vaccine dose as part of the primary series for IC individuals [23]) and December 15â€“25, 2021 (last date during which the Delta variant accounted for &gt;50% of sequenced viruses at each study site [13]).</t>
  </si>
  <si>
    <t>Laake I, Skodvin SN, Blix K, Caspersen IH, Gjessing HK, Juvet LK, Magnus P, Mjaaland S, Robertson AH, Starrfelt J, Trogstad L, Feiring B 2022. Effectiveness of mRNA booster vaccination against mild, moderate, and severe COVID-19 caused by the Omicron variant in a large, population-based, Norwegian cohort. The Journal of infectious diseases, #volume#(#issue#): #Pages#.</t>
  </si>
  <si>
    <t>Effectiveness of mRNA booster vaccination against mild, moderate, and severe COVID-19 caused by the Omicron variant in a large, population-based, Norwegian cohort</t>
  </si>
  <si>
    <t>Ida Laake</t>
  </si>
  <si>
    <t>https://academic.oup.com/jid/advance-article/doi/10.1093/infdis/jiac419/6763324?login=false</t>
  </si>
  <si>
    <t>10.1093/infdis/jiac419</t>
  </si>
  <si>
    <t>12/01/2022 to 07/04/2022</t>
  </si>
  <si>
    <t>Norway - Data on outcomes were from from (self-reported) questionnaires; data on vaccinations were obtained from the Norwegian Immunization Registry</t>
  </si>
  <si>
    <t>2 large population-based cohorts during the Omicron BA.1/2 wave in Norway</t>
  </si>
  <si>
    <t>median age = 49 years;  range 30â€“81</t>
  </si>
  <si>
    <t>full vaccination vs vaccinated with booster dose; waning over time after booster</t>
  </si>
  <si>
    <t>previous SARS-CoV-2 infection, age, and sex.</t>
  </si>
  <si>
    <t>"In Norway, the first case of Omicron was detected after a Christmas party held on 26 November .... By late December, Omicron BA.1 was the dominant strain in Norway ... In the second week of January 2022, Omicron was detected in 94% of all sequenced cases ... BA.1 was then gradually replaced by BA.2. By the middle of March, BA.2 was the dominant strain"</t>
  </si>
  <si>
    <t>Vo AD, La J, Wu JT, Strymish JM, Ronan M, Brophy M, Do NV, Branch-Elliman W, Fillmore NR, Monach PA 2022. Factors Associated With Severe COVID-19 Among Vaccinated Adults Treated in US Veterans Affairs Hospitals. JAMA network open, 5(10): e2240037.</t>
  </si>
  <si>
    <t>Factors Associated With Severe COVID-19 Among Vaccinated Adults Treated in US Veterans Affairs Hospitals</t>
  </si>
  <si>
    <t>Austin D. Vo</t>
  </si>
  <si>
    <t>https://jamanetwork.com/journals/jamanetworkopen/fullarticle/2797495</t>
  </si>
  <si>
    <t>10.1001/jamanetworkopen.2022.40037</t>
  </si>
  <si>
    <t>Veterans Affairs Healthcare System (VA) COVID-19 shared data resource and the Corporate Data Warehouse_x000D_
(CDW)</t>
  </si>
  <si>
    <t>All patients who received a complete initial vaccination series (2 doses of an mRNA vaccine or 1 dose of Ad26.COV2.S) before December 1, 2021, and subsequently tested positive for SARS-CoV-2 infection (polymerase chain reaction or antigen) within the Veterans Affairs Healthcare System</t>
  </si>
  <si>
    <t>110 760</t>
  </si>
  <si>
    <t>Mean(SD):  60.8 (15.2)</t>
  </si>
  <si>
    <t>BNT162b2 vs mRNA-1273 vs Ad26.COV2.S; time since vaccination</t>
  </si>
  <si>
    <t>There are over 100 factors listed in eTable 3.</t>
  </si>
  <si>
    <t>Study reports:_x000D_
"The study period was December 15, 2020, to February 28, 2022, which includes intervals during which the original strain, Delta variant (July 1 to December 15, 2021), and Omicron variant (December 16, 2021, to February 8, 2022) were predominant."</t>
  </si>
  <si>
    <t>Peter Nordstrom, Marcel Ballin, Anna NordstrÃ¶m 2022. Safety and effectiveness of COVID-19 mRNA vaccination and risk factors for hospitalisation caused by the omicron variant in 0.8 million adolescents: A nationwide cohort study in Sweden medRxiv, #volume#(#issue#): #Pages#.</t>
  </si>
  <si>
    <t>Safety and effectiveness of COVID-19 mRNA vaccination and risk factors for hospitalisation caused by the omicron variant in 0.8 million adolescents: A nationwide cohort study in Sweden</t>
  </si>
  <si>
    <t>https://www.medrxiv.org/content/10.1101/2022.10.19.22281286v2</t>
  </si>
  <si>
    <t>10.1101/2022.10.19.22281286</t>
  </si>
  <si>
    <t>01/01/2022 to 05/06/2022</t>
  </si>
  <si>
    <t>Statistics Sweden (www.SCB.se); the government agency in charge of nationwide statics in different areas and covering the total population of Sweden</t>
  </si>
  <si>
    <t>All individuals born 2003-2009 who were given at least one dose of COVID-19 vaccine or had a documented SARS-CoV-2 infection until March 2022 were considered for inclusion. Controls were matched (no record of vaccine)</t>
  </si>
  <si>
    <t>vaccinated (at least 2 doses) vs unvaccinated</t>
  </si>
  <si>
    <t>baseline date, age, sex, and whether the individual was born in Sweden or not</t>
  </si>
  <si>
    <t>Study states:_x000D_
"the start of 1 January was selected on the basis that the omicron variant was first documented in Sweden on 29 November 2021[14] and by early January 2022 it represented &gt;90% of sequenced cases (Supplementary Table 1).</t>
  </si>
  <si>
    <t>Contractor A, Shivaprakash S, Tiwari A, Setia MS, Gianchandani T 2022. Effectiveness of Covid-19 vaccines (CovishieldTM and Covaxin Â®) in healthcare workers in Mumbai, India: A retrospective cohort analysis. PloS one, 17(10): e0276759.</t>
  </si>
  <si>
    <t>27/10/2022</t>
  </si>
  <si>
    <t>Effectiveness of Covid-19 vaccines (CovishieldTM and Covaxin Â®) in healthcare workers in Mumbai, India: A retrospective cohort analysis</t>
  </si>
  <si>
    <t>Aashish Contractor</t>
  </si>
  <si>
    <t>https://journals.plos.org/plosone/article?id=10.1371/journal.pone.0276759</t>
  </si>
  <si>
    <t>10.1371/journal.pone.0276759</t>
  </si>
  <si>
    <t>16/01/2021 to 16/10/2021</t>
  </si>
  <si>
    <t>Tertiary health care setting in Mumbai, India - Data were from the electronic administrative and clinical records</t>
  </si>
  <si>
    <t>Staff working in private tertiary health care centre in Mumbai (India)</t>
  </si>
  <si>
    <t>mean age (SD) =32.3 (8.3)</t>
  </si>
  <si>
    <t>complete vaccine vs partial vaccine /no vaccine; Covishield vs Covaxin</t>
  </si>
  <si>
    <t>age, gender, and type of job profile</t>
  </si>
  <si>
    <t>"During the period covered by our study, the predominant variant was the delta variant."</t>
  </si>
  <si>
    <t>Hua Q, Zheng D, Yu B, Tan X, Chen Q, Wang L, Zhang J, Liu Y, Weng H, Cai Y, Xu X, Feng B, Zheng G, Ding B, Guo J, Zhang Z 2022. Effectiveness of Inactivated COVID-19 Vaccines against COVID-19 Caused by the SARS-CoV-2 Delta and Omicron Variants: A Retrospective Cohort Study. Vaccines, 10(10): #Pages#.</t>
  </si>
  <si>
    <t>Effectiveness of Inactivated COVID-19 Vaccines against COVID-19 Caused by the SARS-CoV-2 Delta and Omicron Variants: A Retrospective Cohort Study</t>
  </si>
  <si>
    <t>Qiaoli Hua</t>
  </si>
  <si>
    <t>https://www.mdpi.com/2076-393X/10/10/1753/htm</t>
  </si>
  <si>
    <t>10.3390/vaccines10101753</t>
  </si>
  <si>
    <t>21/05/2021 to 26/07/2022</t>
  </si>
  <si>
    <t>3 COVID-19 designated hospitals in China: Eighth Peopleâ€™s Hospital of Guangzhou; First Affiliated Hospital of Xiamen University; the Second Peopleâ€™s Hospital of Lanzhou City: All data were extracted from electrical medical records in the hospitals</t>
  </si>
  <si>
    <t>18 + (inclusion criterion); Median (IQR) 44.0 (35.0, 56.0)</t>
  </si>
  <si>
    <t>complete vaccine vs partial vaccine vs no vaccine; waning over time; Omicron vs Delta</t>
  </si>
  <si>
    <t>age, gender, and comorbidities</t>
  </si>
  <si>
    <t>Delta,Omicron B.1.1.529</t>
  </si>
  <si>
    <t>"828 cases was conducted in three COVID-19 designated hospitals in China, with 166 from Eighth Peopleâ€™s Hospital of Guangzhou (the Delta variant) from 21 May to 18 June 2021, 243 from the First Affiliated Hospital of Xiamen University (the Delta variant) from 10 September to 3 October 2021, and 419 from the Second Peopleâ€™s Hospital of Lanzhou City (the Omicron variant, BA.2.38) from 11 July to 26 July 2022"</t>
  </si>
  <si>
    <t>Costa Clemens SA, Fortaleza CMCB, Crowe M, Tasca KI, Spadaro AG, Souza-Neto JA, Grotto RMT, Sider R, Jimeno J, Verstraeten T, Clemens R 2022. Effectiveness of the Fiocruz recombinant ChadOx1-nCoV19 against variants of SARS-CoV-2 in the Municipality of Botucatu-SP. Frontiers in public health, 10(#issue#): 1016402.</t>
  </si>
  <si>
    <t>Effectiveness of the Fiocruz recombinant ChadOx1-nCoV19 against variants of SARS-CoV-2 in the Municipality of Botucatu-SP</t>
  </si>
  <si>
    <t>Sue Ann Costa Clemens</t>
  </si>
  <si>
    <t>https://www.frontiersin.org/articles/10.3389/fpubh.2022.1016402/full</t>
  </si>
  <si>
    <t>10.3389/fpubh.2022.1016402</t>
  </si>
  <si>
    <t>17/05/2021 to 18/11/2021</t>
  </si>
  <si>
    <t>Brazil - Hospital das ClÃ­nicas da Faculdade de Medicina de Botucatu - (1) E-SUS, used for routine influenza-like-illness (ILI) surveillance, adapted for the COVID-19 pandemic and containing information on symptomatic and asymptomatic cases, (2) SIVEP, containing information on severe, hospitalized ILI cases; (3) VACIVIDA, containing vaccination information on all vaccinated individuals, and (4) a database containing information on testing and sequencing results</t>
  </si>
  <si>
    <t>All participants who received a positive or negative PCR test result after the 16th of May, 2021, and were unvaccinated prior to the same date</t>
  </si>
  <si>
    <t>18-60 (inclusion criterion); mean: 35.7 (controls), 37.9 (cases)</t>
  </si>
  <si>
    <t>not vaccinated vs 1 dose vs 2 doses; Gamma vs Delta</t>
  </si>
  <si>
    <t>sex, week of symptom onset, age group (by 10-year brackets, i.e., 18â€“30 years, 31â€“40 years, 41â€“50 years, and 51â€“60 years), and comorbidities</t>
  </si>
  <si>
    <t>"Of the 452 strains with sequencing results, 70.4% were Gamma VoC. The remaining strains were either Delta VoC (27.8%, including B.1.617 or AY variants), or Alpha VoC (1.8%). "</t>
  </si>
  <si>
    <t>Macrae K, Martinez-Cajas J, Bessai K, Abdulhamed A, Gong Y 2022. Quantitative Analysis of SARS-CoV-2 Antibody Levels in Cancer Patients Post Three Doses of Immunization and Prior to Breakthrough COVID-19 Infections. Current oncology (Toronto, Ont.), 29(10): 7059-7071.</t>
  </si>
  <si>
    <t>Quantitative Analysis of SARS-CoV-2 Antibody Levels in Cancer Patients Post Three Doses of Immunization and Prior to Breakthrough COVID-19 Infections</t>
  </si>
  <si>
    <t>Kathryn Macrae</t>
  </si>
  <si>
    <t>https://www.mdpi.com/1718-7729/29/10/554/htm</t>
  </si>
  <si>
    <t>10.3390/curroncol29100554</t>
  </si>
  <si>
    <t>05/2021 to 07/2022</t>
  </si>
  <si>
    <t>Cancer Centre of Southeastern Ontario - Kingston, Ontario, Canada: Data were from the electronic medical records</t>
  </si>
  <si>
    <t>Canadian cancer patients post COVID-19 vaccination</t>
  </si>
  <si>
    <t>median (age range) = 68 (26â€“93)</t>
  </si>
  <si>
    <t>"Among those 16 cases, fourteen cases occurred between December 2021 to June 2022, when nearly all breakthrough cases were SARS-CoV-2 B.1.1.529 variant (Omicron) in our region, based on phylogenetic analysis of SARS-CoV-2 in Public Health Ontario"</t>
  </si>
  <si>
    <t>Moghnieh R, El Hajj C, Abdallah D, Jbeily N, Bizri AR, Sayegh MH 2022. Immunogenicity and Effectiveness of Primary and Booster Vaccine Combination Strategies during Periods of SARS-CoV-2 Delta and Omicron Variants. Vaccines, 10(10): #Pages#.</t>
  </si>
  <si>
    <t>Immunogenicity and Effectiveness of Primary and Booster Vaccine Combination Strategies during Periods of SARS-CoV-2 Delta and Omicron Variants</t>
  </si>
  <si>
    <t>Rima Moghnieh</t>
  </si>
  <si>
    <t>https://www.mdpi.com/2076-393X/10/10/1596/htm</t>
  </si>
  <si>
    <t>10.3390/vaccines10101596</t>
  </si>
  <si>
    <t>01/08/2021to 28/02/2022</t>
  </si>
  <si>
    <t>Lebanon - "Data, including SARS-CoV-2 PCR testing, COVID-19 vaccination history, clinical infection data, and other related demographic details from the start of the pandemic, were extracted from the digital institutional health information database based on the employee medical records at the company clinic"</t>
  </si>
  <si>
    <t>Employee cohort at the National Airline Company [Middle East Airlines (MEA)] with confirmed infection, as confirmed by a positive PCR or antigen test vaccinated (cases) or unvaccinated (controls)</t>
  </si>
  <si>
    <t>BNT162b2 mRNA (Pfizer/BioNTech),Gam-COVID-Vac (Gamaleya)</t>
  </si>
  <si>
    <t>2-dose vaccinations (2*Gam-COVID-Vac or 2*BNT162b2) vs homologous booster vaccinations;(2*BNT162b2/1* BNT162b2) vs heterologous (2*Gam-COVID-Vac/1BNT162b2) booster vaccinations; omicron vs delta; waning over time</t>
  </si>
  <si>
    <t>age (&lt;50, 50â€“65, &gt;65 years), gender (male, female), and previous history of SARS-CoV-2 infection</t>
  </si>
  <si>
    <t>"employees were referred to as SARS-CoV-2 Delta cases if they first tested positive between 1 August 2021, and 20 December 2021, as the majority of the cases in Lebanon were predominantly attributable to the circulating Delta variant during that time [20,21]. Employees were referred to as SARS-CoV-2 Omicron (B.1.1.529) cases if they first tested positive between 1 January 2022, and 28 February 2022, as the Omicron variant was the predominant circulating variant during that period"</t>
  </si>
  <si>
    <t>Ramandip Grewal, Lena Nguyen, Sarah A Buchan, Sarah E Wilson, Sharifa Nasreen, Peter C Austin, Kevin A Brown, Deshayne B Fell, Jonathan Gubbay, Kevin L Schwartz, Mina Tadrous, Kumanan Wilson, Jeffrey C Kwong 2022. Effectiveness of mRNA COVID-19 vaccine booster doses against Omicron severe outcomes medRxiv, #volume#(#issue#): #Pages#.</t>
  </si>
  <si>
    <t>01/11/2022</t>
  </si>
  <si>
    <t>Effectiveness of mRNA COVID-19 vaccine booster doses against Omicron severe outcomes</t>
  </si>
  <si>
    <t>https://www.medrxiv.org/content/10.1101/2022.10.31.22281766v1.full-text</t>
  </si>
  <si>
    <t>10.1101/2022.10.31.22281766</t>
  </si>
  <si>
    <t>02/01/2022 to 01/10/2022</t>
  </si>
  <si>
    <t>Ontario, Canada - data were from linking health administrative datasets (details NR)</t>
  </si>
  <si>
    <t>Community-dwelling adults aged â‰¥50 years who were tested for SARS-CoV-2 during the study period in Ontario, Canada</t>
  </si>
  <si>
    <t xml:space="preserve">Inclusion: 50 and older  </t>
  </si>
  <si>
    <t>not vaccinated vs 2 doses vs  3 doses  vs 4 doses ; time since dose; 3 or 4 doses vs 2 doses; BA1/BA.2 vs BA.4 /BA.5</t>
  </si>
  <si>
    <t>sex, age (continuous), public health unit region, household income quintile, essential worker quintile, persons per dwelling quintile, self-identified visible minority quintile, influenza vaccination during 2019-2020 or 2020-2021 (proxy for health behaviours), SARS-CoV-2 infection &gt;90 days prior, number of SARS-CoV-2 tests within 3 months prior to December 14, 2020 (proxy for healthcare workers), comorbidities, receipt of home care services, and week of test</t>
  </si>
  <si>
    <t>Omicron (BA.2, BA.2.12.1, BA.4, BA.5, 
B.1.1.529)</t>
  </si>
  <si>
    <t>"To examine VE against various Omicron sublineages, we included in our multivariable models an interaction term for time period (BA.1/BA.2-predominant period: January 2, 2022 to July 2, 2022; BA.4/BA.5-predominant period: July 3, 2022 to October 1, 2022" Delta (B.1.617.2) cases identified using whole_x000D_
genome sequencing or based on an S-gene target positive screening result before January 24, 2022 (n=72) were excluded.</t>
  </si>
  <si>
    <t>Hall VG, Solera JT, Al-Alahmadi G, Marinelli T, Cardinal H, Poirier C, Huard G, Prasad GVR, De Serres SA, Isaac D, Mainra R, Lamarche C, Sapir-Pichhadze R, Gilmour S, Humar A, Kumar D 2022. Severity of COVID-19 among solid organ transplant recipients in Canada, 2020-2021: a prospective, multicentre cohort study. CMAJ : Canadian Medical Association journal = journal de l'Association medicale canadienne, 194(33): E1155-E1163.</t>
  </si>
  <si>
    <t>Severity of COVID-19 among solid organ transplant recipients in Canada, 2020â€“2021: a prospective, multicentre cohort study</t>
  </si>
  <si>
    <t>Victoria G. Hall</t>
  </si>
  <si>
    <t>https://www.cmaj.ca/content/194/33/E1155</t>
  </si>
  <si>
    <t>10.1503/cmaj.220620</t>
  </si>
  <si>
    <t>Canada, 9 tertiary care transplant programs: data were from the hospitalâ€™s electronic medical records or outpatient clinic records</t>
  </si>
  <si>
    <t>Recipients of solid organ transplants from 9 transplant programs with confirmed infection, as confirmed by a positive PCR or antigen test.</t>
  </si>
  <si>
    <t>median (IQR)	57.5 (47.5â€“66.5)</t>
  </si>
  <si>
    <t>Unvaccinated vs 1 dose vs 2 doses vs 3 doses; BNT162b2 vs mRNA-1273 vs ChAdOx1</t>
  </si>
  <si>
    <t>"The most frequently detected variant of concern was of the Alpha lineage, in 76 (14.9%) patients, followed by the Delta variant in 20 (3.9%) patients)"</t>
  </si>
  <si>
    <t>Starrfelt J, Danielsen AS, Kacelnik O, Wang BÃ¸rseth A, SeppÃ¤lÃ¤ E, Meijerink H 2022. High vaccine effectiveness against coronavirus disease 2019 (COVID-19) and severe disease among residents and staff of long-term care facilities in Norway, November 2020-June 2021. Antimicrobial stewardship &amp; healthcare epidemiology : ASHE, 2(1): e10.</t>
  </si>
  <si>
    <t>High vaccine effectiveness against coronavirus disease 2019 (COVID-19) and severe disease among residents and staff of long-term care facilities in Norway, November 2020-June 2021</t>
  </si>
  <si>
    <t>https://www.cambridge.org/core/journals/antimicrobial-stewardship-and-healthcare-epidemiology/article/high-vaccine-effectiveness-against-coronavirus-disease-2019-covid19-and-severe-disease-among-residents-and-staff-of-longterm-care-facilities-in-norway-november-2020june-2021/E69BB4907148FD3A54888828421CC402</t>
  </si>
  <si>
    <t>10.1017/ash.2021.246</t>
  </si>
  <si>
    <t>27/12/2020 to 15/06/2021</t>
  </si>
  <si>
    <t>Norway - data from Beredt C19, a preparedness registry containing individual-level data from various Norwegian registries</t>
  </si>
  <si>
    <t>All HCWs employed at long-term care facilities (LTCFs) in the third week of January 2021 and residents registered with a long-term stay at an LTCF in 2020</t>
  </si>
  <si>
    <t>120,038 = (31,489 residents + 88,549 HCWs)</t>
  </si>
  <si>
    <t>median age  39 (HCWs) to 87 (residents)</t>
  </si>
  <si>
    <t>age, sex, and underlying conditions</t>
  </si>
  <si>
    <t>At the beginning of the study period, only_x000D_
a small proportion of samples had been confirmed as the Î± variant_x000D_
(B1.1.7). This became the dominant circulating strain in Norway_x000D_
from early February and was replaced by the Î´ variant (B.1.617.2)_x000D_
by July 2021.</t>
  </si>
  <si>
    <t>Quiroga B, Soler MJ, Ortiz A, Gansevoort RT, Leyva A, Rojas J, de Sequera P, SENCOVAC Collaborative Network 2022. Long-Term Dynamic Humoral Response to SARS-CoV-2 mRNA Vaccines in Patients on Peritoneal Dialysis. Vaccines, 10(10): #Pages#.</t>
  </si>
  <si>
    <t>Long-Term Dynamic Humoral Response to SARS-CoV-2 mRNA Vaccines in Patients on Peritoneal Dialysis</t>
  </si>
  <si>
    <t>https://www.mdpi.com/2076-393X/10/10/1738/htm</t>
  </si>
  <si>
    <t>10.3390/vaccines10101738</t>
  </si>
  <si>
    <t>Kidney transplant recipients, patients on hemodialysis, peritoneal dialysis (PD) and with advanced CKD that had received at least 3 doses of mRNA-based vaccines.</t>
  </si>
  <si>
    <t>mean age (SD) = 62 (13)</t>
  </si>
  <si>
    <t>Outbreak.info: study period unclearly reported, and no details on VOCs are reported in the paper</t>
  </si>
  <si>
    <t>Jonathan J Lau, Samuel MS Cheng, Kathy Leung, Cheuk Kwong Lee, Asmaa Hachim, Leo CH Tsang, Kenny WH Yam, Sara Chaothai, Kelvin KH Kwan, Zacary YH Chai, Tiffany HK Lo, Masashi Mori, Chao Wu, Sophie A Valkenburg, Gaya K Amarasinghe, Eric HY Lau, David S Hui, Gabriel M Leung, Malik Peiris, Joseph T. Wu 2022. Population-based sero-epidemiological estimates of real-world vaccine effectiveness against Omicron infection in an infection-naive population, Hong Kong, January to July 2022 medRxiv, #volume#(#issue#): #Pages#.</t>
  </si>
  <si>
    <t>04/11/2022</t>
  </si>
  <si>
    <t>Population-based sero-epidemiological estimates of real-world vaccine effectiveness against Omicron infection in an infection-naive population, Hong Kong, January to July 2022</t>
  </si>
  <si>
    <t>Jonathan J Lau</t>
  </si>
  <si>
    <t>https://www.medrxiv.org/content/10.1101/2022.11.01.22281746v1</t>
  </si>
  <si>
    <t>10.1101/2022.11.01.22281746v1</t>
  </si>
  <si>
    <t>01/01/2022 to 31/07/2022</t>
  </si>
  <si>
    <t>community-wide serosurvey in Hong Kong</t>
  </si>
  <si>
    <t>(i) 5,173 healthy adult blood donors recruited from the Hong Kong Red Cross Blood Transfusion Service between 28 April and 30 July 2022; and (ii) 137 children aged 18 months to 11 years randomly recruited from the community to participate in an independent polio sero-epidemiology study.</t>
  </si>
  <si>
    <t>Inclusion: 18months and older</t>
  </si>
  <si>
    <t>2 doses vs 3 doses vs 4 doses; BNT162b2 vs CoronaVac;</t>
  </si>
  <si>
    <t>"During 1 January - 31 July 2022, Hong Kong experienced an unprecedented fifth wave of_x000D_
COVID-19 infections driven predominantly by the Omicron BA.2 variant (B.1.1.529.2) with_x000D_
1,341,363 reported cases (18.4% of the population) and 9,290 deaths (0.7%)"</t>
  </si>
  <si>
    <t>Carta MG, Orru¹ G, Peracchia A, Cossu G, Velluzzi F, Atzori L, Ferreli C, Ivan Aviles Gonzalez C, Romano F, Littera R, Puxeddu R, Chessa L, Firinu D, Del Giacco S, Restivo A, Deidda S, Scano A, Coghe F, Minerba L, Manconi M, Saba L 2022. Differences in lethality and diffusion of Covid-19 in countries using different kinds of vaccines. Journal of public health research, 11(3): 22799036221107062.</t>
  </si>
  <si>
    <t>Differences in lethality and diffusion of Covid-19 in countries using different kinds of vaccines</t>
  </si>
  <si>
    <t>https://www.ncbi.nlm.nih.gov/pmc/articles/PMC9465600/</t>
  </si>
  <si>
    <t>10.1177/22799036221107062</t>
  </si>
  <si>
    <t>28/09/2021 to 27/10/2021</t>
  </si>
  <si>
    <t>Johns Hopkins Coronavirus Resource Center, COVID-19 Map.</t>
  </si>
  <si>
    <t>The general population from 160 countries. Data was collected on the number of people who were COVID+ or died due to COVID+, and the percentage of the population who were vaccinated during a 4-week period.</t>
  </si>
  <si>
    <t>160 countries</t>
  </si>
  <si>
    <t>Inactivated vaccine (no details reported),mRNA vaccine (no details reported),Adenovirus-viral vector vaccines (no details reported),COVID-19 vaccine (no details reported)</t>
  </si>
  <si>
    <t>Type of vaccine (mRNA vs mom-mRNA vs viral vector vs inactivated)</t>
  </si>
  <si>
    <t>The authors discuss the presence of Delta during the study period "The interest in monitoring the transnational /global spread is increased since delta variant showed more contagious than previous one"....."The results of this study must not make us forget that on the spread and lethality of the virus multiple factors other than vaccines could interact. Between these co-factors we can consider the different _x000D_
phases of the pandemic that countries so far away can show, due to different stage of diffusion of the delta variable, or due to different climates, just think of ....". _x000D_
_x000D_
Due to the number of countries, it is difficult to provide a summary from outbreak.info, of the VOCs present during the study period. However, generally speaking, Delta was the predominant variant across the globe in September to October 2021.</t>
  </si>
  <si>
    <t>Theodore Lytras 2022. Healthcare system overstretch and in-hospital mortality of intubated COVID-19 patients in Greece: an updated analysis, September 2020 to April 2022 medRxiv, #volume#(#issue#): #Pages#.</t>
  </si>
  <si>
    <t>25/09/2022</t>
  </si>
  <si>
    <t>Healthcare system overstretch and in-hospital mortality of intubated COVID-19 patients in Greece: an updated analysis, September 2020 to April 2022</t>
  </si>
  <si>
    <t>Theodore Lytras</t>
  </si>
  <si>
    <t>https://www.medrxiv.org/content/10.1101/2022.09.25.22280326v1</t>
  </si>
  <si>
    <t>10.1101/2022.09.25.22280326</t>
  </si>
  <si>
    <t>01/09/2020 to 17/05/2022</t>
  </si>
  <si>
    <t>Anonymized patient data from the Greek National Public Health Organization (NPHO) medical records.</t>
  </si>
  <si>
    <t>All COVID+ cases intubated in Greece between 1 September 2020 and 3 April 2022</t>
  </si>
  <si>
    <t>Median age (IQR): 68 (59â€“75)</t>
  </si>
  <si>
    <t>not vaccinated vs. vaccinated 1 dose vs. 2 doses vs. 3 doses</t>
  </si>
  <si>
    <t>The daily total of intubated COVID-19 patients as an indicator of healthcare system stress, age (as a natural cubic spline with 1 internal knot), sex, vaccination (as a categorical variable), a linear time trend, ICU hospitalization (vs non-ICU), hospital region (the metropolitan regions of Attica and Thessaloniki, vs the rest of Greece), an indicator for the period from 1 September 2021,</t>
  </si>
  <si>
    <t>From August 2021 intubations and deaths gradually increased concurrently with the increased circulation of the â€œdeltaâ€ variant, and especially so from November 2021. Then after January 2022 circulation of the â€œomicronâ€ variant prolonged this epidemic wave further, with gradual de-escalation until the end of the study period._x000D_
_x000D_
Missing dates:  oubreak.info;  Jan 2021 to June 2021 Alpha&gt;50%, Beta &lt;20%.</t>
  </si>
  <si>
    <t>Jalali N, Brustad HK, Frigessi A, MacDonald EA, Meijerink H, Feruglio SL, NygÃ¥rd KM, RÃ¸ G, Madslien EH, de Blasio BF 2022. Increased household transmission and immune escape of the SARS-CoV-2 Omicron compared to Delta variants. Nature communications, 13(1): 5706.</t>
  </si>
  <si>
    <t>Increased household transmission and immune escape of the SARS-CoV-2 Omicron compared to Delta variants</t>
  </si>
  <si>
    <t>https://www.nature.com/articles/s41467-022-33233-9</t>
  </si>
  <si>
    <t>10.1038/s41467-022-33233-9</t>
  </si>
  <si>
    <t>Contact tracing data collected by Norwegian municipalities</t>
  </si>
  <si>
    <t>Households registered in the municipal contact tracing system of 64 municipalities within the study period. They defined a primary case as the person in the household registered as_x000D_
an index case in the KS Fiks Smittesporing system and tested positive for either the SARS-CoV-2 Omicron or Delta variant during the study period, but not listed as a contact in the system. This primary case was then the person who initiated the contact tracing in that household. Household contacts of the primary cases were identified by matching household _x000D_
 identification numbers of the primary case and contacts.</t>
  </si>
  <si>
    <t>NR for total; 16 and older for VE analysis</t>
  </si>
  <si>
    <t>no vaccine vs. vaccine 1 dose  vs. 2 doses vs 3 doses; Delta vs Omicron</t>
  </si>
  <si>
    <t>Virus variant information was predominantly identified using PCR variant screening, accounting for 94-_x000D_
95% of the primary cases and contacts with Delta infection and 88-89% of Omicron cases. The remaining cases were identified using whole genome sequencing.</t>
  </si>
  <si>
    <t>Jichao Sha, Cuida Meng, Jing Sun, Liwei Sun, Rui Gu, Junzhi Liu, Xuewei Zhu, Dongdong Zhu 2022. Clinical and Upper Airway Characteristics of 3715 Patients with the Omicron Variant of SARS-CoV-2 in Changchun, China SSRN, #volume#(#issue#): #Pages#.</t>
  </si>
  <si>
    <t>Clinical and upper airway characteristics of 3715 patients with the Omicron variant of SARS-Cov-2 in Changchun, China</t>
  </si>
  <si>
    <t>Jichao Sha</t>
  </si>
  <si>
    <t>http://www.epistemonikos.org/documents/3d443656aabebe4bf4be1490303e3a96d89e7509</t>
  </si>
  <si>
    <t>10.2139/ssrn.4229906</t>
  </si>
  <si>
    <t>10/03/2022 to 30/05/2022</t>
  </si>
  <si>
    <t>The Tongyuan and Yongshilu Fangcang Shelter Hospitals.  They collected data from the participants on the first to the third day of discharge using telephone interviews.</t>
  </si>
  <si>
    <t>Patients with mild COVID-19 from the Omicron variant in Tongyuan and Yongshilu Fangcang Shelter Hospitals.</t>
  </si>
  <si>
    <t>Mean(SD): 38.6 (14.0); Range: 1 month to 86 years</t>
  </si>
  <si>
    <t>no vaccine vs vaccine 1 dose vs 2 doses vs 3 doses</t>
  </si>
  <si>
    <t>All patients with laboratory-confirmed Omicron were eligible for participation.</t>
  </si>
  <si>
    <t>David A Harrison, Peter J Watkinson, James C Doidge, Manu Shankar-Hari, Paul R Mouncey, Martina Patone, Carol A C Coupland, Julia Hippisley-Cox, Kathryn M Rowan 2022. Impact of vaccination on COVID-19-associated admissions to critical care in England: a population cohort study of linked data medRxiv, #volume#(#issue#): #Pages#.</t>
  </si>
  <si>
    <t>Impact of vaccination on COVID-19-associated admissions to critical care in England: a population cohort study of linked data</t>
  </si>
  <si>
    <t>David A Harrison</t>
  </si>
  <si>
    <t>https://www.medrxiv.org/content/10.1101/2022.10.03.22280649v1</t>
  </si>
  <si>
    <t>10.1101/2022.10.03.22280649</t>
  </si>
  <si>
    <t>01/05/2021 to 15/12/2021</t>
  </si>
  <si>
    <t>The Intensive Care National Audit &amp; Research Centre (ICNARC) Case Mix Programme is the national _x000D_
clinical audit for adult critical care in England, Wales and Northern Ireland.  Second Generation Surveillance _x000D_
System (SGSS), maintained by the UK Health Security Agency. Data for COVID-19 vaccinations were extracted from the National Immunisation Management System (NIMS).</t>
  </si>
  <si>
    <t>Patients were included if they had confirmed COVID-19 recorded as the primary, secondary or ultimate primary reason for admission to the critical care unit.</t>
  </si>
  <si>
    <t>Inclusion: 18 and older; Range 18 to 70 and older</t>
  </si>
  <si>
    <t>Effectiveness : report risk reduction of being admitted to critical care</t>
  </si>
  <si>
    <t>no vaccine vs. vaccinated 1 dose vs. 2 doses vs. 3 doses/booster</t>
  </si>
  <si>
    <t>"...between 1 May 2021 corresponding to the start of the Delta variant wave of the pandemic in England) and 15 December 2021 (the latest date for which vaccination data were available at the point of analysis)"</t>
  </si>
  <si>
    <t>Andrea D. Olmstead, Aidan M Nikiforuk, Sydney Schwartz, Ana Citlali Marquez, Tahereh Valadbeigy, Eri Flores, Monika Saran, David M. Goldfarb, Althea Hayden, Shazia Masud, Agatha N. Jassem, Muhammad Morshed, Inna Sekirov 2022. Characterizing Longitudinal Antibody Responses in Recovered Individuals Following COVID-19 Infection and Single-Dose Vaccination in British Columbia, Canada: a Prospective Cohort Study medRxiv, #volume#(#issue#): #Pages#.</t>
  </si>
  <si>
    <t>Characterizing longitudinal antibody responses in recovered _x000D_
individuals following COVID-19 infection and single-dose _x000D_
vaccination in British Columbia, Canada: a prospective cohort _x000D_
study</t>
  </si>
  <si>
    <t>Andrea D. Olmstead</t>
  </si>
  <si>
    <t>https://www.medrxiv.org/content/10.1101/2022.09.28.22280429v1</t>
  </si>
  <si>
    <t>10.1101/2022.09.28.22280429</t>
  </si>
  <si>
    <t>19/11/2020 to 07/09/2021</t>
  </si>
  <si>
    <t>Participants were asked to donate blood samples collected by venipuncture and concurrent self-collected saline gargle samples (for SARS-CoV-2 real-time-polymerase chain reaction (PCR) testing), every two weeks for 3 months post-recruitment (up to 7 collections total). To analyze antibody dynamics, an analytic dataset was selected from the CARE _x000D_
COVID-19 cohort.</t>
  </si>
  <si>
    <t>Individuals who had recovered from COVID+ (i.e., 10 days post- _x000D_
PCR diagnosis)</t>
  </si>
  <si>
    <t>range: 18 to 76 years</t>
  </si>
  <si>
    <t>no vaccine vs vaccine (any of the three SARS-CoV-2 glycoprotein-based vaccines)</t>
  </si>
  <si>
    <t>"The Beta variant was detected in late 2020 and January 2021, increase prevalence of the Alpha variant shortly followed and it remained dominant until June 2020. The Gamma variant was first detected in late February 2021, itâ€™s incidence surpassed Alpha in July 2021. Public health surveillance first recorded the Delta variant in March, and it was responsible for most sequenced cases over the summer from July to September 2021."</t>
  </si>
  <si>
    <t>Lyngse FP, Kirkeby CT, Denwood M, Christiansen LE, MÃ¸lbak K, MÃ¸ller CH, Skov RL, Krause TG, Rasmussen M, Sieber RN, Johannesen TB, Lillebaek T, Fonager J, Fomsgaard A, MÃ¸ller FT, Stegger M, Overvad M, Spiess K, Mortensen LH 2022. Household transmission of SARS-CoV-2 Omicron variant of concern subvariants BA.1 and BA.2 in Denmark. Nature communications, 13(1): 5760.</t>
  </si>
  <si>
    <t>https://www.ncbi.nlm.nih.gov/pmc/articles/PMC9524324/</t>
  </si>
  <si>
    <t>20/12/2021 to 04/02/2022</t>
  </si>
  <si>
    <t>Danish register data comprising all individuals in_x000D_
Denmark. They linked all individuals to households by their personal identification number and with information on all antigen and RT-PCR tests for SARS-CoV-2 from the Danish Microbiology Database (MiBa20), and records in the Danish Vaccination Register.</t>
  </si>
  <si>
    <t>Individuals (primary case) who had contracted COVID+ (Omicron BA.1 or Omicron BA.2) and their household contacts (households with 2-6 members only).</t>
  </si>
  <si>
    <t>0 to 70+</t>
  </si>
  <si>
    <t>not vaccinated (incl. partial vaccination) vs. fully vaccinated (2 doses BNT162b2, mRNA-1273,ChAdOx1, 1 dose Ad26.COV2.S, incl unvaccinated with previous infection) vs. booster; BA.1 vs BA.2</t>
  </si>
  <si>
    <t>age and sex of the primary case, age and sex of the household contact, size of the household, and primary case sample date. The estimates are furthermore adjusted for vaccination status of the household contact and primary case interacted with the household subvariant.</t>
  </si>
  <si>
    <t>On 20th December 2021, Omicron BA.2 comprised 5% of all infections, and Omicron BA.1 comprised_x000D_
60%, while Delta comprised 32%. By 28th January 2022, the proportions were 83%, 16%, and 0%, respectively.</t>
  </si>
  <si>
    <t>Choi YJ, Song JY, Hyun H, Nham E, Yoon JG, Seong H, Noh JY, Cheong HJ, Kim WJ 2022. Prognostic factors of 30-day mortality in patients with COVID-19 pneumonia under standard remdesivir and dexamethasone treatment. Medicine, 101(38): e30474.</t>
  </si>
  <si>
    <t>Prognostic factors of 30-day mortality in patients with COVID-19 pneumonia under standard remdesivir and dexamethasone treatment</t>
  </si>
  <si>
    <t>Yu Jung Choi</t>
  </si>
  <si>
    <t>https://journals.lww.com/md-journal/Fulltext/2022/09230/Prognostic_factors_of_30_day_mortality_in_patients.81.aspx</t>
  </si>
  <si>
    <t>10.1097/MD.0000000000030474</t>
  </si>
  <si>
    <t>01/01/2021 to 16/02/2022</t>
  </si>
  <si>
    <t>Electronic medical records from Korea University Guro Hospital</t>
  </si>
  <si>
    <t>Hospitalized patients with diagnosis of COVID-19 by reverse transcriptionâ€“polymerase chain reaction (RT-PCR) positivity, aged greater than 18 years, available laboratory data within 5 days after symptom onset, and pneumonia confirmed on chest X-ray.</t>
  </si>
  <si>
    <t>Mean (SD): 71.3 (12.5)</t>
  </si>
  <si>
    <t>Effectiveness : 30-day mortality</t>
  </si>
  <si>
    <t>0-1 dose vs 2 doses; 0-1 dose vs 3 doses</t>
  </si>
  <si>
    <t>Multivariate analysis was performed using a stepwise logistic regression model with the significant prognostic variables obtained from univariate analysis.  (Did not explicitly say which variables)</t>
  </si>
  <si>
    <t>"Based on the epidemiologic data of circulating SARS-CoV-2, we divided the study periods into the period before delta dominance (from February 2020 to June 2021), delta-dominant period (from July 2021 to December 2021), and omicron-dominant period (from January 2022 to March 2022)."  _x000D_
_x000D_
Patient data was collected from 01/01/2021 to 16/03/2022, so this included other VOCs not described above. _x000D_
_x000D_
Outbreak.com:  January 2021 to June 2021: Alpha &gt;50%</t>
  </si>
  <si>
    <t>Amnuaiphanit P, Thumbuntu T, Gaewkhiew P, Ampornaramveth RS 2022. Paradigm shift in infection control practices in dental clinics in response to COVID-19 among dental professionals in Thailand. Frontiers in oral health, 3(#issue#): 979600.</t>
  </si>
  <si>
    <t>Paradigm shift in infection control practices in dental clinics in response to COVID-19 among dental professionals in Thailand</t>
  </si>
  <si>
    <t>Phisut Amnuaiphanit</t>
  </si>
  <si>
    <t>https://www.frontiersin.org/articles/10.3389/froh.2022.979600/full</t>
  </si>
  <si>
    <t>10.3389/froh.2022.979600</t>
  </si>
  <si>
    <t>01/09/2021 to 03/10/2021</t>
  </si>
  <si>
    <t>Online cross-sectional survey using convenient sampling during September 2021.</t>
  </si>
  <si>
    <t>The dental professionals in public, educational, and private facilities were electronically invited to participate.</t>
  </si>
  <si>
    <t>20 to 60+</t>
  </si>
  <si>
    <t>no vaccine vs. 1 dose vs. 2 doses vs. 3 doses</t>
  </si>
  <si>
    <t>The strain identification, conducted through SNP genotyping by RT-PCR between 25 September to 1 October 2021 by the Department of Medical Sciences, Ministry of Public Health, discovered that more than 99% of infections were caused by the Delta variant (B.1.617.2)</t>
  </si>
  <si>
    <t>Sirijatuphat R, Leelarasamee A, Horthongkham N 2022. Prevalence and factors associated with COVID-19 among healthcare workers at a university hospital in Thailand. Medicine, 101(38): e30837.</t>
  </si>
  <si>
    <t>Prevalence and factors associated with COVID-19 among healthcare workers at a university hospital in Thailand</t>
  </si>
  <si>
    <t>Rujipas Sirijatuphat</t>
  </si>
  <si>
    <t>https://journals.lww.com/md-journal/Fulltext/2022/09230/Prevalence_and_factors_associated_with_COVID_19.82.aspx</t>
  </si>
  <si>
    <t>10.1097/MD.0000000000030837</t>
  </si>
  <si>
    <t>05/2020 to 05/2021</t>
  </si>
  <si>
    <t>Siriraj Hospital, a large tertiary care academic hospital in Thailand</t>
  </si>
  <si>
    <t>HCWs that presented with fever and/or acute respiratory tract symptoms who tested with RT-PCR</t>
  </si>
  <si>
    <t>Inclusion: 18 to 75; Mean(SD) 36.1 (7.0)</t>
  </si>
  <si>
    <t>Multivariate analysis using variables with a P value &lt; .05  from univariate analysis.  No details on which confounders were included.</t>
  </si>
  <si>
    <t>In Thailand, the first outbreak occurred during March 2020 to May 2020 with approximately 3000 confirmed cases due to the SARS-CoV-2 strain A.6. During June to November 2020, SARS-CoV-2 there were less than 1000 cases reported. However, from December 2020 to March 2021, a second wave of COVID-19 occurred with &gt;20,000 cases caused by strain B.1.36.16. During April 2021 to May 2021, &gt;100,000 cases of SARS-CoV-2 variant Alpha (B.1.1.7) were reported.</t>
  </si>
  <si>
    <t>Urashima M, Takao H, Sakano T, Takeshita K, Yoshida M, Nakazawa Y, Kawai M, Murayama Y 2022. SARS-CoV-2 Infection upon Leaving the Tokyo 2020 Olympic and Paralympic Games. Internal medicine (Tokyo, Japan), #volume#(#issue#): #Pages#.</t>
  </si>
  <si>
    <t>SARS-CoV-2 Infection upon Leaving the Tokyo 2020 Olympic and Paralympic Games</t>
  </si>
  <si>
    <t>Mitsuyoshi Urashima</t>
  </si>
  <si>
    <t>https://www.jstage.jst.go.jp/article/internalmedicine/advpub/0/advpub_0724-22/_pdf</t>
  </si>
  <si>
    <t>10.2169/internalmedicine.0724-22</t>
  </si>
  <si>
    <t>23/07/2021 to 15/09/2021</t>
  </si>
  <si>
    <t>Tokyo:  One medical clinic mainly for athletes and_x000D_
officials/others located inside the Olympic Village and four other clinics mainly for the press/broadcasters outside the Village.</t>
  </si>
  <si>
    <t>Overseas participants (athletes, officials, press) in the Tokyo 2020 Olympic and Paralympic Games who took a PCR test at the collaborating medical clinics to obtain official proof of a negative PCR test just before leaving Japan.</t>
  </si>
  <si>
    <t>Range: 20 to 103; Median (IQR): 37 (28-49)</t>
  </si>
  <si>
    <t>BNT162b2 mRNA (Pfizer/BioNTech),mRNA-1273 (Moderna),ChAdOx1-S viral vector (Oxford-AZ),Ad26.COV2.S viral vector (Janssen),Inactivated vaccine (Sinovac),Gam-COVID-Vac (Gamaleya),COVID-19 vaccine (no details reported),NVX-CoV2373 (Novavax)</t>
  </si>
  <si>
    <t>BNT162b2 vs mRNA-1273 vs CoronaVac vs ChAdOx1 vs Ad26.COV2.S vs Gam-COVID-Vac vs NVX-CoV2372 vs Unvaccinated vs Other; _x000D_
_x000D_
At least 1 vaccination (=&gt;14 days) vs unvaccinated_x000D_
Fully vaccinated (=&gt;14 days) vs unvaccinated</t>
  </si>
  <si>
    <t>The Delta variant was determined by the presence of the T478K mutation using Primer/Probe T478K (SARS-CoV-2).</t>
  </si>
  <si>
    <t>Katzenstein TL, Rasmussen LD, Drabe CH, Larsen CS, Hansen AE, StÃ¦rkind M, Knudsen LS, Hansen CH, Obel N 2022. Outcome of SARS-CoV-2 infection among patients with common variable immunodeficiency and a matched control group: A Danish nationwide cohort study. Frontiers in immunology, 13(#issue#): 994253.</t>
  </si>
  <si>
    <t>Outcome of SARS-CoV-2 infection among patients with common variable immunodeficiency and a matched control group: A Danish nationwide cohort study</t>
  </si>
  <si>
    <t>Therese L Katzenstein</t>
  </si>
  <si>
    <t>https://www.frontiersin.org/articles/10.3389/fimmu.2022.994253/full</t>
  </si>
  <si>
    <t>10.3389/fimmu.2022.994253</t>
  </si>
  <si>
    <t>Danish Civil Registration System (CRS), national COVID-19 surveillance system at Statens Serum Institut,  the Danish National Patient Register (DNPR).</t>
  </si>
  <si>
    <t>They included all individuals â‰¥18 years who were alive and_x000D_
living in Denmark on the date of study inclusion and were_x000D_
registered with one of the following ICD-10 codes: D830, D838,_x000D_
or D839 three times or more. For each patient, they randomly_x000D_
extracted eight population controls from the general population, matched on gender and date of birth (born within 7 days from the CVID patient). All population controls had to be alive and residing in Denmark on the date of study inclusion.</t>
  </si>
  <si>
    <t>Inclusion: 18+; Median (IQR): 48.3 (32.9 to 64.4)</t>
  </si>
  <si>
    <t>Adjusted for age, gender and Charlson's Comorbidity Index ( low=0, Medium=1-2, High=&gt;2)</t>
  </si>
  <si>
    <t>"In Denmark the omicron rapidly replaced the delta variant from 21 November and over the ensuing months".  This does not cover the entire study however.  From outbreak.info the other dominant variant was Alpha &gt;50%.  Delta was also present &lt;50%</t>
  </si>
  <si>
    <t>Arankalle V, Kulkarni-Munje A, Kulkarni R, Palkar S, Patil R, Oswal J, Lalwani S, Mishra AC 2022. Immunogenicity of two COVID-19 vaccines used in India: An observational cohort study in health care workers from a tertiary care hospital. Frontiers in immunology, 13(#issue#): 928501.</t>
  </si>
  <si>
    <t>Immunogenicity of two COVID-19 vaccines used in India: An observational cohort study in health care workers from a tertiary care hospital.</t>
  </si>
  <si>
    <t>Vidya Arankalle</t>
  </si>
  <si>
    <t>https://www.frontiersin.org/articles/10.3389/fimmu.2022.928501/full</t>
  </si>
  <si>
    <t>10.3389/fimmu.2022.928</t>
  </si>
  <si>
    <t>16/01/2021 to 16/08/2021</t>
  </si>
  <si>
    <t>Bharati Vidyapeeth (deemed to be) University Medical College and hospital (BVDTUMCH), a tertiary care hospital and designated immunization center for COVID vaccines, at Pune, India.</t>
  </si>
  <si>
    <t>Health-care-workers who were vaccinated with COVISHIELD  r COVAXIN. Blood samples were collected pre-vaccination, 1-month post-1/post-2 doses and 6months post-dose 2.</t>
  </si>
  <si>
    <t>&lt;55 to 65+</t>
  </si>
  <si>
    <t>weaning:  post 1st dose vs. post 2nd dose vs 6-months post 2nd dose</t>
  </si>
  <si>
    <t>Outbreak.info: 01/2021 to 05/2021 Alpha &lt;40%, Delta &lt;20%, Beta &lt;10%; 06/2021 to 07/2021 &gt;50% Delta</t>
  </si>
  <si>
    <t>Dedic V, Sljivo A, Arnautovic A, Mulac A 2022. COVID-19 Vaccination Outcomes and Antibiotic Crisis and Overuse During the COVID-19 Pandemic in Bosnia and Herzegovina. Materia socio-medica, 34(2): 112-117.</t>
  </si>
  <si>
    <t>COVID-19 vaccination outcomes and antibiotic crisis and overuse during the COVID-19 pandemic in Bosnia and Herzegovina</t>
  </si>
  <si>
    <t>Vedad Dedic</t>
  </si>
  <si>
    <t>https://europepmc.org/article/med/36199839</t>
  </si>
  <si>
    <t>10.5455/msm.2022.34.112-117</t>
  </si>
  <si>
    <t>01/09/2021 to 24/09/2021</t>
  </si>
  <si>
    <t>Primary health care COVID-19 centre of Canton_x000D_
Sarajevo in Bosnia and Herzegovina</t>
  </si>
  <si>
    <t>Patients admitted to the primary health care COVID-19 centre</t>
  </si>
  <si>
    <t>Mean (SD): 48.8 (18.6)</t>
  </si>
  <si>
    <t>vaccinated (1+ dose) vs unvaccinated</t>
  </si>
  <si>
    <t>Outbreak.info:  Delta was the VOC present during the study duration, but it did not exceed 15%</t>
  </si>
  <si>
    <t>AlBahrani S, AlBarrak A, Al-Musawi T, AlGubaisi NA, Almalki M, Hakami FH, Alghamdi T, AlBeiuruti Z, Alkhrashi S, Almershad M, Alzahrani S, AlQuraiaan A, AlTourifi H, Jebakumar AZ, Al-Tawfiq JA 2022. COVID-19 vaccine had a significant positive impact on patients with SARS-COV-2 during the third (Omicron) wave in Saudi Arabia. Journal of infection and public health, 15(11): 1169-1174.</t>
  </si>
  <si>
    <t>COVID-19 vaccine had a significant positive impact on patients with SARS-COV-2 during the third (Omicron) wave in Saudi Arabia</t>
  </si>
  <si>
    <t>Salma AlBahrani</t>
  </si>
  <si>
    <t>https://www.sciencedirect.com/science/article/pii/S1876034122002404?via%3Dihub</t>
  </si>
  <si>
    <t>10.1016/j.jiph.2022.09.005</t>
  </si>
  <si>
    <t>25/12/2021 to 30/02/2022</t>
  </si>
  <si>
    <t>Single medical center in Kingdom Saudia Arabia</t>
  </si>
  <si>
    <t>All cases of COVID-19 from a single medical center</t>
  </si>
  <si>
    <t>Mean (SD): 36.34 (16.47)</t>
  </si>
  <si>
    <t>1 dose vs 2 doses vs 3 doses</t>
  </si>
  <si>
    <t>"Patients with infections during the third wave were presumed to have Omicron variant, however, there were no genotype studies for confirmation of the specific variants. "</t>
  </si>
  <si>
    <t>Marquez C, Kerkhoff AD, Schrom J, Rojas S, Black D, Mitchell A, Wang CY, Pilarowski G, Ribeiro S, Jones D, Payan J, Manganelli S, Rojas S, Lemus J, Jain V, Chamie G, Tulier-Laiwa V, Petersen M, DeRisi J, Havlir DV 2022. COVID-19 Symptoms and Duration of Rapid Antigen Test Positivity at a Community Testing and Surveillance Site During Pre-Delta, Delta, and Omicron BA.1 Periods. JAMA network open, 5(10): e2235844.</t>
  </si>
  <si>
    <t>COVID-19 symptoms and duration of rapid antigen test positivity at a community testing and surveillance site during pre-delta, delta, and omicron BA.1 periods</t>
  </si>
  <si>
    <t>Carina Marquez</t>
  </si>
  <si>
    <t>https://jamanetwork.com/journals/jamanetworkopen/fullarticle/2797070</t>
  </si>
  <si>
    <t>10.1001/jamanetworkopen.2022.35844</t>
  </si>
  <si>
    <t>10/01/2021 to 31/01/2022</t>
  </si>
  <si>
    <t>Walk-up community COVID-19 testing site in San Francisco, California. All participants or their caretakers completed a structured electronic survey.</t>
  </si>
  <si>
    <t>Children and adults seeking COVID-19 testing with an RAT, regardless of age, vaccine status, or symptoms.</t>
  </si>
  <si>
    <t>63,â€¯277</t>
  </si>
  <si>
    <t>Median (IQR): 32 (21-44)</t>
  </si>
  <si>
    <t>Unvaccinated vs boosted;  vaccinated, not boosted vs vaccinated with booster</t>
  </si>
  <si>
    <t>3 periods were defined corresponding to 3 distinct COVID-19 periods (pre-Delta (Alpha), Delta, Omicron), however data for the VE related outcomes was not reported by individual variant.</t>
  </si>
  <si>
    <t>FernÃ¡ndez-Ciriza L, GonzÃ¡lez Ã, Del Pozo JL, FernÃ¡ndez-Montero A, Carmona-Torre F, Carlos S, Sarasa MDM, Reina G 2022. Humoral and cellular immune response over 9Â months of mRNA-1273, BNT162b2 and ChAdOx1 vaccination in a University Hospital in Spain. Scientific reports, 12(1): 15606.</t>
  </si>
  <si>
    <t>Humoral and cellular immune response over 9 months of mRNAâ€‘1273, BNT162b2 and ChAdOx1 vaccination in a University Hospital in Spain</t>
  </si>
  <si>
    <t>Leire FernÃ¡ndezâ€‘Ciriza</t>
  </si>
  <si>
    <t>https://www.nature.com/articles/s41598-022-19537-2</t>
  </si>
  <si>
    <t>10.1038/s41598-022-19537-2</t>
  </si>
  <si>
    <t>Health care workers from Clinica Universidad de Navarra in Pamplona (Spain)</t>
  </si>
  <si>
    <t>All healthcare workers who were going to receive full coverage of mRNA-1273, BNT162b2 and ChAdOx1 vaccines were invited to participate voluntarily in the study.</t>
  </si>
  <si>
    <t>mean (SD) 4.2 (11.2)</t>
  </si>
  <si>
    <t>2 doses of mRNA-1273 vs. 2 doses BNT162b2 vs. 2 doses ChAdOx1/ChAdOx1 vs. 2 doses ChAdOx1/BNT162b2 vs. 1 dose ChAdOx1 vaccine_x000D_
_x000D_
Weaning over time, stratified by 2 doses of mRNA-1273 vs. 2 doses BNT162b2 vs. 2 doses ChAdOx1/ChAdOx1 vs. 2 doses ChAdOx1/BNT162b2 vs. 1 dose ChAdOx1 vaccine_x000D_
21-days follow-up_x000D_
3-months follow-up _x000D_
6-months follow-up _x000D_
9-months follow-up</t>
  </si>
  <si>
    <t>outbreak.info: 03/2021 to 06/2021:  Alpha &gt;50%, Delta &lt;10%, Beta &lt;10%, Gamma &lt;10%; 07/2021 to 12/2021 &gt;50% Delta</t>
  </si>
  <si>
    <t>Katherine Topf, Michael Sheppard, Grace Marx, Ryan Wiegand, Ruth Link-Gelles, Alison Binder, Andrea Cool, B. Casey Lyons, Sohyun Park, Hannah Fast, Arthur Presnetsov, G Roseric Azondekon, Karl Soetebier, Jennifer Adjemian, Kamil  Elie Barbour 2022. Impact of the COVID-19 Vaccination Program on Case Incidence, Emergency Department Visits, and Hospital Admissions among Children Aged 5-17 Years during the Delta and Omicron Periods --United States, December 2020 to April 2022 medRxiv, #volume#(#issue#): #Pages#.</t>
  </si>
  <si>
    <t>Impact of the COVID-19 vaccination program on case incidence, emergency department visits, and hospital admissions among children aged 5â€“17 years during the delta and omicron periods â€”United States, December 2020 to April 2022</t>
  </si>
  <si>
    <t>Katherine G Topf</t>
  </si>
  <si>
    <t>https://www.medrxiv.org/content/10.1101/2022.10.07.22280822v1</t>
  </si>
  <si>
    <t>10.1101/2022.10.07.22280822</t>
  </si>
  <si>
    <t>13/12/2020 to 30/04/2022</t>
  </si>
  <si>
    <t>CDC's National Notifiable Diseases Surveillance System, National Syndromic Surveillance Program (NSSP), U.S. Department of Health and Human Services Unified Hospital Data Surveillance System (UHDSS), Vaccine Administration Data submitted to the CDC</t>
  </si>
  <si>
    <t>Children who were COVID-19+, visited ED with diagnosed COVID-19, or admitted to hospital with lab-confirmed positive SARS-CoV-2 results from December 13, 2020, to April 30, 2022.</t>
  </si>
  <si>
    <t>Inclusion: 0 to 17</t>
  </si>
  <si>
    <t>low vaccine coverage jurisdictions vs high vaccine coverage jurisdictions;_x000D_
highest coverage vs second highest vs second lowest vs lowest</t>
  </si>
  <si>
    <t>We calculated jurisdiction coverage quartiles separately for the Delta and Omicron time periods, using coverage estimates from the mid-point of each period (Delta: September 5, 2021; Omicron: February 20, 2022).</t>
  </si>
  <si>
    <t>Gili Regev-Yochay, Yaniv Lustig, Gili Joseph, Mayan Gilboa, Noam Barda, Ilana Gens, Victoria Indenbaum, Osnat Halpern, Shiri Katz-Likvornik, Tal Levin, Yara Kanaaneh, Keren Asraf, Sharon Amit, Carmit Rubin, Arnona Ziv, Ravit Koren, Michal Mandelboim, Noam  H. Tokayer, Lilac Meltzer, Ram Doolman, Ella Mendelson, Sharon Alroy-Preis, Yitshak Kreiss 2022. Correlates of Protection of BNT162b2 Against COVID-19 Infection and Intensity of Symptomatic Disease; the Israeli COVID-19 Family Study (ICoFS) SSRN, #volume#(#issue#): #Pages#.</t>
  </si>
  <si>
    <t>Correlates of protection of BNT162b2 against COVID-19 _x000D_
infection and intensity of symptomatic disease; the Israeli _x000D_
COVID-19 Family Study (ICoFS)</t>
  </si>
  <si>
    <t>https://papers.ssrn.com/sol3/papers.cfm?abstract_id=4243703</t>
  </si>
  <si>
    <t>25/07/2021 to 15/11/2021</t>
  </si>
  <si>
    <t>The Israeli COVID-19 Family Study</t>
  </si>
  <si>
    <t>Households whose residence was within a radius of 40 km of the Sheba Medical center, in which a new SARS-CoV-2 infection (defined as the index case) was detected within the previous 24 hours, were approached. Household members who were negative on the first SARS-CoV-2 PCR test and were not previously infected by SARS-CoV-2 were included in the study.</t>
  </si>
  <si>
    <t>18 to 61+</t>
  </si>
  <si>
    <t>Unvaccinated vs. 1 vaccine vs. 2 vaccines</t>
  </si>
  <si>
    <t>In this prospective household cohort study, conducted during the Delta SARS-CoV-2 surge in Israel</t>
  </si>
  <si>
    <t>Liu C, Zhang J, Zeng Y, Huang C, Chen F, Cao Y, Wu S, Wei D, Lin Z, Zhang Y, Zhang L, Teng J, Li Z, Hong G, Yang T, Ye H, Tu H, Xiao Y, Huang L, Lin C, Chen T, Deng Y, Ou Q, Li J 2022. Effectiveness of SARS-CoV-2 inactivated vaccine and the correlation to neutralizing antibodies: a test-negative case-control study. Journal of medical virology, #volume#(#issue#): #Pages#.</t>
  </si>
  <si>
    <t>03/11/2022</t>
  </si>
  <si>
    <t>Effectiveness of SARS-CoV-2-inactivated vaccine and the correlation to neutralizing antibodies: A test-negative caseâ€“control study</t>
  </si>
  <si>
    <t>Can Liu</t>
  </si>
  <si>
    <t>https://onlinelibrary.wiley.com/doi/10.1002/jmv.28280</t>
  </si>
  <si>
    <t>10.1002/jmv.28280</t>
  </si>
  <si>
    <t>15/09/2021 to 04/10/2021</t>
  </si>
  <si>
    <t>All 10 870 cases and close contacts have been traced in the SARSâ€CoVâ€2 epidemic of Putian and Xiamen in Fujian province, China.</t>
  </si>
  <si>
    <t>Out of the 10,870 cases in the COVID data base, 364 COVID+ cases and 8,470 RTâ€PCR testâ€negative and close contacts were included in the study,</t>
  </si>
  <si>
    <t>12 to 60+</t>
  </si>
  <si>
    <t>[stratified by total population, age groups and severity of disease]_x000D_
partial vaccination (1 dose or 2nd dose &lt;14 days) vs no vaccine_x000D_
fully vaccinated (2 doses &gt;14 days) vs. no vaccine_x000D_
_x000D_
full vaccinated &lt;2 months vs. &gt;2 months</t>
  </si>
  <si>
    <t>"This investigation revealed how long the vaccine could stay considerably effective for Delta variant." _x000D_
"It was confirmed by sequencing that the strain in this epidemic was Delta variant."</t>
  </si>
  <si>
    <t>Carazo S, Skowronski DM, Brisson M, Sauvageau C, Brousseau N, Gilca R, Ouakki M, Barkati S, Fafard J, Talbot D, Gilca V, Deceuninck G, Garenc C, Carignan A, De Wals P, De Serres G 2022. Estimated Protection of Prior SARS-CoV-2 Infection Against Reinfection With the Omicron Variant Among Messenger RNA-Vaccinated and Nonvaccinated Individuals in Quebec, Canada. JAMA network open, 5(10): e2236670.</t>
  </si>
  <si>
    <t>Estimated protection of prior SARS-CoV-2 infection against reinfection with the omicron variant among messenger RNA-vaccinated and nonvaccinated individuals in Quebec, Canada</t>
  </si>
  <si>
    <t>https://jamanetwork.com/journals/jamanetworkopen/fullarticle/2797311</t>
  </si>
  <si>
    <t>10.1001/jamanetworkopen.2022.36670</t>
  </si>
  <si>
    <t>26/12/2021 to  12/03/2022</t>
  </si>
  <si>
    <t>Quebec, Canada - laboratory data were sampled from the provincial laboratory database;  laboratory data were linked to: (1) a provincial immunization registry that specifies vaccine status for all Quebec residents, including type, dates, and number of doses; (2) a database of all COVID-19 cases reported to the public health department, including demographic and clinical details; (3) an administrative hospitalization database; and (4) VOC screening and/or whole-genome sequencing results.</t>
  </si>
  <si>
    <t>People living in Quebec, Canada.  Case participants had a positive SARS-CoV-2 test result during the study period.  Control participants had a negative SARS-CoV-2 test result during the study period.</t>
  </si>
  <si>
    <t>696,â€¯439</t>
  </si>
  <si>
    <t>age range: 12 to 70+</t>
  </si>
  <si>
    <t>no prior infection + not vaccinated vs_x000D_
no prior infection +vaccinated 1 dose vs_x000D_
no prior infection +vaccinated 2 doses vs_x000D_
no prior infection +vaccinated 3 doses _x000D_
_x000D_
prior infection + not vaccinated vs_x000D_
prior infection before 1 vaccine dose vs _x000D_
prior infection before 2 vaccine doses vs _x000D_
prior infection before 3 vaccine doses _x000D_
_x000D_
prior infection after 1 vaccine dose vs _x000D_
prior infection after 2 vaccine doses vs _x000D_
prior infection after 3 vaccine doses_x000D_
_x000D_
prior infection after the first but before the second vaccine dose vs _x000D_
prior infection after the first but before the third vaccine doses vs  _x000D_
prior infection after the second but before third vaccine dose _x000D_
_x000D_
no prior infection + unvaccinated [reference]_x000D_
no prior infection +vaccinated 1 dose vs_x000D_
no prior infection +vaccinated 2 doses vs_x000D_
no prior infection +vaccinated 3 doses _x000D_
_x000D_
no prior infection + unvaccinated [reference]_x000D_
prior infection + not vaccinated vs_x000D_
prior infection before 1 vaccine dose vs _x000D_
prior infection before 2 vaccine doses vs _x000D_
prior infection before 3 vaccine doses _x000D_
_x000D_
with prior infection + unvaccinated [reference]_x000D_
prior infection before 1 vaccine dose vs _x000D_
prior infection before 2 vaccine doses vs _x000D_
prior infection before 3 vaccine doses</t>
  </si>
  <si>
    <t>age, sex, testing indication, and epidemiologic week</t>
  </si>
  <si>
    <t>"All infections during the study period from December 26, 2021, to March 12, 2022, were assumed to be attributable to the Omicron variant."</t>
  </si>
  <si>
    <t>Hansen CH, Friis NU, Bager P, Stegger M, Fonager J, Fomsgaard A, Gram MA, Christiansen LE, Ethelberg S, Legarth R, Krause TG, Ullum H, Valentiner-Branth P 2022. Risk of reinfection, vaccine protection, and severity of infection with the BA.5 omicron subvariant: a nation-wide population-based study in Denmark. The Lancet. Infectious diseases, #volume#(#issue#): #Pages#.</t>
  </si>
  <si>
    <t>Risk of reinfection, vaccine protection, and severity of infection with the BA.5 omicron subvariant: a nation-wide population-based study in Denmark</t>
  </si>
  <si>
    <t>https://www.thelancet.com/journals/laninf/article/PIIS1473-3099(22)00595-3/fulltext</t>
  </si>
  <si>
    <t>10.1016/S1473-3099(22)00595-3</t>
  </si>
  <si>
    <t>10/04/2022 to 30/06/2022</t>
  </si>
  <si>
    <t>Denmark - whole-genome sequencing was used to detect VOCs USING Danish COVID-19 Genome Consortium - other data were extracted from the Danish national COVID-19 surveillance system maintained at Statens Serum Institut (Copenhagen, Denmark) and the Danish National Vaccination Registry.</t>
  </si>
  <si>
    <t>Nation-wide population-based study in Denmark _x000D_
consisted of three main analyses that pertained to three _x000D_
research questions. Analysis 1 involved only (triple) vaccinated individuals (and included + and -ve test results), whereas analysis 2 and analysis 3 involved only SARS-CoV-2 infected individuals</t>
  </si>
  <si>
    <t>88,007 (Analysis 3 T3 + suppl n=48,119, Analysis 1 T4 Suppl  n=39,888)</t>
  </si>
  <si>
    <t>(Analysis 1, table 4, Suppl Analysis 1)_x000D_
3 doses vaccination + infected with BA.2 vs. 3 doses vaccination + infected with BA.5_x000D_
_x000D_
(Analysis 3, Suppl table 1)_x000D_
 Unvaccinated vs._x000D_
 Only primary vaccination completed â€“ 2 mRNA doses vs_x000D_
 Only primary vaccination completed â€“ non-mRNA vs_x000D_
 Primary (mRNA) vaccination + 1 (mRNA) booster dose vs_x000D_
 Primary (non-mRNA) vaccination + 1 (mRNA) booster dose vs_x000D_
 Primary vaccination + 2 booster doses (any type) vs_x000D_
Incomplete primary vaccination or non-mRNA booster doses_x000D_
_x000D_
(Analysis 3, table 3)_x000D_
3 doses vs unvaccinated _x000D_
3 doses vs 2 doses</t>
  </si>
  <si>
    <t>Adjusted for age group, time of infection (week number), sex, region of residence, comorbidities, and previous infection (yes vs no)</t>
  </si>
  <si>
    <t>Omicron, BA.1 and BA.2,Omicron BA.4,Omicron (BA.2, BA.2.12.1, BA.4, BA.5, 
B.1.1.529)</t>
  </si>
  <si>
    <t>whole-genome sequencing was used to detect VOCs</t>
  </si>
  <si>
    <t>Turbyfill C, Adams K, Tenforde MW, Murray NL, Gaglani M, Ginde AA, McNeal T, Ghamande S, Douin DJ, Keipp Talbot H, Casey JD, Mohr NM, Zepeski A, Shapiro NI, Gibbs KW, Clark Files D, Hager DN, Shehu A, Prekker ME, Frosch AE, Exline MC, Gong MN, Mohamed A, Johnson NJ, Srinivasan V, Steingrub JS, Peltan ID, Brown SM, Martin ET, Lauring AS, Khan A, Busse LW, Ten Lohuis CC, Duggal A, Wilson JG, June Gordon A, Qadir N, Chang SY, Mallow C, Rivas C, Kwon JH, Halasa N, Chappell JD, Grijalva CG, Rice TW, Stubblefield WB, Baughman A, Rhoads JP, Lindsell CJ, Hart KW, McMorrow M, Surie D, Self WH, Patel MM 2022. Comparison of test-negative and syndrome-negative controls in SARS-CoV-2 vaccine effectiveness evaluations for preventing COVID-19 hospitalizations in the United States. Vaccine, 40(48): 6979-6986.</t>
  </si>
  <si>
    <t>Comparison of test-negative and syndrome-negative controls in SARS-CoV-2 vaccine effectiveness evaluations for preventing COVID-19 hospitalizations in the United States</t>
  </si>
  <si>
    <t>Caitlin Turbyfill</t>
  </si>
  <si>
    <t>https://www.sciencedirect.com/science/article/pii/S0264410X22012956?via%3Dihub</t>
  </si>
  <si>
    <t>10.1016/j.vaccine.2022.10.034</t>
  </si>
  <si>
    <t>11/03/2021 to 31/08/2021</t>
  </si>
  <si>
    <t>US: patients were from  the IVY public health surveillance network; which has been enrolling adults hospitalized with COVID-19 and concurrent controls throughout the pandemic within a 21-site consortium in the United States. Data on vaccination were from participant self-report and systematic searches of clinical and public health sources, including CDC vaccination cards, state vaccine registries, and electronic health records. Data on COVID 19 positivity were from Vanderbilt University Medical Center</t>
  </si>
  <si>
    <t>Hospitalized adults based on clinical signs and symptoms and clinically available SARS-CoV-2 test results: COVID-19 cases, test-negative controls and syndrome(ymptomatic acute respiratory infection [ARI])-negative controls</t>
  </si>
  <si>
    <t>immunocompetent patients vs immunosuppressed patients</t>
  </si>
  <si>
    <t>admission date (biweekly periods), age (continuous), sex, self-reported race and ethnicity, category of underlying conditions (0, 1, 2, or â‰¥3), immunosuppression status and US Health and Human Services region of enrolling hospital</t>
  </si>
  <si>
    <t>this study was conducted during time periods of SARS-CoV-2 Alpha and Delta variant predominance</t>
  </si>
  <si>
    <t>Hiam Chemaitelly, Patrick Tang, Peter Coyle, HADI M. YASSINE, Hebah A. Al Khatib, Maria K. Smatti, Mohammad R. Hasan, Houssein Ayoub, Heba N. Altarawneh, Zaina Al-Kanaani, Einas Al-Kuwari, Andrew Jeremijenko, Anvar Hassan Kaleeckal, Ali Nizar Latif, Riyazuddin Mohammad Shaik, Hanan F. Abdul-Rahim, Gheyath Nasrallah, Mohamed Ghaith Al-Kuwari, Adeel A Butt, Hamad  E. Al-Romaihi, Mohammed  H. J. Al-Thani, Abdullatif Al-Khal, Roberto Bertollini, Laith J Abu-Raddad 2022. Protection against reinfection with SARS-CoV-2 omicron BA.2.75* sublineage medRxiv, #volume#(#issue#): #Pages#.</t>
  </si>
  <si>
    <t>30/10/2022</t>
  </si>
  <si>
    <t>Protection against reinfection with SARS-CoV-2 omicron BA.2.75* sublineage.</t>
  </si>
  <si>
    <t>https://www.medrxiv.org/content/10.1101/2022.10.29.22281606v1.full</t>
  </si>
  <si>
    <t>10.1101/2022.10.29.22281606</t>
  </si>
  <si>
    <t>10/09/2022 to 18/10/2022</t>
  </si>
  <si>
    <t>Qatar - The study analyzed the national, federated databases for coronavirus disease 2019 (COVID-19) laboratory testing, vaccination, clinical infection data, hospitalization, and death, retrieved from the integrated nationwide digital-health information platform.</t>
  </si>
  <si>
    <t>resident population of Qatar with a confirmed omicron infection, as confirmed by a positive PCR or antigen test - and WGS</t>
  </si>
  <si>
    <t>median age = 33</t>
  </si>
  <si>
    <t>vaccine vs no vaccine (Any prior infection, Prior pre-omicron infection, Prior omicron infection, Prior pre-omicron &amp; omicron infections, BA.1/BA.2, BA.4/BA.5)</t>
  </si>
  <si>
    <t>Omicron BA.2.75</t>
  </si>
  <si>
    <t>WGS was used to detect Omicron sublineages</t>
  </si>
  <si>
    <t>Homan T, Mazzilli S, Chieti A, Musa A, Roth A, Fortunato F, Bisceglia L, Prato R, Lopalco PL, Martinelli D 2022. Covid-19 vaccination programme effectiveness against SARS-CoV-2 related infections, hospital admissions and deaths in the Apulia region of Italy: a one-year retrospective cohort study. Scientific reports, 12(1): 18597.</t>
  </si>
  <si>
    <t>Covid-19 vaccination programme effectiveness against SARS-CoV-2 related infections, hospital admissions and deaths in the Apulia region of Italy: a one-year retrospective cohort study</t>
  </si>
  <si>
    <t>Tobias Homan</t>
  </si>
  <si>
    <t>https://www.nature.com/articles/s41598-022-23235-4</t>
  </si>
  <si>
    <t>10.1038/s41598-022-23235-4</t>
  </si>
  <si>
    <t>01/01/2021 to 01/12/2021</t>
  </si>
  <si>
    <t>We  conducted  a  retrospective  cohort  study  by  analysing  electronic  health records from the Apulia region health-care information system.</t>
  </si>
  <si>
    <t>A total of 4.09 million inhabitants were registered in the Apulia region as of December 1, 2021. In the study cohort, we included all residents aged â‰¥   16 year</t>
  </si>
  <si>
    <t>&gt;=16 yrs_x000D_
mean 51.6 years</t>
  </si>
  <si>
    <t>vaccine vs no vaccine_x000D_
complete vaccination vs partially vaccination</t>
  </si>
  <si>
    <t>We added covariates to the unadjusted models to derive estimates in adjusted models comprising of calendar week (account for progressive vaccine eligibility, testing practices, non-pharmaceutical interventions, lockdown requirements, disease activity, and COVID-19 treatment changed over time), sex, age (per five years), province, week of infection (account for varying infection rates over time) and a fragility index.</t>
  </si>
  <si>
    <t>According to surveillance data of Apulia region, nearly 90% of cases between January 1 and July 1 2021 were caused by the alpha variant. In June, 20% of SARS-CoV-2 sequenced resulted to be delta variant increasing up to the 80% in July, while as of December 1, over the 90% of cases were caused by delta22. Since in the Apulia region no population-wide information on sequencing results was available, we used the evidence above-mentioned to determine the variant for SARS-CoV-2 caus-ing the infection. Hence, all COVID-19 cases between January and June 2021 were considered caused by alpha variant, while from July onwards all cases were considered caused by delta variant.</t>
  </si>
  <si>
    <t>Jiminez-Sepulveda N, Chico-SÃ¡nchez P, Castro-GarcÃ­a JM, Escribano-CaÃ±adas I, Merino-Lucas E, Ronda-PÃ©rez E, SÃ¡nchez-PayÃ¡ J, Gras-ValentÃ­ P, On Behalf Of The Covid-Preventive Medicine Group None 2022. The Waning of BNT162b2 Vaccine Effectiveness for SARS-CoV-2 Infection Prevention over Time: A Test-Negative Study in Health Care Professionals of a Health Department from January 2021 to December 2021. International journal of environmental research and public health, 19(21): #Pages#.</t>
  </si>
  <si>
    <t>25/10/2022</t>
  </si>
  <si>
    <t>The Waning of BNT162b2 Vaccine Effectiveness for SARS-CoV-2 Infection Prevention over Time: A Test-Negative Study in Health Care Professionals of a Health Department from January 2021 to December 2021</t>
  </si>
  <si>
    <t>Natali JimÃ©nez-SepÃºlveda</t>
  </si>
  <si>
    <t>https://www.mdpi.com/1660-4601/19/21/13884</t>
  </si>
  <si>
    <t>10.3390/ijerph192113884</t>
  </si>
  <si>
    <t>25/01/2021 to 12/12/2021</t>
  </si>
  <si>
    <t>Alicante, Spain  - Health department (consisting of twelve primary care centers and a tertiary hospital, attending to over 285,000 occupants, that is also a referral hospital for surrounding communities with a total population of about 2 million people, data were from telephone interview and through specific information retrieval from all medical records, Vaccination status was obtained from the Nominal Vaccine Register (NVR)</t>
  </si>
  <si>
    <t>Health care workers (HCWs) at a tertiary hospital depending on time elapsed since the completion of a 2-dose vaccination regimen</t>
  </si>
  <si>
    <t>NR - UNCLEAR (table 1)</t>
  </si>
  <si>
    <t>Full regimen &gt;240 days vs  Full regimen 120â€“240 days vs Full regimen 12â€“120 days vs incomplete regimen vs unvaccinated</t>
  </si>
  <si>
    <t>Vaccine effectiveness adjusted depending on professional category, hospital department and motive of study</t>
  </si>
  <si>
    <t>Our study was conducted between epidemiological weeks (EW) 4 and 49 (from January to December 2021). During the first half of this period, the alpha variant prevailed in Spain, whereas after EW 27, the delta variant became the dominant one, causing more than 50% of the PCR-confirmed COVID-19 cases and reaching 90% predominance from EW 29 to 49</t>
  </si>
  <si>
    <t>Hiam Chemaitelly, Houssein Ayoub, Patrick Tang, Peter Coyle, HADI M. YASSINE, Asmaa Althani, Hebah A. Al-Khatib, Mohammad R. Hasan, Zaina Al-Kanaani, Einas Al-Kuwari, Andrew Jeremijenko, Anvar Hassan Kaleeckal, Ali Nizar Latif, Riyazuddin Mohammad Shaik, Hanan F. Abdul-Rahim, Gheyath Nasrallah, Mohamed Ghaith Al-Kuwari, Adeel A Butt, Hamad Eid Al-Romaihi, Mohammed Al-Thani, Abdullatif Al-Khal, Roberto Bertollini, Jeremy Samuel Faust, Laith J Abu-Raddad 2022. Long-term COVID-19 booster effectiveness by infection history and clinical vulnerability and immune imprinting medRxiv, #volume#(#issue#): #Pages#.</t>
  </si>
  <si>
    <t>15/11/2022</t>
  </si>
  <si>
    <t>Long-term COVID-19 booster effectiveness by infection history and clinical vulnerability and immune imprinting</t>
  </si>
  <si>
    <t>https://www.medrxiv.org/content/10.1101/2022.11.14.22282103v1</t>
  </si>
  <si>
    <t>10.1101/2022.11.14.22282103</t>
  </si>
  <si>
    <t>05/01/2021 to 12/10/2022</t>
  </si>
  <si>
    <t>Qatar national, federated databases for COVID-19 laboratory testing, vaccination, hospitalization, and death, retrieved from the integrated, nationwide, digital-health information platform</t>
  </si>
  <si>
    <t>The population of Qatar; including subgroup analysis in persons clinically vulnerable to severe COVID-19 (defined as â‰¥50 years of age or &lt;50 years of age with â‰¥2 coexisting conditions)</t>
  </si>
  <si>
    <t>10 to 70+</t>
  </si>
  <si>
    <t>Effectiveness : SARS-CoV-2 infection; Severe, critical, or fatal COVID-19</t>
  </si>
  <si>
    <t>Booster (3rd dose) vs primary series (2 doses)_x000D_
Subgroup analyses by prior infection status (no prior infection; prior  pre-omicron infection; prior omicron infection; prior pre-omicron and omicron infections); Clinical vulnerability to severe COVID-19 (less/more  clinically vulnerable); Vaccine type (BNT162b2 versus mRNA-1273)_x000D_
_x000D_
Waning of booster protection against infection over time by month since the start of follow-up (month 1 to 12+), overall and by subgroup (as above)</t>
  </si>
  <si>
    <t>Matching on sex, age group, nationality, number of coexisting conditions, vaccine type (BNT162b2 or mRNA-1273), prior infection status, calendar week of the second dose; persons receiving their 3rd dose in a specific calendar week in the 3-dose cohort additionally matched to persons in the 2-dose cohort with records for SARS-CoV-2 testing in that same calendar week (no prior infection, or prior infection with either pre-omicron or omicron viruses, or prior infections with both viruses). Regression adjusted for the matching factors; and sensitivity analysis further adjusting the HR for differences in testing frequency between cohorts.</t>
  </si>
  <si>
    <t>Section S2 notes that surveillance for SARS-CoV-2 variants in Qatar is based on viral genome sequencing and multiplex RT-qPCR variant screening of random positive clinical samples, complemented by deep sequencing of waste water samples. Study main text reports that incidence during follow-up was dominated by omicron subvariants including first a large BA.1/BA.2 wave and subsequently BA.4/BA.532 and BA.2.75* (predominantly BA.2.75.2) waves. A small proportion of the cohorts experienced low B.1.617.2 (delta) incidence, but only for a very short duration of follow-up. Prior infections were classified as pre-omicron if they occurred before December 19, 2021, the date of onset of the omicron wave in Qatar and as omicron otherwise.</t>
  </si>
  <si>
    <t>Tang L, Zhang Y, Wang F, Wu D, Qian ZH, Zhang R, Wang AB, Huang C, Wang H, Ye Y, Lu M, Wang C, Ma YT, Pan J, Li YF, Lv XY, An Z, Rodewald L, Wang XY, Shao YM, Wu ZY, Yin Z 2022. Relative vaccine effectiveness against Delta and Omicron COVID-19 after homologous inactivated vaccine boosting: a retrospective cohort study. BMJ open, 12(11): e063919.</t>
  </si>
  <si>
    <t>11/11/2022</t>
  </si>
  <si>
    <t>Relative vaccine effectiveness against Delta and Omicron COVID-19 after homologous inactivated vaccine boosting: a retrospective cohort study</t>
  </si>
  <si>
    <t>Lin Tang</t>
  </si>
  <si>
    <t>https://bmjopen.bmj.com/content/12/11/e063919</t>
  </si>
  <si>
    <t>10.1136/bmjopen-2022-063919</t>
  </si>
  <si>
    <t>Setting: 3 cities (Zhengzhou, Yuzhou, Anyang) in  Henan province. Data obtained from local Centers for Disease Control and Prevention, medical records from designated COVID-19 management hospitals in Zhengzhou and Anyang, and the national vaccination database.</t>
  </si>
  <si>
    <t>People with confirmed SARS-CoV-2 infections and their close contacts who were in quarantine and tested frequently for infection</t>
  </si>
  <si>
    <t>&lt;18 to 50+</t>
  </si>
  <si>
    <t>Effectiveness : Symptomatic SARS-CoV- 2 infection; COVID-19 pneumonia; Severe illness</t>
  </si>
  <si>
    <t>Booster vs primary vaccination_x000D_
Stratified by primary vaccination &lt;180 or â‰¥180 days before exposure_x000D_
Analyses conducted with and without subjects under 20 years old</t>
  </si>
  <si>
    <t>Sex, age</t>
  </si>
  <si>
    <t>Study reports that in January 2022, two outbreaks occurred in Henanâ€”one caused by Delta (B.1.617.2) and the other by Omicron (B.1.1.529.1)</t>
  </si>
  <si>
    <t>Powell AA, Kirsebom F, Stowe J, Ramsay ME, Lopez-Bernal J, Andrews N, Ladhani SN 2022. Protection against symptomatic infection with delta (B.1.617.2) and omicron (B.1.1.529) BA.1 and BA.2 SARS-CoV-2 variants after previous infection and vaccination in adolescents in England, August, 2021-March, 2022: a national, observational, test-negative, case-control study. The Lancet. Infectious diseases, #volume#(#issue#): #Pages#.</t>
  </si>
  <si>
    <t>24/11/2022</t>
  </si>
  <si>
    <t>Protection against symptomatic infection with delta (B.1.617.2) and omicron (B.1.1.529) BA.1 and BA.2 SARS-CoV-2 variants after previous infection and vaccination in adolescents in England, August, 2021-March, 2022: a national, observational, test-negative, case-control study..</t>
  </si>
  <si>
    <t>https://www.thelancet.com/journals/laninf/article/PIIS1473-3099(22)00729-0/fulltext</t>
  </si>
  <si>
    <t>10.1016/S1473-3099(22)00729-0</t>
  </si>
  <si>
    <t>England, UK - data on vaccines were from the National Immunisation Management System (NIMS)</t>
  </si>
  <si>
    <t>Symptomatic adolescents aged 12-17 years who were unvaccinated or had received primary BNT162b2 immunisation at symptom onset and had a community SARS-CoV-2 PCR test were included</t>
  </si>
  <si>
    <t>combinations (Dose 1, Pfizer| Dose 2, Pfizer | booster dose of any mrna vaccine) of vaccination and previous infection with wildtype, alpha, and delta variants of SARS-CoV-2 against delta variant infection by time since vaccination (table 3);  combinations (Dose 1, Pfizer| Dose 2, Pfizer | booster dose of any mrna vaccine) of vaccination and previous infection with wildtype, alpha, and delta variants of SARS-CoV-2 against omicron BA.1 and BA.2 variant infection by time since vaccination (table 4)</t>
  </si>
  <si>
    <t>age, sex, index of multiple deprivation quintile, ethnic group, geographical region (National Health Service region), period (calendar week of test), clinical risk group status (a separate flag for those aged 16 years or older and younger than 16 years), and clinically extremely vulnerable (if aged 16 years or older)</t>
  </si>
  <si>
    <t>Between Aug 9, 2021, and March 31, 2022, 1â€‰161â€‰704 PCR tests were linked to NIMS data for COVID-19 vaccination status, including 390â€‰467 positive tests with the delta variant and 212â€‰433 positive tests with the omicron variant</t>
  </si>
  <si>
    <t>Sukhikh GT, Priputnevich TV, Ogarkova DA, Pochtovyi AA, Kustova DD, Zlobin VI, Logunov DY, Gushchin VA, Gintsburg AL 2022. Sputnik Light and Sputnik V Vaccination Is Effective at Protecting Medical Personnel from COVID-19 during the Period of Delta Variant Dominance. Vaccines, 10(11): #Pages#.</t>
  </si>
  <si>
    <t>Sputnik light and sputnik V vaccination is effective at_x000D_
protecting medical personnel from COVID-19 during the_x000D_
period of delta variant dominance</t>
  </si>
  <si>
    <t>Gennady T. Sukhikh</t>
  </si>
  <si>
    <t>https://www.mdpi.com/2076-393X/10/11/1804</t>
  </si>
  <si>
    <t>10.3390/vaccines10111804</t>
  </si>
  <si>
    <t>26/11/2020 to 08/02/2022</t>
  </si>
  <si>
    <t>Kulakov National Medical Research Center for Obstetrics, Gynecology and Perinatology of the Ministry of Health, Moscow</t>
  </si>
  <si>
    <t>Medical workers employed at the Kulakov National Medical Research Center for Obstetrics, Gynecology and Perinatology_x000D_
of the Ministry of Health</t>
  </si>
  <si>
    <t>mean: 43.56 (13.09)</t>
  </si>
  <si>
    <t>Effectiveness : RT-PCR confirmed COVID-19 disease; COVID-19 disease severity ( mild, moderate, severe)</t>
  </si>
  <si>
    <t>Vaccine (Sputnik V or Sputnik Light) 1 dose vs unvaccinated_x000D_
Vaccine (Sputnik V or Sputnik Light) 2 doses vs unvaccinated_x000D_
Vaccine (Sputnik V or Sputnik Light) 3 or 4 doses vs unvaccinated_x000D_
Vaccine (Sputnik V or Sputnik Light) at least 1 dose vs unvaccinated</t>
  </si>
  <si>
    <t>Study reports that data from the GISAID database were used to characterize the landscape of the SARS-CoV-2 circulating lines during the observation period. Figure 2. (A) shows the distribution of genetic lines in Moscow from the beginning of the pandemic until March 2022, according to GISAID. _x000D_
The dominant lines from the beginning of 2020 to December 2020 were B.1 [Wuhan] and its subvariants; at the end of December 2020, the first cases of infection with the Alpha variant were noted, which led to the partial displacement of Wuhan lines, reducing their share to approximately 53%. In Februaryâ€“March 2021, a rapid increase in the Delta variant occurred, which displaced all other circulating lines until November 2021;  Dominance of the Delta variant lasted from May to December 2021; the Omicron strain had already appeared in December 2021 and has been the dominant line since January 2022.</t>
  </si>
  <si>
    <t>Chemaitelly H, AlMukdad S, Ayoub HH, Altarawneh HN, Coyle P, Tang P, Yassine HM, Al-Khatib HA, Smatti MK, Hasan MR, Al-Kanaani Z, Al-Kuwari E, Jeremijenko A, Kaleeckal AH, Latif AN, Shaik RM, Abdul-Rahim HF, Nasrallah GK, Al-Kuwari MG, Al-Romaihi HE, Butt AA, Al-Thani MH, Al-Khal A, Bertollini R, Abu-Raddad LJ 2022. Covid-19 Vaccine Protection among Children and Adolescents in Qatar. The New England journal of medicine, #volume#(#issue#): #Pages#.</t>
  </si>
  <si>
    <t>17/11/2022</t>
  </si>
  <si>
    <t>Covid-19 vaccine protection among children and adolescents in Qatar</t>
  </si>
  <si>
    <t>https://www.nejm.org/doi/10.1056/NEJMoa2210058</t>
  </si>
  <si>
    <t>10.1056/NEJMoa2210058</t>
  </si>
  <si>
    <t>01/02/2021 to 12/07/2022</t>
  </si>
  <si>
    <t>Qatar - Data were from the national, federated databases for Covid-19 laboratory testing, vaccination, hospitalization, and death, retrieved from the integrated, nationwide, digital-health information platform</t>
  </si>
  <si>
    <t>Children and adolescents in Qatar.  _x000D_
_x000D_
Any child or adolescent who had received two doses of vaccine was eligible for inclusion in the vaccinated cohort on day 14 after receipt of the second dose, provided that they child had no record of SARS-CoV-2 infection before the start of follow-up. _x000D_
_x000D_
_x000D_
Any child or adolescent with a SARS-CoV-2â€“negative test during the study was eligible for inclusion in the control cohort, provided that they had no record of infection or vaccination before the start of follow-up</t>
  </si>
  <si>
    <t>5 -17 (inclusion criterion)</t>
  </si>
  <si>
    <t>sex, age, nationality group, number of coexisting conditions, and calendar month of the second vaccine dose</t>
  </si>
  <si>
    <t>Outbreak.info: Alpha, Beta, Delta and Omicron were present across the study period (02/2021 to 07/2022). Alpha was predominant from 01/2021 to late 03/2021  -- &gt;50%;  Beta was predominant from 04/2021 to late 05/2021 - &gt;50%; Delta was predominant from 06/2021 to mid 12/2021 - &gt;50%; Omicron became predominant from the second part of 12/2021 untill the end of the study period  -- &gt;50%</t>
  </si>
  <si>
    <t>Nicole Winchester, Nabin Shrestha, Priscilla Kim, Larisa G Tereshchenko, Michael Rothberg 2022. Protection conferred by Delta and BA.1/BA.2 infection against BA.4/BA.5 infection and hospitalization: A Retrospective Cohort Study medRxiv, #volume#(#issue#): #Pages#.</t>
  </si>
  <si>
    <t>14/11/2022</t>
  </si>
  <si>
    <t>Protection conferred by Delta and BA.1/BA.2 infection against BA.4/BA.5 infection and hospitalization: a retrospective cohort study</t>
  </si>
  <si>
    <t>Nicole E Winchester</t>
  </si>
  <si>
    <t>https://www.medrxiv.org/content/10.1101/2022.11.14.22282310v1.full-text</t>
  </si>
  <si>
    <t>10.1101/2022.11.14.22282310</t>
  </si>
  <si>
    <t>01/07/2021 to 18/08/2022</t>
  </si>
  <si>
    <t>USA - Cleveland clinic health system- data were extracted from the electronic medical record</t>
  </si>
  <si>
    <t>Patients tested during Delta and/or BA.1/BA.2 and then retested during the period of BA.4/BA.5 predominance (June 25, 2022 to August 18, 2022)</t>
  </si>
  <si>
    <t>fully vaccinated (2 doses Moderna or Pfizer, or 1 dose J&amp;J or AZ, then booster) vs other</t>
  </si>
  <si>
    <t>VE was reported in the text but cannot find in the tables, and hence what variables were adjusted for.  They do refer to models in the text, i.e., "delta model".  Data in the tables includes vaccination in the model.</t>
  </si>
  <si>
    <t>To assess the protection afforded by Delta and early Omicron (BA.1/BA.2) infection against BA.4/BA.5, the data were divided into two cohorts according to the CDC reported variant proportions. Patients tested between July 1, 2021 and December 25, 2021 were included in the Delta cohort. Patients tested between December 26, 2021 and June 24, 2021 were included in the BA.1/BA.2 cohort._x000D_
_x000D_
Only patients tested during Delta and/or BA.1/BA.2 and then retested during the period of BA.4/BA.5 predominance (June 25, 2022 to August 18, 2022) were included. Patients with a positive COVID test before July 1, 2021 or during both the Delta and BA.1/BA.2 waves were excluded</t>
  </si>
  <si>
    <t>Hoff LS, Ravichandran N, Shinjo SK, Day J, Sen P, Junior JG, Lilleker JB, Joshi M, Agarwal V, Kardes S, Kim M, Milchert M, Makol A, Gheita T, Salim B, Velikova T, Gracia-Ramos AE, Parodis I, O'Callaghan AS, Nikiphorou E, Tan AL, Chatterjee T, Cavagna L, Saavedra MA, Ziade N, Knitza J, Kuwana M, Nune A, Distler O, Cansu DÃœ, Traboco L, Wibowo SAK, Tehozol EAZ, Serrano JR, La Torre IG, Wincup C, Pauling JD, Chinoy H, Agarwal V, Aggarwal R, Gupta L, COVAD Study Group 2022. COVID-19 severity and vaccine breakthrough infections in idiopathic inflammatory myopathies, other systemic autoimmune and inflammatory diseases, and healthy controls: a multicenter cross-sectional study from the COVID-19 Vaccination in Autoimmune Diseases (COVAD) survey. Rheumatology international, #volume#(#issue#): #Pages#.</t>
  </si>
  <si>
    <t>22/10/2022</t>
  </si>
  <si>
    <t>COVID-19 severity and vaccine breakthrough infections
in idiopathic infammatory myopathies, other systemic autoimmune and infammatory diseases, and healthy controls: a multicenter crossâ€‘sectional study from the COVIDâ€‘19 Vaccination in Autoimmune Diseases (COVAD) survey</t>
  </si>
  <si>
    <t>Leonardo Santos Hof</t>
  </si>
  <si>
    <t>https://link.springer.com/content/pdf/10.1007/s00296-022-05229-7.pdf?pdf=button</t>
  </si>
  <si>
    <t>10.1007/s00296-022-05229-7</t>
  </si>
  <si>
    <t>01/04/2021 to 30/09/2021</t>
  </si>
  <si>
    <t>COVID-19 Vaccination in Autoimmune Diseases (COVAD) study. Participants answered an electronic survey.</t>
  </si>
  <si>
    <t>People diagnosed with idiopathic inflammatory myopathy (IIMs), other systemic autoimmune inflammatory diseases (SAIDs) or healthy controls who received at least a single dose of the COVID-19 vaccine and fully completed the survey were included in the final analysis.</t>
  </si>
  <si>
    <t>BNT162b2 mRNA (Pfizer/BioNTech),mRNA-1273 (Moderna),ChAdOx1-S viral vector (Oxford-AZ),ChAdOx1 nCoV-19 viral vector (Serum Institute of India),Ad26.COV2.S viral vector (Janssen),BBV-152 inactivated (Bharat Biotech),Inactivated vaccine (Sinovac),BBV-152 inactivated (Bharat Biotech)</t>
  </si>
  <si>
    <t>unvaccinated vs. 1 dose vs 2 doses_x000D_
=&lt; 2 weeks of first dose or second dose vs. &gt;2 weeks after first or second dose</t>
  </si>
  <si>
    <t>age, gender, ethnicity, and other IS/IM therapies</t>
  </si>
  <si>
    <t>Outbreak.info:  04/2021 to 06/2021: Delta &gt;50%, Alpha &lt;30%, Beta &lt;5%; 07/2021 to 09/2021 &gt;50% Delta</t>
  </si>
  <si>
    <t>Chemaitelly H, Ayoub HH, AlMukdad S, Coyle P, Tang P, Yassine HM, Al-Khatib HA, Smatti MK, Hasan MR, Al-Kanaani Z, Al-Kuwari E, Jeremijenko A, Kaleeckal AH, Latif AN, Shaik RM, Abdul-Rahim HF, Nasrallah GK, Al-Kuwari MG, Butt AA, Al-Romaihi HE, Al-Thani MH, Al-Khal A, Bertollini R, Abu-Raddad LJ 2022. Protection from previous natural infection compared with mRNA vaccination against SARS-CoV-2 infection and severe COVID-19 in Qatar: a retrospective cohort study. The Lancet. Microbe, #volume#(#issue#): #Pages#.</t>
  </si>
  <si>
    <t>Protection from previous natural infection compared with mRNA vaccination against SARS-CoV-2 infection and severe COVID-19 in Qatar: a retrospective cohort study</t>
  </si>
  <si>
    <t>10.1016/S2666-5247(22)00287-7</t>
  </si>
  <si>
    <t>28/02/2020 to 12/05/2022</t>
  </si>
  <si>
    <t>Qatar  - Data were obtained from the national federated databases for COVID-19 vaccination, SARS-CoV-2 testing, and COVID-19-related hospitalisation and death</t>
  </si>
  <si>
    <t>People residing in QATAR with a documented primary infection and no vaccination record (natural infection cohort) or with individuals who had received two doses (primary series) of the same vaccine (BNT162b2-vaccinated or mRNA-1273-vaccinated cohorts)</t>
  </si>
  <si>
    <t>Natural infection vs BNT162b2 vaccination (2+ doses); _x000D_
Natural infection vs mRNA-1273 vaccination (2+ doses)</t>
  </si>
  <si>
    <t>sex, 10-year age group, ten nationality groups, comorbidity count, and timing of primary infection or first-dose vaccination</t>
  </si>
  <si>
    <t>Outbreak.info: Alpha, Beta, Delta and Omicron were present across the study period (03/2021 to 12/2022). Alpha was predominant during 03/2021  -- &gt;50%;  Beta was predominant from 04/2021 to late 06/2021 - &gt;50%; Delta was predominant from 06/2021 to mid 12/2021 - &gt;50%; Omicron became predominant from the second part of 12/2021 untill the end of the study period  -- &gt;50%</t>
  </si>
  <si>
    <t>Fredrik Kahn, Carl Bonander, Mahnaz Moghaddassi, Louise Bennet, Ulf Malmqvist, Malin Inghammar, Jonas Bjork 2022. Protection against infection with the Omicron BA.5 subvariant among people with previous SARS-CoV-2 infection - surveillance results from southern Sweden, June to August 2022 medRxiv, #volume#(#issue#): #Pages#.</t>
  </si>
  <si>
    <t>Protection against infection with the Omicron BA.5 subvariant among people with previous SARS-CoV-2 infection - surveillance results from southern Sweden, June to August 2022</t>
  </si>
  <si>
    <t>https://www.medrxiv.org/content/10.1101/2022.11.08.22282069v1.full-text</t>
  </si>
  <si>
    <t>10.1101/2022.11.08.22282069</t>
  </si>
  <si>
    <t>07/2022 to 08/2022</t>
  </si>
  <si>
    <t>Scania county, Sweden.  Data from national and regional register holders were linked using the personal identification _x000D_
number assigned to all Swedish residents.  Weekly updates on vaccination date, type of vaccine and dose were obtained from the National Vaccination Register, and data on COVID-19 cases (defined by a positive SARS-CoV-2 test result) from the electronic system SMINet, both kept at the Public Health Agency of Sweden. Regional health registers were used as _x000D_
complementary data sources to provide data on positive tests rapidly, and to assess comorbidities and disease outcome</t>
  </si>
  <si>
    <t>Working-age people who received their first vaccine dose relatively early (24 April 2021 or sooner). We expect the study cohort to mainly consist of health care workers as they were prioritized in the vaccination program.  For each infected case during follow-up, ten controls without a positive test the same week as the case or 90 days prior were randomly selected from the study cohort, matched with respect to sex and age (five-year groups).</t>
  </si>
  <si>
    <t>Inclusion criteria: 18-64</t>
  </si>
  <si>
    <t>proportion infected in cases vs controls who had 3 doses (booster) _x000D_
proportion infected in cases vs controls who had 2 doses</t>
  </si>
  <si>
    <t>cases were matched with controls with respect to sex and age (five-year groups).</t>
  </si>
  <si>
    <t>Omicron BA.5</t>
  </si>
  <si>
    <t>"June â€“ August 2022 when Omicron BA.5 was the dominating SARS-CoV-2 subvariant in Scania county, Sweden"</t>
  </si>
  <si>
    <t>Esper FP, Adhikari TM, Tu ZJ, Cheng YW, El-Haddad K, Farkas DH, Bosler D, Rhoads D, Procop GW, Ko JS, Jehi L, Li J, Rubin BP 2022. Alpha to Omicron: Disease Severity and Clinical Outcomes of Major SARS-CoV-2 Variants. The Journal of infectious diseases, #volume#(#issue#): #Pages#.</t>
  </si>
  <si>
    <t>Alpha to omicron: disease severity and clinical outcomes of major SARS-CoV-2 variants</t>
  </si>
  <si>
    <t>Frank P Esper</t>
  </si>
  <si>
    <t>https://academic.oup.com/jid/advance-article/doi/10.1093/infdis/jiac411/6754902</t>
  </si>
  <si>
    <t>10.1093/infdis/jiac411</t>
  </si>
  <si>
    <t>11/03/2021 to 22/03/2022</t>
  </si>
  <si>
    <t>Cleveland Clinic COVID19 Registry</t>
  </si>
  <si>
    <t>People who tested positive for SARS-CoV-2 at the Cleveland Clinic from 11 March 2021 through 22 March 2022 were identified. A representative sampling was selected weekly for sequencing and lineage determination.</t>
  </si>
  <si>
    <t>Median (IQR): 39.5 (27.5-55.8)</t>
  </si>
  <si>
    <t>full vaccination (2 doses or 1 dose J&amp;J) vs other [stratified by different VOC]_x000D_
unvaccinated vs. partially vaccinated vs. fully vaccinated_x000D_
in fully vaccinated, the number of days from the fully vaccinated to infection.</t>
  </si>
  <si>
    <t>Age, sex, comorbidity, vaccination status, and virus lineage. Seven conditions were considered for comorbidity: smoking history, asthma, diabetes, hypertension, coronary heart disease, heart failure, and cancer.</t>
  </si>
  <si>
    <t>Sequencing and lineage determination</t>
  </si>
  <si>
    <t>Jose Luis Alonso Bilbao, Alejando de Arriba FernÃ¡ndez, Alberto  Javier EspiÃ±eira FrancÃ©s, Antonio Cabeza Mora, Ãngela GutiÃ©rrez PÃ©rez, Miguel  Ãngel DÃ­az Barreiros, LluÃ­s Serra Majem 2022. Epidemiological Study of Vaccination Against SARS-CoV-2 and its Impact on COVID-19 Progression in a Cohort of Patients in Gran Canaria SSRN, #volume#(#issue#): #Pages#.</t>
  </si>
  <si>
    <t>Epidemiological study of vaccination against SARS-CoV-2 and its impact on COVID-19 progression in a cohort of patients in Gran Canaria</t>
  </si>
  <si>
    <t>Jose Luis Alonso Bilbao</t>
  </si>
  <si>
    <t>https://papers.ssrn.com/sol3/papers.cfm?abstract_id=4204696</t>
  </si>
  <si>
    <t>10.2139/ssrn.4204696</t>
  </si>
  <si>
    <t>Island of Gran Canaria. Data was obtained from REGVACU (the registry of vaccination against COVID-19 in Spain).</t>
  </si>
  <si>
    <t>Patients aged 12 years or more, who were diagnosed with COVID-19 between June 1st and December 31st, 2021, in the island of Gran Canaria.</t>
  </si>
  <si>
    <t>Inclusion criteria: 12+; Mean (SD): 40.7 (17.7)</t>
  </si>
  <si>
    <t>complete vaccination (2 doses or 1 dose J&amp;J) vs no _x000D_
no vaccine [reference] vs. BNT162b2 (2 doses) vs mRNA-1273 (2 doses) vs ChAdOx1 (2 doses) vs Ad26.COV2.S (1 dose); _x000D_
booster (3 doses) vs no booster</t>
  </si>
  <si>
    <t>age, gender, comorbidity, immunosuppressive treatment, (hospital admission, ICU admission, mechanical ventilation, for death only)</t>
  </si>
  <si>
    <t>From outbreak.info: Alpha was dominant at the beginning of the study &gt;50% then dropped quickly.  Omicron became dominant at the very end of the study &gt;50%. For the majority of the study Delta was the variant present at &lt;50%</t>
  </si>
  <si>
    <t>Qasmieh SA, Robertson MM, Rane MS, Shen Y, Zimba R, Picchio CA, Parcesepe AM, Chang M, Kulkarni SG, Grov C, Nash D 2022. The Importance of Incorporating At-Home Testing into SARS-CoV-2 Point Prevalence Estimates: Findings from a U.S. National Cohort, February 2022. JMIR public health and surveillance, #volume#(#issue#): #Pages#.</t>
  </si>
  <si>
    <t>The importance of incorporating at-home testing into SARS-CoV-2 point prevalence estimates: findings from a U.S. National Cohort, February 2022</t>
  </si>
  <si>
    <t>https://preprints.jmir.org/preprint/38196/accepted</t>
  </si>
  <si>
    <t>10.2196/38196</t>
  </si>
  <si>
    <t>08/02/2022 to 22/02/2022</t>
  </si>
  <si>
    <t>Data from the national and longitudinal CHASING COVID cohort study collected in the U.S. or U.S. territories.</t>
  </si>
  <si>
    <t>Adults (18 and older), residing in the U.S. or U.S. territories and enrolled into a prospective follow-up study</t>
  </si>
  <si>
    <t>Booster vs. fully vaccinated vs. partially vaccinated vs. no vaccine/unknown</t>
  </si>
  <si>
    <t>Adjusted prevalence ratio for race/ethnicity, age, education, and employment, smoking, essential worker status and comorbidities.</t>
  </si>
  <si>
    <t>Testing was administered as the Omicron BA.1 surge was subsiding in the U.S.</t>
  </si>
  <si>
    <t>Shen N, Wu YF, Chen YW, Fang XY, Zhou M, Wang WY, Tang MY, Pan QH, Ma J, Zhang H, Cao Q 2022. Clinical characteristics of pediatric cases infected with the SARS-CoV-2 Omicron variant in a tertiary children's medical center in Shanghai, China. World journal of pediatrics : WJP, #volume#(#issue#): #Pages#.</t>
  </si>
  <si>
    <t>Clinical characteristics of pediatric cases infected with the SARS-CoV-2 Omicron variant in a tertiary childrenâ€™s medical center in Shanghai, China</t>
  </si>
  <si>
    <t>Nan Shen</t>
  </si>
  <si>
    <t>https://link.springer.com/article/10.1007/s12519-022-00621-6</t>
  </si>
  <si>
    <t>10.1007/s12519-022-00621-6</t>
  </si>
  <si>
    <t>28/03/2022 to 30/04/2022</t>
  </si>
  <si>
    <t>Shanghai Children's Medical Center</t>
  </si>
  <si>
    <t>Pediatric patients infected with the SARS-CoV-2 Omicron variant were enrolled only if they volunteered to participate, and their electronic medical records were available and included demographic data, COVID-19 vaccination status, clinical symptoms, laboratory findings, and chest radiographic findings.</t>
  </si>
  <si>
    <t>Inclusion: 0 to 18</t>
  </si>
  <si>
    <t>Unvaccinated vs 1 dose vs 2 doses</t>
  </si>
  <si>
    <t>Initial viral load and viral clearance adjusted for: age, gender, comorbidity._x000D_
Interactions between impacts were tested.  If a significant interaction effect was detected, the multivariable model was further stratified.</t>
  </si>
  <si>
    <t>From the beginning of 2022, SARS-CoV-2 infections fueled by the Omicron variant have been predominantly responsible for outbreaks in China, especially in Shanghai.  The study only included children infected with the SARS-CoV-2 omicron variant.</t>
  </si>
  <si>
    <t>C AM, Singh AK, Roy P, Ravichandran M, Mandal S, Pal D, Das K, Alekhya G, Venkateshan M, Mishra B, Patro BK, Mohapatra PR, Subba SH 2022. Long COVID following Omicron wave in Eastern India - A retrospective cohort study. Journal of medical virology, #volume#(#issue#): #Pages#.</t>
  </si>
  <si>
    <t>Long COVID following Omicron wave in Eastern Indiaâ€”A retrospective cohort study</t>
  </si>
  <si>
    <t>M. C. Arjun</t>
  </si>
  <si>
    <t>https://onlinelibrary.wiley.com/doi/abs/10.1002/jmv.28214</t>
  </si>
  <si>
    <t>10.1002/jmv.28214</t>
  </si>
  <si>
    <t>Patients from th eCOVIDâ€19 screening Outpatient Department (OPD) at the All India Institute of Medical Sciences [AIIMS] Bhubaneswar in Eastern India. Data on patients admitted to COVIDâ€19 wards, and the Intensive Care Unit (ICU) were also collected.</t>
  </si>
  <si>
    <t>Adults (â‰¥18 years) diagnosed as severe acute respiratory syndrome coronavirus 2 positive with Reverse Transcription Polymerase Chain Reaction.  Data collection started in the last_x000D_
week of February 2022.</t>
  </si>
  <si>
    <t>Range: 19-90; Mean (SD): 36 (14)</t>
  </si>
  <si>
    <t>BBV-152 inactivated (Bharat Biotech),COVID-19 vaccine (no details reported)</t>
  </si>
  <si>
    <t>zero to one dose vs two or more doses</t>
  </si>
  <si>
    <t>To adjust for covariates, a multivariable logistic regression model was fitted with the clinically significant_x000D_
independent variables and those variables with a pâ€value less than 0.2 in univariable regression. Wherever appropriate, categories of independent variables were collapsed to increase the power of analysis.</t>
  </si>
  <si>
    <t>In Eastern India, January 2022 witnessed the third wave of COVIDâ€19 which was predominantly caused by the Omicron variant.</t>
  </si>
  <si>
    <t>Shields AM, Tadros S, Al-Hakim A, Nell JM, Lin MMN, Chan M, Goddard S, Dempster J, Dziadzio M, Patel SY, Elkalifa S, Huissoon A, Duncan CJA, Herwadkar A, Khan S, Bethune C, Elcombe S, Thaventhiran J, Klenerman P, Lowe DM, Savic S, Burns SO, Richter AG 2022. Impact of vaccination on hospitalization and mortality from COVID-19 in patients with primary and secondary immunodeficiency: The United Kingdom experience. Frontiers in immunology, 13(#issue#): 984376.</t>
  </si>
  <si>
    <t>Impact of vaccination on hospitalization and mortality from COVID-19 in patients with primary and secondary immunodeficiency: The United Kingdom experience</t>
  </si>
  <si>
    <t>Adrian M Shields</t>
  </si>
  <si>
    <t>https://www.ncbi.nlm.nih.gov/pmc/articles/PMC9539662/</t>
  </si>
  <si>
    <t>10.3389/fimmu.2022.984376</t>
  </si>
  <si>
    <t>UK PIN COVID-19 case series. participants enrolled in the_x000D_
COV-AD study. National, publicly available data collated by the United Kingdom Health Security Agency or the Office of National Statistics.</t>
  </si>
  <si>
    <t>Patients had primary or secondary antibody deficiency.   Cohort A were patients infected with SARS-CoV-2 in the UK between March and July 2020, prior to the rollout of the UK vaccination program.  Cohort B were participants infected with SARS-CoV-2 between January 2021 and April 2022 and vaccinated with 2 doses.</t>
  </si>
  <si>
    <t>Inclusion criteria: 18+. _x000D_
Median (IQR) Primary immunodeficiency: 45 (33-59); Secondary immunodeficiency:56.5 (48-64.5)</t>
  </si>
  <si>
    <t>unvaccinated (cohort A) vs. vaccinated (2 doses, cohort B)</t>
  </si>
  <si>
    <t>Marked divergence in the cumulative incidence of SARS-CoV-2 infection between the general_x000D_
population and COV-AD participants was observed between November and January 2020 (B.1.1.7 - alpha wave), and between July 2021 and February 2022 (late Delta (B.1.617.2) and early_x000D_
Omicron (B.1.1.529) waves.</t>
  </si>
  <si>
    <t>Ibarrondo O, Aguiar M, Stollenwerk N, Blasco-Aguado R, LarraÃ±aga I, Bidaurrazaga J, Estadilla CDS, Mar J 2022. Changes in Social and Clinical Determinants of COVID-19 Outcomes Achieved by the Vaccination Program: A Nationwide Cohort Study. International journal of environmental research and public health, 19(19): #Pages#.</t>
  </si>
  <si>
    <t>Changes in Social and Clinical Determinants of COVID-19 Outcomes Achieved by the Vaccination Program: A Nationwide Cohort Study</t>
  </si>
  <si>
    <t>Oliver Ibarrondo</t>
  </si>
  <si>
    <t>https://www.ncbi.nlm.nih.gov/pmc/articles/PMC9566423/</t>
  </si>
  <si>
    <t>10.3390/ijerph191912746</t>
  </si>
  <si>
    <t>09/2022 to 12/2021</t>
  </si>
  <si>
    <t>Basque Health Service</t>
  </si>
  <si>
    <t>all living individuals registered with the Basque Health Service</t>
  </si>
  <si>
    <t>Inclusion: 0 to 65 and older</t>
  </si>
  <si>
    <t>age, sex, charlson comorbidity index, socioeconomic status</t>
  </si>
  <si>
    <t>Predominant variant was alpha in the first half of 2021 and delta in the second</t>
  </si>
  <si>
    <t>Baum U, Poukka E, Leino T, Kilpi T, Nohynek H, Palmu AA 2022. High vaccine effectiveness against severe COVID-19 in the elderly in Finland before and after the emergence of Omicron. BMC infectious diseases, 22(1): 816.</t>
  </si>
  <si>
    <t>05/11/2022</t>
  </si>
  <si>
    <t>High vaccine effectiveness against severe COVID-19 in the elderly in Finland before and after the emergence of Omicron</t>
  </si>
  <si>
    <t>https://bmcinfectdis.biomedcentral.com/articles/10.1186/s12879-022-07814-4</t>
  </si>
  <si>
    <t>10.1186/s12879-022-07814-4</t>
  </si>
  <si>
    <t>27/12/2020 to 31/03/2022</t>
  </si>
  <si>
    <t>The Finnish Care Register for Health Care, National Infectious Diseases Register, the Finnish Intensive Care Consortiumâ€™s Quality Register for Intensive Care, National Vaccination Register,  Care Register for Social Care.</t>
  </si>
  <si>
    <t>All individuals aged 70  years and over at the beginning of the study and registered in the Population Information System as resident in Finland since January 1, 2020</t>
  </si>
  <si>
    <t>Inclusion: 70 and older</t>
  </si>
  <si>
    <t>No vaccine vs 1 dose BNT16b2 with time since last vaccination (0-20, 21-83, 84+) vs  2 doses BNT162b2 with time since last vaccination (0-13, 14-90, 91-190, 181+days) vs 3 doses BNT162b2 (0-13, 14-60, 61+ days) vs 2 doses BNT162b2 and mRNA-1273 booster (0-13, 14-60, 61+ days) vs 1 dose mRNA-1273 (0-20, 21-83, 84+) vs 2 doses mRNA-1273 (0-13,14-90, 91-180, 181+) vs 2 doses mRNA-1273 and BNT162b2 booster (0-13, 14-60, 61+ days) vs 3 doses mRNA-1273 (14-60, 61+ days) vs 1 dose ChAdOx1 (21-83, 84+) vs 2 doses ChAdOx1 (14-90, 91-180) vs 2 doses ChAdOx1 and BNT162b2 booster (0-13,14-60, 61+) vs 2 doses ChAdOx1 and mRNA-1273 booster (14-60, 61+)</t>
  </si>
  <si>
    <t>"We considered age, sex, region of residence, residence in a long-term care facility, infuenza vaccination in 2019â€“2020, number of nights hospitalized between 2015 and 2019 and presence of predisposing comorbidities or medical therapies as confounders"</t>
  </si>
  <si>
    <t>Omicron-specific VE was evaluated as the effectiveness observed since January 1, 2022 (Q1)</t>
  </si>
  <si>
    <t>Bossi E, Aroldi A, Borin LM, Verga L, Fontana D, Cocito F, Manghisi B, Rindone G, Cavalca F, Ripamonti A, Raggi M, Malandrin SMI, Cavallero A, Antolini L, Bonardi D, Piazza RG, Gambacorti-Passerini C 2022. Humoral and cellular immune response in patients with hematological disorders after two doses of BNT162b2 mRNA COVID-19 vaccine: A single-center prospective observational study (NCT05074706). EJHaem, #volume#(#issue#): #Pages#.</t>
  </si>
  <si>
    <t>30/08/2022</t>
  </si>
  <si>
    <t>Humoral and cellular immune response in patients with hematological disorders after two doses of BNT162b2 mRNA COVID-19 vaccine: A single-center prospective observational study (NCT05074706)</t>
  </si>
  <si>
    <t>Elisa Bossi</t>
  </si>
  <si>
    <t>https://onlinelibrary.wiley.com/doi/full/10.1002/jha2.544</t>
  </si>
  <si>
    <t>10.1002/jha2.544; NCT05074706</t>
  </si>
  <si>
    <t>04/2021 to 02/2022</t>
  </si>
  <si>
    <t>Hematological Division of San Gerardo Hospital, Monza</t>
  </si>
  <si>
    <t>Hematological patients with moderate to high immunosuppression due to active treatment or type of hematological disorder who had been offered vaccination with two doses of BNT162b2.</t>
  </si>
  <si>
    <t>Range: 22-86; Median: 65</t>
  </si>
  <si>
    <t>From outbreak.info based on the study dates from the registry: For the first month of the study Alpha was dominant &gt;50% but quickly dropped.  Delta was the most common VOC from end of July 2021 to Dec 2022 at &lt;20% and Omicron became dominant &gt;50% from December 2021 onwards.</t>
  </si>
  <si>
    <t>Kara S, Lazovic G, Chohan F, Lawrence JA, Sukaina M, Edaki O, Nedd K 2022. Third wave COVID-19 delta variant breakthrough infection in a Hispanic-dominant suburb of Miami, Florida: ethical dilemma and vaccination hesitancy. Therapeutic advances in vaccines and immunotherapy, 10(#issue#): 25151355221128086.</t>
  </si>
  <si>
    <t>Third wave COVID-19 delta variant breakthrough infection in a Hispanic-dominant suburb of Miami, Florida: ethical dilemma and vaccination hesitancy</t>
  </si>
  <si>
    <t>Sam Kara</t>
  </si>
  <si>
    <t>https://journals.sagepub.com/doi/10.1177/25151355221128086</t>
  </si>
  <si>
    <t>10.1177/25151355221128086</t>
  </si>
  <si>
    <t>28/07/2021 to 01/09/2021</t>
  </si>
  <si>
    <t>The Emergency Department, Larkin Community Hospital Palm Spring Campus, located in Hialeah, the fourth largest city in Florida.</t>
  </si>
  <si>
    <t>COVID-19 PCR-positive patients who presented to the Emergency Department</t>
  </si>
  <si>
    <t>Mean: 46.7, range &lt;18 to 60+</t>
  </si>
  <si>
    <t>vaccinated vs not vaccinated; _x000D_
BNT162b2 vs mRNA-1273 vs Ad26.COV2.S</t>
  </si>
  <si>
    <t>This study was conducted during the peak of the third wave of the COVID-19 Delta variant.</t>
  </si>
  <si>
    <t>Cremoni M, Allouche J, GraÃ§a D, Zorzi K, Fernandez C, Teisseyre M, Benzaken S, Ruetsch-Chelli C, Esnault VLM, Dellamonica J, Carles M, BarriÃ¨re J, Ticchioni M, Brglez V, Seitz-Polski B 2022. Low baseline IFN-Î³ response could predict hospitalization in COVID-19 patients. Frontiers in immunology, 13(#issue#): 953502.</t>
  </si>
  <si>
    <t>Low baseline IFN-Î³ response could predict hospitalization in COVID-19 patients</t>
  </si>
  <si>
    <t>https://www.frontiersin.org/articles/10.3389/fimmu.2022.953502/full</t>
  </si>
  <si>
    <t>10.3389/fimmu.2022.953502</t>
  </si>
  <si>
    <t>Nice University Hospital, France. Data from 3 different prospective cohorts from the CovImmune 1 study (NCT04355351) and the CovImmune 2 study (NCT04429594).</t>
  </si>
  <si>
    <t>COVID-19 positive participants for whom we had a stimulated blood sample either a) within one month prior to infection or b)_x000D_
within five days after the first symptoms of the disease or after a close contact with a COVID-19 case.</t>
  </si>
  <si>
    <t>Mean (SD): 53.9 (17.2)</t>
  </si>
  <si>
    <t>fully vaccinated (2 doses or 1 dose J&amp;J) vs not fully vaccinated</t>
  </si>
  <si>
    <t>Multivariable logistic regression model was used to investigate independent factors that influence hospitalization including age, sex, comorbidities and biological data at presentation.</t>
  </si>
  <si>
    <t>As the study covers a large time period from March 2020 to January 2022 all of the VOC's were present at some point, with Alpha and Omicron &gt;50%.</t>
  </si>
  <si>
    <t>Ohno M, DzÃºrovÃ¡ D 2022. Body Mass Index and Risk for COVID-19-Related Hospitalization in Adults Aged 50 and Older in Europe. Nutrients, 14(19): #Pages#.</t>
  </si>
  <si>
    <t>Body mass index and risk for COVID-19-related_x000D_
hospitalization in adults aged 50 and older in Europe</t>
  </si>
  <si>
    <t>Maika Ohno</t>
  </si>
  <si>
    <t>https://www.mdpi.com/2072-6643/14/19/4001</t>
  </si>
  <si>
    <t>10.3390/nu14194001</t>
  </si>
  <si>
    <t>03/06/2021 to 14/08/2021</t>
  </si>
  <si>
    <t>Wave 8 and Wave 9 of the SHARE Corona Survey 2 in 28 European Countries and Israel</t>
  </si>
  <si>
    <t>Multiple</t>
  </si>
  <si>
    <t>Older adults participating in the Survey of Health, Ageing and_x000D_
Retirement in Europe (SHARE) Wave 8 and Wave 9, COVID-19 Survey 2.</t>
  </si>
  <si>
    <t>Inclusion: 50+, range 50 to 80+</t>
  </si>
  <si>
    <t>Vaccinated (1 dose) vs not vaccinated</t>
  </si>
  <si>
    <t>Hospitalization OR adjusted for sex, age, BMI, education, European regions and diseases.</t>
  </si>
  <si>
    <t>The study covers 29 countries; given the timeframe of June to August 2021, the dominant variant was likely Alpha and/or Delta.  For example Outbreak.info: Spain/Germany/Portugal June: &gt;50% Alpha July-August &gt;50% Delta;</t>
  </si>
  <si>
    <t>Ul Munamm SA, Nadeem I, Mahdi N, Saqlain M, Rana ZK, Khatana UF, Bhatty UM, Navayogaarajah V, Khan FM, Ur Rasool M 2022. Comparative analysis of mRNA and inactivated COVID-19 vaccines: A study from Faisalabad district of Pakistan. The journal of the Royal College of Physicians of Edinburgh, #volume#(#issue#): 14782715221131409.</t>
  </si>
  <si>
    <t>Comparative analysis of mRNA and inactivated COVID-19 vaccines: A study from Faisalabad district of Pakistan</t>
  </si>
  <si>
    <t>Syed Ata Ul Munamm</t>
  </si>
  <si>
    <t>https://journals.sagepub.com/doi/10.1177/14782715221131409</t>
  </si>
  <si>
    <t>10.1177/14782715221131409</t>
  </si>
  <si>
    <t>15/07/2021 to 31/03/2022</t>
  </si>
  <si>
    <t>Electronic records of all the individuals aged 12 and above, _x000D_
who were tested for COVID-19 on the COVID-19 _x000D_
Dashboard of Faisalabad District, Pakistan.</t>
  </si>
  <si>
    <t>Individuals aged 12 and above, who were tested for COVID-19. Vaccinated and unvaccinated individuals were assessed using a caseâ€“control study design. Stratification of both male and female group was done into young (12â€“44years) and old age (45years and above) and was done to match cases with control group.</t>
  </si>
  <si>
    <t>Inactivated vaccine (no details reported),mRNA vaccine (no details reported)</t>
  </si>
  <si>
    <t>vaccine (2 doses of inactivated or mRNA) vs no vaccine; Inactivated vaccine vs mRNA vaccine [stratified by gender and age group, 12 to 44, 45+]</t>
  </si>
  <si>
    <t>cases and controls were matched for age and gender</t>
  </si>
  <si>
    <t>The primary aim of this study was to compare these two forms of vaccines against unvaccinated individuals collectively and then to see which form (inactivated vs mRNA) is more efficacious during the time frame when Delta and Omicron were prevalent in Faisalabad district of Pakistan.</t>
  </si>
  <si>
    <t>Wang M, Liu Z, Wang Z, Li K, Tian Y, Lu W, Hong J, Peng X, Shi J, Zhang Z, Mei G 2022. Clinical characteristics of 1139 mild cases of the SARS-CoV-2 Omicron variant infected patients in Shanghai. Journal of medical virology, #volume#(#issue#): #Pages#.</t>
  </si>
  <si>
    <t>Clinical characteristics of 1139 mild cases of the SARSâ€CoVâ€2_x000D_
Omicron variant infected patients in Shanghai</t>
  </si>
  <si>
    <t>Miao Wang</t>
  </si>
  <si>
    <t>https://onlinelibrary.wiley.com/doi/10.1002/jmv.28224</t>
  </si>
  <si>
    <t>10.1002/jmv.28224</t>
  </si>
  <si>
    <t>01/05/2022 to 10/05/2022</t>
  </si>
  <si>
    <t>Mobile cabin hospital in Tianhua Road, Jinshan district, Shanghai, China.  Data was obtained from patients' medical records and a questionnaire online.</t>
  </si>
  <si>
    <t>Patients with mild COVIDâ€19 admitted to the mobile cabin hospital in Tianhua Road, Jinshan district.</t>
  </si>
  <si>
    <t>Median (IQR) 41.0 (31.0â€“52.0)</t>
  </si>
  <si>
    <t>Effectiveness : compare clusters 1 (no symptoms) to 4 (highest degree of symptoms)</t>
  </si>
  <si>
    <t>no vaccine vs. 1 dose vs 2 doses vs 3 doses</t>
  </si>
  <si>
    <t>We described the clinical symptom characteristics of patients with mild COVIDâ€19 infection_x000D_
from the Omicron outbreak in Shanghai.</t>
  </si>
  <si>
    <t>Li M, Peng H, Duan G, Wang J, Yu Z, Zhang Z, Wu L, Du M, Zhou S 2022. Older age and depressive state are risk factors for re-positivity with SARS-CoV-2 Omicron variant. Frontiers in public health, 10(#issue#): 1014470.</t>
  </si>
  <si>
    <t>4/10/2022</t>
  </si>
  <si>
    <t>Older age and depressive state are risk factors for re-positivity with SARS-CoV-2 Omicron variant</t>
  </si>
  <si>
    <t>Maojun Li</t>
  </si>
  <si>
    <t>https://www.ncbi.nlm.nih.gov/pmc/articles/PMC9576942/</t>
  </si>
  <si>
    <t>10.3389/fpubh.2022.1014470</t>
  </si>
  <si>
    <t>Linshui County, Sichuan Province, China</t>
  </si>
  <si>
    <t>Adults living in Linshui County, Sichuan Province, China diagnosed with OMICRON BA.2.2 and testing negative after treatment</t>
  </si>
  <si>
    <t>Mean: 50.5 to 53.2</t>
  </si>
  <si>
    <t>All patients were locally diagnosed with Omicron BA.2.2 through gene sequencing</t>
  </si>
  <si>
    <t>Joeri Smits, Amyn  Abdul Malik, Jad A Elharake, Ahmed Mushfiq Mobarak, Saad B. Omer 2022. Did Risk-based or Age-based Vaccine Prioritization for Covid-19 Save More Lives? medRxiv, #volume#(#issue#): #Pages#.</t>
  </si>
  <si>
    <t>21/12/2022</t>
  </si>
  <si>
    <t>Did Risk-based or Age-based Vaccine Prioritization for Covid-19 Save More Lives?</t>
  </si>
  <si>
    <t>Joeri Smits</t>
  </si>
  <si>
    <t>https://www.medrxiv.org/content/medrxiv/early/2022/10/21/2022.10.18.22281237.full.pdf</t>
  </si>
  <si>
    <t>10.1101/2022.10.18.22281237</t>
  </si>
  <si>
    <t>08/01/2021 to 07/10/2021</t>
  </si>
  <si>
    <t>50 US states and Washington DC data from Oxford Covid-19 Government Response Tracker and the  U.S. Department of Health &amp; Human Services.</t>
  </si>
  <si>
    <t>60plus years of age, adults with high-risk medical conditions, K-12 school employees,  frontline  essential workers</t>
  </si>
  <si>
    <t>before and after vaccine was available for each priority group</t>
  </si>
  <si>
    <t>Time-varying controls for each state-week: the number of Covid-19_x000D_
diagnostic tests conducted, the total number of Covid-19 vaccines administered, a variable counting the_x000D_
number of weeks since the week wherein individuals aged 80+ became eligible for vaccination, a nonpharmaceutical stringency index (NPI) capturing restrictions on movement and mask mandates, and a_x000D_
polynomial of third degree of a count variable that takes on 1 for week 13 in 2020 (by this week, only_x000D_
four states (Hawaii, South Dakota, Virgin Islands and Wyoming) had not had a single Covid-19 death_x000D_
yet), to control for common time trends.</t>
  </si>
  <si>
    <t>From outbreak.info: Variants in circulation during the time of the study were Alpha, Beta, Gamma and Delta.  Delta was predominant &gt;50%</t>
  </si>
  <si>
    <t>Trindade AJ, Chapin KC, Gannon WD, Hoy H, Demarest CT, Lambright ES, McPherson KA, Norfolk SG, Robbins IM, Bacchetta M, Erasmus DB, Shaver CM 2022. Clinical course of SARS-CoV-2 infection and recovery in lung transplant recipients. Transplant infectious disease : an official journal of the Transplantation Society, #volume#(#issue#): #Pages#.</t>
  </si>
  <si>
    <t>Clinical Course of SARS-CoV-2 Infection and Recovery in Lung Transplant Recipients</t>
  </si>
  <si>
    <t>Anil J. Trindade</t>
  </si>
  <si>
    <t>https://onlinelibrary.wiley.com/doi/10.1111/tid.13967</t>
  </si>
  <si>
    <t>10.1111/tid.13967</t>
  </si>
  <si>
    <t>01/03/2020 to 15/03/2022</t>
  </si>
  <si>
    <t>(Vanderbilt University Medical Center</t>
  </si>
  <si>
    <t>Adult lung  transplant recipients diagnosed with SARS-CoV-2</t>
  </si>
  <si>
    <t>Median (IQR): 62 (52-68)</t>
  </si>
  <si>
    <t>Patients were classified as â€œpre-Delta variant eraâ€ if infection occurred before 5/31/2021, â€œDelta variant eraâ€ if diagnosed between 6/1/2021 and 11/30/2021, and â€œOmicron variant eraâ€ if diagnosed after 12/1/2021, based on epidemiological data of variant prevalence in our geographic region; SARS-CoV-2 strains were not formally genotyped.  From outbreak.info "pre-Delta variant" is likely Alpha, however because of the timing of vaccine availability, none of the lung transplant recipients who acquired pre-Delta SARS-CoV-2 variants were vaccinated.</t>
  </si>
  <si>
    <t>Christian R. Kahlert, Carol B Strahm, Sabine Guesewell, Alexia Cusini, Angela Brucher, Stephan Goppel, Carsten Moeller, Manuela Ortner, Markus Ruetti, Reto Stocker, Danielle Vuichard-Gysin, Ulrike Besold, Allison McGeer, Lorenz Risch, Andree Friedl, Matthias Schlegel, Pietro Vernazza, Stefan Kuster, Philipp Kohler 2022. Association of viral variant and vaccination status with the occurrence of symptoms compatible with post-acute sequelae after primary SARS-CoV-2 infection medRxiv, #volume#(#issue#): #Pages#.</t>
  </si>
  <si>
    <t>Association of viral variant and vaccination status with the occurrence of symptoms compatible with post-acute sequelae after primary SARS-CoV-2 infection</t>
  </si>
  <si>
    <t>Christian R. Kahlert</t>
  </si>
  <si>
    <t>https://www.medrxiv.org/content/10.1101/2022.10.21.22281349v1</t>
  </si>
  <si>
    <t>10.1101/2022.10.21.22281349</t>
  </si>
  <si>
    <t>07/2020 to 06/2022</t>
  </si>
  <si>
    <t>8 healthcare networks from Northern/Eastern Switzerland</t>
  </si>
  <si>
    <t>Healthcare workers from 8 healthcare networks, mostly previous participants of a HCW cohort</t>
  </si>
  <si>
    <t>Median: 44</t>
  </si>
  <si>
    <t>vaccinated before infection with 1 or more vaccine dose vs unvaccinated</t>
  </si>
  <si>
    <t>Multivariable negative-binomial regression model: Variables previously found to be_x000D_
associated with the occurrence of Long COVID were included in the model: age, BMI, sex, ethnicity, comorbidities, any medication, active smoking, alcohol, progression. intensive care workers, cumulative duration of COVID-19 patient contact, FTE, COVID vaccination, COVID infection</t>
  </si>
  <si>
    <t>The viral variant infecting a participant was inferred from the time of first positive swab according to sequencing data from Northeastern Switzerland. Wild-type infections (February  2020 to January 2021); Alpha variant (February to June 2021); Delta variant (July to December  2021); Omicron variant (B.1.1.529.1; BA.1) (January to June 2022).  Infections  during the Alpha period were merged with those during the Delta period due to the small  number of Alpha infections.</t>
  </si>
  <si>
    <t>Georgakopoulou VE, Basoulis D, Voutsinas PM, Papageorgiou CV, Eliadi I, Karamanakos G, Spandidos DA, Mathioudakis N, Papalexis P, Papadakos S, Fotakopoulos G, Tarantinos K, Sipsas NV 2022. Biomarkers predicting the 30â€‘day mortality of patients who underwent elective surgery and were infected with SARSâ€‘CoVâ€‘2 during the postâ€‘operative period: A retrospective study. Experimental and therapeutic medicine, 24(5): 693.</t>
  </si>
  <si>
    <t>Biomarkers predicting the 30â€‘day mortality of patients who underwent elective surgery and were infected with SARSâ€‘CoVâ€‘2 during the postâ€‘operative period: A retrospective study</t>
  </si>
  <si>
    <t>Vasiliki Epameinondas Geordakopoulou</t>
  </si>
  <si>
    <t>https://www.ncbi.nlm.nih.gov/pmc/articles/PMC9535629/</t>
  </si>
  <si>
    <t>10.3892/etm.2022.11629</t>
  </si>
  <si>
    <t>21/09/2020 to 15/04/2022</t>
  </si>
  <si>
    <t>Department of Infectious Diseases-COVID-19 Unit of Laiko General Hospital</t>
  </si>
  <si>
    <t>Patients who underwent thoracic, upper and lower abdominal or peripheral elective surgery with a polymerase chain reaction (PCR) diagnosis of COVID-19, at 3-7 days post-surgery</t>
  </si>
  <si>
    <t>Mean (SD): 67.31 (16.83)</t>
  </si>
  <si>
    <t>Fully vaccinated vs unvaccinated</t>
  </si>
  <si>
    <t>From outbreak.info:  Alpha and Omicron were the dominant variant &gt;50% during different time of the study.  Delta and beta were also present at &lt;20%</t>
  </si>
  <si>
    <t>Taylor K, Rivere E, Jagneaux T, LeBoeuf G, Estela K, Pierce C, O'Neal C 2022. Clinical characteristics and outcomes of SARS-Cov-2 B.1.1.529 infections in hospitalized patients and multi-surge comparison in Louisiana. PloS one, 17(10): e0268853.</t>
  </si>
  <si>
    <t>Clinical characteristics and outcomes of SARS-Cov-2 B.1.1.529 infections in hospitalized patients and multi-surge comparison in Louisiana</t>
  </si>
  <si>
    <t>Katie Taylor</t>
  </si>
  <si>
    <t>https://journals.plos.org/plosone/article?id=10.1371/journal.pone.0268853</t>
  </si>
  <si>
    <t>10.1371/journal.pone.0268853</t>
  </si>
  <si>
    <t>Louisiana, USA - 6 hospitals: The Franciscan Missionaries of Our Lady Health System (FMOLHS) includes six hospitals that serve as regional referral centers in Louisiana and Mississippi; Our Lady of the Lake Baton Rouge, Our Lady of the Lake Ascension, Our Lady of Lourdes, Our Lady of Angels, St. Francis Medical Center and St. Dominicâ€™s Hospital.</t>
  </si>
  <si>
    <t>Patients admitted during five COVID surges in the 6 Louisiana hospitals between March 2020 and January 2022 with COVID-19</t>
  </si>
  <si>
    <t>Median ranged from 57 to 74.</t>
  </si>
  <si>
    <t>delta vs omicron; fully vaccinated vs no vaccine</t>
  </si>
  <si>
    <t>"Five periods of increased activity were identified as surges: March 18, 2020 to May 1, 2020 (S1); July 3, 2020 to August 24, 2020 (S2); November 28, 2020 to January 30, 2021 (S3); July 10, 2021 to September 25, 2021 (S4, Delta); and the current surge December 15, 2021 to January 13, 2022 (S5, Omicron). These dates corresponded to the inflection point of increasing and decreasing rates of SARS-CoV-2 test positivity, except for surge 5 in which data analysis was stopped mid-January to compile results. Widespread sequencing was not performed during the first three surges, however based on public health data* it is assumed that the initial surges were a result of the ancestral COVID-19 variant. The Delta variant became the predominant strain in the United States during the summer of 2021. At the peak of this surge, 98.13% of all Louisiana test isolates were identified as the Delta variant [11]. In the winter of 2021, Omicron became the dominant strain in Louisiana, accounting for 98.99% of sequenced strains at the surgeâ€™s peak "</t>
  </si>
  <si>
    <t>Greene SK, Levin-Rector A, Kyaw NTT, Luoma E, Amin H, McGibbon E, Mathes RW, Ahuja SD 2022. Comparative hospitalization risk for SARS-CoV-2 Omicron and Delta variant infections, by variant predominance periods and patient-level sequencing results, New York City, August 2021-January 2022. Influenza and other respiratory viruses, #volume#(#issue#): #Pages#.</t>
  </si>
  <si>
    <t>31/10/2022</t>
  </si>
  <si>
    <t>Comparative hospitalization risk for SARS-CoV-2 Omicron and_x000D_
Delta variant infections, by variant predominance periods and_x000D_
patient-level sequencing results, New York City, August 2021â€“_x000D_
January 2022</t>
  </si>
  <si>
    <t>https://onlinelibrary.wiley.com/doi/full/10.1111/irv.13062</t>
  </si>
  <si>
    <t>10.1111/irv.13062</t>
  </si>
  <si>
    <t>Delta period: 08/2021 to 11/2021_x000D_
Omicron period: 01/2022</t>
  </si>
  <si>
    <t>New York City (NYC)  Department of Health and Mental Hygiene (DOHMH) COVID-19 surveillance database, New York State Electronic Clinical Laboratory Reporting System (ECLRS), NYC Citywide Immunization Registry; hospitalization data from emergency department syndromic surveillance, regional health information organizations, public hospitals, NYC DOHMH electronic death registry system, and hospitalsâ€™ electronic health record systems.</t>
  </si>
  <si>
    <t>New York City residents  with positive laboratory-based SARS-CoV-2 molecular or antigen tests</t>
  </si>
  <si>
    <t>Delta period: 158,799_x000D_
Omicron period: 488,053</t>
  </si>
  <si>
    <t>Less than10 to 90 and older</t>
  </si>
  <si>
    <t>Effectiveness : COVID-19 hospitalization; COVID-19 related death</t>
  </si>
  <si>
    <t>Patients with Omicron infection vs Patients with Delta infection, overall and stratified by vaccination (mRNA, any) status: 0â€“1 dose, 2 doses, 3 doses_x000D_
_x000D_
Patients with Omicron infection and 0â€“1 doses vs Patients with Delta infection and 0â€“1 doses;_x000D_
Patients with Omicron infection and 2 doses vs Patients with Delta infection and 2 doses;_x000D_
Patients with Omicron infection and 3 doses vs Patients with Delta infection and 3 doses;_x000D_
_x000D_
Patients with Omicron infection and 2 doses vs Patients with Delta infection and 0â€“1 doses;_x000D_
Patients with Omicron infection and 3 doses vs Patients with Delta infection and 0â€“1 doses;_x000D_
Patients with Delta infection and 2 doses vs Patients with Delta infection and 0â€“1 doses;_x000D_
Patients with Delta infection and 3 doses vs Patients with Delta infection and 0â€“1 doses;_x000D_
_x000D_
Patients with Omicron infection and 2 doses vs Patients with Omicron infection and 0â€“1 doses;_x000D_
Patients with Omicron infection and 3 doses vs Patients with Omicron infection and 0â€“1 doses;</t>
  </si>
  <si>
    <t>Regression models adjusted for sex, age (in 10-year groups for hospitalizations: for deaths, the same except aggregating those aged &lt;30 years, congregate setting residence (nursing home, jail, or prison; yes/no), community-dwelling residents, neighborhood poverty level, prior COVID-19 diagnosis (yes/no) and, if yes, number of days since most recent prior diagnosis, and number of vaccine doses received â‰¥14 days before diagnosis (0â€“1, 2, or 3 doses) and number of days since the 14-day period had passed after the most recent dose.</t>
  </si>
  <si>
    <t>Omicron BA.1,Delta</t>
  </si>
  <si>
    <t>Primary analysis, indirect evidence: study defined a cohort of patients presumed infected with Delta as testing positive by lab-based SARS-CoV-2 molecular or antigen testing during Augustâ€“November 2021 when â‰¥98% of sequencing results were Delta during each week ending August 7â€“November 27, 2021; and a cohort presumed infected with Omicron as testing positive during January 2022 when â‰¥99% of sequencing results were Omicron (BA.1 and sublineages) during each week ending January 8â€“29, 2022 [source: NYC DOHMH Public Health Laboratory COVID-19 data, variants]._x000D_
_x000D_
Secondary analysis (restricted to patients with sequencing results), direct evidence:  study defined variant exposure using patient-level sequencing results during July 2021â€“January 2022; the weekly % of confirmed cases with sequencing results ranged from 18% of patients with specimens collected during week ending December 4, 2021 to 1% during week ending January 1, 2022 [source: DOHMH Public Health Laboratory, COVID-19 data, cases sequenced]</t>
  </si>
  <si>
    <t>de Prost N, Audureau E, Heming N, Gault E, Pham T, Chaghouri A, de Montmollin N, Voiriot G, Morand-Joubert L, Joseph A, Chaix ML, PrÃ©au S, Favory R, Guigon A, Luyt CE, Burrel S, Mayaux J, Marot S, Roux D, Descamps D, Meireles S, PÃ¨ne F, Rozenberg F, Contou D, Henry A, Gaudry S, Brichler S, Timsit JF, Kimmoun A, Hartard C, Jandeaux LM, Fafi-Kremer S, Gabarre P, Emery M, Garcia-Sanchez C, Jochmans S, Pitsch A, Annane D, Azoulay E, Mekontso Dessap A, Rodriguez C, Pawlotsky JM, Fourati S 2022. Clinical phenotypes and outcomes associated with SARS-CoV-2 variant Omicron in critically ill French patients with COVID-19. Nature communications, 13(1): 6025.</t>
  </si>
  <si>
    <t>Clinical phenotypes and outcomes associated with SARS-CoV-2 variant Omicron in critically ill French patients with COVID-19</t>
  </si>
  <si>
    <t>Nicolas de Prost</t>
  </si>
  <si>
    <t>https://www.nature.com/articles/s41467-022-33801-z</t>
  </si>
  <si>
    <t>10.1038/s41467-022-33801-z</t>
  </si>
  <si>
    <t>07/12/2021 to 01/05/2022</t>
  </si>
  <si>
    <t>Twenty participating ICUs (17 from the Greater Paris area and 3 from the North-East of France) were included in the SEVARVIR cohort study.</t>
  </si>
  <si>
    <t>Patients aged â‰¥18 years, with SARS-CoV-2 confirmed by a positive reverse transcriptase-polymerase chain reaction (RT-PCR) in nasopharyngeal swab samples, admission in the ICU for acute respiratory failure (i.e., peripheral oxygen saturation (SpO2) â‰¤90% and need for supplemental oxygen or any kind of ventilator support).</t>
  </si>
  <si>
    <t>Mean (SD): 61.2 (Â±12.8)</t>
  </si>
  <si>
    <t>vaccine vs no vaccine_x000D_
time lag since last dose and ICU admission</t>
  </si>
  <si>
    <t>Age, SOFA, Omicron variant, chronic heart failure, diabetes, sex, immunosuppression (Table S3)</t>
  </si>
  <si>
    <t>Omicron, BA.1 and BA.2,Delta,Omicron</t>
  </si>
  <si>
    <t>"Full-length SARS-CoV-2 genomes from all included patients were sequenced by means of next-generation sequencing.  Unadjusted comparisons were made between patients infected with variants Delta and Omicron"</t>
  </si>
  <si>
    <t>Jamal Z, Haider M, Ikram A, Salman M, Rana MS, Rehman Z, Haider SA, Ammar M, Nisar N, Umair M 2022. Breakthrough cases of Omicron and Delta variants of SARS-CoV-2 during the fifth wave in Pakistan. Frontiers in public health, 10(#issue#): 987452.</t>
  </si>
  <si>
    <t>Breakthrough cases of Omicron and Delta variants of SARS-CoV-2 during the fifth wave in Pakistan</t>
  </si>
  <si>
    <t>Zunera Jamal</t>
  </si>
  <si>
    <t>https://www.frontiersin.org/articles/10.3389/fpubh.2022.987452/full</t>
  </si>
  <si>
    <t>10.3389/fpubh.2022.987452</t>
  </si>
  <si>
    <t>11/2021 to 02/2022</t>
  </si>
  <si>
    <t>Routine surveillance in Pakistan</t>
  </si>
  <si>
    <t>Residents of Pakistan</t>
  </si>
  <si>
    <t>Range: 18 to 90</t>
  </si>
  <si>
    <t>BNT162b2 mRNA (Pfizer/BioNTech),mRNA-1273 (Moderna),ChAdOx1-S viral vector (Oxford-AZ),Inactivated vaccine (Sinovac),BBV-152 inactivated (Bharat Biotech),Gam-COVID-Vac (Gamaleya),Ad5-nCoV viral vector (CanSino)</t>
  </si>
  <si>
    <t>weaning over time: 1-3 months vs. 4 to 6 months vs. 7-9 months vs 10 to 12 months_x000D_
BNT162b2 vs mRNA-1273 vs ChAdOx1 vs CoronaVac vs BBIBP-CorV vs Gam-COVID-Vac vs Ad5-nCoV</t>
  </si>
  <si>
    <t>Genotyping: Omicron was detected in 58.6% (n = 1,445) of samples, Delta was detected in 40.4% (n = 998) and 24 samples had wildtype/undetermined variant.</t>
  </si>
  <si>
    <t>SuljiÄ A, SoÄan M, Mrzel M, Lunar MM, Korva M, Å torman A, Prosenc K, JaneÅ¾iÄ S, Å½ohar-ÄŒretnik T, ZupaniÄ T, Poljak M, AvÅ¡iÄ-Å½upanc T 2022. Milder outcomes of SARS-CoV-2 genetically confirmed reinfections compared to primary infections with the delta variant: A retrospective case-control study. Frontiers in medicine, 9(#issue#): 962653.</t>
  </si>
  <si>
    <t>Milder outcomes of SARS-CoV-2 genetically confirmed reinfections compared to primary infections with the delta variant: A retrospective case-control study.</t>
  </si>
  <si>
    <t>Alen SuljiÄ</t>
  </si>
  <si>
    <t>https://www.frontiersin.org/articles/10.3389/fmed.2022.962653/full</t>
  </si>
  <si>
    <t>10.3389/fmed.2022.962653</t>
  </si>
  <si>
    <t>01/08/2021 to  31/10/2021</t>
  </si>
  <si>
    <t>Slovenia - Four national health administrative data sources: National COVID-19 database, National vaccination register,  National registry of hospitalizations, National registry of deceased persons. To determine the prevalence of SARS-CoV-2 lineages observed in the Slovenian population, the GISAID global database was used.</t>
  </si>
  <si>
    <t>Cases were people with two confirmed SARS-CoV-2 episodes at least 90 days apart. The second episode (i.e., reinfection) between August 1st and October 31st, 2021.  And samples of both episodes (i.e., primary infection and reinfection) confirmed Delta reinfection or other VOCs primary infection. _x000D_
_x000D_
The control group consisted of individuals matched for age, sex, and timeframe (week of positive test) with real-time RT PCRâ€“confirmed SARS-CoV-2 Delta virus primary infection in the same period of time as reinfection occurred in cases (August 1st to October 31st, 2021)</t>
  </si>
  <si>
    <t>range: 4 to 93</t>
  </si>
  <si>
    <t>no vaccine vs. partial vaccine vs. full vaccine vs. booster</t>
  </si>
  <si>
    <t>Unclear if matching controls (only 1 infection) for age, sex, and timeframe (week of positive test) with real-time RT-PCR is sufficient.</t>
  </si>
  <si>
    <t>"Samples of both episodes (i.e., primary infection and reinfection) were SARS-CoV-2â€“positive by a real-time RT-PCR assay and were available for sequencing, and (iv) genomic sequencing of paired samples was performed, yielding two distinct variants of SARS-CoV-2."_x000D_
_x000D_
"The study period of Augustâ€“October 2021 was chosen to eliminate variant bias because Delta was the only variant circulating in Slovenia at that time."</t>
  </si>
  <si>
    <t>Ogawa F, Oi Y, Honzawa H, Misawa N, Takeda T, Kikuchi Y, Fukui R, Tanaka K, Kano D, Kato H, Abe T, Takeuchi I 2022. Severity predictors of COVID-19 in SARS-CoV-2 variant, delta and omicron period; single center study. PloS one, 17(10): e0273134.</t>
  </si>
  <si>
    <t>Severity predictors of COVID-19 in SARS-CoV-2 variant, delta and omicron period; single center study</t>
  </si>
  <si>
    <t>Fumihiro Ogawa</t>
  </si>
  <si>
    <t>https://journals.plos.org/plosone/article?id=10.1371/journal.pone.0273134</t>
  </si>
  <si>
    <t>10.1371/journal.pone.0273134</t>
  </si>
  <si>
    <t>06/2021 to 03/2022</t>
  </si>
  <si>
    <t>Japan - Yokohama City University Hospital</t>
  </si>
  <si>
    <t>Patients who were admitted to hospital care for COVID-19</t>
  </si>
  <si>
    <t>median age (IQR) =58.0 (56â€“62)</t>
  </si>
  <si>
    <t>"During the observation period, June 2021 to December 2021 and January 2022 to March 2022 were marked by a surge in the number of infections caused by the delta and omicron variants of SARS-CoV-2, respectively. "</t>
  </si>
  <si>
    <t>Askani E, Mueller-Peltzer K, Madrid J, Knoke M, Hasic D, Bamberg F, Schlett CL, Agarwal P 2022. Computed Tomographic Imaging Features of COVID-19 Pneumonia Caused by the Delta (B.1.617.2) and Omicron (B.1.1.529) Variant in a German Nested Cohort Pilot Study Group. Tomography (Ann Arbor, Mich.), 8(5): 2435-2449.</t>
  </si>
  <si>
    <t>Computed tomographic imaging features of COVID-19 pneumonia caused by the Delta (B.1.617.2) and Omicron (B.1.1.529) variant in a German nested cohort pilot study group.</t>
  </si>
  <si>
    <t>Esther Askani</t>
  </si>
  <si>
    <t>https://www.mdpi.com/2379-139X/8/5/202</t>
  </si>
  <si>
    <t>10.3390/tomography8050202.</t>
  </si>
  <si>
    <t>01/07/2021 to 14/02/2022</t>
  </si>
  <si>
    <t>Germany, University Hospital of Freiburg: data were from electronic hospital information system and the radiological information system of the University Hospital of Freiburg</t>
  </si>
  <si>
    <t>People with confirmed infection (Delta vs Omicron), as confirmed by a positive PCR or antigen test and at least one chest CT examination during hospitalization.</t>
  </si>
  <si>
    <t>"In 43 cases, the Delta (B.1.617.2) variant was detected, and in 17 cases the Omicron (B.1.1.529) variant was detected."</t>
  </si>
  <si>
    <t>Papaioannou O, Karampitsakos T, Tsiri P, Sotiropoulou V, Koulousousa E, Tasiopoulos P, Schinas G, Katsaras M, Zarkadi E, Malakounidou E, Georgiopoulou V, Sampsonas F, Spyridonidis A, Akinosoglou K, Marangos M, Tzouvelekis A 2022. Clinical outcomes in vaccinated and unvaccinated patients with COVID-19: a population-based analysis. European review for medical and pharmacological sciences, 26(20): 7705-7712.</t>
  </si>
  <si>
    <t>10/2022</t>
  </si>
  <si>
    <t>Clinical outcomes in vaccinated and unvaccinated patients with COVID-19: a population-based analysis</t>
  </si>
  <si>
    <t>O. Papaioannou</t>
  </si>
  <si>
    <t>https://www.europeanreview.org/article/30047</t>
  </si>
  <si>
    <t>10.26355/eurrev_202210_30047</t>
  </si>
  <si>
    <t>01/07/2021 to 11/02/2022</t>
  </si>
  <si>
    <t>University Hospital of Patras, Greece - Data were from the electronic medical records</t>
  </si>
  <si>
    <t>Consecutive hospitalized patients with COVID-19</t>
  </si>
  <si>
    <t>median age: 59 to 74</t>
  </si>
  <si>
    <t>vaccine 2 doses vs 3 doses (booster) vs no vaccine; months from 2nd dose</t>
  </si>
  <si>
    <t>HR adjusted for age. Multivariate Cox regression survival analysis adjusted for age, immune response and comorbidity.</t>
  </si>
  <si>
    <t>"we estimated  the  risk  for  hospitalization  between vaccinated  and  unvaccinated  subjects  in  two  periods: Delta variant  era  (between  01/07/2021 and  01/12/2021)  and  Omicron  variant  era  (between  02/12/2021  and  11/02/2022)"</t>
  </si>
  <si>
    <t>Salmanton-GarcÃ­a J, Marchesi F, GlenthÃ¸j A, Bilgin YM, van Praet J, DÃ¡vila-Valls J, MartÃ­n-PÃ©rez S, Labrador J, van Doesum J, Falces-Romero I, Farina F, SchÃ¶nlein M, Chanut M, Petzer V, Espigado I, Dargenio M, Aujayeb A, Sili U, Serrano L, PinczÃ©s LI, de Jonge N, Soto-Silva A, Buquicchio C, Prezioso L, Marchetti M, Meers S, Busca A, Corradini P, Hoenigl M, Koehler P, Rahimli L, Ã‡olak GM, Arellano E, Wolf D, GrÃ¤fe S, Ammatuna E, Berg Venemyr C, Cornely OA, Pagano L 2022. Improved Clinical Outcome of COVID-19 in Hematologic Malignancy Patients Receiving a Fourth Dose of Anti-SARS-CoV-2 Vaccine: An EPICOVIDEHA Report. HemaSphere, 6(11): e789.</t>
  </si>
  <si>
    <t>Improved clinical outcome of COVID-19 in hematologic malignancy patients receiving a fourth dose of anti-SARS-CoV-2 vaccine: an EPICOVIDEHA report</t>
  </si>
  <si>
    <t>Jon Salmanton-GarcÃ­a</t>
  </si>
  <si>
    <t>https://journals.lww.com/hemasphere/Fulltext/2022/11000/Improved_Clinical_Outcome_of_COVID_19_in.6.aspx</t>
  </si>
  <si>
    <t>10.1097/HS9.0000000000000789</t>
  </si>
  <si>
    <t>04/2022 to 08/2022</t>
  </si>
  <si>
    <t>EPICOVIDEHA: an open online registry gathering clinical data from COVID-19.</t>
  </si>
  <si>
    <t>Hematologic Malignancy patients who had previously received a fourth anti-SARS-CoV-2 vaccine dose registered in the EPICOVIDEHA registry with laboratory-based diagnosis of SARS-CoV-2 infection.</t>
  </si>
  <si>
    <t>Inclusion criteria: 18+; Median age (IQR) = 69 (62â€“75)</t>
  </si>
  <si>
    <t>Genotyping of the VOC was performed in 43.2% (44/102) of patients and identified the Omicron variants in all samples but one; the most frequently reported sub-variants was BA.2</t>
  </si>
  <si>
    <t>Alfano G, Fontana F, Giovanella S, Morisi N, Amurri A, Ligabue G, Guaraldi G, Ferrari A, Cappelli G, Magistroni R, Gregorini M, Donati G 2022. Prevalence, clinical course and outcomes of COVID-19 in peritoneal dialysis (PD) patients: a single-center experience. Clinical and experimental nephrology, #volume#(#issue#): #Pages#.</t>
  </si>
  <si>
    <t>Prevalence, clinical course and outcomes of COVID-19 in peritoneal dialysis (PD) patients: a single-center experience</t>
  </si>
  <si>
    <t>Gaetano Alfano</t>
  </si>
  <si>
    <t>https://link.springer.com/article/10.1007/s10157-022-02283-0</t>
  </si>
  <si>
    <t>10.1007/s10157-022-02283-0</t>
  </si>
  <si>
    <t>30/01/2020 to 31/03/2022</t>
  </si>
  <si>
    <t>Nephrology, Dialysis and Renal Transplant Unit, Azienda Ospedaliero Universitaria Policlinico di Modena, Modena, Italy - Data were from the electronic medical records</t>
  </si>
  <si>
    <t>Peritoneal dialysis (PD) patients with a COVID-19 diagnosis</t>
  </si>
  <si>
    <t>median age (IQR) = 60 (50.2â€“66.5)</t>
  </si>
  <si>
    <t>Outbreak.info: Alpha, Beta, Gamma, Delta and Omicron were present across the study period (01/2020 to 03/2022). Alpha was predominant from 10/2020 to late 06/2021  -- &gt;50%;  Delta was predominant from 07/2021 to mid 12/2021 - &gt;50%; Omicron became predominant from the second part of 12/2021 untill the end of the study period  -- &gt;50%; with the other VOCs  being less common across all the study timeframe</t>
  </si>
  <si>
    <t>Babouee Flury B, GÃ¼sewell S, Egger T, Leal O, Brucher A, Lemmenmeier E, Meier Kleeb D, MÃ¶ller JC, Rieder P, RÃ¼tti M, Schmid HR, Stocker R, Vuichard-Gysin D, Wiggli B, Besold U, McGeer A, Risch L, Friedl A, Schlegel M, Kuster SP, Kahlert CR, Kohler P, SURPRISE Study Group 2022. Risk and symptoms of COVID-19 in health professionals according to baseline immune status and booster vaccination during the Delta and Omicron waves in Switzerland-A multicentre cohort study. PLoS medicine, 19(11): e1004125.</t>
  </si>
  <si>
    <t>07/11/2022</t>
  </si>
  <si>
    <t>Risk and symptoms of COVID-19 in health professionals according to baseline immune status and booster vaccination during the Delta and Omicron waves in Switzerland-A multicentre cohort study</t>
  </si>
  <si>
    <t>Baharak Babouee Flury</t>
  </si>
  <si>
    <t>https://journals.plos.org/plosmedicine/article?id=10.1371/journal.pmed.1004125</t>
  </si>
  <si>
    <t>10.1371/journal.pmed.1004125</t>
  </si>
  <si>
    <t>08/2020 to 03/2022</t>
  </si>
  <si>
    <t>10 acute/nonacute healthcare networks in Eastern/Northern Switzerland -  Data were collected from the healthcare facilities medical records</t>
  </si>
  <si>
    <t>Health professionals (with and without patient contact) aged 16 years or older from ten healthcare networks located in Northern and Eastern Switzerland</t>
  </si>
  <si>
    <t>vaccinated  vs unvaccinated; booster vs no booster; Omicron vs Delta</t>
  </si>
  <si>
    <t>Receipt of booster vaccination, SARS-CoV-2 infection of a household contact within the same month, and documentation of â‰¥1 negative test in the previous month (to adjust for differences in testing behaviour)</t>
  </si>
  <si>
    <t>"....occurring between September 20, 2021 and March 6, 2022 were included. The period before December 27, 2021 was defined as Delta-dominant (i.e., Delta period), the period on and after this date as Omicron-dominant (i.e., Omicron period), based on sequencing data from North-Eastern Switzerland"</t>
  </si>
  <si>
    <t>Waasila Jassat, Caroline Mudara, Caroline Vika, Richard Welch, Tracy Arendse, Murray  Thomas Goble Dryden, Lucille Blumberg, Natalie Mayet, Stefano Tempia, Arifa Parker, Jeremy Nel, Rubeshan Perumal, Michelle Groome, Francesca Conradie, Norbert Ndjeka, Louise Sigfrid, Laura Merson, Cheryl Cohen 2022. A Cohort Study of Post COVID-19 Condition Across the Beta, Delta and Omicron Waves in South Africa: 6-Month Follow Up of Hospitalised and Non-Hospitalised Participants SSRN, #volume#(#issue#): #Pages#.</t>
  </si>
  <si>
    <t>A Cohort Study of Post COVID-19 Condition Across the Beta, Delta and Omicron Waves in South Africa: 6-Month Follow Up of Hospitalised and Non-Hospitalised Participants</t>
  </si>
  <si>
    <t>https://www.medrxiv.org/content/10.1101/2022.10.31.22281748v1.full-text</t>
  </si>
  <si>
    <t>10.1101/2022.10.31.22281748</t>
  </si>
  <si>
    <t>11/2020 to 02/2022</t>
  </si>
  <si>
    <t>South Africa - data were from  the national case line list (NMC-SS),  and  the DATCOV national hospital surveillance. COVID-19 vaccination status was self-reported by participants and categorised as not vaccinated, or fully vaccinated before or after SARS-CoV-2 infection.</t>
  </si>
  <si>
    <t>Hospitalised and non-hospitalised adults with laboratory-confirmed COVID-19</t>
  </si>
  <si>
    <t>vaccine  vs no vaccine</t>
  </si>
  <si>
    <t>age, sex, ethnicity, presence of comorbid conditions (asthma, diabetes, hypertension, chronic cardiac disease, chronic kidney disease, malignancy, tuberculosis, HIV and obesity), number of symptoms during acute infection, acute COVID-19 severity, COVID-19 vaccination status, and wave period.</t>
  </si>
  <si>
    <t>Beta,Delta,Omicron</t>
  </si>
  <si>
    <t>"The first cohort included hospitalised individuals infected during the period November 2020 to July 2021 when the Beta and Delta variants dominated, and assessments were conducted at 1, 3 and 6 months. We added a cohort from the period December 2021 to February 2022 when Omicron BA.1 dominated"</t>
  </si>
  <si>
    <t>Zhang W, Zhou S, Wang G, Cao M, Sun D, Lu W, Shi L, Guo Y, Xu X, Pu Y, Chen C, Yang H, Sun Y, Hu H, Fang B 2022. Clinical predictors and RT-PCR profile of prolonged viral shedding in patients with SARS-CoV-2 Omicron variant in Shanghai: A retrospective observational study. Frontiers in public health, 10(#issue#): 1015811.</t>
  </si>
  <si>
    <t>Clinical predictors and RT-PCR profile of prolonged viral shedding in patients with SARS-CoV-2 Omicron variant in Shanghai: A retrospective observational study.</t>
  </si>
  <si>
    <t>Wen Zhang</t>
  </si>
  <si>
    <t>https://www.frontiersin.org/articles/10.3389/fpubh.2022.1015811/full</t>
  </si>
  <si>
    <t>10.3389/fpubh.2022.1015811</t>
  </si>
  <si>
    <t>01/04/2022 to 01/06/2022</t>
  </si>
  <si>
    <t>China, hospital (Shanghai New International Expo Center) - Data were from the electronic medical records</t>
  </si>
  <si>
    <t>Hospitalized patients with confirmed omicron infection, as confirmed by a positive PCR or antigen test.</t>
  </si>
  <si>
    <t>median age (IQR) = 50 (36-59)</t>
  </si>
  <si>
    <t>Inactivated vaccine (Sinovac),Ad5-nCoV viral vector (CanSino),Anhui Zhifei Longcom: Zifivax (RBD-Dimer, ZF2001),Chinese Sinopharm vaccine</t>
  </si>
  <si>
    <t>2 doses vs  3 doses vs not vaccinated</t>
  </si>
  <si>
    <t>"Significant risk factors identified in univariate analyses were further analyzed by multivariate logistic regressions to identify independent risk factors associated with the prolonged duration of SARS-CoV-2 shedding"</t>
  </si>
  <si>
    <t>"The present study was conducted to identify clinical characteristics and factors associated with prolonged RT-PCR positivity for Omicron variant patients"</t>
  </si>
  <si>
    <t>Li Y, Guo T, Zhong J, Fang C, Xiong H, Hu Z, Zhu Y, Tan J, Liu S, Jing Q, Zhang D 2022. Effect of Vaccination Time Intervals on SARS-COV-2 Omicron Variant Strain Infection in Guangzhou: A Real-World Matched Case-Control Study. Vaccines, 10(11): #Pages#.</t>
  </si>
  <si>
    <t>Effect of Vaccination Time Intervals on SARS-COV-2 Omicron_x000D_
Variant Strain Infection in Guangzhou: A Real-World Matched_x000D_
Caseâ€“Control Study</t>
  </si>
  <si>
    <t>Yufen Li</t>
  </si>
  <si>
    <t>https://www.mdpi.com/2076-393X/10/11/1855</t>
  </si>
  <si>
    <t>10.3390/vaccines10111855</t>
  </si>
  <si>
    <t>Location Guangzhou, source of data NR: the researchers collected epidemiological and vaccination information on the cases, and demographic and vaccination information from the close contacts</t>
  </si>
  <si>
    <t>Positive cases and close contacts identified during a COVID-19 outbreak caused by the Omicron variant in April 2022 in Guangzhou</t>
  </si>
  <si>
    <t>&lt;18 to 60+</t>
  </si>
  <si>
    <t>Inactivated vaccine (no details reported),Adenovirus-viral vector vaccines (no details reported),COVID-19 vaccine (no details reported)</t>
  </si>
  <si>
    <t>Individuals who received 1 vaccine dose:_x000D_
Interval between vaccination and infection (case group) or first contact with confirmed cases (control group): &gt;60 days vs &lt;/=60 days_x000D_
_x000D_
Individuals who received 2 vaccine doses:_x000D_
Interval between the 1st and 2nd dose: &gt;30 days vs &lt;/=30 days;_x000D_
interval between 2nd dose and infection/first contact with confirmed case: &gt;120 days vs &lt;/=120 days;_x000D_
interval between the 1st vaccination and infection/first contact with a confirmed case: &gt;180 days vs &lt;/=180 days;_x000D_
Whole population; Stratified by age:  â‰¥ 18; 18 to 40; &gt;40 years); Stratified by sex (M/F) ;_x000D_
_x000D_
Individuals who received 3 vaccine doses:_x000D_
Interval between the 1st and 2nd dose: &gt;30 days vs &lt;/=30 days;_x000D_
Interval between the 2nd and 3rd dose: &gt;210 days vs &lt;/=210 days;_x000D_
interval between the 3rd  dose and infection/first contact with confirmed case: &gt;60 days vs &lt;/=60 days;_x000D_
interval between the 1st vaccination and infection/first contact with a confirmed case: &gt;300 days vs &lt;/=300 days;_x000D_
Whole population; Stratified by age: 18 to 40; &gt;40 years); Stratified by sex (M/F)</t>
  </si>
  <si>
    <t>Matching 1:4 on age and number of vaccine doses received</t>
  </si>
  <si>
    <t>Study period described as during a new outbreak of COVID-19 related to the Omicron variant (B.1.1.529)_x000D_
in Guangzhou; study reports that on 8 April 2022, an outbreak of COVID-19 caused by the Omicron_x000D_
variant occurred in Guangzhou, and states that the study was conducted to assess the effect of vaccination intervals on infection with Omicron epidemic strains.</t>
  </si>
  <si>
    <t>Sales-Moioli AIL, GalvÃ£o-Lima LJ, Pinto TKB, Cardoso PH, Silva RD, Fernandes F, Barbalho IMP, Farias FLO, Veras NVR, Souza GF, Cruz AS, Andrade IGM, Gama L, Valentim RAM 2022. Effectiveness of COVID-19 Vaccination on Reduction of Hospitalizations and Deaths in Elderly Patients in Rio Grande do Norte, Brazil. International journal of environmental research and public health, 19(21): #Pages#.</t>
  </si>
  <si>
    <t>Effectiveness of COVID-19 Vaccination on Reduction of Hospitalizations and Deaths in Elderly Patients in Rio Grande do Norte, Brazil</t>
  </si>
  <si>
    <t>Ana Isabela L. Sales-Moioli</t>
  </si>
  <si>
    <t>https://www.mdpi.com/1660-4601/19/21/13902</t>
  </si>
  <si>
    <t>10.3390/ijerph192113902</t>
  </si>
  <si>
    <t>04/2020 to 08/2021</t>
  </si>
  <si>
    <t>Dataset of hospitalized patients (ICU or clinical units, retrieved from RegulaRN) with the vaccination data (obtained from the RN + Vacina dataset)</t>
  </si>
  <si>
    <t>Patients hospitalized due to COVID-19</t>
  </si>
  <si>
    <t>Effectiveness : Discharged Patients without Comorbidities, Discharged Patients with Comorbidities,  Lethal Outcome Patients without Comorbidities, Lethal Outcome Patients with Comorbidities</t>
  </si>
  <si>
    <t>partially vs fully vaccinated vs no vaccine</t>
  </si>
  <si>
    <t>From outbreak.info: Gamma was the dominant variant during the study duration &gt;50%; Alpha was also present &lt;10%</t>
  </si>
  <si>
    <t>van Ewijk CE, Kooijman MN, Fanoy E, Raven SF, Middeldorp M, Shah A, de Gier B, de Melker HE, HahnÃ© SJ, Knol MJ 2022. COVID-19 vaccine effectiveness against SARS-CoV-2 infection during the Delta period, a nationwide study adjusting for chance of exposure, the Netherlands, July to December 2021. Euro surveillance : bulletin Europeen sur les maladies transmissibles = European communicable disease bulletin, 27(45): #Pages#.</t>
  </si>
  <si>
    <t>10/11/2022</t>
  </si>
  <si>
    <t>COVID-19 vaccine effectiveness against SARS-CoV-2 infection during the Delta period, a nationwide study adjusting for chance of exposure, the Netherlands, July to December 2021</t>
  </si>
  <si>
    <t>Catharina E van Ewijk</t>
  </si>
  <si>
    <t>https://www.eurosurveillance.org/content/10.2807/1560-7917.ES.2022.27.45.2200217</t>
  </si>
  <si>
    <t>10.2807/1560-7917.ES.2022.27.45.2200217</t>
  </si>
  <si>
    <t>04/07/2021 to 08/12/2021</t>
  </si>
  <si>
    <t>Netherlands - Sociodemographic data (besides information on clinical presentation,  he presence of comorbidities, vaccination history, contact with a COVID-19 case in the 14 days before taking the survey, any previous confirmed COVID-19 episodes, and exposure-related variables) were from an online questionnaire</t>
  </si>
  <si>
    <t>Adults attending SARS-CoV-2 Public Health Service (PHS) testing facilities throughout the Netherlands</t>
  </si>
  <si>
    <t>Unvaccinated vs Fully vaccinated; BNT162b2 vs mRNA-1273 vs ChAdOx1 vs Ad26.COV2.S; waning over time : unvaccinated vs mRNA (&lt;120 days) vs mRNA (&gt;120 days) vs Vector-based (&lt;120 days) vs Vector-based (&gt; 120 days)</t>
  </si>
  <si>
    <t>Age, sex, calendar week, education level, comorbidities, household size, number of close contacts inside and outside, face mask wearing habits, visiting busy locations inside and outside, contact with a SARS-CoV-2-positive person.</t>
  </si>
  <si>
    <t>"...4 July and 8 December 2021, the period of circulation of the SARS-CoV-2 Delta variant (Phylogenetic Assignment of Named Global Outbreak (Pango) lineage designation B.1.617.2)"</t>
  </si>
  <si>
    <t>Intawong K, Chariyalertsak S, Chalom K, Wonghirundecha T, Kowatcharakul W, Ayood P, Thongprachum A, Chotirosniramit N, Noppakun K, Khwanngern K, Teacharak W, Piamanant P, PimpinanKhammawan None 2022. Heterologous third and fourth dose vaccines reduce severity and mortality in COVID-19 patients during the periods of delta and omicron predominance in Thailand. International journal of infectious diseases : IJID : official publication of the International Society for Infectious Diseases, #volume#(#issue#): #Pages#.</t>
  </si>
  <si>
    <t>Heterologous third and fourth dose vaccines reduce severity and mortality in COVID-19 patients during the periods of delta and omicron predominance in Thailand</t>
  </si>
  <si>
    <t>Kannikar Intawong</t>
  </si>
  <si>
    <t>https://assets.researchsquare.com/files/rs-1973470/v1/cc13103c-80e8-4e12-a385-4be4f63d3c69.pdf?c=1661779049</t>
  </si>
  <si>
    <t>10.21203/rs.3.rs-1973470/v1</t>
  </si>
  <si>
    <t>01/10/2021 to 30/04/2022</t>
  </si>
  <si>
    <t>Thailand - data were from Hospital Information System for COVID-19 established in Chiang Mai, the information system of Chiang Mai Provincial Health Office (CMC-19 HIS)</t>
  </si>
  <si>
    <t>People with confirmed infection (delta and omicron), as confirmed by a positive PCR or antigen test.</t>
  </si>
  <si>
    <t>BNT162b2 mRNA (Pfizer/BioNTech),mRNA-1273 (Moderna),ChAdOx1-S viral vector (Oxford-AZ),Ad26.COV2.S viral vector (Janssen),Inactivated vaccine (Sinovac),BBV-152 inactivated (Bharat Biotech)</t>
  </si>
  <si>
    <t>Not vaccinated vs 1 dose vs 2 doses vs  3 doses vs  4 doses ; Type of primary vaccine series (Sinovac/BBIBP-CorV- ChAdOx1 vs Sinovac- Sinovac or BBIBP-CorV-BBIBP-CorV vs  ChAdOx1- ChAdOx1 vs BNT162b2-BNT162b2  vs ChAdOx1-BNT162b2/mRNA-1273 vs Sinovac/BBIBP-CorV-BNT162b2/mRNA-1273 vs mRNA-1273-mRNA-1273); Type of third vaccine dose (BNT162b2 vs mRNA-1273 vs ChAdOx1); Type of 4th vaccine dose (BNT162b2 vs mRNA-1273 vs ChAdOx1); waning over time (&lt;14, &gt;14-90 , &gt;90-180, &gt;180 days).</t>
  </si>
  <si>
    <t>Age, gender, calendar day of test (in weekly units), vaccination status and schedules, and time since last  vaccine</t>
  </si>
  <si>
    <t>"... during 1st October â€“ 31st December 2021 (Delta predominant) and 1st Februaryâ€“ 30th April 2022 (Omicron predominant) time periods..,."</t>
  </si>
  <si>
    <t>Altintop SE, Unalan-Altintop T, Cihangiroglu M, Onarer P, Milletli-Sezgin F, Gozukara M, Gozukara B, Zengin E 2022. COVID-19 in elderly: Correlations of viral load, clinical course, laboratory parameters, among patients vaccinated with CoronaVac. Acta microbiologica et immunologica Hungarica, #volume#(#issue#): #Pages#.</t>
  </si>
  <si>
    <t>COVID-19 in elderly: Correlations of viral load, clinical course, laboratory parameters, among patients vaccinated with CoronaVac</t>
  </si>
  <si>
    <t>Sabri Engin Altintop</t>
  </si>
  <si>
    <t>https://akjournals.com/view/journals/030/69/4/article-p277.xml</t>
  </si>
  <si>
    <t>10.1556/030.2022.01849</t>
  </si>
  <si>
    <t>Turkey, Amasya University Sabuncuoglu Serefeddin Research and Training Hospital and Suluova State Hospital - Data were collected from the healthcare facilities medical records</t>
  </si>
  <si>
    <t>Elderly (older than 60 years old) COVID-19 patients</t>
  </si>
  <si>
    <t>Range=61â€“97 ;  mean= 71.80</t>
  </si>
  <si>
    <t>Outbreak.info: Alpha,  and Beta were present across the study period (02/2021 to 06/2021). Alpha was predominant from 02/2021 to late 04/2021  -- &gt;50%; Beta was  predominant from 05/2021 untill the end of the study period  -- &gt;50%;</t>
  </si>
  <si>
    <t>Rose E, Magliulo D, Kyttaris VC 2022. Seroconversion among rituximab-treated patients following SARS-CoV-2 vaccine supplemental dose. Clinical immunology (Orlando, Fla.), #volume#(#issue#): 109144.</t>
  </si>
  <si>
    <t>Seroconversion among rituximab-treated patients following SARS-CoV-2 vaccine supplemental dose</t>
  </si>
  <si>
    <t>Emily Rose</t>
  </si>
  <si>
    <t>https://v2dis-prod.evidencepartners.com/Generic/getAttachment2.php?id=4672</t>
  </si>
  <si>
    <t>10.1016/j.clim.2022.109144</t>
  </si>
  <si>
    <t>08/2021 to 05/2022</t>
  </si>
  <si>
    <t>Combination of medical records review and patient telephone calls at Beth Israel Deaconess Medical Center (BIDMC) _x000D_
in Boston, MA, USA.</t>
  </si>
  <si>
    <t>Adult patients with autoimmune rheumatic diseases treated with Rituximab who had received at least one dose of Rituximab between 01/2020 to 02/2021.</t>
  </si>
  <si>
    <t>Median (IQR): 63 [54.8 to 71]</t>
  </si>
  <si>
    <t>2 doses vs 3 doses (supplemental dose) or 1 dose vs 2 doses for J&amp;J</t>
  </si>
  <si>
    <t>outbreak.info:  Aug 2021 to Dec 2021: &gt;50% Delta, Jan 2022 to May 2022 &gt;50% Omicron.</t>
  </si>
  <si>
    <t>Totolian A, Smirnov V, Krasnov A, Ramsay E, Dedkov V, Popova A 2022. COVID-19 Case Numbers as a Function of Regional Testing Strategy, Vaccination Coverage, and Vaccine Type ResearchSquare, #volume#(#issue#): #Pages#.</t>
  </si>
  <si>
    <t>COVID-19 case numbers as a function of regional testing strategy, vaccination coverage, and vaccine type</t>
  </si>
  <si>
    <t>Areg A. Totolian</t>
  </si>
  <si>
    <t>https://v2dis-prod.evidencepartners.com/Generic/getAttachment2.php?id=4756</t>
  </si>
  <si>
    <t>10.21203/rs.3.rs-2183670/v1</t>
  </si>
  <si>
    <t>International data sets: https://ourworldindata.org, Official Coronavirus Statistics (https://gogov.ru/articles/covid-19), Coronavirus Monitor (https://coronavirus-monitor.info),  World Health Organization (https://covid19.who.int),  Pan American Health Organization (https://www.paho.org), United Nations Department of Economic and Social Affairs (UNDESA, http://population.un.org).</t>
  </si>
  <si>
    <t>Argentina,Australia,Austria,Belarus,Belgium,Bhutan,Burundi,Canada,Chile,China,Croatia,Cuba,Cyprus,Czech Republic,Denmark,Ecuador,Estonia,Finland,France,Germany,Hungary,India,Iran,Ireland,Israel,Italy,Japan,Kazakhstan,Kyrgyzstan,Lithuania,Luxembourg,Malta,Mauritius,Monaco,Nepal,Netherlands,Norway,Peru,Poland,Portugal,Russia,Senegal,Sierra Leone,Slovakia,Slovenia,South Africa,South Korea,Spain,Sweden,Switzerland,Togo,United Kingdom (UK),United States of America (USA),Venezuela,Hong Kong</t>
  </si>
  <si>
    <t>Populations of 86 countries</t>
  </si>
  <si>
    <t>BNT162b2 mRNA (Pfizer/BioNTech),mRNA-1273 (Moderna),Ad26.COV2.S viral vector (Janssen),BBV-152 inactivated (Bharat Biotech),Inactivated vaccine (Sinovac),BBV-152 inactivated (Bharat Biotech),Gam-COVID-Vac (Gamaleya),Ad5-nCoV viral vector (CanSino),BIV1-CovIran (COVIran Barekat),CoviVac/KoviVac,KCONVAC/SARS-CoV-2 Vaccine (Vero Cells), KconecaVac,QazCovid-in (inactivated vaccine),NVX-CoV2373 (Novavax),PasteurCovac (Soberana)</t>
  </si>
  <si>
    <t>mRNA vaccines vs vector vaccines vs peptide and protein vaccines vs whole-virion vaccine_x000D_
vaccine vs no vaccine (% vaccinated)</t>
  </si>
  <si>
    <t>Multivariate, discriminant, and regression analyses were performed._x000D_
Table 3: population, population density, PCR testing coverage, vaccine coverage and vaccine type</t>
  </si>
  <si>
    <t>The study covers 104 countries during a short time frame in May 2022; unable to determine which VOC was present and if it was over 50%.  Generally Omicron was the most prevalent.</t>
  </si>
  <si>
    <t>Guillaume Beraud, Laura Bouetard, Rok Civljak, Jocelyn Michon, Necla Tulek, Sophie Lejeune, Romain Millot, Aurelie Garchet-Beaudron, Maeva Lefebvre, Petar Velikov, Benjamin Festou, Sophie Abgrall, Ivan Kresimir Lizatovic, Aurelie Baldolli, Huseyin Esmer, Sophie Blanchi, Gabrielle Froidevaux, Nikol Kapincheva, Jean-Francois Faucher, Mario Duvnjak, Elcin Afsar, Luka Svitek, Saliha Yarimoglu, Rafet Yarimoglu, Cecile Janssen, olivier EPAULARD 2022. Impact of vaccination on the presence and severity of symptoms of hospitalised patients with an infection by the Omicron variant (B.1.1.529) of the SARS-CoV-2 (subvariant BA.1). medRxiv, #volume#(#issue#): #Pages#.</t>
  </si>
  <si>
    <t>Impact of vaccination on the presence and severity of symptoms of hospitalised patients with an infection by the Omicron variant (B.1.1.529) of the SARS-CoV-2 (subvariant BA.1)</t>
  </si>
  <si>
    <t>Guillaume Beraud</t>
  </si>
  <si>
    <t>https://www.medrxiv.org/content/10.1101/2022.10.23.22281414v1</t>
  </si>
  <si>
    <t>10.1101/2022.10.23.22281414v1</t>
  </si>
  <si>
    <t>01/12/2021 to 03/03/2022</t>
  </si>
  <si>
    <t>14 hospital centres from four countries, namely Bulgaria (Sofia), Croatia (Olsijek, Zagreb), France (Annecy, Paris/BÃ©clÃ¨re, Caen, Grenoble, Le Mans, Limoges, Nantes, Poitiers) and Turkey (Ankara and Karaman).</t>
  </si>
  <si>
    <t>Bulgaria,Croatia,France,Turkey</t>
  </si>
  <si>
    <t>Patients hospitalised â‰¥24 hours with PCR-confirmed infection at a time of exclusive Omicron circulation</t>
  </si>
  <si>
    <t>Median (IQR): 73.0 (56.0-84.0)</t>
  </si>
  <si>
    <t>- For â€œDeath on day 28â€: Diabetes mellitus, tobacco, respiratory diseases, oxygen at home, cardiac failure, hematologic malignancy, at least one comorbidity, time from last infection._x000D_
_x000D_
- For â€œICU admissionâ€: Age, Diabetes mellitus, hypertension, tobacco, respiratory diseases, oxygen at home, cardiac failure, Solid cancer &lt;3 months, hematologic malignancy, immunosuppression, at least one comorbidity, time from last infection.</t>
  </si>
  <si>
    <t>Patients were considered infected by the Omicron VOC either through mutation screening, or because it was the only variant circulating at that time in the area according to the virologist from each centre.</t>
  </si>
  <si>
    <t>Bal A, Simon B, Destras G, Chalvignac R, Semanas Q, Oblette A, QuÃ©romÃ¨s G, Fanget R, Regue H, Morfin F, Valette M, Lina B, Josset L 2022. Detection and prevalence of SARS-CoV-2 co-infections during the Omicron variant circulation in France. Nature communications, 13(1): 6316.</t>
  </si>
  <si>
    <t>23/10/2022</t>
  </si>
  <si>
    <t>Detection and prevalence of SARS-CoV-2 coinfections during the Omicron variant circulation in France</t>
  </si>
  <si>
    <t>Antonin Bal</t>
  </si>
  <si>
    <t>https://v2dis-prod.evidencepartners.com/Generic/getAttachment2.php?id=4710</t>
  </si>
  <si>
    <t>10.1038/s41467-022-33910-9</t>
  </si>
  <si>
    <t>06/12/2021 to 27/02/2022</t>
  </si>
  <si>
    <t>Samples sequenced at the National Reference Center (NRC) of Respiratory Viruses of Hospices Civils de Lyon (HCL) were selected for this study i) from systematic sequencing of hospitalized patients in the Lyon area (university hospital of Lyon, HCL) and from HCL health care workers.</t>
  </si>
  <si>
    <t>53 samples had a positive secondary lineage mutation ratio in duplicate: 28 samples were identified as a Delta/Omicron (BA.1) co-infection; 1 sample was identified as a Delta/Omicron (BA.2) co-infection; 24 samples were identified as a co-infection between two different Omicron lineages (BA.1 and BA. 2).  Samples were collected from hospitalised patients and health care workers.</t>
  </si>
  <si>
    <t>53 samples had a positive secondary lineage mutation ratio in duplicate: 28 samples were identified as a Delta/Omicron (BA.1) co-infection; 1 sample was identified as a Delta/Omicron (BA.2) co-infection; 24 samples were identified as a co-infection between two different Omicron lineages (BA.1 and BA. 2)</t>
  </si>
  <si>
    <t>Spitaleri G, Trillo Aliaga P, Catania C, Signore ED, Attili I, Santoro C, Giugliano F, Berton Giachetti PPM, Curigliano G, Passaro A, de Marinis F 2022. Safety of mRNA-COVID-19 Vaccines in Patients With Thoracic Cancers. Clinical lung cancer, #volume#(#issue#): #Pages#.</t>
  </si>
  <si>
    <t>Safety of mRNA-COVID-19 vaccines in patients with thoracic cancers</t>
  </si>
  <si>
    <t>G Spitaleri</t>
  </si>
  <si>
    <t>https://www.clinical-lung-cancer.com/article/S1525-7304(22)00226-1/fulltext</t>
  </si>
  <si>
    <t>10.1016/j.cllc.2022.10.004</t>
  </si>
  <si>
    <t>Milan, Italy. Division of Thoracic Oncology of European Institute of Oncology - data were from the electronic medical records</t>
  </si>
  <si>
    <t>Patients with thoracic cancer receiving anticancer treatments and who received at least one boost of one of the COVID-19 vaccines.</t>
  </si>
  <si>
    <t>Median (IQR) = 67 (60-73)</t>
  </si>
  <si>
    <t>Prior vaccination vs after vaccination</t>
  </si>
  <si>
    <t>Outbreak.info: Alpha, Beta, Gamma, and Delta were present over the study period (02/2021 to 09/2021). Alpha was predominant from 02/2021 to late 06/2021  -- &gt;50%; Delta was predominant from 07/2021 to the end of study period  -- &gt;50%;  with the other VOCs  being less common across all the study timeframe</t>
  </si>
  <si>
    <t>Catherine Park, Shahriar Tavakoli-Tabasi, Amir Sharafkhaneh, Benjamin  J. Seligman, Bret Hicken, Christopher I. Amos, Andrew Chou, Javad Razjouyan 2022. Inflammatory Biomarkers Differ Among Hospitalized Veterans Infected with Alpha, Delta, And Omicron COVID-19 Variants SSRN, #volume#(#issue#): #Pages#.</t>
  </si>
  <si>
    <t>Inflammatory biomarkers differ among hospitalized veterans infected with Alpha, Delta, and Omicron COVID-19 variants</t>
  </si>
  <si>
    <t>Catherine Park</t>
  </si>
  <si>
    <t>https://papers.ssrn.com/sol3/papers.cfm?abstract_id=4273917</t>
  </si>
  <si>
    <t>10.2139/ssrn.4273917</t>
  </si>
  <si>
    <t>01/02/2020  to 07/11/2022</t>
  </si>
  <si>
    <t>USA - Veterans Health Administration. Data were from veteran health administration (VHA) Corporate Data Warehouse (CDW) and VHA COVID-19 shared data resources.</t>
  </si>
  <si>
    <t>Veterans who tested positive for SARS-CoV-2 (Alpha, Delta, and Omicron) and hospitalized.</t>
  </si>
  <si>
    <t>Inclusion criteria: 19+</t>
  </si>
  <si>
    <t>fully vaccinated (2 doses or 1 dose J&amp;J) vs any vaccinated (any dose of vaccine) stratified by Omicron vs Alpha vs Delta</t>
  </si>
  <si>
    <t>age, gender, sex, race, body mass index, comorbidity index, and frailty status</t>
  </si>
  <si>
    <t>"The  three  SARS-CoV-2  variants  determined  based  on  the  date  of  infection,  after consulting with the infection disease experts (ST and AC): Alpha, 12/01/2020 to 05/31/2021, Delta,  09/01/2021 to 11/30/2021, and Omicron, 02/01/2022 to 07/11/2022</t>
  </si>
  <si>
    <t>Rossi J, Bonnet E, Castelli C, Velensek M, Wisniewski E, Heraud S, Boustany R, David C, Dinet J, Sicard R, Daures J, Bonifacy M, Mousset L, Goffart E 2022. Real-world data on bio-clinical follow-up after vaccination with Pfizer-BioNT162b2 mRNA COVID-19 in 216 patients with hematological malignancies ResearchSquare, #volume#(#issue#): #Pages#.</t>
  </si>
  <si>
    <t>Real-world data on bio-clinical follow-up after vaccination with Pfizer-BioNT162b2 mRNA COVID-19 in 216 patients with hematological malignancies.</t>
  </si>
  <si>
    <t>Jean-FranÃ§ois Rossi</t>
  </si>
  <si>
    <t>https://assets.researchsquare.com/files/rs-2190058/v1/2b63aa23-fa23-4a15-a093-870e6ca236d8.pdf?c=1671445788</t>
  </si>
  <si>
    <t>10.21203/rs.3.rs-2190058/v1</t>
  </si>
  <si>
    <t>01/2021 to 06/2022</t>
  </si>
  <si>
    <t>France, AvignonProvence Cancer Institute</t>
  </si>
  <si>
    <t>People with or without (HCWs) hematological malignancies who at least 2 doses of the Pfizer-BNT162b1</t>
  </si>
  <si>
    <t>range: 35 to 82</t>
  </si>
  <si>
    <t>2nd dose vs 3rd dose</t>
  </si>
  <si>
    <t>Outbreak.info: Alpha, Beta, Gamma, Delta and Omicron were present across the study period (01/2021 to 06/2022). Alpha was predominant from 01/2021 to late 06/2021  -- &gt;50%;  Delta was predominant from 07/2021 to mid 12/2021 - &gt;50%; Omicron became predominant from the second part of 12/2021 untill the end of the study period  -- &gt;50%; with the other VOCs  being less common across all the study timeframe</t>
  </si>
  <si>
    <t>Corrao G, Franchi M, Cereda D, Bortolan F, Leoni O, Vignati E, Pavesi G, Gori A 2022. Increased risk of myocarditis and pericarditis and reduced likelihood of severe clinical outcomes associated with COVID-19 vaccination: a cohort study in Lombardy, Italy. BMC infectious diseases, 22(1): 844.</t>
  </si>
  <si>
    <t>12/11/2022</t>
  </si>
  <si>
    <t>Increased risk of myocarditis and pericarditis and reduced likelihood of severe clinical outcomes associated with COVID-19 vaccination: a cohort study in Lombardy, Italy</t>
  </si>
  <si>
    <t>https://bmcinfectdis.biomedcentral.com/articles/10.1186/s12879-022-07823-3</t>
  </si>
  <si>
    <t>10.1186/s12879-022-07823-3</t>
  </si>
  <si>
    <t>27/12/2020 to 30/11/2021</t>
  </si>
  <si>
    <t>Lombardy, Italy - Data were from the Lombardy Vaccine Integrated Platform, which integrates 4 data sources: a vaccine registry established by the Regional Health Authority, a registry of patients with a confirmed diagnosis of SARS-CoV-2 infection, a healthcare utilization database, the health registry reports and updates data on patients' status of the Lombardy Regional Health Service (RHS)</t>
  </si>
  <si>
    <t>People who were elegible for vaccine</t>
  </si>
  <si>
    <t>inclusion criteria: 12+; age range: 12 to 80+</t>
  </si>
  <si>
    <t>Effectiveness : cardiovascular conditions</t>
  </si>
  <si>
    <t>no vaccine [reference] vs vaccine1 dose vs 2 doses vs 3 doses [stratified by Pfizer, Moderna, AZ, J&amp;J]</t>
  </si>
  <si>
    <t>stratified NNH and NNT by age and gender</t>
  </si>
  <si>
    <t>Outbreak.info: Alpha, Beta, Gamma, Delta were present across the study period (12/2020 to 11/2021). Alpha was predominant from 01/2021 to late 06/2021  -- &gt;50%;  Delta was predominant from 07/2021  untill the end of the study period  -- &gt;50%; with the other VOCs  being less common across all the study timeframe</t>
  </si>
  <si>
    <t>Lopez GMS, Moralejo RA, Roncal MP, Ortiz MTT, Loaiza CAQ, Rivilla AP, Gafas AP 2022. Immunity After Vaccination Against SARS-CoV-2 in Lung Transplant? Transplantation proceedings, #volume#(#issue#): #Pages#.</t>
  </si>
  <si>
    <t>Immunity After Vaccination Against SARS-CoV-2 in Lung Transplant?</t>
  </si>
  <si>
    <t>Gema Maria Siesto Lopez</t>
  </si>
  <si>
    <t>https://www.sciencedirect.com/science/article/pii/S0041134522006029?via%3Dihub</t>
  </si>
  <si>
    <t>10.1016/j.transproceed.2022.09.001</t>
  </si>
  <si>
    <t>Spain, Hospital Universitario 12 de Octubre in Madrid - Data were from  electronic medical records</t>
  </si>
  <si>
    <t>Lung transplant recipients who were vaccinated with 2 doses against SARS-CoV-2, the last of them during the period between January 2021 and September 2021</t>
  </si>
  <si>
    <t>mean age (SD) = 56.99 (12.65)</t>
  </si>
  <si>
    <t>mRNA-1273 (Moderna),COVID-19 vaccine (no details reported)</t>
  </si>
  <si>
    <t>Outbreak.info: Alpha, Beta, Gamma, and Delta were present over the study period (01/2021 to 09/2021). Alpha was predominant from 01/2021 to late 05/2021  -- &gt;50%; Delta was predominant from 06/2021 to the end of study period  -- &gt;50%;  with the other VOCs  being less common across all the study timeframe</t>
  </si>
  <si>
    <t>Iavarone M, Tosetti G, Facchetti F, Topa M, Er JM, Hang SK, Licari D, Lombardi A, D'Ambrosio R, Degasperi E, Loglio A, Oggioni C, Perbellini R, Caccia R, Bandera A, Gori A, Ceriotti F, Scudeller L, Bertoletti A, Lampertico P 2022. Spike-specific humoral and cellular immune responses after COVID-19 mRNA vaccination in patients with cirrhosis: A prospective single center study. Digestive and liver disease : official journal of the Italian Society of Gastroenterology and the Italian Association for the Study of the Liver, #volume#(#issue#): #Pages#.</t>
  </si>
  <si>
    <t>Spike-specific humoral and cellular immune responses after COVID-19 mRNA vaccination in patients with cirrhosis: A prospective single center study</t>
  </si>
  <si>
    <t>Massimo Iavarone</t>
  </si>
  <si>
    <t>https://www.dldjournalonline.com/article/S1590-8658(22)00701-0/fulltext</t>
  </si>
  <si>
    <t>10.1016/j.dld.2022.09.010</t>
  </si>
  <si>
    <t>Foundation IRCCS Ca' Granda Ospedale Maggiore Policlinico, Division of Gastroenterology and Hepatology, Milan, Italy - Data were from  electronic medical records</t>
  </si>
  <si>
    <t>Patients with cirrhosis and healthy controls undergoing COVID-19 vaccination</t>
  </si>
  <si>
    <t>range = 20 - 89</t>
  </si>
  <si>
    <t>Outbreak.info: Alpha, Beta, Gamma, and Delta were present over the study period (03/2021 to 07/2021). Alpha was predominant from 03/2021 to late 06/2021  -- &gt;50%; Delta was predominant from 07/2021 to the end of study period  -- &gt;50%;  with the other VOCs  being less common across all the study timeframe</t>
  </si>
  <si>
    <t>Kshirsagar M, Nasir M, Mukherjee S, Becker N, Ferres JL, Dodhia R, Weeks WB, Richardson B 2022. Risk of hospitalization and mortality after breakthrough SARS-CoV-2 infection by vaccine type : Observational study of medical claims data. JMIR public health and surveillance, #volume#(#issue#): #Pages#.</t>
  </si>
  <si>
    <t>08/11/2022</t>
  </si>
  <si>
    <t>Risk of hospitalization and mortality after breakthrough SARS-CoV-2 infection by vaccine type : Observational study of medical claims data.</t>
  </si>
  <si>
    <t>Meghana Kshirsagar</t>
  </si>
  <si>
    <t>https://publichealth.jmir.org/2022/11/e38898</t>
  </si>
  <si>
    <t>10.2196/38898</t>
  </si>
  <si>
    <t>01/03/2020 to 14/10/2021</t>
  </si>
  <si>
    <t>United States - data were from US medical claims records from Change Healthcare</t>
  </si>
  <si>
    <t>SARS-CoV-2 positive patients who were all fully vaccinated with the Pfizer, Moderna, or Janssen vaccines.</t>
  </si>
  <si>
    <t>vaccine type, age, sex, comorbidities, and a prior SARS-CoV-2 infection.</t>
  </si>
  <si>
    <t>Outbreak.info: Alpha, Beta, Gamma, and Delta were present over the study period (01/03/2020 to 14/10/2021). Alpha was predominant from 01/2021 to late 06/2021  -- &gt;50%; Delta was predominant from 07/2021 to the end of study period  -- &gt;50%;  with the other VOCs  being less common across all the study timeframe</t>
  </si>
  <si>
    <t>Thotsiri S, Sittiudomsuk R, Sutharattanapong N, Kantachuvesiri S, Wiwattanathum P 2022. The Effect of a Booster Dose mRNA Vaccine on COVID-19 Infection in Kidney Transplant Recipients after Inactivated or Viral Vector Vaccine Immunization. Vaccines, 10(10): #Pages#.</t>
  </si>
  <si>
    <t>The Effect of a Booster Dose mRNA Vaccine on COVID-19 Infection in Kidney Transplant Recipients after Inactivated or Viral Vector Vaccine Immunization</t>
  </si>
  <si>
    <t>Sansanee Thotsiri</t>
  </si>
  <si>
    <t>https://www.mdpi.com/2076-393X/10/10/1690</t>
  </si>
  <si>
    <t>10.3390/vaccines10101690</t>
  </si>
  <si>
    <t>01/2021 to 07/2022</t>
  </si>
  <si>
    <t>Thailand, Ramathibodi Excellent Center for Organ Transplantation - Data were from  electronic medical records</t>
  </si>
  <si>
    <t>Kidney transplant recipients with confirmed infection, as confirmed by a positive PCR or antigen test.</t>
  </si>
  <si>
    <t>Inclusion:18 + ; mean (SD)=47 (12)</t>
  </si>
  <si>
    <t>BNT162b2 mRNA (Pfizer/BioNTech),mRNA-1273 (Moderna),ChAdOx1 nCoV-19 viral vector (Serum Institute of India),Inactivated vaccine (Sinovac)</t>
  </si>
  <si>
    <t>not vaccinated or  1 dose vs 2 doses vs  3 doses</t>
  </si>
  <si>
    <t>To identify factors that may affect mortality (vaccination status, recipient age of 60 years or older, type of donor, diabetes, and obesity), univariate and multivariate logistic regression analyses were used.</t>
  </si>
  <si>
    <t>Outbreak.info: Alpha, Beta, Gamma, Delta and Omicron were present across the study period (01/2021 to 07/2022). Alpha was predominant from 01/2021 to late 05/2021  -- &gt;50%;  Delta was predominant from 06/2021 to mid 12/2021 - &gt;50%; Omicron became predominant from the second part of 12/2021 untill the end of the study period  -- &gt;50%; with the other VOCs  being less common across all the study timeframe</t>
  </si>
  <si>
    <t>Abdelhamid MHM, Almsellati IA, Annajar BB, Abdulhamid AH, Alemam H, Etikar M 2022. Hospitalization among vaccines for SARS-CoV-2 breakthrough infection after dose sparing strategies in Libya: A cohort study. PloS one, 17(11): e0276425.</t>
  </si>
  <si>
    <t>Hospitalization among vaccines for SARS-CoV-2 breakthrough infection after dose sparing strategies in Libya: A cohort study</t>
  </si>
  <si>
    <t>https://journals.plos.org/plosone/article?id=10.1371/journal.pone.0276425</t>
  </si>
  <si>
    <t>10.1371/journal.pone.0276425</t>
  </si>
  <si>
    <t>30/04/2021 to 15/07/2021</t>
  </si>
  <si>
    <t>Patients admitted to healthcare centers with confirmed SARS-CoV-2</t>
  </si>
  <si>
    <t>3176 (unvaccinated), 43 (vaccinated 1 dose)</t>
  </si>
  <si>
    <t>Inclusion: 16 +</t>
  </si>
  <si>
    <t>ChAdOx1-S viral vector (Oxford-AZ),Inactivated vaccine (Sinovac),Gam-COVID-Vac (Gamaleya),AZD1222 (AstraZeneca)</t>
  </si>
  <si>
    <t>Unvaccinated vs vaccinated (1 dose)</t>
  </si>
  <si>
    <t>"All these results were obtained before the delta variant entered Libya."_x000D_
Outbreak.info: Alpha was present across the study  (30/04/2021 to 15/07/2021) - &lt;50%</t>
  </si>
  <si>
    <t>Wichaidit M, Nopsopon T, Sunan K, Phutrakool P, Ruchikachorn P, Wanvarie D, Pratanwanich PN, Cheewaruangroj N, Punyabukkana P, Pongpirul K 2022. Breakthrough Infections, Hospital Admissions, and Mortality after Major COVID-19 Vaccination Profiles: A Prospective Cohort Study. The Lancet regional health. Southeast Asia, #volume#(#issue#): 100106.</t>
  </si>
  <si>
    <t>Breakthrough Infections, Hospital Admissions, and Mortality after Major COVID-19 Vaccination Profiles: A Prospective Cohort Study</t>
  </si>
  <si>
    <t>Mingkwan Wichaidit</t>
  </si>
  <si>
    <t>https://www.thelancet.com/journals/lansea/article/PIIS2772-3682(22)00122-6/fulltext#%20</t>
  </si>
  <si>
    <t>10.1016/j.lansea.2022.100106</t>
  </si>
  <si>
    <t>24/05/2021 to  01/12/2022</t>
  </si>
  <si>
    <t>Bangkok, Thailand - data were from the government-mandated Central Vaccination Center (CVC) registry linked with three nationally validated outcome datasets to assess the breakthrough COVID-19 infection, hospitalization, and death</t>
  </si>
  <si>
    <t>Thais individuals who received at least one dose of the COVID-19 vaccine</t>
  </si>
  <si>
    <t>Mean (SD)=42.84 (16.37)</t>
  </si>
  <si>
    <t>BNT162b2 mRNA (Pfizer/BioNTech),mRNA-1273 (Moderna),ChAdOx1-S viral vector (Oxford-AZ),Inactivated vaccine (Sinovac),BBV-152 inactivated (Bharat Biotech)</t>
  </si>
  <si>
    <t>1 dose vs  2 doses (Homologous) vs  2 doses (Heterologous) vs 3 doses</t>
  </si>
  <si>
    <t>The first surge of COVID-19 breakthrough infection in this cohort was during July 2021 which was the period the Delta variant was predominated in Thailand. The Omicron variant hit Thailand during late_x000D_
December and became dominant variant during January 2022 in which we observed dramatic rising in breakthrough infection in this study.</t>
  </si>
  <si>
    <t>Brunvoll SH, Nygaard AB, Fagerland MW, Holland P, Ellingjord-Dale M, Dahl JA, SÃ¸raas A 2022. Post-acute symptoms 3-15 months after COVID-19 among unvaccinated and vaccinated individuals with a breakthrough infection. International journal of infectious diseases : IJID : official publication of the International Society for Infectious Diseases, #volume#(#issue#): #Pages#.</t>
  </si>
  <si>
    <t>Post-acute symptoms 3-15 months after COVID-19 among unvaccinated and vaccinated individuals with a breakthrough infection</t>
  </si>
  <si>
    <t>Sonja H Brunvoll</t>
  </si>
  <si>
    <t>https://www.ijidonline.com/article/S1201-9712(22)00596-3/fulltext</t>
  </si>
  <si>
    <t>10.1016/j.ijid.2022.11.009</t>
  </si>
  <si>
    <t>11/2020 to 01/2022</t>
  </si>
  <si>
    <t>Oslo, Norway - data were from 1)  Mandatory Norwegian Surveillance System for Communicable Diseases, 2) follow-up questionnaires,  and 3) self-reported data forms</t>
  </si>
  <si>
    <t>Unvaccinated and vaccinated people without a confirmed infection, as confirmed by a positive PCR or antigen test.</t>
  </si>
  <si>
    <t>mean age ranging from 46  to 51</t>
  </si>
  <si>
    <t>gender, age, body mass index (BMI), chronic disease, and days since COVID-19</t>
  </si>
  <si>
    <t>Outbreak.info: Alpha, Beta, Gamma, Delta and Omicron were present across the study period (11/2020 to 01/2022). Alpha was predominant from 11/2020 to late 06/2021  -- &gt;50%;  Delta was predominant from 06/2021 to mid 12/2021 - &gt;50%; Omicron became predominant from the second part of 12/2021 untill the end of the study period  -- &gt;50%; with the other VOCs  being less common across all the study timeframe</t>
  </si>
  <si>
    <t>Kataria S, Sharma P, Singh MK, Deswal V, Kumar K, Alam S, Gupta V, Phogat R, Sarma S, Patil N, Dutt R, Singh P, Saxena R, Trehan N 2022. Safety, immunogenicity &amp; effectiveness of the COVID-19 vaccine among healthcare workers in a tertiary care hospital. The Indian journal of medical research, 155(5&amp;6): 518-525.</t>
  </si>
  <si>
    <t>Safety, immunogenicity &amp; effectiveness of the COVID-19 vaccine among healthcare workers in a tertiary care hospital</t>
  </si>
  <si>
    <t>Sushila Kataria</t>
  </si>
  <si>
    <t>https://pubmed.ncbi.nlm.nih.gov/36348600/</t>
  </si>
  <si>
    <t>10.4103/ijmr.ijmr_1771_21</t>
  </si>
  <si>
    <t>Tertiary care hospital, New Delhi, India.</t>
  </si>
  <si>
    <t>Healthcare workers (no predefined inclusion criteria)</t>
  </si>
  <si>
    <t>Unclear but seems 18+</t>
  </si>
  <si>
    <t>Effectiveness : covid infection,Safety : adverse events,Immunogenicity : seropositivity response</t>
  </si>
  <si>
    <t>vaccine vs no vaccine; fully vaccinated (2 doses) vs partially vaccinated (1 dose) vs unvaccinated</t>
  </si>
  <si>
    <t>age, gender, and role in hospital, hazard of COVID-19 infection</t>
  </si>
  <si>
    <t>From outbreak.info: Alpha and Delta were present during the study, both were &lt;40%</t>
  </si>
  <si>
    <t>Dentone C, Fenoglio D, Ponzano M, Cerchiaro M, Altosole T, Franciotta D, Portunato F, Mikulska M, Taramasso L, Magnasco L, Uras C, Magne F, Ferrera F, Scavone G, Signori A, Vena A, Visconti V, Filaci G, Sette A, Grifoni A, Di Biagio A, Bassetti M 2022. Healthcare Worker Study Cohort to Determine the Level and Durability of Cellular and Humoral Immune Responses after Two Doses of SARS-CoV-2 Vaccination. Vaccines, 10(11): #Pages#.</t>
  </si>
  <si>
    <t>Healthcare worker study cohort to determine the level and durability of cellular and humoral immune responses after two doses of SARS-CoV-2 vaccination</t>
  </si>
  <si>
    <t>Chiara Dentone</t>
  </si>
  <si>
    <t>https://www.mdpi.com/2076-393X/10/11/1784</t>
  </si>
  <si>
    <t>10.3390/vaccines10111784</t>
  </si>
  <si>
    <t>University of Genoa, Genoa, Italy - Infectious Diseases Unit. Data were from electronic medical records</t>
  </si>
  <si>
    <t>HCWs without (group A) and with (group B) previous SARS-CoV-2 infections working in a Infectious Diseases Unit</t>
  </si>
  <si>
    <t>mean (SD)	39.38 (12.92)</t>
  </si>
  <si>
    <t>previously infected vs not previously infected</t>
  </si>
  <si>
    <t>Outbreak.info: Alpha, Beta, Gamma, and Delta were present over the study period (12/2020 to 10/2021). Alpha was predominant from 01/2021 to late 05/2021  -- &gt;50%; Delta was predominant from 06/2021 to the end of study period  -- &gt;50%;  with the other VOCs  being less common across all the study timeframe</t>
  </si>
  <si>
    <t>Cruz MC, Nascimento-Carvalho CM 2022. The early evolution of COVID-19 incidence and mortality among people aged under 80Â years or 80Â years and above after COVID-19 vaccine implementation in the state of Bahia, Brazil. Vaccine, #volume#(#issue#): #Pages#.</t>
  </si>
  <si>
    <t>28/11/2022</t>
  </si>
  <si>
    <t>The early evolution of COVID-19 incidence and mortality among people aged under 80 years or 80 years and above after COVID-19 vaccine implementation in the state of Bahia, Brazil</t>
  </si>
  <si>
    <t>Mariana C Cruz</t>
  </si>
  <si>
    <t>https://www.sciencedirect.com/science/article/pii/S0264410X22013354?via%3Dihub</t>
  </si>
  <si>
    <t>10.1016/j.vaccine.2022.10.059</t>
  </si>
  <si>
    <t>Bahia, Brazil - data from the Bahia state Secretary of Health platform</t>
  </si>
  <si>
    <t>Inhabitants from Bahia with a COVID infection, as confirmed by a positive PCR or antigen test.</t>
  </si>
  <si>
    <t>Inactivated vaccine (Sinovac),COVID-19 vaccine (no details reported)</t>
  </si>
  <si>
    <t>pre-vaccination (March 2020 to Feb 2021) vs post vaccination (March 2021 to May 2021)</t>
  </si>
  <si>
    <t>stratified by age group &lt;80 vs &gt;80 years</t>
  </si>
  <si>
    <t>Outbreak.info: Alpha, Beta, Gamma, and Delta were present over the study period 03/2020 to 05/2021. Gamma was predominant from 03/2020 to late 05/2021 -- &gt;50%; with the other VOCs  being less common across all the study timeframe</t>
  </si>
  <si>
    <t>George Yendewa, Jaime  A. Perez, Nirav Patil, Grace  A. McComsey 2022. HIV Infection is Associated with Higher Risk of Post-Acute Sequelae of SARS-CoV-2 (PASC) However Vaccination is Protective SSRN, #volume#(#issue#): #Pages#.</t>
  </si>
  <si>
    <t>HIV infection is associated with higher risk of post-acute sequelae of SARS-CoV-2 (PASC) however vaccination is protective</t>
  </si>
  <si>
    <t>George Yendewa</t>
  </si>
  <si>
    <t>https://papers.ssrn.com/sol3/papers.cfm?abstract_id=4276609</t>
  </si>
  <si>
    <t>10.2139/ssrn.4276609</t>
  </si>
  <si>
    <t>01/01/2020 to 16/09/2022</t>
  </si>
  <si>
    <t>USA - Data were from the TriNetX health research database</t>
  </si>
  <si>
    <t>People (with or without HIV) with confirmed infection, as confirmed by a positive PCR or antigen test. To address potential confounders that could bias our results, cohorts were balanced using 1:1 greedy nearest-neighbor propensity score matching based on age, sex, race, ethnicity, BMI, and comorbid conditions.</t>
  </si>
  <si>
    <t>HIV+: vaccine vs no vaccine</t>
  </si>
  <si>
    <t>cohorts were balanced using1:1 greedy nearest-neighbour propensity score matching based on age, sex, race, ethnicity, BMI, and comorbid conditions.</t>
  </si>
  <si>
    <t>Outbreak.info: Alpha, Beta, Gamma, Delta and Omicron were present across the study period (01/01/2020 to 16/09/2022). Alpha was predominant from 01/2021 to late 05/2021  -- &gt;50%;  Delta was predominant from 06/2021 to mid 12/2021 - &gt;50%; Omicron became predominant from the second part of 12/2021 untill the end of the study period  -- &gt;50%; with the other VOCs  being less common across all the study timeframe</t>
  </si>
  <si>
    <t>Parenica J, Benesova K, Radvan M, Sanca O, Hlasensky J, Lokaj P, Ondrus T, Helanova K, Kala P, Dusek L, Jarkovsky J 2022. COVID-19 vaccine booster significantly decreases the risk of intensive care unit hospitalization in heart failure patients during the Omicron variant wave: A population-based study. Frontiers in cardiovascular medicine, 9(#issue#): 998842.</t>
  </si>
  <si>
    <t>COVID-19 vaccine booster significantly decreases the risk of intensive care unit hospitalization in heart failure patients_x000D_
during the Omicron variant wave: A population-based study</t>
  </si>
  <si>
    <t>https://www.frontiersin.org/articles/10.3389/fcvm.2022.998842/full</t>
  </si>
  <si>
    <t>10.3389/fcvm.2022.998842</t>
  </si>
  <si>
    <t>National Health Information System (NHIS), managed by the Institute of Health Information and Statistics of the Czech Republic: National Registry of Reimbursed Health Services, Information System of Infectious Diseases (ISID)</t>
  </si>
  <si>
    <t>mean (SD): men 71.8 (11.8) women 78.1 (10.8).</t>
  </si>
  <si>
    <t>Effectiveness : Incidence of COVID-19 (RTPCR confirmed); COVID-19-related hospitalizations; COVID-19 related ICU admissions; COVID-19 related mechanical ventilation/extracorporeal membrane oxygenation treatment</t>
  </si>
  <si>
    <t>Vaccinated (without booster [2 doses or 1 dose J&amp;J]) vs unvaccinated_x000D_
Vaccinated (with booster [3 doses or 2 doses J&amp;J]) vs unvaccinated</t>
  </si>
  <si>
    <t>Reports that "patient characteristics (sex, age, hypertension, diabetes mellitus, malignancy in the past 5 years, history of stroke, history of renal failure, number of HF hospitalizations in the past 2 years and COVID-19 vaccine status) were used, and significant predictors assessed using univariable Cox regression models. Significant factors (&lt;0.05) were entered into a multivariable Cox regression model with backward stepwise algorithm for selection of independent predictors of COVID-19-related hospitalization and ICU admissions." _x000D_
_x000D_
Table S1 shows univariable and multivariable data for prediction of "COVID-19 ICU admission" (not  'hospitalization and ICU admissions'), deduce from this that adjusted estimates for VE include adjustment for sex, DM, history of renal failure, and  number of HF hospitalizations in the past 2 years._x000D_
Unsure if the estimates for VE against the other outcomes accounted for any confounding factors.</t>
  </si>
  <si>
    <t>Study period described as during the Omicron variant; study reports that the Omicron variant was identified on the basis of genome sequencing, which was performed in about 1.0% of SARSCoV-2 virus infections in the Czech Republic, the proportion of Omicron infections had been growing since Dec 6th 2021 and prevailed during January 2022, BA.1 spread first, followed by BA.1.1. and since mid-January, the number of patients with the BA.2 variant has been gradually increasing, source: COG-CZ https://virus.img.cas.cz/lineages</t>
  </si>
  <si>
    <t>Tadrous M, Chung H, Men S, Chu C, Campbell T, Juurlink DN, Kwong JC, Paterson JM, Gomes T 2022. Risk of SARS-CoV-2 infection following initial COVID-19 vaccination: Population-based cohort study. PloS one, 17(10): e0273903.</t>
  </si>
  <si>
    <t>Risk of SARS-CoV-2 infection following initial COVID-19 vaccination: Population-based cohort study</t>
  </si>
  <si>
    <t>Mina Tadrous</t>
  </si>
  <si>
    <t>https://journals.plos.org/plosone/article?id=10.1371/journal.pone.0273903</t>
  </si>
  <si>
    <t>10.1371/journal.pone.0273903</t>
  </si>
  <si>
    <t>01/03/2021 to 06/05/021</t>
  </si>
  <si>
    <t>Ontario, Canada - Data were from several sources: ICES (formerly Institute for Clinical Evaluative Sciences, www.ices.on.ca), the Ontario Laboratories Information System (OLIS), the OHIP Registered Persons Database (RPDB), the OHIP Claims History Database,  the Canadian Institute for Health Information (CIHI) Discharge Abstract Database, and the CIHI National Ambulatory Care Reporting System</t>
  </si>
  <si>
    <t>All Ontarians aged 18 years or older who were eligible for the universal Ontario Health Insurance Plan (OHIP) and vaccinated with a valid OHIP number between March 1, 2021 and May 6, 2021.  They created a 1:1 matched comparison group of unexposed individuals by identifying individuals who did not receive a COVID-19 vaccine and matched for sex, age and number of COVID-19 tests in past 90 days.</t>
  </si>
  <si>
    <t>mean (SD) =59.2 (16.4)</t>
  </si>
  <si>
    <t>vaccine (1 dose) vs no vaccine; _x000D_
weaning: time since 1st vaccine dose (3 days vs 7 days vs 10 days vs 14 days vs 18 days vs 21 days) and stratified by vaccination setting (Congregate residential settings vs hospital vs mass vaccination vs pharmacy vs physician office)</t>
  </si>
  <si>
    <t>We used Cox proportional hazards models accounting for the matched nature of the data to estimate the association between receiving the first dose of a COVID-19 vaccine and SARS-CoV-2 infection within 21 days. The proportional hazards assumption was tested using a time-dependent covariate</t>
  </si>
  <si>
    <t>Outbreak.info: Alpha, Beta, Gamma, and Delta were present over the study period (01/03/2021 to 06/05/021). Alpha was predominant -- &gt;50%; with the other VOCs  being less common across all the study timeframe</t>
  </si>
  <si>
    <t>Adamson PC, Currier JS, Uslan DZ, Garner OB 2022. Prevalence and Factors Associated With Antigen Test Positivity Following SARS-CoV-2 Infection Among Health Care Workers in Los Angeles. Open forum infectious diseases, 9(10): ofac462.</t>
  </si>
  <si>
    <t>Prevalence and factors associated with antigen test positivity following SARS-CoV-2 infection among health care workers in Los Angeles</t>
  </si>
  <si>
    <t>https://academic.oup.com/ofid/article/9/10/ofac462/6762879?login=false</t>
  </si>
  <si>
    <t>10.1093/ofid/ofac462</t>
  </si>
  <si>
    <t>University of California, Los Angeles (UCLA) Health, USA - data were from from electronic employee health records</t>
  </si>
  <si>
    <t>HCWs with a confirmed COVID infection via a PCR or antigen test, who participated in the return-to-work testing program.</t>
  </si>
  <si>
    <t>Effectiveness : Positivity Following SARS-CoV-2 Infection</t>
  </si>
  <si>
    <t>Lerner AH, Arvanitis P, Vieira K, Klein EJ, Farmakiotis D 2022. mRNA Vaccination Decreases COVID-19-Associated Morbidity and Mortality Among Organ Transplant Recipients: A Contemporary Cohort Study. Open forum infectious diseases, 9(10): ofac503.</t>
  </si>
  <si>
    <t>mRNA vaccination decreases COVID-19-associated morbidity and mortality among organ transplant recipients: a contemporary cohort study</t>
  </si>
  <si>
    <t>Alexis Hope Lerner</t>
  </si>
  <si>
    <t>https://academic.oup.com/ofid/article/9/10/ofac503/6724264</t>
  </si>
  <si>
    <t>10.1093/ofid/ofac503</t>
  </si>
  <si>
    <t>15/12/2021 to 25/05/2022</t>
  </si>
  <si>
    <t>Brown University-affiliated hospitals, Rhode Island. Relevant baseline demographic and clinical information was extracted retrospectively from electronic medical records (EMRs)</t>
  </si>
  <si>
    <t>Adult organ transplant recipients followed at Brown University-affiliated hospitals who had PCR-confirmed SARS-CoV-2 infection</t>
  </si>
  <si>
    <t>Inclusion criteria: 18+, median (IQR): 58 (43â€“68)</t>
  </si>
  <si>
    <t>Effectiveness : 90-day mortality; 30-day mortality; Hospitalisation; ICU admission; Length of stay (among admitted patients who survived at least 90 days); Peak oxygen requirement (ordinal categories)</t>
  </si>
  <si>
    <t>unvaccinated vs. vaccine 2 doses [BNT162b2 or mRNA-1273] vs. vaccine â‰¥3 doses _x000D_
2 or 3+ doses BNT162b2 vs. 2 or 3+ doses mRNA-1273</t>
  </si>
  <si>
    <t>Reports adjusted HR for 90-day mortality (primary outcome) derived from multivariate regression analysis, factors adjusted on is not explicit, methods state that factors with a P value &lt;0.2 on univariate analyses were entered into the multivariate models and retained if the P value for variable removal was &lt;0.05._x000D_
_x000D_
Factors in bold from univariate analysis (Table 1) that indicate significance include: ethnicity and race, comorbidities, calcineurin/mTOR inhibitor or costimulatory blocker, antiviral medications _x000D_
_x000D_
Analysis methods used for the other outcomes do not appear to account for confounding factors.</t>
  </si>
  <si>
    <t>Study period described as during the current era of Omicron predominance; Discussion [p.6] states we did not have patient level SARS-CoV-2 sequences, and there may have been some overlap  between Omicron and and Delta variants early on; nonetheless, by January 2022, &gt;95% of SARS-CoV-2 infections in our state were caused by Omicron._x000D_
outbreak.info [Rhode Island] shows Omicron replaced Delta as the predominant variant (&gt;50%) mid-December 2021 (start of study period was 15/12/2021)</t>
  </si>
  <si>
    <t>Olmstead AD, Nikiforuk AM, Schwartz S, MÃ¡rquez AC, Valadbeigy T, Flores E, Saran M, Goldfarb DM, Hayden A, Masud S, Russell SL, Prystajecky N, Jassem AN, Morshed M, Sekirov I 2022. Characterizing Longitudinal Antibody Responses in Recovered Individuals Following COVID-19 Infection and Single-Dose Vaccination: A Prospective Cohort Study. Viruses, 14(11): #Pages#.</t>
  </si>
  <si>
    <t>Characterizing longitudinal antibody responses in recovered individuals following COVID-19 infection and single-dose vaccination: a prospective cohort study.</t>
  </si>
  <si>
    <t>Andrea D Olmstead</t>
  </si>
  <si>
    <t>https://www.mdpi.com/1999-4915/14/11/2416</t>
  </si>
  <si>
    <t>10.3390/v14112416</t>
  </si>
  <si>
    <t>Canada: CARE (Characterizing the Antibody Response to Emerging COVID-19)</t>
  </si>
  <si>
    <t>People with confirmed SARS-CoV-2 infection by a positive PCR or antigen test, who had recovered for at least 2 weeks, with or without subsequent SARS-CoV-2 vaccination.</t>
  </si>
  <si>
    <t>vaccine (1 dose) vs no vaccine</t>
  </si>
  <si>
    <t>"Virus whole genome sequencing was performed on all available primary diagnostic specimens obtained from recruited participants [27] to determine the SARS-CoV-2 variant responsible for infection"; "During this time the most prevalent SARS-CoV-2 variant in British Columbia transitioned between the Alpha, Beta, Gamma and Delta genotypes. The Beta variant was detected in late 2020 and January 2021, increase prevalence of the Alpha variant shortly followed and it remained dominant until June 2020. The Gamma variant was first detected in late February 2021, itâ€™s incidence surpassed Alpha in July 2021. Public health surveillance first recorded the Delta variant in March, and it was responsible for most sequenced cases over the summer from July to September 2021"</t>
  </si>
  <si>
    <t>Marti Catala, Edward Burn, Trishna Rathod-Mistry, Junqing Xie, Antonella Delmestri, Daniel Prieto-Alhambra, Annika M Jodicke 2022. Observational methods for COVID-19 vaccine effectiveness research: a trial emulation and empirical evaluation medRxiv, #volume#(#issue#): #Pages#.</t>
  </si>
  <si>
    <t>Observational methods for COVID-19 vaccine effectiveness research: a trial emulation and empirical evaluation</t>
  </si>
  <si>
    <t>Marti Catala</t>
  </si>
  <si>
    <t>https://www.medrxiv.org/content/10.1101/2022.11.09.22282065v1</t>
  </si>
  <si>
    <t>10.1101/2022.11.09.22282065</t>
  </si>
  <si>
    <t>04/01/2021 to 28/01/2021</t>
  </si>
  <si>
    <t>UK NHS primary care data from the Clinical Practice Research Datalink (CPRD) AURUM, mapped to the Observational Medical Outcomes Partnership (OMOP) Common Data Model (CDM).</t>
  </si>
  <si>
    <t>All people aged â‰¥ 75 years, who were not previously infected with or vaccinated against SARS-CoV-2 and were registered in CPRD AURUM for â‰¥180 days before study start</t>
  </si>
  <si>
    <t>Inclusion: 75 and older</t>
  </si>
  <si>
    <t>vaccine vs no vaccine; BNT162b2 vs ChAdOx1 vs either BNT162b2 or ChAdOx1; one dose vs two doses</t>
  </si>
  <si>
    <t>Propensity Scores (PS) were used to minimise confounding; confounders included location, age, prior observation years, number of GP visits, number of previous COVID=19 PCR tests,  condition occurrences for three different time windows (1 to 30 days, 31 to 180 days, and 181 days to any time prior index date), and drug exposures for 2 time periods (1 to 30 days, 31 to 180 days prior index date).</t>
  </si>
  <si>
    <t>From outbreak.info: alpha was dominant &gt;80%</t>
  </si>
  <si>
    <t>Murillo-Zamora E, GuzmÃ¡n-Esquivel J, Bricio-Barrios JA, Mendoza-Cano O 2022. Comparing the survival of adult inpatients with COVID-19 during the wild-type, Delta, and Omicron emergence. Public health, 213(#issue#): 124-126.</t>
  </si>
  <si>
    <t>18/11/2022</t>
  </si>
  <si>
    <t>Comparing the survival of adult inpatients with COVID-19 during the wild-type, Delta, and Omicron emergence.</t>
  </si>
  <si>
    <t>https://www.sciencedirect.com/science/article/pii/S0033350622002967?via%3Dihub</t>
  </si>
  <si>
    <t>10.1016/j.puhe.2022.10.014</t>
  </si>
  <si>
    <t>03/2020  to 02/2022</t>
  </si>
  <si>
    <t>Mexico - data were from anormative system for the epidemiological surveillance of respiratory viral pathogens (SINOLAVE, the Spanish acronym) that belongs to the Mexican Institute of Social Security (IMSS, the Spanish acronym).</t>
  </si>
  <si>
    <t>Adult inpatients with laboratory-confirmed COVID-19 during the first three waves (wild type, Delta, and Omicron)</t>
  </si>
  <si>
    <t>Inclusion: 20 and older</t>
  </si>
  <si>
    <t>patientsâ€™ age and gender, the COVID-19 vaccination status (unvaccinated/vaccinated), body mass index (â‰¥30 kg/m2, no/yes), pneumonia diagnosis at admission (no/yes), and days elapsed from symptoms onset to healthcare seeking.</t>
  </si>
  <si>
    <t>"Enrolled subjects were then classified as follows: wild type, March 2020 to February 2021; Delta (B.1.617.2), May 2021 to November 2021; Omicron (B.1.1.529), December 2021 to February 2022."</t>
  </si>
  <si>
    <t>Neuberger F, Grgic M, Buchholz U, Maly-Motta HL, Fackler S, Lehfeld AS, Haas W, Kalicki B, Kuger S 2022. Delta and Omicron: protective measures and SARS-CoV-2 infections in day care centres in Germany in the 4th and 5th wave of the pandemic 2021/2022. BMC public health, 22(1): 2106.</t>
  </si>
  <si>
    <t>Delta and Omicron: protective measures and SARS-CoV-2 infections in day care centres in Germany in the 4th and 5th wave of the pandemic 2021/2022</t>
  </si>
  <si>
    <t>Franz Neuberger</t>
  </si>
  <si>
    <t>https://bmcpublichealth.biomedcentral.com/articles/10.1186/s12889-022-14521-x</t>
  </si>
  <si>
    <t>10.1186/s12889-022-14521-x</t>
  </si>
  <si>
    <t>28/06/2021 to 31/01/2022</t>
  </si>
  <si>
    <t>Germany, German early childhood education and care (ECEC) centres - Data we collected from surveys/questionnaires</t>
  </si>
  <si>
    <t>Children, parents and staff of German early childhood education and care (ECEC) centres</t>
  </si>
  <si>
    <t>Booster vaccination vs 1st vaccination</t>
  </si>
  <si>
    <t>"Study estimated the effects of time-constant variables, with between-unit differences and within-unit changes. All control variables are included as within and between effects."</t>
  </si>
  <si>
    <t>"The analysis presented here includes data from CW26/2021 to CW14/2022, thus covering two phases (a,b) of the 4th (Delta) wave (4a: CW26/2021-CW38/2021, 4b: CW39/2021-CW51/2021) and the upslope of the 5th (Omicron) wave (CW01/2022-12/2022)."</t>
  </si>
  <si>
    <t>Guedalia J, Lipschuetz M, Calderon-Margalit R, Cohen SM, Goldman-Wohl D, Kaminer T, Melul E, Shefer G, Sompolinsky Y, Walfisch A, Yagel S, Beharier O 2022. Effectiveness of a third BNT162b2 mRNA COVID-19 vaccination during pregnancy: a national observational study in Israel. Nature communications, 13(1): 6961.</t>
  </si>
  <si>
    <t>Effectiveness of a third BNT162b2 mRNA COVID-19 vaccination during pregnancy: a national observational study in Israel</t>
  </si>
  <si>
    <t>https://www.nature.com/articles/s41467-022-34605-x</t>
  </si>
  <si>
    <t>10.1038/s41467-022-34605-x</t>
  </si>
  <si>
    <t>01/08/2021 to 22/03/2022</t>
  </si>
  <si>
    <t>Israel Ministry of Health( MOH) database.  The MOH database maintains information on hospitalizations, severity of cases, and outcomes of patients with confirmed COVID-19. MOH also routinely collects information on all births in Israel. The current study is based on linkage of these datasets</t>
  </si>
  <si>
    <t>Three groups were compared for each time period: 1)  pregnant women who received, prior to or during the given study period, a third boosting dose (third dose group); 2) pregnant women who were eligible prior to or during the study period for a third boosting dose, but did not receive it (second dose group); and  3)  women who were unvaccinated (unvaccinated group).</t>
  </si>
  <si>
    <t>Inclusion: &lt;18-45</t>
  </si>
  <si>
    <t>3 doses vs 2 doses; 2 doses vs no vaccine; 3 doses vs no vaccine; Omicron vs Delta</t>
  </si>
  <si>
    <t>Univariate and multivariate survival analyses were performed with time-dependent covariates. For_x000D_
each study period, time-dependent Cox proportional hazards models were constructed to estimate the hazard ratios (HR) and 95% confidence intervals (CI) for the study outcomes in the third dose group_x000D_
compared to the second dose group, controlling for maternal age and parity (model 1); additional models compared the third and second dose groups to the unvaccinated group, controlling for maternal age_x000D_
and parity (model 2).</t>
  </si>
  <si>
    <t>We investigated the effectiveness of the three-dose vaccine regimen in mitigating significant disease in pregnant women during two periods of the COVID-19 pandemic: the summer outbreak, during which the Delta variant was dominant (1 August 2021 to 1 December 2021), and the winter outbreak, during which the Omicron BA.1 variant became dominant (15 December 2021 to 22 March 2022).</t>
  </si>
  <si>
    <t>Wang X, Zein J, Ji X, Lin DY 2022. Impact of Vaccination, Prior Infection and Therapy on Omicron Infection and Mortality. The Journal of infectious diseases, #volume#(#issue#): #Pages#.</t>
  </si>
  <si>
    <t>23/11/2022</t>
  </si>
  <si>
    <t>Impact of Vaccination, Prior Infection, and Therapy on Omicron Infection and Mortality</t>
  </si>
  <si>
    <t>Xiaofeng Wang</t>
  </si>
  <si>
    <t>https://academic.oup.com/jid/advance-article/doi/10.1093/infdis/jiac460/6841363</t>
  </si>
  <si>
    <t>10.1093/infdis/jiac460</t>
  </si>
  <si>
    <t>Delta-predominant period: 01/10/2021 to 11/12/2021 Omicron-predominant period: 19/12/2021 to 31/01/2022</t>
  </si>
  <si>
    <t>Cleveland Clinic Health System Enterprise Data Vault (EDV) COVID-19 registry database, Cleveland, Ohio</t>
  </si>
  <si>
    <t>Patients who were tested for SARS-CoV-2 in the Cleveland Clinic Health System during the study period</t>
  </si>
  <si>
    <t>Effectiveness : RT-PCR confirmed SARS-CoV-2 infection; Inpatient hospitalization; ICU admission; Death</t>
  </si>
  <si>
    <t>mRNA vaccine (BNT162b2 or mRNA-1273) 3 doses (14â€“179 days after dose 3) vs unvaccinated;_x000D_
mRNA vaccine 3 doses ( â‰¥180 days after dose 3) vs unvaccinated;_x000D_
mRNA vaccine 2 doses (14â€“179 days after dose 2) vs unvaccinated;_x000D_
mRNA vaccine 2 doses (â‰¥180 days after dose 2) vs unvaccinated;_x000D_
Any other vaccination (including 1 dose mRNA or Ad26.COV2.S) vs unvaccinated.</t>
  </si>
  <si>
    <t>Estimates derived from multivariable regression reported as adjusted for 'other risk factors', which factors is not explicit but appears to include: age, sex, race/ethnicity, smoking status, comorbidities (including respiratory and immunocompromised conditions), week of testing, geographic location. and prior infection</t>
  </si>
  <si>
    <t>Study reports that,  we did not determine COVID-19 variants by genomic sequencing on individual patients, but rather by the variant proportions produced by the Center for Disease Controlâ€™s national genomic surveillance system; however, the vast majority of the patients tested positive in the Delta-predominant period were infected with the Delta variant, and the vast majority of the patients tested positive in the_x000D_
Omicron-predominant period were infected with the Omicron variant.</t>
  </si>
  <si>
    <t>Li T, Han M, Wang J, Zhou C, Mu H 2022. Clinical characteristics and risks of the convalescent COVID-19 patients with re-detectable positive RNA test: a 430 patients with Omicron infected cross-sectional survey in Tianjin, China. Journal of infection and public health, 15(12): 1409-1414.</t>
  </si>
  <si>
    <t>Clinical characteristics and risks of the convalescent COVID-19 patients with re-detectable positive RNA test: a 430 patients with Omicron infected cross-sectional survey in Tianjin, China.</t>
  </si>
  <si>
    <t>Tianning Li</t>
  </si>
  <si>
    <t>https://www.sciencedirect.com/science/article/pii/S1876034122003070?via%3Dihub</t>
  </si>
  <si>
    <t>10.1016/j.jiph.2022.11.011</t>
  </si>
  <si>
    <t>Tianjin First Central Hospital, Tianjin, China - Data were from the electronic medical records</t>
  </si>
  <si>
    <t>Recovered patients infected with Omicron variants during recovery in hospital</t>
  </si>
  <si>
    <t>Inactivated vaccine (Sinovac),Ad5-nCoV viral vector (CanSino),Recombinant New Coronavirus Vaccine (CHO Cells)</t>
  </si>
  <si>
    <t>not vaccinated vs 1 dose vs 2 doses vs  3 doses</t>
  </si>
  <si>
    <t>"Patients with Omicron variant infection admitted to our centre"</t>
  </si>
  <si>
    <t>Percio J, Cabral CM, Fantinato FFST, de Assis DM, GuzmÃ¡n-Barrera LS, de AraÃºjo WN 2022. Effect of vaccination against Covid-19 one year after its introduction in Brazil. Tropical diseases, travel medicine and vaccines, 8(1): 25.</t>
  </si>
  <si>
    <t>Effect of vaccination against Covid-19 one year after its introduction in Brazi</t>
  </si>
  <si>
    <t>Jadher Percio</t>
  </si>
  <si>
    <t>https://tdtmvjournal.biomedcentral.com/articles/10.1186/s40794-022-00183-5</t>
  </si>
  <si>
    <t>10.1186/s40794-022-00183-5</t>
  </si>
  <si>
    <t>16/02/2020 to  27/03/2022</t>
  </si>
  <si>
    <t>Brazil - data were from the Influenza Epidemiological Surveillance Information System (SIVEP-Gripe, in Portuguese), National Health Data Network (RNDS, in Portuguese), Brazilian Institute of Geography and Statistics (IBGE, in Portuguese)</t>
  </si>
  <si>
    <t>Brazilian population aged 18 years or older</t>
  </si>
  <si>
    <t>BNT162b2 mRNA (Pfizer/BioNTech),ChAdOx1-S viral vector (Oxford-AZ),Ad26.COV2.S viral vector (Janssen),BBV-152 inactivated (Bharat Biotech)</t>
  </si>
  <si>
    <t>before (pre) vaccine  vs  after (post) vaccine</t>
  </si>
  <si>
    <t>Outbreak.info: Alpha, Beta, Gamma, Delta and Omicron were present across the study period (16/02/2020 to  27/03/2022). Gamma was predominant from 02/2020 to late 07/2021  -- &gt;50%;  Delta was predominant from 08/2021 to mid 12/2021 - &gt;50%; Omicron became predominant from the second part of 12/2021 untill the end of the study period  -- &gt;50%; with the other VOCs  being less common across all the study timeframe</t>
  </si>
  <si>
    <t>Nielsen KF, Moustsen-Helms IR, Schelde AB, Gram MA, Emborg HD, Nielsen J, Hansen CH, Andersen MA, Meaidi M, Wohlfahrt J, Valentiner-Branth P 2022. Vaccine effectiveness against SARS-CoV-2 reinfection during periods of Alpha, Delta, or Omicron dominance: A Danish nationwide study. PLoS medicine, 19(11): e1004037.</t>
  </si>
  <si>
    <t>22/11/2022</t>
  </si>
  <si>
    <t>Vaccine effectiveness against SARS-CoV-2 reinfection during periods of Alpha, Delta, or Omicron dominance: A Danish nationwide study.</t>
  </si>
  <si>
    <t>https://journals.plos.org/plosmedicine/article?id=10.1371/journal.pmed.1004037#:~:text=This%20study%20showed%20that%20among,95%25%20CI%3A%2092%25%20to</t>
  </si>
  <si>
    <t>10.1371/journal.pmed.1004037</t>
  </si>
  <si>
    <t>Denmark - Data were from the Danish Civil Registration System (CRS), the Danish Microbiology Database (MiBa),  the Danish Vaccination Registry (DVR)</t>
  </si>
  <si>
    <t>All individuals with a prior confirmed SARS-CoV-2 infection, who were alive, and residing in Denmark</t>
  </si>
  <si>
    <t>Median age ranging from 25 to 63</t>
  </si>
  <si>
    <t>Unvaccinated vs vaccinated; days since vaccination (14-43, 44-103, &gt;=104, 74-103,104-133,134-163,164-193,194-223,224-253,254-283, &gt;=284, 284-313,314-343, &gt;=344);  Alpha vs Delta vs Omicron</t>
  </si>
  <si>
    <t>age, sex, comorbidity, country of origin, staying at hospital, calendar time, and test incidence.</t>
  </si>
  <si>
    <t>"Analyses were performed in three calendar periods with different dominant SARS-CoV-2 variants for all ages and for those 65 years of age or older. A variant period (Alpha, Delta, or Omicron) was defined as when a variant accounted for 75% or more of all whole genome sequenced PCR tests [17]. Lag periods between each period was introduced to avoid an overlap of variants. Individuals with a confirmed first-time SARS-CoV-2 infection were followed from 20 February 2021 until 15 June 2021 for the Alpha period, from 4 July to 20 November 2021"</t>
  </si>
  <si>
    <t>Xu H, Li H, You H, Zhang P, Li N, Jiang N, Cao Y, Qin L, Qin G, Qu H, Wang H, Zou B, He X, Li D, Zhao H, Huang G, Li Y, Zhang H, Zhu L, Qiao H, Li H, Liu S, Gu L, Yin G, Hu Y, Xu S, Guo W, Wang N, Liu C, Gao P, Cao J, Zheng Y, Zhang K, Wang Y, Chen H, Zhang J, Mu D, Niu J 2022. Effectiveness of inactivated COVID-19 vaccines against mild disease, pneumonia, and severe disease among persons infected with SARS-CoV-2 Omicron variant: Real-world study in Jilin Province, China. Emerging microbes &amp; infections, #volume#(#issue#): 1-30.</t>
  </si>
  <si>
    <t>Effectiveness of inactivated COVID-19 vaccines against mild disease, pneumonia, and severe disease among persons infected with SARS-CoV-2 Omicron variant: Real-world study in Jilin Province, China</t>
  </si>
  <si>
    <t>Hongqin Xu</t>
  </si>
  <si>
    <t>https://www.tandfonline.com/doi/full/10.1080/22221751.2022.2149935</t>
  </si>
  <si>
    <t>10.1080/22221751.2022.2149935</t>
  </si>
  <si>
    <t>16/04/2022 to 08/06/2022</t>
  </si>
  <si>
    <t>Changchun Infectious Disease Hospital, Eastern Division of the First Hospital of Jilin University, Hepatobiliary Hospital of Jilin, Changchun City, Jilin Province</t>
  </si>
  <si>
    <t>Residents of Changchun City, Jilin Province, who were infected with SARS-CoV-2 and non-electively admitted (quarantined) to a hospital who responded to an electronic questionnaire</t>
  </si>
  <si>
    <t>Range: 3 to 80+</t>
  </si>
  <si>
    <t>Effectiveness : Symptomatic disease (mild, pneumonia or severe);  Pneumonia or severe (composite)</t>
  </si>
  <si>
    <t>Unvaccinated vs 1 dose vs 2 doses vs 3 doses;_x000D_
Inactivated vaccine (CoronaVac or BBIBP-CorV) 1 dose vs no vaccine;_x000D_
Inactivated vaccine  2 doses vs no vaccine;_x000D_
Inactivated vaccine 3 doses vs no vaccine;_x000D_
Inactivated vaccine 1, 2, or 3 doses vs no vaccine;_x000D_
Overall and stratified by sex (M, F)._x000D_
_x000D_
CoronaVac 1 dose vs no vaccine;_x000D_
BBIBP-CorV 1 dose vs no vaccine;_x000D_
CoronaVac 2 doses vs no vaccine;_x000D_
BBIBP-CorV 2 doses vs no vaccine;_x000D_
Mixed (CoronaVac/BBIBP-CorV) 2 doses vs no vaccine;_x000D_
CoronaVac 3 doses vs no vaccine;_x000D_
BBIBP-CorV 3 doses vs no vaccine;_x000D_
Mixed (CoronaVac/BBIBP-CorV) 3 doses vs no vaccine;_x000D_
Whole cohort (not  stratified by sex).</t>
  </si>
  <si>
    <t>Age, sex, underlying diseases</t>
  </si>
  <si>
    <t>Study reports that during the study period the Omicron variant accounted for 100% of all known infections by SARS-CoV-2 in Jilin Province (source not specified)</t>
  </si>
  <si>
    <t>Gomez A, Kelly M, Sloan-Gardner T, Voo T, Kirk M 2022. Severity and Symptom Characteristics between Omicron and Delta SARS-CoV-2 Variant Infections in the Australian Capital Territory: A Cross-Sectional Study ResearchSquare, #volume#(#issue#): #Pages#.</t>
  </si>
  <si>
    <t>16/11/2022</t>
  </si>
  <si>
    <t>Severity and symptom characteristics between Omicron and Delta SARS-CoV-2 variant infections in the Australian capital territory: a cross-sectional study</t>
  </si>
  <si>
    <t>Algreg Gomez</t>
  </si>
  <si>
    <t>https://www.researchsquare.com/article/rs-1786210/v1</t>
  </si>
  <si>
    <t>10.21203/rs.3.rs-1786210/v1</t>
  </si>
  <si>
    <t>12/08/2021 to 21/01/2022</t>
  </si>
  <si>
    <t>Australian Capital Territory (ACT), Australia: Notification data were extracted from a centralised Notifiable Disease Management System. Whole-Genome Sequencing (WGS) analysis were conducted by The Schwessinger Laboratory at the Australian National University (ANU).</t>
  </si>
  <si>
    <t>All laboratory-confirmed SARS-CoV-2 infections in the ACT.</t>
  </si>
  <si>
    <t>Median age: 28. Range: 0 months to 95 years</t>
  </si>
  <si>
    <t>fully vaccinated (2+ doses or 1 dose J&amp;J) vs partially vaccinated (1 dose or 2 doses &lt;14 days) vs no vaccine (or 1 dose &lt;14 days)</t>
  </si>
  <si>
    <t>age, comorbidity, symptoms reported, lineage</t>
  </si>
  <si>
    <t>"Whole-Genome Sequencing (WGS) analysis were conducted by The Schwessinger Laboratory at the Australian National University (ANU). All cases in this study were confirmed with either Omicron or Delta strain."</t>
  </si>
  <si>
    <t>Ying-Hao P, Yuan-Yuan G, Hai-Dong Z, Qiu-Hua C, Xue-Ran G, Hai-Qi Z, Hua J 2022. Clinical characteristics and analysis of risk factors for disease progression of patients with SARS-CoV-2 Omicron variant infection: A retrospective study of 25207 cases in a Fangcang hospital. Frontiers in cellular and infection microbiology, 12(#issue#): 1009894.</t>
  </si>
  <si>
    <t>Clinical characteristics and analysis of risk factors for disease progression of patients with SARS-CoV-2 Omicron variant infection: A retrospective study of 25207 cases in a Fangcang hospital</t>
  </si>
  <si>
    <t>Pei Ying-Hao</t>
  </si>
  <si>
    <t>https://www.frontiersin.org/articles/10.3389/fcimb.2022.1009894/full</t>
  </si>
  <si>
    <t>10.3389/fcimb.2022.1009894</t>
  </si>
  <si>
    <t>05/04/2022 to 08/05/2022</t>
  </si>
  <si>
    <t>Fangcang hospital, Shanghai, China</t>
  </si>
  <si>
    <t>Patients with SARS-CoV-2 Omicron variant infection confirmed by a nucleic acid RT-PCR test</t>
  </si>
  <si>
    <t>Inclusion criteria: 18+; median age (IQR)=45 (33-54)</t>
  </si>
  <si>
    <t>complete vaccine (2 doses &gt;14 days) vs partial vaccine (1 dose) vs no vaccine (or 1 dose &lt;14 days)</t>
  </si>
  <si>
    <t>"a total of 25,207 patients with the omicron variant infection were enrolled in this study"</t>
  </si>
  <si>
    <t>Chandran D, Sreekumar E, Prajitha KC, Sharahudeen A, Raveendran CL, Research team 2022. Breakthrough infection with SARS-CoV-2 delta variant in old-age homes in a Southern District of Kerala, India. Indian journal of public health, 66(Supplement): S36-S40.</t>
  </si>
  <si>
    <t>Breakthrough infection with SARS-CoV-2 delta variant in old-age homes in a Southern District of Kerala, India</t>
  </si>
  <si>
    <t>Dhanusha Chandran</t>
  </si>
  <si>
    <t>https://www.ijph.in/article.asp?issn=0019-557X;year=2022;volume=66;issue=5;spage=36;epage=40;aulast=Chandran</t>
  </si>
  <si>
    <t>10.4103/ijph.ijph_1084_22</t>
  </si>
  <si>
    <t>Primary health center located in Thiruvananthapuram district of Kerala, India</t>
  </si>
  <si>
    <t>Elderly individuals living in 11 care homes who were vaccinated with two doses of COVIDâ€‘19 vaccine (Covishield [ChAdOx1 nCoVâ€‘19 Coronavirus Vaccineâ€‘Recombinant]), 6 weeks apart, between March 2021 and May 2021.</t>
  </si>
  <si>
    <t>mean (SD) = 66 (10.51)</t>
  </si>
  <si>
    <t>The samples with a Ct value of less than 25 were subjected to targeted sequencing of the spike protein receptor-binding domain (RBD) coding region to understand the SARS-CoV-2 variant associated with the cluster of breakthrough infections.</t>
  </si>
  <si>
    <t>Van der Moeren N, Weterings VATC, Pas SD, Verweij JJ, van den Bijllaardt W, Geurts J, Zwart VF, Lodder EB, Kluytmans JAJW, Murk JL, Stohr JJJM 2022. SARS-CoV-2 Alpha-Variant Outbreak Amongst a Partially Vaccinated Long-Term Care Facility Population in The Netherlands-Phylogenetic Analysis and Infection Control Observations. Pathogens (Basel, Switzerland), 11(10): #Pages#.</t>
  </si>
  <si>
    <t>SARS-CoV-2 alpha-variant outbreak amongst a partially vaccinated long-term care facility population in the Netherlands-phylogenetic analysis and infection control observations</t>
  </si>
  <si>
    <t>Nathalie Van der Moeren</t>
  </si>
  <si>
    <t>https://www.mdpi.com/2076-0817/11/10/1070</t>
  </si>
  <si>
    <t>10.3390/pathogens11101070</t>
  </si>
  <si>
    <t>08/03/2021 to 25/03/2021</t>
  </si>
  <si>
    <t>Amphia Hospital, CK Breda, The Netherlands</t>
  </si>
  <si>
    <t>Residents of a long-term care facility who were partially vaccinated and HCWs working there</t>
  </si>
  <si>
    <t>171 (61 residents and 110 HCWs)</t>
  </si>
  <si>
    <t>fully vaccinated (2 doses) vs. partially vaccinated (1 dose) vs no vaccine</t>
  </si>
  <si>
    <t>Viral genome sequencing was applied to detect variants.  "We describe a SARS-CoV-2 Alpha-variant cluster amongst 11 residents and 8 employees of a long-term care facility in The Netherlands"</t>
  </si>
  <si>
    <t>Cardoso CW, Souza MMDS, Teles ACVS, Argibay HD, Reis OBD, Pereira FM, Giovanetti M, Magalhaes T, Ribeiro GS 2022. COVID-19 outbreaks among crew members in non-cruise vessels anchoring in Salvador, Brazil, 2021. Memorias do Instituto Oswaldo Cruz, 117(#issue#): e220114.</t>
  </si>
  <si>
    <t>COVID-19 outbreaks among crew members in non-cruise vessels anchoring in Salvador, Brazil, 2021</t>
  </si>
  <si>
    <t>Cristiane Wanderley Cardoso</t>
  </si>
  <si>
    <t>https://www.scielo.br/j/mioc/a/RQvTYYJrCvzc7myD4dmV3Hh/?lang=en</t>
  </si>
  <si>
    <t>10.1590/0074-02760220114</t>
  </si>
  <si>
    <t>02/2021 to 11/2021</t>
  </si>
  <si>
    <t>Port of BaÃ­a de Todos-os-Santos, Salvador, Brazil</t>
  </si>
  <si>
    <t>Crew members of 8 non-cruise vessels anchored in Salvador</t>
  </si>
  <si>
    <t>range = 21 -67</t>
  </si>
  <si>
    <t>vaccine (1+ doses) vs no vaccine</t>
  </si>
  <si>
    <t>Viral genome sequencing was applied to detect variants</t>
  </si>
  <si>
    <t>Fabiani M, Mateo-Urdiales A, Sacco C, Rota MC, Petrone D, Bressi M, Del Manso M, Siddu A, Proietti V, Battilomo S, Menniti-Ippolito F, Popoli P, Bella A, Riccardo F, Palamara AT, Rezza G, Brusaferro S, Pezzotti P, Italian Integrated Surveillance of COVID-19 study group, of the Italian COVID-19 Vaccines Registry group 2022. Relative effectiveness of a 2nd booster dose of COVID-19 mRNA vaccine up to four months post administration in individuals aged 80Â years or more in Italy: A retrospective matched cohort study. Vaccine, #volume#(#issue#): #Pages#.</t>
  </si>
  <si>
    <t>01/01/2023</t>
  </si>
  <si>
    <t>Relative effectiveness of a 2nd booster dose of COVID-19 mRNA vaccine up to four months post administration in individuals aged 80 years or more in Italy: A retrospective matched cohort study</t>
  </si>
  <si>
    <t>https://www.sciencedirect.com/science/article/pii/S0264410X22013998?via%3Dihub</t>
  </si>
  <si>
    <t>10.1016/j.vaccine.2022.11.013</t>
  </si>
  <si>
    <t>11/04/2022 to 07/08/2022</t>
  </si>
  <si>
    <t>Italian National Vaccination Registry (Ministry of Health) and  the National COVID-19 Integrated Surveillance System coordinated by the Italian National Institute of Health (Istituto Superiore di SanitÃ )</t>
  </si>
  <si>
    <t>Persons aged 80+ years who had received the 2nd booster dose of an mRNA vaccine in Italy and those who had received only the 1st booster dose at least 120 days earlier</t>
  </si>
  <si>
    <t>80+, range: 80 to 95+</t>
  </si>
  <si>
    <t>Effectiveness : SARS-CoV-2 infection; Severe COVID-19 (hospitalisation or death)</t>
  </si>
  <si>
    <t>2nd booster dose mRNA vaccine (BNT16b2 or mRNA-1273) vs 1st booster dose mRNA vaccine _x000D_
_x000D_
Primary analysis: Overall (14â€“118 days post administration of the 2nd booster dose) and stratified by time-intervals since the start of follow-up (14â€“28, 28â€“56, and 56â€“118 days) _x000D_
_x000D_
Sensitivity analysis: Overall (7â€“118 days) and stratified by time-intervals since the start of follow-up (7â€“28, 28â€“56, and 56â€“118 days)</t>
  </si>
  <si>
    <t>Matched pairs by: sex, age, country of birth (Italy vs other), geographical area where vaccination took place, presence/absence of high-risk conditions (including residence in LTCFs), time since prior infection, week of administration of the 1st booster dose, type of vaccine used for administration of the 1st booster dose</t>
  </si>
  <si>
    <t>Study period described as during an epidemic phase characterized by predominance of the Omicron_x000D_
BA.2 and BA.5 subvariants: study started on 11 April 2022  when the BA.2 variant was predominant in Italy and ended on 7 August 2022, when the BA.5 variant was predominant (Fig. 1 shows epidemic curve of notified cases alongside estimates of Omicron subvariants prevalence). Source: Italian National Institute of Health</t>
  </si>
  <si>
    <t>Smith H, Mahon A, Moss A, Rao S 2022. SARS-CoV-2 Infection in Children Evaluated in an Ambulatory Setting During Delta and Omicron Time Periods. Journal of medical virology, #volume#(#issue#): #Pages#.</t>
  </si>
  <si>
    <t>SARS-CoV-2 Infection in Children Evaluated in an Ambulatory Setting During Delta and Omicron Time Periods</t>
  </si>
  <si>
    <t>Hana Smith</t>
  </si>
  <si>
    <t>https://onlinelibrary.wiley.com/doi/10.1002/jmv.28318</t>
  </si>
  <si>
    <t>10.1002/jmv.28318</t>
  </si>
  <si>
    <t>01/11/2020 to 31/01/2022</t>
  </si>
  <si>
    <t>Department of Pediatrics, Children's Hospital Colorado, University of Colorado School of Medicine, Aurora, Colorado, USA.</t>
  </si>
  <si>
    <t>Outpatient children undergoing SARSâ€CoVâ€2 polymerase chain reaction testing</t>
  </si>
  <si>
    <t>Inclusion: under 18</t>
  </si>
  <si>
    <t>"The data collection period was further divided into three distinct time periods for variant subanalyses: pre-Delta (before July 2021), Delta (July 1 to November 30, 2021), and Omicron (December 26, 2021 to January 31, 2022). These time periods were established based on when the variant comprised &gt;90% of those sequenced by the Colorado Department of Public Health and Environment".  According to Outbreak.info pre-Delta was likely Alpha.</t>
  </si>
  <si>
    <t>Xu S, Sun M 2022. Covid-19 vaccine effectiveness during Omicron BA.2 pandemic in Shanghai: A cross-sectional study based on EMR. Medicine, 101(45): e31763.</t>
  </si>
  <si>
    <t>Covid-19 vaccine effectiveness during Omicron BA.2 pandemic in Shanghai: A cross-sectional study based on EMR</t>
  </si>
  <si>
    <t>Site Xu</t>
  </si>
  <si>
    <t>https://journals.lww.com/md-journal/Fulltext/2022/11110/Covid_19_vaccine_effectiveness_during_Omicron_BA_2.9.aspx</t>
  </si>
  <si>
    <t>10.1097/MD.0000000000031763</t>
  </si>
  <si>
    <t>23/03/2022 to 01/04/2022</t>
  </si>
  <si>
    <t>The study was conducted in a cabin hospital for the isolation of patients with Omicron BA.2. 1194 infected people were enrolled. The epidemiological survey information was collected from Named Entity Recognition results of EMR or through questionnaires.</t>
  </si>
  <si>
    <t>Covid-19 patients infected with Omicron BA.2</t>
  </si>
  <si>
    <t>Mean(SD): 43.83 (20.42)</t>
  </si>
  <si>
    <t>Inactivated vaccine (Sinovac),BBV-152 inactivated (Bharat Biotech),Ad5-nCoV viral vector (CanSino),COVID-19 vaccine (no details reported),Anhui Zhifei Longcom: Zifivax (RBD-Dimer, ZF2001)</t>
  </si>
  <si>
    <t>Effectiveness : Vaccine effectiveness (VE) was reflected in the occurrence of symptoms</t>
  </si>
  <si>
    <t>unvaccinated vs unstandardized vaccinated vs standardized vaccinated; no vaccine vs 1 dose vs 2 doses vs 3 doses; Sinovac vs BBIBP-CorV vs Ad5-nCoV vs Anhui Zhifei vs mixed</t>
  </si>
  <si>
    <t>Study conducted during Omicron BA.2 variant predominant in China</t>
  </si>
  <si>
    <t>Sgherza N, Di Gennaro D, Curci P, Rizzi R, Roccotelli D, Croce M, Avantaggiato M, Ruga L, Strafella V, Vitucci A, Palma A, Russo Rossi AV, Troiano T, Larocca AMV, Chironna M, Tafuri S, Albano F, Musto P 2022. SARS-CoV-2 Infection Incidence and Outcome Before and After Full Vaccination in Patients With Monoclonal Gammopathy of Undetermined Significance. HemaSphere, 6(12): e800.</t>
  </si>
  <si>
    <t>09/11/2022</t>
  </si>
  <si>
    <t>SARS-CoV-2 Infection Incidence and Outcome Before and After Full Vaccination in Patients With Monoclonal Gammopathy of Undetermined Significance</t>
  </si>
  <si>
    <t>Nicola Sgherza</t>
  </si>
  <si>
    <t>https://doi.org/10.1097/hs9.0000000000000800</t>
  </si>
  <si>
    <t>10.1097/HS9.0000000000000800</t>
  </si>
  <si>
    <t>Policlinico, Bari, Italy. Data were from  electronic medical records</t>
  </si>
  <si>
    <t>Patients With Monoclonal Gammopathy of Undetermined Significance</t>
  </si>
  <si>
    <t>range = 29 - 90</t>
  </si>
  <si>
    <t>Before Full Vaccination vs After Full Vaccination</t>
  </si>
  <si>
    <t>Outbreak.info: Alpha, Beta, Gamma, Delta and Omicron were present across the study period (03/2021 to 03/2022). Alpha was predominant from 11/2020 to late 06/2021  -- &gt;50%;  Delta was predominant from 07/2021 to mid 12/2021 - &gt;50%; Omicron became predominant from the second part of 12/2021 untill the end of the study period  -- &gt;50%; with the other VOCs  being less common across all the study timeframe</t>
  </si>
  <si>
    <t>The OpenSAFELY Collaborative, Edward PK Parker, Elsie MF Horne, William J Hulme, John Tazare, Bang Zheng, Edward J Carr, Fiona Loud, Susan Lyon, Viyaasan Mahalingasivam, Brian MacKenna, Amir Mehrkar, Miranda Scanlon, Shalini Santhakumaran, Retha Steenkamp, Ben Goldacre, Jonathan AC Sterne, Dorothea Nitsch, Laurie A Tomlinson, - The LH&amp;W NCS (or CONVALESCENCE) Collaborative 2022. Comparative effectiveness of two- and three-dose schedules involving AZD1222 and BNT162b2 in people with kidney disease: a linked OpenSAFELY and UK Renal Registry cohort study medRxiv, #volume#(#issue#): #Pages#.</t>
  </si>
  <si>
    <t>Comparative effectiveness of two- and three-dose schedules involving AZD1222 and BNT162b2 in people with kidney disease: a linked OpenSAFELY and UK Renal Registry cohort study</t>
  </si>
  <si>
    <t>Edward PK Parker</t>
  </si>
  <si>
    <t>http://dx.doi.org/10.1101/2022.11.16.22282396</t>
  </si>
  <si>
    <t>10.1101/2022.11.16.22282396</t>
  </si>
  <si>
    <t>04/01/2021 to 21/05/2022</t>
  </si>
  <si>
    <t>The dataset analysed within OpenSAFELY-TPP is based on 24 million people currently registered with GP surgeries using TPP SystmOne software</t>
  </si>
  <si>
    <t>Each cohort comprised: (i) individuals receiving RRT (dialysis or transplant), as listed within the UKRR as of 31st December 2020; and (ii) individuals with evidence of stage 3â€“5 chronic kidney disease (CKD) in the absence of RRT</t>
  </si>
  <si>
    <t>426,785 (two dose cohort), 377,395 (three dose cohort)</t>
  </si>
  <si>
    <t>2 doses vs 3 doses; 2 doses ChAdOx1  vs 2 doses BNT162b2;  2 dose ChAdOx1 and 1 dose BNT16b2 vs 3 doses BNT162b2; time since vaccination (1-14, 15-70, 71-126, 127-182);</t>
  </si>
  <si>
    <t>We defined the following potential confounders in each cohort: age; sex; ethnicity; social deprivation based on IMD quintile; setting (urban, urban conurbation, or rural,); kidney disease subgroup (CKD3a, CKD3b, CKD4â€“5, dialysis, or transplant); clinical comorbidities that influenced vaccine prioritisation (Supplementary Table S1); prior SARS-CoV-2 infection; and number of SARS-CoV-2 (0, 1, 2, or 3+) in the 90 days preceding 4th  January 2021 (two-dose cohort) or 1st 203 September 2021 (three-dose cohort) as an indicator of testing behaviour.</t>
  </si>
  <si>
    <t>Two dose effectiveness was measured during the Delta wave of SARS-CoV-2 up to the analysis cut-off of 16th November 2021;  Follow-up for the three-dose cohort spanned periods of Delta and Omicron dominance between September 2021 and May 2022.</t>
  </si>
  <si>
    <t>Krekeler C, Reitnauer L, Bacher U, Khandanpour C, Steger L, Boeckel GR, Klosner J, Tepasse PR, Kemper M, Hennies MT, Mesters R, Stelljes M, Schmitz N, Kerkhoff A, Schliemann C, Mikesch JH, Schmidt N, Lenz G, Bleckmann A, Shumilov E 2022. Efficacy of COVID-19 Booster Vaccines in Patients with Hematologic Malignancies: Experiences in a Real-World Scenario. Cancers, 14(22): #Pages#.</t>
  </si>
  <si>
    <t>Efficacy of COVID-19 Booster Vaccines in Patients with_x000D_
Hematologic Malignancies: Experiences in a Real-World Scenario</t>
  </si>
  <si>
    <t>Carolin Krekeler</t>
  </si>
  <si>
    <t>https://www.mdpi.com/2072-6694/14/22/5512</t>
  </si>
  <si>
    <t>10.3390/cancers14225512</t>
  </si>
  <si>
    <t>Medical Department A for Hematology, Oncology and Pneumology, University Hospital MÃ¼nster, Germany</t>
  </si>
  <si>
    <t>Patients with hematologic malignancies under ongoing treatment, watch-and-wait strategy or under follow-up surveillance in the oncologic outpatient department of the Medical Department A for Hematology, Oncology and Pneumology, University Hospital MÃ¼nster, who had received a prime-boost COVID-19 vaccination(1st booster after 2 prior COVID-19 vaccine doses)</t>
  </si>
  <si>
    <t>Range: 20 to 91; median: 65</t>
  </si>
  <si>
    <t>Effectiveness : SARS-Cov-2 infection; asymptomatic/mild COVID-19; severe COVID-19; Critical COVID-19;  COVID-19 mortality,Immunogenicity : Seroconversion (anti-spike protein IgG antibodies); titer levels</t>
  </si>
  <si>
    <t>Study reports that the study period was characterized by a predominance of the Omicron variant as documented in Germany since calendar week 2/2022 by the governmentâ€™s central scientific institution in_x000D_
the field of biomedicine, the Robert-Koch-Institute</t>
  </si>
  <si>
    <t>Kandel C, Lee Y, Taylor M, Llanes A, McCready J, Crowl G, Powis J, Li AX, Shigayeva A, Yip L, Katz K, Kozak R, Mubareka S, McGeer A 2022. Viral Dynamics of the SARS-CoV-2 Omicron Variant Among Household Contacts with 2 or 3 COVID-19 Vaccine Doses. The Journal of infection, #volume#(#issue#): #Pages#.</t>
  </si>
  <si>
    <t>Viral dynamics of the SARS-CoV-2 Omicron Variant among household contacts with 2 or 3 COVID-19 vaccine doses</t>
  </si>
  <si>
    <t>Christopher Kandel</t>
  </si>
  <si>
    <t>https://europepmc.org/backend/ptpmcrender.fcgi?accid=PMC9595488&amp;blobtype=pdf</t>
  </si>
  <si>
    <t>10.1016/j.jinf.2022.10.027</t>
  </si>
  <si>
    <t>19/12/2021 to 23/01/2022</t>
  </si>
  <si>
    <t>Toronto, Canada</t>
  </si>
  <si>
    <t>Eligible participants were consecutive adults (18 years or older) who were a household contact of a person with a positive SARS-CoV-2 test.</t>
  </si>
  <si>
    <t>Inclusion criteria: 18+, range 19 to 62</t>
  </si>
  <si>
    <t>vaccine 2 doses v 3 doses</t>
  </si>
  <si>
    <t>Age, sex, an underlying illness</t>
  </si>
  <si>
    <t>All specimens were identified as the Omicron variant (12 BA.1 and 28 BA.1.1)</t>
  </si>
  <si>
    <t>Infante MS, Salmanton-GarcÃ­a J, FernÃ¡ndez-Cruz A, Marchesi F, Jaksic O, WeinbergerovÃ¡ B, Besson C, Duarte RF, Itri F, ValkoviÄ‡ T, Szotkovski T, Busca A, Guidetti A, GlenthÃ¸j A, Collins GP, Bonuomo V, Sili U, Seval GC, Machado M, Cordoba R, Blennow O, Abu-Zeinah G, Lamure S, Kulasekararaj A, Falces-Romero I, Cattaneo C, Van Doesum J, Piukovics K, Omrani AS, Magliano G, Ledoux MP, de Ramon C, Cabirta A, Verga L, LÃ³pez-GarcÃ­a A, Da Silva MG, Stojanoski Z, Meers S, Lahmer T, MartÃ­n-PÃ©rez S, DÃ¡vila-Vals J, Van Praet J, Samarkos M, Bilgin YM, Karlsson LK, BatiniÄ‡ J, Nordlander A, SchÃ¶nlein M, Hoenigl M, RÃ¡Äil Z, MladenoviÄ‡ M, Hanakova M, Zambrotta GPM, De Jonge N, AdÅ¾iÄ‡-VukiÄeviÄ‡ T, Nunes-Rodrigues R, Prezioso L, NavrÃ¡til M, Marchetti M, Cuccaro A, Calbacho M, Giordano A, Cornely OA, HernÃ¡ndez-Rivas JÃ, Pagano L 2022. B-cell malignancies treated with targeted drugs and SARS-CoV-2 infection: A European Hematology Association Survey (EPICOVIDEHA). Frontiers in oncology, 12(#issue#): 992137.</t>
  </si>
  <si>
    <t>B-cell malignancies treated with targeted drugs and SARS-CoV-2 infection: A European Hematology Association Survey (EPICOVIDEHA)</t>
  </si>
  <si>
    <t>Maria Stefania Infante</t>
  </si>
  <si>
    <t>https://www.frontiersin.org/articles/10.3389/fonc.2022.992137/full</t>
  </si>
  <si>
    <t>10.3389/fonc.2022.992137</t>
  </si>
  <si>
    <t>02/2020 to 01/2022</t>
  </si>
  <si>
    <t>The survey promoted by the European Hematology Association_x000D_
(EHA) â€“ Scientific Working Group Infection in Hematology_x000D_
EPICOVIDEHA survey</t>
  </si>
  <si>
    <t>Austria,Brazil,Croatia,Czech Republic,Denmark,France,Germany,Greece,Hungary,Macedonia,Netherlands,Oman,Pakistan,Poland,Portugal,Qatar,Serbia,Slovakia,Spain,Sweden,Switzerland,Turkey,United Kingdom (UK),United States of America (USA)</t>
  </si>
  <si>
    <t>Adult patients with lymphoproliferative_x000D_
diseases (LPD) who received targeted therapy and were diagnosed with COVID-19</t>
  </si>
  <si>
    <t>Inclusion criteria: 18+; range 18 to 70+</t>
  </si>
  <si>
    <t>mRNA vaccine (no details reported),COVID-19 vaccine (no details reported),Any mRNA vaccine</t>
  </si>
  <si>
    <t>unvaccinated vs 1 dose vs 2 doses vs 3 doses_x000D_
time from vaccination to COVID+: &lt;= 14 days before COVID vs. &gt;14 days before COVID</t>
  </si>
  <si>
    <t>25 countries, so difficult to summarise. However, from: 02/2020 to 01/2022 all VOCs have been detected across these regions.</t>
  </si>
  <si>
    <t>Macrae K, Gong CY, Sheth P, Martinez-Cajas J, Gong Y 2022. Quantitative Analysis of SARS-CoV-2 Serological Responses Post Three Doses of Immunization and Prior to Breakthrough COVID-19 Infections. Vaccines, 10(10): #Pages#.</t>
  </si>
  <si>
    <t>Quantitative analysis of SARS-CoV-2 serological responses post three doses of immunization and prior to breakthrough COVID-19 infections</t>
  </si>
  <si>
    <t>https://www.mdpi.com/2076-393X/10/10/1590</t>
  </si>
  <si>
    <t>10.3390/vaccines10101590</t>
  </si>
  <si>
    <t>Kingston, Ontario, Canada - data on vaccination were self-reported, data on PCR outcomes were from the Public Health Ontario database. To determine the variants of infection, PCR positive samples were further tested by whole genome sequencing (WGS).</t>
  </si>
  <si>
    <t>Immunized healthy participants were followed post three vaccine doses and prior to breakthrough infections.</t>
  </si>
  <si>
    <t>median (range) = 55 (20â€“89)</t>
  </si>
  <si>
    <t>BNT162b2 vs. AZD1222 vs. mRNA-1273 vs mixed (BNT162b2+AZD1222+mRNA-1273)_x000D_
1 dose vs 2 doses vs 3 doses</t>
  </si>
  <si>
    <t>Wang J, Choy KW, Lim HY, Ho P 2022. Impaired Fibrinolytic Potential Predicts Oxygen Requirement in COVID-19. Journal of personalized medicine, 12(10): #Pages#.</t>
  </si>
  <si>
    <t>Impaired fibrinolytic potential predicts oxygen requirement in COVID-19</t>
  </si>
  <si>
    <t>https://www.ncbi.nlm.nih.gov/pmc/articles/PMC9605464/</t>
  </si>
  <si>
    <t>10.3390/jpm12101711</t>
  </si>
  <si>
    <t>Electronic medical records, Northern Hospital, Melbourne</t>
  </si>
  <si>
    <t>Adults admitted to hospital with confirmed COVID-19 infection via PCR.  Results from 2022 were compared with data from 29 March 2020 to 29 September 2020</t>
  </si>
  <si>
    <t>median (IQR): 72 (57-82)</t>
  </si>
  <si>
    <t>Omicron variant was first detected in Victoria, Australia in mid-December 2021, and by January 2022 comprised at least 80% of positive COVID samples at the Victorian state reference laboratory, implying that the Omicron variant infected the majority of patients during the 2022 study period</t>
  </si>
  <si>
    <t>Hiam Chemaitelly, Houssein Ayoub, Patrick Tang, Peter Coyle, HADI M. YASSINE, Asmaa Althani, Hebah A. Al-Khatib, Mohammad R. Hasan, Zaina Al-Kanaani, Einas Al-Kuwari, Andrew Jeremijenko, Anvar Hassan Kaleeckal, Ali Nizar Latif, Riyazuddin Mohammad Shaik, Hanan F. Abdul-Rahim, Gheyath Nasrallah, Mohamed Ghaith Al-Kuwari, Adeel A Butt, Hamad  E. Al-Romaihi, Mohammed  H. J. Al-Thani, Abdullatif Al-Khal, Roberto Bertollini, Laith J Abu-Raddad 2022. COVID-19 primary series and booster vaccination and immune imprinting medRxiv, #volume#(#issue#): #Pages#.</t>
  </si>
  <si>
    <t>COVID-19 primary series and booster vaccination and immune imprinting</t>
  </si>
  <si>
    <t>https://www.medrxiv.org/content/10.1101/2022.10.31.22281756v1.full-text</t>
  </si>
  <si>
    <t>10.1101/2022.10.31.22281756</t>
  </si>
  <si>
    <t>19/12/2021 to 15/09/2022</t>
  </si>
  <si>
    <t>Qatar - data were from national, federated databases for COVID-19 laboratory testing, vaccination, hospitalization, and death, retrieved from the integrated, nationwide, digital-health information platform</t>
  </si>
  <si>
    <t>Population of Qatar from onset of the omicron wave. Vaccinated participants were matched 1:1 with non-vaccinated participants.  Participants were matched for age, sex, nationality, number of comorbidities, SARS testing method, calander week of positive test result.</t>
  </si>
  <si>
    <t>174, 686</t>
  </si>
  <si>
    <t>range: 0 to 70+</t>
  </si>
  <si>
    <t>Prior omicron infection + reinfection:  _x000D_
2 doses vs no vaccine _x000D_
3 doses vs 2 doses_x000D_
3 doses vs no vaccine</t>
  </si>
  <si>
    <t>Fig 1. Adjusted HR: month of follow-up.  Table 2. Adjusted for sex, 10-year age groups, 10 nationality groups, number of coexisting conditions, as well as SARS-CoV-2 testing method, reason for SARS-CoV-2 testing, and calendar week of the SARS-CoV_x0002_2 test of the primary Omicron infection.</t>
  </si>
  <si>
    <t>"This study was conducted in the population of Qatar from onset of the omicron wave on December 19, 20216 through September 15, 2022."</t>
  </si>
  <si>
    <t>Hod T, Ben-David A, Mor E, Olmer L, Halperin R, Indenbaum V, Beckerman P, Doolman R, Asraf K, Atari N, Benjamini O, Lustig Y, Grossman E, Mandelboim M, Rahav G 2022. Humoral Response to the Fourth BNT162b2 Vaccination and Link Between the Fourth Dose, Omicron Infection, and Disease Severity in Renal Transplant Recipients. Transplantation, #volume#(#issue#): #Pages#.</t>
  </si>
  <si>
    <t>Humoral response to the fourth BNT162b2 vaccination and link between the fourth dose, Omicron infection, and disease severity in renal transplant recipients.</t>
  </si>
  <si>
    <t>Tammy Hod</t>
  </si>
  <si>
    <t>https://journals.lww.com/transplantjournal/Fulltext/2023/01000/Humoral_Response_to_the_Fourth_BNT162b2.26.aspx</t>
  </si>
  <si>
    <t>10.1097/TP.0000000000004383</t>
  </si>
  <si>
    <t>Israel, Renal Transplant Recipient outpatient clinic at the Sheba Medical Center - data were collected via a telephone survey</t>
  </si>
  <si>
    <t>Renal transplant recipients who were followed-up from the RTR outpatient clinic.</t>
  </si>
  <si>
    <t>median (IQR)	61.5 (50.5â€“70.4)</t>
  </si>
  <si>
    <t>vaccinated 4 doses vs 3 doses vs 2 doses vs 1 dose vs unvaccinated _x000D_
COVID infection prior wave vs no</t>
  </si>
  <si>
    <t>age, gender, previous infection</t>
  </si>
  <si>
    <t>"RTRs with confirmed COVID-19 (by a polymerase chain reaction [PCR]) from December 1, 2021, until the end of March 2022 were considered to have been infected with the Omicron variant because almost all sequenced infections during this period were Omicron validated"</t>
  </si>
  <si>
    <t>Kandeel A, Fahim M, Deghedy O, Alim W, Roshdy WH, Khalifa MK, El Shesheny R, Kandeil A, Naguib A, Elguindy N, Abdel Fattah M, Afifi S, Mohsen A, Abdelghaffar K 2022. Incidence, risk factors, and whole-genome sequence of SARs-CoV-2 and influenza virus among the Egyptian pilgrims returning from Umrah mass gathering in Saudi Arabia, April-May 2022. Journal of infection and public health, 15(11): 1290-1296.</t>
  </si>
  <si>
    <t>Incidence, risk factors, and whole-genome sequence of SARs-CoV-2 and influenza virus among the Egyptian pilgrims returning from Umrah mass gathering in Saudi Arabia, April-May 2022</t>
  </si>
  <si>
    <t>Amr Kandeel</t>
  </si>
  <si>
    <t>https://www.sciencedirect.com/science/article/pii/S1876034122002581?via%3Dihub</t>
  </si>
  <si>
    <t>10.1016/j.jiph.2022.10.005</t>
  </si>
  <si>
    <t>30/04/2022 to 05/05/2022</t>
  </si>
  <si>
    <t>Pilgrims returning via Cairo airport were opportunistically contacted on their way to the visa area and invited to participate voluntarily in the survey.</t>
  </si>
  <si>
    <t>Egyptian pilgrims returning from Ramadan Umrah 2022 season via Cairo airport</t>
  </si>
  <si>
    <t>Mean (SD): 50.9 (13)</t>
  </si>
  <si>
    <t>full vaccination vs booster dose; _x000D_
Viral vector vaccine vs mRNA vaccine vs. inactivated vaccine vs. 2 types vs. doesn't know; _x000D_
Duration since last dose: 1 month vs 1-3 months vs &gt;3 months vs. doesn't know;_x000D_
Vaccine regimen in booster dose receivers: heterogenous vs homogenous</t>
  </si>
  <si>
    <t>"Among 29 gene sequenced SARS-CoV-2 specimens, 17 (58.6%) were BA.2, 7 (24.1%) C.36, 3 (10.3%) BA.1 and 2 B.1.1.529 (6.9%) Variant"</t>
  </si>
  <si>
    <t>Anderson M, Stec M, Gosha A, Mohammad T, Boler M, Suarez RT, Behun D, Landay A, Cloherty G, Moy J 2022. Longitudinal SARS-CoV-2 Vaccine Antibody Responses and Identification of Vaccine Breakthrough Infections Among Healthcare Workers Using Nucleocapsid IgG. The Journal of infectious diseases, #volume#(#issue#): #Pages#.</t>
  </si>
  <si>
    <t>01/12/2022</t>
  </si>
  <si>
    <t>Longitudinal severe acute respiratory syndrome coronavirus 2 vaccine antibody responses and identification of vaccine breakthrough infections among healthcare workers using nucleocapsid immunoglobulin G</t>
  </si>
  <si>
    <t>Mark Anderson</t>
  </si>
  <si>
    <t>https://academic.oup.com/jid/article/226/11/1934/6764413</t>
  </si>
  <si>
    <t>10.1093/infdis/jiac420</t>
  </si>
  <si>
    <t>Rush University Medical Center, Illinois</t>
  </si>
  <si>
    <t>Healthcare workers who were fully vaccinated with Pfizer/BioNTech BNT162b2 and either previously infected with SARS-CoV-2 or infection naive</t>
  </si>
  <si>
    <t>Median (IQR): 41 (33-54)</t>
  </si>
  <si>
    <t>Booster (3 doses) vs fully vaccinated (2 doses)</t>
  </si>
  <si>
    <t>Mayâ€“November 2021 (pre-Omicron) ; December 2021 to May 2022 (post-Omicron) .  Based on outbreak.info 'pre-Omicron' would be Delta.</t>
  </si>
  <si>
    <t>Inchingolo AD, Malcangi G, Ceci S, Patano A, Corriero A, Azzollini D, Marinelli G, Coloccia G, Piras F, Barile G, Settanni V, Mancini A, De Leonardis N, Garofoli G, Palmieri G, Isacco CG, Rapone B, Jones M, Bordea IR, Tartaglia GM, Scarano A, Lorusso F, Macchia L, Larocca AMV, Tafuri S, Migliore G, Brienza N, Dipalma G, Inchingolo F 2022. Antispike Immunoglobulin-G (IgG) Titer Response of SARS-CoV-2 mRNA-Vaccine (BNT162b2): A Monitoring Study on Healthcare Workers. Biomedicines, 10(10): #Pages#.</t>
  </si>
  <si>
    <t>Antispike immunoglobulin-G (IgG) titer response of SARS-CoV-2 mRNA-vaccine (BNT162b2): a monitoring study on healthcare workers</t>
  </si>
  <si>
    <t>Alessio Danilo Inchingolo</t>
  </si>
  <si>
    <t>https://www.mdpi.com/2227-9059/10/10/2402</t>
  </si>
  <si>
    <t>10.3390/biomedicines10102402</t>
  </si>
  <si>
    <t>11/01/2021 to 30/09/2021</t>
  </si>
  <si>
    <t>University hospital consortium polyclinic of Bari. Periodic screening was conducted of health care workers.</t>
  </si>
  <si>
    <t>Hospital staff involved in patient care who had undergone periodic screening for SARS-CoV-2 infection after vaccination.</t>
  </si>
  <si>
    <t>Inclusion: 20 to 70</t>
  </si>
  <si>
    <t>In this study, variant-specific VE, including Delta variants (B.1.617.2 and AY underlines), were not assessed._x000D_
From outbreak.info  Alpha was the dominant variant &gt;50%; Delta and Gamma were present &lt;10%</t>
  </si>
  <si>
    <t>Rossi M, Cena T, Binala J, Alessi D, Scotti L, Faggiano F 2022. Evaluation of the risk of SARS-CoV-2 Infection and Hospitalization in Vaccinated and Previously Infected Subjects Based on Real World Data. ResearchSquare, #volume#(#issue#): #Pages#.</t>
  </si>
  <si>
    <t>Evaluation of the risk of SARS-CoV-2 Infection and Hospitalization in Vaccinated and Previously Infected Subjects Based on Real World Data</t>
  </si>
  <si>
    <t>Maicol Andrea Rossi</t>
  </si>
  <si>
    <t>https://www.researchsquare.com/article/rs-2082030/v1</t>
  </si>
  <si>
    <t>10.21203/rs.3.rs-2082030/v1</t>
  </si>
  <si>
    <t>27/12/2020 to 08/05/2022</t>
  </si>
  <si>
    <t>Local Health Unit (LHU) of Vercelli, Italy - Data were from the LHU of Vercelli and the  COVID-19 platform database</t>
  </si>
  <si>
    <t>Disease-free subjects matched with people with confirmed infection, as confirmed by a positive PCR or antigen test.</t>
  </si>
  <si>
    <t>mean age ranging from 41 (n=159160) to 69 (n=4,557)</t>
  </si>
  <si>
    <t>Unvaccinated and not previously infected vs Vaccinated and not previously infected vs Unvaccinated and previously infected vs Vaccinated and previously infected; No vaccination vs completed the primary course for less  than 120 days vs completed the primary course in more than 120 days vs booster dose</t>
  </si>
  <si>
    <t>age, sex (matching) and vulnerability index</t>
  </si>
  <si>
    <t>To study the effect of the Omicron variant on the effectiveness of the infection and of the vaccination, the_x000D_
analysis were performed stratifying by time periods, according to the calendar of infections: from the  beginning of the epidemic, until December 2021, and from December to the end of the observation period._x000D_
_x000D_
For the pre-Omicron period data was extracted from Outbreak.info: Alpha, Beta, Gamma, and Delta were present across the study period. Alpha was predominant from 01/2020 to late 06/2021 -- &gt;50%; Delta was predominant from 07/2021 to mid 12/2021 -- &gt;50%;with the other VOCs  being less common across all the study timeframe.</t>
  </si>
  <si>
    <t>Colnago M, Benvenuto GA, Casaca W, Negri RG, Fernandes EG, Cuminato JA 2022. Risk Factors Associated with Mortality in Hospitalized Patients with COVID-19 during the Omicron Wave in Brazil. Bioengineering (Basel, Switzerland), 9(10): #Pages#.</t>
  </si>
  <si>
    <t>Risk Factors Associated with Mortality in Hospitalized Patients with COVID-19 during the Omicron Wave in Brazil</t>
  </si>
  <si>
    <t>Marilaine Colnago</t>
  </si>
  <si>
    <t>https://www.mdpi.com/2306-5354/9/10/584</t>
  </si>
  <si>
    <t>10.3390/bioengineering9100584</t>
  </si>
  <si>
    <t>01/02/2022 to 01/03/2022</t>
  </si>
  <si>
    <t>Brazil - data were from the Brazilian hospitalization database operated by the Ministry of Healthâ€”the Influenza Surveillance System Data Repository (SIVEP-Gripe, in Portuguese)</t>
  </si>
  <si>
    <t>Hospitalized patients with with confirmed infection, as confirmed by a positive PCR or antigen test.</t>
  </si>
  <si>
    <t>0â€“2 vaccine doses vs â‰¥3 vaccine doses</t>
  </si>
  <si>
    <t>gender, booster vaccination, age group, and comorbidity occurrence</t>
  </si>
  <si>
    <t>Study occured during the Omicron wave in Brazil</t>
  </si>
  <si>
    <t>Ruiz-Giardin JM, Rivilla M, Mesa N, Morales A, Rivas L, Izquierdo A, EscribÃ¡ A, San MartÃ­n JV, Bernal-Bello D, MadroÃ±al E, FarfÃ¡n AI, Guerrero M, CalderÃ³n R, Duarte MA, Piedrabuena SI, Toledano-MacÃ­as M, SatuÃ© JÃ, Marrero J, de Ancos CL, Frutos B, CristÃ³bal R, Soria G, Ayala-LarraÃ±aga I, Carpintero L, de Hita M, Lara C, Llerena ÃR, GarcÃ­a V, JimÃ©nez R, GarcÃ­a V, Saiz-Lou EM, Prieto S, GonzÃ¡lez-Pereira N, Lechuga LA, TarancÃ³n J, Gonzalo S, FUENCOVID Group 2022. Comparative Study of Vaccinated and Unvaccinated Hospitalised Patients: A Retrospective Population Study of 500 Hospitalised Patients with SARS-CoV-2 Infection in a Spanish Population of 220,000 Inhabitants. Viruses, 14(10): #Pages#.</t>
  </si>
  <si>
    <t>Comparative Study of Vaccinated and Unvaccinated Hospitalised Patients: A Retrospective Population Study of 500 Hospitalised Patients with SARS-CoV-2 Infection in a Spanish Population of 220,000 Inhabitants</t>
  </si>
  <si>
    <t>Jose M Ruiz-Giardin</t>
  </si>
  <si>
    <t>https://www.mdpi.com/1999-4915/14/10/2284</t>
  </si>
  <si>
    <t>10.3390/v14102284</t>
  </si>
  <si>
    <t>01/03/2021 to 01/10/2021</t>
  </si>
  <si>
    <t>Madrid, Spain - data were from the Database of COVID-19 patients treated in the Hospital Universitario de Fuenlabrada (FUENCOVID)</t>
  </si>
  <si>
    <t>Patients who were hospitalised due to d acute SARS-CoV-2 infection</t>
  </si>
  <si>
    <t>Fully vaccinated vs unvaccinated/not fully vaccinated</t>
  </si>
  <si>
    <t>age, sex, comorbidities (only death was adjusted)</t>
  </si>
  <si>
    <t>During the study period, the Delta variant was the most prevalent strain in Madrid</t>
  </si>
  <si>
    <t>Choi YY, Choi SH, Choi JH, Kim DH, Lee JK, Eun BW, Lee H, Kim YK, Ahn B, Song SH, Yun KW 2022. SARS-CoV-2-NaÃ¯ve Korean Children and Adolescents Hospitalized With COVID-19 in 2021. Journal of Korean medical science, 37(42): e303.</t>
  </si>
  <si>
    <t>SARS-CoV-2-Naive Korean Children and Adolescents Hospitalized With COVID-19 in 2021</t>
  </si>
  <si>
    <t>Youn Young Choi</t>
  </si>
  <si>
    <t>https://jkms.org/DOIx.php?id=10.3346/jkms.2022.37.e303</t>
  </si>
  <si>
    <t>10.3346/jkms.2022.37.e303</t>
  </si>
  <si>
    <t>8 referring hospitals in South Korea (Eulji University Hospital in Seoul, National Medical Center in Seoul, Seoul National University Childrenâ€™s Hospital in Seoul, Inha University Hospital in Incheon, Seoul National University Bundang Hospital in Seongnam, Chungbuk National University Hospital in Cheongju, Pusan National University Hospital in Busan, and Jeju National University Hospital in Jeju)</t>
  </si>
  <si>
    <t>People who were hospitalized with COVID-19 at 8 referring hospitals in South Korea</t>
  </si>
  <si>
    <t>Infants,Children,Adolescents</t>
  </si>
  <si>
    <t>Range : 0 to 18</t>
  </si>
  <si>
    <t>"Most (93.6%) were infected during the delta-predominant period"</t>
  </si>
  <si>
    <t>Ichii M, Kurajoh M, Okute Y, Ihara Y, Imai T, Morioka T, Mori K, Shoji T, Tsujimoto Y, Ubai T, Emoto M 2022. Reduced Risk of Progression from Non-Severe to Severe COVID-19 in Hospitalized Dialysis Patients by Full COVID-19 Vaccination. Journal of clinical medicine, 11(21): #Pages#.</t>
  </si>
  <si>
    <t>Reduced Risk of Progression from Non-Severe to Severe COVID-19 in Hospitalized Dialysis Patients by Full COVID-19 Vaccination</t>
  </si>
  <si>
    <t>Mitsuru Ichii</t>
  </si>
  <si>
    <t>https://www.mdpi.com/2077-0383/11/21/6348</t>
  </si>
  <si>
    <t>10.3390/jcm11216348</t>
  </si>
  <si>
    <t>21/12/2020 to 18/05/2022</t>
  </si>
  <si>
    <t>Dialysis Center, Inoue Hospital, Japan</t>
  </si>
  <si>
    <t>Dialysis patients hospitalized for non-severe COVID-19</t>
  </si>
  <si>
    <t>Inclusion: 20 and older; median (IQR):71.0 (62.0 to 76.0)</t>
  </si>
  <si>
    <t>Full vaccination vs no vaccination/incomplete vaccination</t>
  </si>
  <si>
    <t>Age; body mass index (BMI); gender; duration of dialysis; the presence of diabetes, hypertension, dyslipidemia, cardiovascular disease, and/or chronic respiratory disease; the use of an angiotensin-converting enzyme (ACE) inhibitor/angiotensin II receptor blocker (ARB); days from onset of disease_x000D_
to hospitalization; and severity of COVID-19 at time of admission</t>
  </si>
  <si>
    <t>A sensitivity analysis for patients hospitalized before December 2021, prior to the emergence of the Omicron strain, however there was no indication of which VOC were dominant prior to December._x000D_
_x000D_
From Outbreak.info: Alpha, Beta, Gamma, Delta and Omicron were present across the study period (01/12/2020 to 01/05/2022). Alpha was predominant from 11/2020 to late 07/2021 -- &gt;50%; Delta was predominant from 08/2021 to mid 12/2021 -- &gt;50%; Omicron was predominant from the second half of 12/2021 until the end of the study period  -- &gt;50%; with the other VOCs  being less common across all the study timeframe</t>
  </si>
  <si>
    <t>Nasamon Wanlapakorn, Sitthichai Kanokudom, Harit Phowatthanasathian, Jira Chansaenroj, Nungruthai Suntronwong, Suvichada Assawakosri, Ritthideach Yorsaeng, Pornjarim Nilyanimit, Preeyaporn Vichaiwattana, Sirapa Klinfueng, Thanunrat Thongmee, Ratchadawan Aeemjinda, Nongkanok Khanarat, Donchida Srimuan, Thaksaporn Thatsanatorn, Natthinee Sudhinaraset, Yong Poovorawan 2022. Comparison of the reactogenicity and immunogenicity between two-dose mRNA COVID-19 vaccine and inactivated followed by an mRNA vaccine in children aged 5 - 11 years medRxiv, #volume#(#issue#): #Pages#.</t>
  </si>
  <si>
    <t>Comparison of the reactogenicity and immunogenicity between two-dose mRNA COVID-19 vaccine and inactivated followed by an mRNA vaccine in children aged 5 - 11 years</t>
  </si>
  <si>
    <t>Nasamon Wanlapakorn</t>
  </si>
  <si>
    <t>https://www.medrxiv.org/content/10.1101/2022.11.07.22282028v1.full-text</t>
  </si>
  <si>
    <t>10.1101/2022.11.07.22282028</t>
  </si>
  <si>
    <t>Thailand, King Chulalongkorn Memorial Hospital in Thailand - data were from self-reported online questionnaires</t>
  </si>
  <si>
    <t>Healthy children aged 5 - 11 years who received the two-dose mRNA COVID-19 vaccine (BNT162b2) regimen or the inactivated (CoronaVac) vaccine followed by the BNT162b2 vaccine regimen</t>
  </si>
  <si>
    <t>Inclusion = 5 - 11</t>
  </si>
  <si>
    <t>BNT162b2 mRNA (Pfizer/BioNTech),Inactivated vaccine (Sinovac),BBV-152 inactivated (Bharat Biotech)</t>
  </si>
  <si>
    <t>2-dose BNT162b2 vs 2-dose CoronaVac/BNT162b2 vs 2-dose BBIBP-CorV followed by 1 dose BNT162b2</t>
  </si>
  <si>
    <t>From outbreak.info: Omicron was the dominant variant &gt;50%</t>
  </si>
  <si>
    <t>Maltezou HC, Gamaletsou MN, Koukou DM, Giannouchos TV, Sourri F, Syrimi N, Karapanou A, Lemonakis N, Peskelidou E, Papanastasiou K, Panagopoulos P, Souliotis K, Lourida A, Hatzigeorgiou D, Sipsas NV 2022. Association between COVID-19 vaccination status, time elapsed since the last vaccine dose, morbidity, and absenteeism among healthcare personnel: A prospective, multicenter study. Vaccine, #volume#(#issue#): #Pages#.</t>
  </si>
  <si>
    <t>12/12/2022</t>
  </si>
  <si>
    <t>Association between COVID-19 vaccination status, time elapsed since the last vaccine dose, morbidity, and absenteeism among healthcare personnel: A prospective, multicenter study</t>
  </si>
  <si>
    <t>https://www.sciencedirect.com/science/article/pii/S0264410X22013044?via%3Dihub</t>
  </si>
  <si>
    <t>10.1016/j.vaccine.2022.10.049</t>
  </si>
  <si>
    <t>15/11/2021 to 17/04/2022</t>
  </si>
  <si>
    <t>Greece, 4 tertiary-care hospitals (3 in Athens, 1 in Thessaloniki, and 1 in Alexandroupoli) - no detils are reported on data socurces</t>
  </si>
  <si>
    <t>HCWs working at 4 tertiary-care hospitals in Greece with a mandatory vaccination policy</t>
  </si>
  <si>
    <t>Mean  (SD)=41.3	(10.6)</t>
  </si>
  <si>
    <t>complete vaccine (full primary series plus booster) vs partial vaccine; Time since last vaccine dose (in weeks)</t>
  </si>
  <si>
    <t>All regression models control for age, sex, occupation, influenza vaccination status, and hospital fixed-effects.</t>
  </si>
  <si>
    <t>"In Greece, the SARS-CoV-2 variant B.1.617.2 (Delta) dominated until week 50/2021 and co-circulated with B.1.1.529 (Omicron) during weeks 51/2021 and 52/2021, while Omicron dominated from week 01/2022 onwards"</t>
  </si>
  <si>
    <t>Ascencio-Montiel IJ, Ovalle-Luna OD, RascÃ³n-Pacheco RA, Borja-Aburto VH, Chowell G 2022. Comparative epidemiology of five waves of COVID-19 in Mexico, March 2020-August 2022. BMC infectious diseases, 22(1): 813.</t>
  </si>
  <si>
    <t>Comparative epidemiology of five waves of COVID-19 in Mexico, March 2020â€“August 2022</t>
  </si>
  <si>
    <t>Ivan de Jesus Ascencio-Montiel</t>
  </si>
  <si>
    <t>https://bmcinfectdis.biomedcentral.com/articles/10.1186/s12879-022-07800-w</t>
  </si>
  <si>
    <t>10.1186/s12879-022-07800-w</t>
  </si>
  <si>
    <t>29/03/2020 to 27/08/2022</t>
  </si>
  <si>
    <t>The Mexican Institute of Social Security (IMSS), a tripartite Mexican health system covering active and retired workers and their families from the private sector; the  Online Epidemiological Surveillance System (SINOLAVE).</t>
  </si>
  <si>
    <t>COVID-19 suspected patients that fulfil the clinical signs and symptoms of the national operational case definition (during a timeframe of 10 days, presence of at least one of the following significant symptoms: fever, cough, headache, or dyspnea; accompanied by at least one of the following minor symptoms: arthralgias, myalgias odynophagia, runny nose, conjunctivitis, chest pain, anosmia, dysgeusia, and chill). The IMSS population is representative of the urban Mexican population in the low-medium deciles of income. Patients with laboratory-confirmed COVID-19 cases were analyzed.</t>
  </si>
  <si>
    <t>age range: 20 to 60+</t>
  </si>
  <si>
    <t>BNT162b2 mRNA (Pfizer/BioNTech),mRNA-1273 (Moderna),ChAdOx1-S viral vector (Oxford-AZ),Ad26.COV2.S viral vector (Janssen),Inactivated vaccine (Sinovac),BBV-152 inactivated (Bharat Biotech),Gam-COVID-Vac (Gamaleya),Ad5-nCoV viral vector (CanSino),NVX-CoV2373 (Novavax)</t>
  </si>
  <si>
    <t>Unvaccinated vs incomplete  vs complete  vs booster vs any COVID-19 vaccine; Unvaccinated/incomplete vs complete/booster</t>
  </si>
  <si>
    <t>age, sex, comorbidities, vaccination status, mechanical ventilation, ICU admission, and indicator variables for the number of waves</t>
  </si>
  <si>
    <t>"We analyzed a subset of 18,839 genetically sequenced samples. This subset with variant information included cases with onset of symptoms from April 4th, 2021, to August 20, 2022. based on a subset of samples, we found that the second, third, fourth, and fifth waves were dominated by the Alpha-Gamma, Delta, and Omicron SARS-CoV-2 variants, respectively."</t>
  </si>
  <si>
    <t>Oprita B, Davidoiu A, Dinu AB, Oprita R 2022. The Rescue of the Romanian Health System by the Emergency Departments during the Fourth Wave of COVID-19 Pandemic. Life (Basel, Switzerland), 12(10): #Pages#.</t>
  </si>
  <si>
    <t>The rescue of the Romanian health system by the emergency departments during the fourth wave of COVID-19 pandemic</t>
  </si>
  <si>
    <t>Bogdan Oprita</t>
  </si>
  <si>
    <t>https://www.mdpi.com/2075-1729/12/10/1547</t>
  </si>
  <si>
    <t>10.3390/life12101547</t>
  </si>
  <si>
    <t>10/08/2021 to 30/12/2021</t>
  </si>
  <si>
    <t>Emergency Department, Clinical Emergency Hospital of Bucharest,  Romania - data were from patient clinical observation sheets</t>
  </si>
  <si>
    <t>Patients who presented themselves and received medical care in the emergency department of this tertiary diagnostic and treatment center</t>
  </si>
  <si>
    <t>Median (IQR) Women: 66.0 years (15.0â€“99.00) Men: 62.0 years (0â€“100)</t>
  </si>
  <si>
    <t>"The emergency department of the Clinical Emergency Hospital of Bucharest was_x000D_
reorganized during the COVID-19 pandemic into specific areas arranged for patients_x000D_
infected with SARS-CoV-2 and uninfected patients. During the fourth wave of the COVID-19 pandemic, antigen tests for SARS-CoV-2 could be performed quickly for all patients who presented themselves to the emergency room"_x000D_
_x000D_
"Up to now, humanity has faced six waves of the COVID-19 pandemic [1]. Each of these waves was characterized by a certain dominant variant of SARS-CoV-2: ... In the fourth wave, the Omicron variant (B.1.1.529 and BA.1)"_x000D_
_x000D_
"Another explanation for this result could also be found in the ECDC reports that identify Romania among the states where the Omicron strain was isolated but without dominating during the fourth wave (37.8%)"_x000D_
_x000D_
Outbreak: 08/21 to 12/21: Delta &gt;50%</t>
  </si>
  <si>
    <t>Hirahata K, Nawa N, Fujiwara T 2022. Characteristics of Long COVID: Cases from the First to the Fifth Wave in Greater Tokyo, Japan. Journal of clinical medicine, 11(21): #Pages#.</t>
  </si>
  <si>
    <t>Characteristics of long COVID: cases from the first to the fifth wave in Greater Tokyo, Japan</t>
  </si>
  <si>
    <t>Kouichi Hirahata</t>
  </si>
  <si>
    <t>https://www.mdpi.com/2077-0383/11/21/6457</t>
  </si>
  <si>
    <t>10.3390/jcm11216457</t>
  </si>
  <si>
    <t>06/01/2020 to 2/10/2021</t>
  </si>
  <si>
    <t>Greater Tokyo, Japan - Data were from electronic medical records from an outpatient clinic.</t>
  </si>
  <si>
    <t>All patients with long COVID defined as those who were symptomatic after 28 days from onset</t>
  </si>
  <si>
    <t>mean (SD)	: 37.8 (12.2), range &lt;15 to 60+</t>
  </si>
  <si>
    <t>Long-COVID : performance status (PS) score as the primary outcome, which is a 10-point scale, with higher scores indicating greater impairment in activities of daily living</t>
  </si>
  <si>
    <t>vaccinated (1+ dose)  vs not vaccinated</t>
  </si>
  <si>
    <t>Model 1 was adjusted for age, sex, employment status and infection waves_x000D_
Model 2 adjusted for age, sex, employment status, infection waves, fatigue, depressive_x000D_
symptom, brain fog, headache, dyspnea, insomnia, palpitation, body pain, loss of smell, loss of appetite, loss of taste, hair loss, fever, and cough.</t>
  </si>
  <si>
    <t>"The infection wave classification was based on the date of onset and the past course of infection spread in Japan. Specifically, the onset of infection from 1 January 2020 (start of the study period) to 14 May 2020, from 15 May 2020 to 30 September 2020, from 1 October 2020 to 28 February 2021, from 1 March 2021 to 11 July 2021, and from 12 July 2021 to 2 October 2021 (end of the study period) were classified as the first, second, third, fourth, and fifth infection wave, respectively [33]. The dominant SARS-CoV-2 variant in each infection wave was B.1.1.114 lineage in the first wave, B.1.1.284 lineage and B.1.1.214 lineage in the second wave, B.1.1.214 lineage in the third wave, B.1.1.7 lineage (Alpha variant) in the fourth wave, and B.1.617.2 lineage (Delta variant) in the fifth waves"</t>
  </si>
  <si>
    <t>Xu Y, Ye W, Song Q, Shen L, Liu Y, Guo Y, Liu G, Wu H, Wang X, Sun X, Bai L, Luo C, Liao T, Chen H, Song C, Huang C, Wu Y, Xu Z 2022. Using machine learning models to predict the duration of the recovery of COVID-19 patients hospitalized in Fangcang shelter hospital during the Omicron BA. 2.2 pandemic. Frontiers in medicine, 9(#issue#): 1001801.</t>
  </si>
  <si>
    <t>02/11/2022</t>
  </si>
  <si>
    <t>Using machine learning models to predict the duration of the recovery of COVID-19 patients hospitalized in Fangcang shelter hospital during the Omicron BA. 2.2 pandemic</t>
  </si>
  <si>
    <t>Yu Xu</t>
  </si>
  <si>
    <t>https://www.frontiersin.org/articles/10.3389/fmed.2022.1001801/full</t>
  </si>
  <si>
    <t>10.3389/fmed.2022.1001801</t>
  </si>
  <si>
    <t>09/04/2022 to 25/04/2022</t>
  </si>
  <si>
    <t>Participants were retrospectively screened at the National_x000D_
Exhibition and Convention Center Fangcang shelter (Shanghai,_x000D_
China).</t>
  </si>
  <si>
    <t>Participants were retrospectively screened at the National_x000D_
Exhibition and Convention Center Fangcang shelter (Shanghai,_x000D_
China).  This shelter is responsible for admitting confirmed COVID-19 patients classified as having an asymptomatic infection or mild illness based on the WHO COVID-19 treatment guidelines. The eligibility criteria required individuals to have a positive nucleic acid amplification test (NAAT) for COVID-19.</t>
  </si>
  <si>
    <t>median: 43.0 (IQR, 31.0â€“53.0), range &lt;30 to &gt;70+</t>
  </si>
  <si>
    <t>Effectiveness : 7-day and 14-day recovery</t>
  </si>
  <si>
    <t>no vaccine vs 1 dose vs 2 doses vs 3 doses</t>
  </si>
  <si>
    <t>comorbidities, MNI, age, gender, cough medicine, symptom</t>
  </si>
  <si>
    <t>"From April 9, 2022 to April 25, 2022 during the Omicron BA. 2.2 strain pandemic period"</t>
  </si>
  <si>
    <t>Gabashvili I 2022. The Incidence and Effect of COVID-19 Vaccine Adverse Events on Breakthrough Infections: Decentralized Observational Study that Includes Underrepresented Groups. JMIR formative research, #volume#(#issue#): #Pages#.</t>
  </si>
  <si>
    <t>The incidence and effect of COVID-19 vaccine adverse events on breakthrough infections: decentralized observational study that includes underrepresented groups.</t>
  </si>
  <si>
    <t>Irene S Gabashvili</t>
  </si>
  <si>
    <t>https://formative.jmir.org/2022/11/e41914</t>
  </si>
  <si>
    <t>10.2196/41914; NCT04832932</t>
  </si>
  <si>
    <t>12/2020 to 08/2022</t>
  </si>
  <si>
    <t>USA - participants were recruited from private e-neighborhood_x000D_
networks and health support groups via direct emails and social_x000D_
media posts. Individuals who consented to participate were asked to share their vaccination experiences either using constantly evolving web-based surveys or via one-on-one communication.</t>
  </si>
  <si>
    <t>Adults from rural areas, transitional countries, and those with medically understudied conditions.  Inclusion criteria were age â‰¥18 years, intention to get vaccinated, and intended availability throughout the study period.</t>
  </si>
  <si>
    <t>Inclusion criteria: 18+; range 18 to 100+</t>
  </si>
  <si>
    <t>Outbreak.info: Alpha, Beta, Gamma, Delta and Omicron were present across the study period (12/2020 to 08/2022). Alpha was predominant from 12/2020 to late 06/2021 -- &gt;50%; Delta was predominant from 07/2021 to mid 12/2021 -- &gt;50%; Omicron was predominant from the second half of 12/2021 untill the end of the study period  -- &gt;50%; with the other VOCs  being less common across all the study timeframe</t>
  </si>
  <si>
    <t>Sahni C, Basu Roy Chowdhury P, Devadas D, Ashish A, Singh NK, Yadav A, Kaur M, Mishra S, Vishwakarma S, Singh R 2022. SARS-CoV-2 Mutations Responsible for Immune Evasion Leading to Breakthrough Infection. Cureus, 14(9): e29544.</t>
  </si>
  <si>
    <t>24/09/2022</t>
  </si>
  <si>
    <t>SARS-CoV-2 mutations responsible for immune evasion leading to breakthrough infection</t>
  </si>
  <si>
    <t>Chetan Sahni</t>
  </si>
  <si>
    <t>https://www.ncbi.nlm.nih.gov/pmc/articles/PMC9592688/</t>
  </si>
  <si>
    <t>10.7759/cureus.29544</t>
  </si>
  <si>
    <t>mRNA samples collected from walk in patients at the Sir Sunderlal Hospital, Banaras Hindu University, at the Multidisciplinary Research Unit, Banaras Hindu University, Varanasi. Vaccination status, symptoms, age, and gender were noted from patient records and re-verified through a personal telephonic interview by the clinical expert from our research lab.</t>
  </si>
  <si>
    <t>Samples collected from walk in patients at the Sir Sunderlal Hospital.</t>
  </si>
  <si>
    <t>41.67 ± 6.03 (age of people with breakthrough infections)</t>
  </si>
  <si>
    <t>vaccine 2 doses vs vaccine 1 dose vs unvaccinated.</t>
  </si>
  <si>
    <t>The B.1.617 lineage was found to be predominantly present among these cases (5/9; with 4 cases of B.1.617.2 (Delta-variant) sub-lineage of B.1.617</t>
  </si>
  <si>
    <t>Patel NJ, Wang X, Fu X, Kawano Y, Cook C, Vanni KMM, Qian G, Banasiak E, Kowalski E, Zhang Y, Sparks JA, Wallace ZS 2022. Factors associated with COVID-19 breakthrough infection among vaccinated patients with rheumatic diseases: A cohort study. Seminars in arthritis and rheumatism, 58(#issue#): 152108.</t>
  </si>
  <si>
    <t>Factors associated with COVID-19 breakthrough infection among vaccinated patients with rheumatic diseases: A cohort study</t>
  </si>
  <si>
    <t>https://www.sciencedirect.com/science/article/pii/S0049017222001597?via%3Dihub</t>
  </si>
  <si>
    <t>10.1016/j.semarthrit.2022.152108</t>
  </si>
  <si>
    <t>11/12/2020 to 15/11/2021</t>
  </si>
  <si>
    <t>Mass General Brigham (MGB) - 14 hospitals, including two tertiary care hospitals (Massachusetts General Hospital and Brigham and Women's Hospital), primary care and specialty outpatient centers in the greater Boston, Massachusetts area, USA</t>
  </si>
  <si>
    <t>Patients with rheumatic diseases being treated with immunomodulators who were fully vaccinated</t>
  </si>
  <si>
    <t>Inclusion: 18 and older; mean(SD): 60.17 (15.3)</t>
  </si>
  <si>
    <t>mRNA-1273 vs Ad26.COV2.S  vs BNT162b2</t>
  </si>
  <si>
    <t>age, sex, smoking status, CCI, and vaccine type</t>
  </si>
  <si>
    <t>Outcomes in the primary analysis were assessed from the index date through December 15, 2021,_x000D_
when the Omicron variant became the dominant strain in Massachusetts._x000D_
Outbreak.info: Alpha, Beta, Gamma, Delta were present across the study period (11/12/2020 to 15/11/2021). Alpha was predominant from 12/2020 to late 06/2021 -- &gt;50%; Delta was predominant from 07/2021 to the end of the study period  -- &gt;50%; with the other VOCs  being less common across all the study timeframe</t>
  </si>
  <si>
    <t>Dicembrini I, Scoccimarro D, Del Vescovo GG, Marinelli C, Zago E, Delli Poggi C, Pala L, Mannucci E 2022. Patient-Reported Outcomes of COVID-19 Vaccine Breakthrough Infection-Associated Changes in Glucose Control in Subjects With Type 1 Diabetes (PRO-VACS 2 Study). Diabetes care, #volume#(#issue#): #Pages#.</t>
  </si>
  <si>
    <t>Patient-Reported Outcomes of COVID-19 Vaccine Breakthrough Infection-Associated Changes in Glucose Control in Subjects With Type 1 Diabetes (PRO-VACS 2 Study)</t>
  </si>
  <si>
    <t>Ilaria Dicembrini</t>
  </si>
  <si>
    <t>10.2337/dc22-0868</t>
  </si>
  <si>
    <t>https://diabetesjournals.org/care/article/46/1/e8/147932/Patient-Reported-Outcomes-of-COVID-19-Vaccine</t>
  </si>
  <si>
    <t>12/2021 to NR</t>
  </si>
  <si>
    <t>Diabetes Unit, Careggi Hospital, Florence, Italy.</t>
  </si>
  <si>
    <t>Adults with T1D with confirmed infection, as confirmed by a positive PCR or antigen test who were fully vaccinated</t>
  </si>
  <si>
    <t>mean (SD): 38 (13)</t>
  </si>
  <si>
    <t>"All cases were recorded after 15 December 2021, when Omicron was the dominant variant in the country;"</t>
  </si>
  <si>
    <t>Negroni D, Carriero S, Passarella I, Siani A, Biondetti P, Pizzolante A, Saba L, Guzzardi G 2022. Preliminary Analysis of the Effects of Ad26.COV2.S Vaccination on CT Findings and High Intensive Care Admission Rates of COVID-19 Patients. Tomography (Ann Arbor, Mich.), 8(5): 2403-2410.</t>
  </si>
  <si>
    <t>Preliminary Analysis of the Effects of Ad26.COV2.S Vaccination on CT Findings and High Intensive Care Admission Rates of COVID-19 Patients</t>
  </si>
  <si>
    <t>Davide Negroni</t>
  </si>
  <si>
    <t>https://www.mdpi.com/2379-139X/8/5/199</t>
  </si>
  <si>
    <t>10.3390/tomography8050199</t>
  </si>
  <si>
    <t>1/12/2021 to 23/12/2021</t>
  </si>
  <si>
    <t>Chest HRCTs, hospital in Italy</t>
  </si>
  <si>
    <t>Patients with confirmed COVID-19 who had undergone CT imaging</t>
  </si>
  <si>
    <t>Inclusion: 60-70; mean: 64.5</t>
  </si>
  <si>
    <t>Ad26.COV2-S vs no vaccine</t>
  </si>
  <si>
    <t>Unclear - adjusted rates given but no description of confounders</t>
  </si>
  <si>
    <t>"Another possible explanation of our findings is that, in December 2021, the B.1.1.529_x000D_
variant (Omicron) was reported in multiple countries [19], displaying a much higher vaccine_x000D_
breakthrough rate (88%) compared to other variants of concern (VOCs) and the original_x000D_
Wuhan strain and with a tendency to cause upper rather than lower tract infectionsâ€”_x000D_
in this regard, studies on Ad26.COV2-S vaccine protection form Omicron are currently_x000D_
scarce [19]. Even though the poor SARS-CoV-2 genomic surveillance system implemented_x000D_
by the Italian Government failed to provide a precise picture of the Omicron prevalence_x000D_
in Italy for that period, the fact that the Omicron was first reported in South Africa on_x000D_
23 November 2021 [16,17], and that our study was carried out between the 1st and the_x000D_
23rd of December 2021, should rule out this confounder bias. "</t>
  </si>
  <si>
    <t>BajÄi MP, Lendak DF, RistiÄ‡ M, DrljaÄa MM, BrkiÄ‡ S, Turkulov V, PetroviÄ‡ V 2022. COVID-19 Breakthrough Infections among Patients Aged â‰¥65 Years in Serbia: Morbidity and Mortality Overview. Vaccines, 10(11): #Pages#.</t>
  </si>
  <si>
    <t>28/10/2022</t>
  </si>
  <si>
    <t>COVID-19 Breakthrough Infections among Patients Aged â‰¥65 Years in Serbia: Morbidity and Mortality Overview</t>
  </si>
  <si>
    <t>Monika P Bajci</t>
  </si>
  <si>
    <t>https://www.mdpi.com/2076-393X/10/11/1818</t>
  </si>
  <si>
    <t>10.3390/vaccines10111818</t>
  </si>
  <si>
    <t>01/03/2021 to 30/06/2021</t>
  </si>
  <si>
    <t>Province of Vojvodina in Serbia (APV) - date were from the the APV and Serbia COVID-19 surveillance registry</t>
  </si>
  <si>
    <t>Population of the autonomous province of Vojvodina</t>
  </si>
  <si>
    <t>Inclusion: 65 and older</t>
  </si>
  <si>
    <t>Binary logistic regression was performed to identify independent predictors of poor_x000D_
outcomes of COVID-19. No information on confounders used.</t>
  </si>
  <si>
    <t>Outbreak.info: Alpha was present across the study  (03/2021 to 06/2021) - &gt;50%</t>
  </si>
  <si>
    <t>Stalman EW, Wieske L, van Dam KPJ, Kummer LY, van Kempen ZLE, Killestein J, Volkers AG, Tas SW, Boekel L, Wolbink GJ, Van der Kooi AJ, Raaphorst J, LÃ¶wenberg M, Takkenberg RB, D'Haens GRAM, Spuls PI, Bekkenk MW, Musters AH, Post NF, Bosma AL, Hilhorst ML, Vegting Y, Bemelman FJ, Voskuyl AE, Broens B, Parra Sanchez A, van Els CACM, Wit J, Rutgers A, de Leeuw K, HorvÃ¡th B, Verschuuren JJGM, Ruiter AM, van Ouwerkerk L, van der Woude D, Allaart CF, Teng OYK, van Paassen P, Busch MH, Jallah PBP, Brusse E, van Doorn PA, Baars AE, Hijnen DJ, Schreurs CRG, Van der Pol WL, Goedee HS, Steenhuis M, Keijzer S, Keijser JBD, Boogaard A, Cristianawati O, Ten Brinke A, Verstegen NJM, Zwinderman KAH, Rispens T, van Ham SM, Kuijpers TW, Eftimov F, T2B! immunity against SARS-CoV-2 study group 2022. Breakthrough infections with the SARS-CoV-2 omicron (B.1.1.529) variant in patients with immune-mediated inflammatory diseases. Annals of the rheumatic diseases, 81(12): 1757-1766.</t>
  </si>
  <si>
    <t>Breakthrough infections with the SARS-CoV-2 omicron (B.1.1.529) variant in patients with immune-mediated inflammatory diseases</t>
  </si>
  <si>
    <t>Eileen W Stalman</t>
  </si>
  <si>
    <t>https://ard.bmj.com/content/81/12/1757</t>
  </si>
  <si>
    <t>10.1136/ard-2022-222904</t>
  </si>
  <si>
    <t>Netherlands - data were from the ongoing T2B! study (Trial ID NL8900; Dutch Trial Register): SARS-CoV-2 (breakthrough) infections were retrieved from electronic questionnaires (used in the context of the trial)</t>
  </si>
  <si>
    <t>Patients with immune-mediated inflammatory diseases (IMIDs) on immunosuppressants and healthy controls who completed primary immunisation</t>
  </si>
  <si>
    <t>mean age ranging from  51 (n=1953 IMID) to 52 (n=579 controls)</t>
  </si>
  <si>
    <t>Any additional vaccination vs two additional vaccinations; no additional vaccine vs additional vaccine</t>
  </si>
  <si>
    <t>Medication group (strongly antibodyimpairing immunosuppressants/other immunosuppressants/no_x000D_
immunosuppressants), prior SARS-CoV-2 infection at the start of the omicron wave (yes/no), additional vaccination (yes/no) and seroconversion after primary immunisation (yes/no). Age and sex were added as confounders to the multivariate model.</t>
  </si>
  <si>
    <t>" ... between 1 January 2022 and 1 April 2022 when the SARS-CoV-2 omicron variant (BA.1 and BA.2 subvariant) was dominant in the Netherlands"</t>
  </si>
  <si>
    <t>Grasselli G, Zanella A, Carlesso E, Florio G, Canakoglu A, Bellani G, Bottino N, Cabrini L, Castelli GP, Catena E, Cecconi M, Cereda D, Chiumello D, Forastieri A, Foti G, Gemma M, Giudici R, Grazioli L, Lombardo A, Lorini FL, Madotto F, Mantovani A, Mistraletti G, Mojoli F, Mongodi S, Monti G, Muttini S, Piva S, Protti A, Rasulo F, Scandroglio AM, Severgnini P, Storti E, Fumagalli R, Pesenti A, COVID-19 Lombardy ICU Network 2022. Association of COVID-19 Vaccinations With Intensive Care Unit Admissions and Outcome of Critically Ill Patients With COVID-19 Pneumonia in Lombardy, Italy. JAMA network open, 5(10): e2238871.</t>
  </si>
  <si>
    <t>Association of COVID-19 Vaccinations With Intensive Care Unit Admissions and Outcome of Critically Ill Patients With COVID-19 Pneumonia in Lombardy, Italy</t>
  </si>
  <si>
    <t>Giacomo Grasselli</t>
  </si>
  <si>
    <t>https://jamanetwork.com/journals/jamanetworkopen/fullarticle/2797781</t>
  </si>
  <si>
    <t>10.1001/jamanetworkopen.2022.38871</t>
  </si>
  <si>
    <t>Lombardy Regional Health Service</t>
  </si>
  <si>
    <t>Inhabitants of Lombardy, Italy</t>
  </si>
  <si>
    <t>Median (IQR): 48 (28-64)</t>
  </si>
  <si>
    <t>no vaccine vs adenoviral vector vaccine (&lt;=120 days) vs mRNA vaccine (&lt;=120 days) vs adenoviral vector vaccine (&gt;120 days) vs mRNA vaccine (&gt;120 d); vaccinated vs unvaccinated; mRNA vaccines vs adenoviral vector vaccines vs unvaccinated</t>
  </si>
  <si>
    <t>Age and sex; demographics, vaccination status, number of comorbidities (categorized as 0, 1, 2 and greater than 2), type of comorbidity (hypertension, heart disease, diabetes [type 2], COPD, CKD, liver disease, malignant neoplasms), chronic immunosuppressive therapy, and Pa O2/FiO 2 at ICU admission</t>
  </si>
  <si>
    <t>Study states genotype data collected:_x000D_
From December 27, 2020, to July 31, 2021, viral genotyping was available in 417 patients_x000D_
admitted to an ICU, 350 patients (83.9%) were infected with the Alpha variant of COVID-19. From_x000D_
August 1, 2021, to December 15, 2021, viral genotyping was available in 309 ICU patients, and 297_x000D_
patients (96.1%) were infected with the Delta variant. After December 15, 2021, the prevalence of the_x000D_
Delta variant decreased to 157 ICU patients (68.0%) out of 231 patients with genotyping due to the_x000D_
appearance of Omicron, genotyped in 58 patients (25.1%) (eTable 5, eFigures 11, 12, and 13 in_x000D_
Supplement 1). A total of 19 ICU patients (8.2%) demonstrated more than 1 genotype.</t>
  </si>
  <si>
    <t>MalagÃ³n-Rojas J, Mercado-Reyes M, Toloza-PÃ©rez YG, Galindo M, Palma RM, Catama J, Bedoya JF, Parra-Barrera EL, Meneses X, Barbosa J, Tavera-RodrÃ­guez P, BermÃºdez-Forero A, Ospina-MartÃ­nez ML 2022. Comparison of Anti-SARS-CoV-2 IgG Antibody Responses Generated by the Administration of Ad26.COV2.S, AZD1222, BNT162b2, or CoronaVac: Longitudinal Prospective Cohort Study in the Colombian Population, 2021/2022. Vaccines, 10(10): #Pages#.</t>
  </si>
  <si>
    <t>Comparison of anti-SARS-CoV-2 IgG antibody responses generated by the administration of Ad26.COV2.S, AZD1222, BNT162b2, or CoronaVac: longitudinal prospective cohort study in the Colombian population, 2021/2022</t>
  </si>
  <si>
    <t>Jeadran Malagon-Rojas</t>
  </si>
  <si>
    <t>https://www.mdpi.com/2076-393X/10/10/1609</t>
  </si>
  <si>
    <t>10.3390/vaccines10101609</t>
  </si>
  <si>
    <t>Five health institutions: Santa Matilde Hospital in Madrid; Santa Matilde Hospitalâ€”BojacÃ¡; National Institute of Health; San AndrÃ©s Island Departmental Laboratory of Public Health; and San Rafael de FusagasugÃ¡ Hospital.</t>
  </si>
  <si>
    <t>Men and women between 18 and 80 years old who were residents of the Colombian territory and received COVID vaccination</t>
  </si>
  <si>
    <t>Inclusion: 18 to 80; Mean(SD): 46.3 (15.85)</t>
  </si>
  <si>
    <t>Booster vs no booster; Ad26.COV2.S vs ChAdOx1 vs BNT162b2 vs CoronaVac</t>
  </si>
  <si>
    <t>From outbreak.info: Gamma was dominant at the beginning of the study but at &lt;40%.  Omicron became dominant &gt;50% at the end of the study.</t>
  </si>
  <si>
    <t>Burns MD, Muir C, Atyeo C, Davis JP, Demidkin S, Akinwunmi B, Fasano A, Gray KJ, Alter G, Shook LL, Edlow AG, Yonker LM 2022. Relationship between Anti-Spike Antibodies and Risk of SARS-CoV-2 Infection in Infants Born to COVID-19 Vaccinated Mothers. Vaccines, 10(10): #Pages#.</t>
  </si>
  <si>
    <t>Relationship between anti-spike antibodies and risk of SARS-CoV-2 infection in infants born to COVID-19 vaccinated mothers</t>
  </si>
  <si>
    <t>Madeleine D. Burns</t>
  </si>
  <si>
    <t>https://www.mdpi.com/2076-393X/10/10/1696</t>
  </si>
  <si>
    <t>10.3390/vaccines10101696</t>
  </si>
  <si>
    <t>07/2021 to 06/2022</t>
  </si>
  <si>
    <t>Massachusetts General Hospital or Brigham and Womenâ€™s Hospital</t>
  </si>
  <si>
    <t>Pregnant women who completed their full-dose primary vaccine series during pregnancy and their infants</t>
  </si>
  <si>
    <t>212 (105 women, 107 infants)</t>
  </si>
  <si>
    <t>Neonates,Infants,Adults</t>
  </si>
  <si>
    <t>Inclusion: 18 and older (mothers); mean (SD) 34.6 (3.3)</t>
  </si>
  <si>
    <t>Timing of infection in the infant cohort was also influenced by the emergence of the highly transmissible Omicron variant of concern (VOC). From outbreak.info Delta was also present at the beginning of the study.</t>
  </si>
  <si>
    <t>Wu P, Lin Y, Tsang T, Wong J, Lau E, Yang B, Leung G, Cowling B 2022. Viral shedding among symptomatic COVID-19 cases infected with the ancestral strain and Omicron BA.2 ResearchSquare, #volume#(#issue#): #Pages#.</t>
  </si>
  <si>
    <t>Viral shedding among symptomatic COVID-19 cases infected with the ancestral strain and Omicron BA.2</t>
  </si>
  <si>
    <t>Peng Wu</t>
  </si>
  <si>
    <t>https://www.researchsquare.com/article/rs-2258479/v1</t>
  </si>
  <si>
    <t>10.21203/rs.3.rs-2258479/v1</t>
  </si>
  <si>
    <t>01/06/2020 to 22/05/2022</t>
  </si>
  <si>
    <t>Hong Kong, China - Data on hospital records of all locally confirmed COVID-19 cases isolated in Hong Kong during waves 3-5 (from July 1, 2020 to May 22, 2022) from the Hospital Authority (HA)</t>
  </si>
  <si>
    <t>Hospitalised people with a confirmed infection by a positive PCR or antigen test.</t>
  </si>
  <si>
    <t>age range 0 to 80+</t>
  </si>
  <si>
    <t>Effectiveness : longer duration of viral shedding,Immunogenicity</t>
  </si>
  <si>
    <t>Unvaccinated-Ancestral vs Unvaccinated-Omicron [reference] vs 1 dose-Omicron vs 2 doses BNT162b2 (Pfizer)-Omicron vs 2 doses CoronaVac (Sinovac) - Omicron vs 3 doses-Omicron</t>
  </si>
  <si>
    <t>age, sex, severity, and epidemic peak (=Feb 13 - April 3, 2022)</t>
  </si>
  <si>
    <t>"1) symptomatic locally infected cases confirmed between July 1, 2020 â€“ May 16, 2021 (infected with ancestral strain in waves 3-4), or between December 31, 2021 â€“ May 22, 2022 (infected with Omicron BA.2 in wave 5)"_x000D_
outbreak: also report:  Feb 2021 to May 2021: Beta &gt;50%; June to Dec 2021: Delta &gt;50%</t>
  </si>
  <si>
    <t>Whitaker M, Elliott J, Bodinier B, Barclay W, Ward H, Cooke G, Donnelly CA, Chadeau-Hyam M, Elliott P 2022. Variant-specific symptoms of COVID-19 in a study of 1,542,510 adults in England. Nature communications, 13(1): 6856.</t>
  </si>
  <si>
    <t>Variant-specific symptoms of COVID-19 in a study of 1,542,510 adults in England</t>
  </si>
  <si>
    <t>Matthew Whitaker</t>
  </si>
  <si>
    <t>https://www.nature.com/articles/s41467-022-34244-2</t>
  </si>
  <si>
    <t>10.1038/s41467-022-34244-2</t>
  </si>
  <si>
    <t>01/05/2020 to 31/03/2022</t>
  </si>
  <si>
    <t>England, REACT-1 study that tracks the prevalence of SARS-CoV-2 in the general population of England. Data were from online or telephone questionnaires</t>
  </si>
  <si>
    <t>General population who were randomly invited to participate. _x000D_
Names were randomly selected using the National Health Service patient registera representative sample of adults</t>
  </si>
  <si>
    <t>Inclusion criteria: 5+; age range: 18 to 74</t>
  </si>
  <si>
    <t>Effectiveness : severity = symptom count</t>
  </si>
  <si>
    <t>unvaccinated vs. 1 dose vs. 2 doses. vs 3 doses vs unknown dose; _x000D_
booster vs no booster (supp table5)_x000D_
weeks since vaccination (supp Table5)</t>
  </si>
  <si>
    <t>age group, sex, and self-reported vaccination status</t>
  </si>
  <si>
    <t>"rounds 2â€“7 (at approximately monthly intervals between 19 June and 3 December 2020), when wild-type was dominant; rounds 8â€“10 (between 6 January and 29 March 2021), when Alpha (B.1.1.7) was dominant; rounds 13â€“15 (between 24 June and 5 November 2021), when Delta (B.1.617.2) was dominant; and rounds 17â€“19 (between 5 January and 31 March 2022), when Omicron (B.1.1.529) was dominant. In rounds 17â€“19 we use sequencing data to identify those participants who were infected with BA.1 or BA.2."</t>
  </si>
  <si>
    <t>Zaman K, Shete AM, Mishra SK, Kumar A, Reddy MM, Sahay RR, Yadav S, Majumdar T, Pandey AK, Dwivedi GR, Deval H, Singh R, Behera SP, Kumar N, Patil S, Kumar A, Dudhmal M, Joshi Y, Shukla A, Gawande P, Kavathekar A, Kumar N, Kumar V, Kumar K, Singh RS, Kumar M, Tiwari S, Verma A, Yadav PD, Kant R 2022. Omicron BA.2 lineage predominance in severe acute respiratory syndrome coronavirus 2 positive cases during the third wave in North India. Frontiers in medicine, 9(#issue#): 955930.</t>
  </si>
  <si>
    <t>Omicron BA.2 lineage predominance in severe acute respiratory syndrome coronavirus 2 positive cases during the third wave in North India</t>
  </si>
  <si>
    <t>Kamran Zaman</t>
  </si>
  <si>
    <t>https://www.frontiersin.org/articles/10.3389/fmed.2022.955930/full</t>
  </si>
  <si>
    <t>10.3389/fmed.2022.955930</t>
  </si>
  <si>
    <t>01/01/2022 to 24/02/2022</t>
  </si>
  <si>
    <t>ICMR-Regional Medical Research Centre Gorakhpur (ICMR-RMRC GKP) - Eastern Uttar Pradesh (UP), North India: data were from ICMR COVID-19 data portal</t>
  </si>
  <si>
    <t>Vaccinated with two doses of the COVID-19 vaccine</t>
  </si>
  <si>
    <t>PÃ©rez-Santosa L, KourÃ­-CardellÃ¡ V, Tejero-SuÃ¡rez Y, MacÃ­as-Roig LM, Pintos-Saavedra Y, Medero-DÃ­az D, Figueredo-Amador C, Naranjo-GonzÃ¡lez C, Morales-Arredondo D, Tamayo-PÃ©rez NE, MartÃ­nez-Montesino Y, LÃ³pez-Almaguer Y, de Armas-FernÃ¡ndez JR, Portal-Miranda JA, GuzmÃ¡n-Tirado MG 2022. Epidemiological Characterization of Patients in the First Eight Weeks Following Detection of SARS-CoV-2 B.1.1.529 (omicron) Variant in Cuba. MEDICC review, 24(3-4): 18-23.</t>
  </si>
  <si>
    <t>Epidemiological Characterization of Patients in the First Eight Weeks Following Detection of SARS-CoV-2 B.1.1.529 (omicron) Variant in Cuba</t>
  </si>
  <si>
    <t>Lissette Perez-Santosa</t>
  </si>
  <si>
    <t>https://mediccreview.org/epidemiological-characterization-patients-eight-weeks-following-detection-sarscov2-omicron-cuba/</t>
  </si>
  <si>
    <t>10.37757/MR2022.V24.N3-4.6</t>
  </si>
  <si>
    <t>28/11/2021 to  29/01/2022</t>
  </si>
  <si>
    <t>Cuba - data were from the Reference Laboratory for Influenza and Respiratory Viruses, in the Virology Department of the Pedro KourÃ­ Tropical Medicine Institute (IPK), in Havana, Cuba</t>
  </si>
  <si>
    <t>NR (&lt;18 - &gt;80)</t>
  </si>
  <si>
    <t>Fully vaccinated/Vaccinated plus booster vs Unvaccinated/Incomplete vaccination</t>
  </si>
  <si>
    <t>Tubjaroen C, Prachuapthunyachart S, Potjalongsilp N, Sodsai P, Hirankarn N, Jaru-Ampornpan P, Chongsrisawat V 2022. Immunogenicity of an mRNA-Based COVID-19 Vaccine among Adolescents with Obesity or Liver Transplants. Vaccines, 10(11): #Pages#.</t>
  </si>
  <si>
    <t>Immunogenicity of an mRNA-Based COVID-19 Vaccine among Adolescents with Obesity or Liver Transplants</t>
  </si>
  <si>
    <t>Chomchanat Tubjaroen</t>
  </si>
  <si>
    <t>https://www.mdpi.com/2076-393X/10/11/1867</t>
  </si>
  <si>
    <t>10.3390/vaccines10111867</t>
  </si>
  <si>
    <t>11/2021 to 05/2022</t>
  </si>
  <si>
    <t>Chulalongkorn University and King Chulalongkorn Memorial Hospital, Bangkok, Thailand</t>
  </si>
  <si>
    <t>Adolescents who underwent liver transplant at King Chulalongkorn Memorial Hospital or were diagnosed as obese according to the body mass index (BMI) and were vaccinated - compared to healthy adolescents</t>
  </si>
  <si>
    <t>age range: 12â€“18; mean age 14.9</t>
  </si>
  <si>
    <t>"we collected the data during the Delta strain wave"</t>
  </si>
  <si>
    <t>Mosallami Aghili SM, Khoshfetrat M, Asgari A, Arefizadeh R, Mohsenizadeh A, Mousavi SH 2022. Association of Echocardiographic Findings with in-Hospital Mortality of COVID-19 Patients and Their Changes in One-Month Follow-Up; a Cohort Study. Archives of academic emergency medicine, 10(1): e85.</t>
  </si>
  <si>
    <t>Association of Echocardiographic Findings with in-Hospital Mortality of COVID-19 Patients and Their Changes in One-Month Follow-Up; a Cohort Study</t>
  </si>
  <si>
    <t>Seyed Morsal Mosallami Aghili</t>
  </si>
  <si>
    <t>https://www.ncbi.nlm.nih.gov/pmc/articles/PMC9676705/</t>
  </si>
  <si>
    <t>10.22037/aaem.v10i1.1787</t>
  </si>
  <si>
    <t>01/2022 to 07/2022</t>
  </si>
  <si>
    <t>Imam Reza Educational Hospital, Tehran, Iran</t>
  </si>
  <si>
    <t>People in need of echocardiography hospitalised with confirmed infection, as confirmed by a positive PCR or antigen test.</t>
  </si>
  <si>
    <t>18 + (inclusion criterion); range: 21-92</t>
  </si>
  <si>
    <t>Outbreak.info: Alpha, Delta and Omicron were present across the study period (01/2022 to 07/2022). Alpha was predominant from 01/2021 to late 05/2021  -- &gt;50%; Delta was predominant from 06/2021 to  to mid 12/2021 -- &gt;50%; Omicron was predominant from the second half of 12/2021 untill the end of the study period  -- &gt;50%</t>
  </si>
  <si>
    <t>17/12/2022</t>
  </si>
  <si>
    <t>Lim Kai Joo</t>
  </si>
  <si>
    <t>https://bmchealthservres.biomedcentral.com/articles/10.1186/s12913-022-08920-4</t>
  </si>
  <si>
    <t>Ghosh AK, Landt O, Yeasmin M, Sharif M, Ratul RH, Molla MA, Nafisa T, Mosaddeque MB, Hosen N, Bulbul MRH, Mamunur R, Islam A, Shakil SS, Kaiser M, Amin MR, Lytton SD 2022. Clinical Presentation of COVID-19 and Antibody Responses in Bangladeshi Patients Infected with the Delta or Omicron Variants of SARS-CoV-2. Vaccines, 10(11): #Pages#.</t>
  </si>
  <si>
    <t>Clinical Presentation of COVID-19 and Antibody Responses in Bangladeshi Patients Infected with the Delta or Omicron Variants of SARS-CoV-2.</t>
  </si>
  <si>
    <t>Asish Kumar Ghosh</t>
  </si>
  <si>
    <t>https://www.mdpi.com/2076-393X/10/11/1959</t>
  </si>
  <si>
    <t>10.3390/vaccines10111959</t>
  </si>
  <si>
    <t>13/09/2021 to 10/02/2022</t>
  </si>
  <si>
    <t>Bangladesh, Dhaka Medical College</t>
  </si>
  <si>
    <t>Group 1: symptomatic COVID-19 between 23 September and 13 October 2021 (Delta period);_x000D_
Group 2: no symptoms or mild COVID-19 symptoms between 9 January 2022 and 10 February 2022 (Omicron period)</t>
  </si>
  <si>
    <t>130 (Grp 1=40, Grp 2=90)</t>
  </si>
  <si>
    <t>range = 7- 95</t>
  </si>
  <si>
    <t>not vaccinated vs 1 dose vs 2 doses; Omicron mixed vs Omicron BA.1 vs Omicron BA.2 vs Delta</t>
  </si>
  <si>
    <t>The Delta and Omicron variants were identified by post-PCR melting curve analysis of the spike (S) protein receptor binding domain amplicons. Anti-S-protein immunoglobulin-G anti-nucleocapsid (N)-protein immunoglobulin-G and immunoglobulin-A levels were measured by ELISA</t>
  </si>
  <si>
    <t>Quiroga B, Soler MJ, Ortiz A, Jarava MantecÃ³n CJ, Gomes PÃ©rez VO, Bordils A, Lacueva J, Marin Franco AJ, Delgado Conde P, MuÃ±oz Ramos P, CalderÃ³n GonzÃ¡lez C, Cazorla LÃ³pez JM, Sanchez-Rodriguez J, SÃ¡nchez Horrillo A, MonzÃ³n VÃ¡zquez TR, Leyva A, Rojas J, Gansevoort RT, de Sequera P, SENCOVAC collaborative network, RodrÃ­guez MTJ, Valverde RL, Carretero MP, DÃ­az MO, Tocora DG, SuÃ¡rez ER, Santolaya AJS, Cobo PA, Talavan T, Calero RC, Gracia-Iguacel C, GonzÃ¡lez-Parra E, Pereira M, Martin-Cleary C, Ramos-Verde A, Giorgi M, SÃ¡nchez C, Giraldo YG, Horrillo AS, SuÃ¡rez PR, PerpÃ©n AF, Ramos AF, Villanueva LS, CortiÃ±as A, Arias PAD, CÃ¡rdenas AC, de Santos A, NÃºÃ±ez A, Cuadrado GB, de Gante LM, Repollet R, Polo CR, Moreso F, Azancot MA, Ramos N, Toapanta OBN, Cidraque I, Bermejo S, Agraz I, Prat O, Medina C, Pardo E, Prat O, Saiz A, Vila MAM, Guldris SC, Granados NM, Cabo MJC, AlarcÃ³n WL, SÃ¡nchez SP, Alexandru S, Suarez LGP, Saico SP, Tapia MP, Zamora R, HernÃ¡ndez RS, Osorio LR, GarcÃ­a-FernÃ¡ndez N, Moreno PLM, GonzÃ¡lez NA, Ortiz AS, IÃ±arrea MNB, Cabrera SS, LÃ³pez RO, PeregrÃ­ CM, Morales MLA, Cabello MDN, Mazuecos A, GarcÃ­a T, NarvÃ¡ez C, Orellana C, MÃ¡rquez MGS, Novillo CL, Ganga PLQ, CarriÃ³n FV, Herrera ALG, Castro NB, Cendrero RMR, Hidalgo-Barquero MVM, Gallego RH, Alvarez Ã, Leo EV, LeÃ³n JLP, GarcÃ­a MAM, JimÃ©nez BG, PÃ©rez VOG, de Dios Ramiro Moya J, Espinosa DL, Herrador AJ, Zurita MN, Ãlvarez LD, MartÃ­nez ÃG, Arroyo SB, FernÃ¡ndez RR, Vargas MJS, Casero RC, Useche G, GarcÃ­a AB, DÃ­az ABM, de Miguel CS, Palacios Ã, Henningsmeyer B, Calve EO, Moya JL, Sato Y, MarÃ­n MS, Tejedor S, Vaquera SM, di Riso MC, Torres I, Alfaro G, Halauko O, Rifai FEL, MartÃ­nez AD, Ãvila PJ, SÃ¡nchez CA, Sainz MS, MartÃ­n JMB, Del RÃ­o GarcÃ­a L, Canga JLP, Ochoa PMV, Pacios LM, Machado LL, Morales AQ, Cavalotti IM, Zorita IN, LÃ³pez SO, GonzÃ¡lez SO, MontaÃ±ez CS, Rubio AB, Del Peso Gilsanz G, Gonzalez MO, Villanueva RS, Oliva MOL, Varela JC, EnrÃ­quez AG, Casas CC, Alonso PO, Tabares LG, Barreiro JML, Solla LP, GÃ¡ndara A, de la Garza WN, Fleming FF, Goyanes MGR, Feijoo CC, Plaza MMM, Juan CB, de la Fuente GA, Del Valle KP, Contreras FJP, Lara NB, Ferri DG, de Bustillo Llorente EM, RodrÃ­guez EG, De La Manzanara Perez VL, Arevalo MC, Calvo JAH, CarratalÃ¡ MRL, RodrÃ­guez LMM, Salazar MS, Prieto BB, PÃ©rez JMP, ParaÃ­so AG, Huarte E, Lanau M, Campos RA, UbÃ© JM, Godoy IB, Aguilera ET, Alea RT, Del Rosario SaldaÃ±a MS, Salgueira M, ArestÃ© N, de Los Ãngeles RodrÃ­guez M, Collantes R, MartÃ­nez AI, Moyano MJ, VÃ­bora EJ, Gash SC, MartÃ­nez LR, Cervera MCA, De Tomas MTR, Prieto BA, Toyos C, Del Rio JM, Acosta AR, Zamacona AC, Martin MIJ, Ortega SB, Ruiz MIG, Rubio AH, Ledesma PG, Alvarez AG, Poch E, Cucchiari D, Monzo JB, Cabrera BE, HernÃ¡ndez APR, Rebollo MSG, HernÃ¡ndez JMR, GonzÃ¡lez AY, Alonso JC, MÃ¡s AM, CalvÃ© M, Cardona MG, Balaguer VC, Pesquera JIM, de la Rosa EC, Santarelli DR, Garcia AS, Martin-Caro AC, Santamaria IM, Cervienka M, de la Pisa AMU, Monzon LS, Anachuri KA, Garcia EH, Gomez VO, EstupiÃ±Ã¡n RS, Amado FV, Borges PP, Beloso MD, Alonso FA, Felpete NP, Ameneiro AM, Mera MC, Casares BG, Larrondo SZ, Kareaga NM, Del Valle AISS, GarcÃ­a ARM, Linaza BV, Del Toro Espinosa N, Perico PE, Oliva JMS, Manrique J, CastaÃ±o I, Purroi C, GÃ³mez N, Mansilla C, Utzurrum A, de Arellano Serna MR, Perich LG, RincÃ³n MM, De La Manzanara Perez VL, Arevalo MC, Calvo JAH, Villoria JG, De Salinas APM 2022. Humoral response after the fourth dose of the SARS-CoV-2 vaccine in the CKD spectrum: a prespecified analysis of the SENCOVAC study. Nephrology, dialysis, transplantation : official publication of the European Dialysis and Transplant Association - European Renal Association, #volume#(#issue#): #Pages#.</t>
  </si>
  <si>
    <t>Humoral response after the fourth dose of the SARS-CoV-2 vaccine in the CKD spectrum: a prespecified analysis of the SENCOVAC study</t>
  </si>
  <si>
    <t>https://academic.oup.com/ndt/advance-article/doi/10.1093/ndt/gfac307/6845751?login=false</t>
  </si>
  <si>
    <t>10.1093/ndt/gfac307</t>
  </si>
  <si>
    <t>NR (post Feb 2021)</t>
  </si>
  <si>
    <t>Spain - SENCOVAC study, Spanish Society of Nephrology</t>
  </si>
  <si>
    <t>Patients with CKD that had completed the initial_x000D_
vaccination schedule and received at least one booster dose (third dose)</t>
  </si>
  <si>
    <t>range: 18 - 92</t>
  </si>
  <si>
    <t>vaccinated with 3 doses vs vaccinated with 4 doses</t>
  </si>
  <si>
    <t>Study period NR</t>
  </si>
  <si>
    <t>Niklas Worm Andersson, Emilia Myrup Thiesson, Ulrike Baum, Nicklas Pihlstrom, Jostein Starrfelt, Kristyna Faksova, Eero Poukka, Lars Christian Lund, Christian Holm Hansen, Mia Aakjaer, Morten Andersen, Jesper Kjaer, Catherine Cohet, Mathijs Goossens, Jesper Hallas, Hinta Meijerink, Ljung Rickard, Anders Hviid 2022. Comparative effectiveness of heterologous booster schedules with AZD1222, BNT162b2, or mRNA-1273 vaccines against COVID-19 during omicron predominance in the Nordic countries medRxiv, #volume#(#issue#): #Pages#.</t>
  </si>
  <si>
    <t>29/11/2022</t>
  </si>
  <si>
    <t>Comparative effectiveness of heterologous booster schedules with AZD1222, BNT162b2, or mRNA-1273 vaccines against COVID-19 during omicron predominance in the Nordic countries</t>
  </si>
  <si>
    <t>Niklas Worm Andersson</t>
  </si>
  <si>
    <t>https://www.medrxiv.org/content/10.1101/2022.11.24.22282651v1</t>
  </si>
  <si>
    <t>10.1101/2022.11.24.22282651</t>
  </si>
  <si>
    <t>27/12/2020 to 28/02/2022</t>
  </si>
  <si>
    <t>Nationwide demography and health care registers with individual-level information on vaccination status, COVID-19-related outcomes, and relevant covariates for Denmark, Finland, Norway and Sweden (utilized registers within each country listed in Supplementary Table 1)</t>
  </si>
  <si>
    <t>Denmark,Finland,Norway,Sweden</t>
  </si>
  <si>
    <t>All individuals aged 18 years or older at first vaccination with known residency within the specific country [Denmark, Finland, Norway, Sweden] who had received at least a primary_x000D_
schedule with the AZD1222, BNT162b2, and/or mRNA-1273 vaccines during the study period</t>
  </si>
  <si>
    <t>1,851,238 in heterologous booster vs primary vaccination comparisons; 3,260,410 in heterologous vs homologous booster comparisons</t>
  </si>
  <si>
    <t>Effectiveness : Confirmed SARS-CoV-2 infection; Hospitalisation for COVID-19; ICU admission for COVID-19; COVID-19 related death</t>
  </si>
  <si>
    <t>Heterologous booster vs primary course_x000D_
AZD1222 + AZD1222 + BNT162b2 vs AZD1222 + AZD1222;_x000D_
AZD1222 + AZD1222 + mRNA-1273 vs  AZD1222 + AZD1222;_x000D_
AZD1222 +  BNT162b2 + BNT162b2 vs AZD1222 + BNT162b2;_x000D_
AZD1222 +  mRNA-1273 + mRNA-1273 vs AZD1222 +  mRNA-1273;_x000D_
BNT162b2 + BNT162b2 + mRNA-1273 vs BNT162b2 + BNT162b2;_x000D_
mRNA-1273 + mRNA-1273 + BNT162b2 vs mRNA-1273 +  mRNA-1273; _x000D_
BNT162b2 + mRNA-1273 +  mRNA-1273 vs BNT162b2 + mRNA-1273;_x000D_
mRNA-1273 + BNT162b2 + BNT162b2 vs mRNA-1273 + BNT162b2;_x000D_
BNT162b2 + mRNA-1273 + BNT162b2 vs BNT162b2 + mRNA-1273;_x000D_
mRNA-1273  + BNT162b2 + mRNA-1273 vs mRNA-1273  + BNT162b2;_x000D_
_x000D_
Homologous booster vs primary course_x000D_
BNT162b2 3 doses vs BNT162b2  2 doses;_x000D_
mRNA-1273 3 doses vs mRNA-1273 2 doses; _x000D_
_x000D_
Heterologous vs homologous booster_x000D_
AZD1222 + AZD1222 + BNT162b2 vs BNT162b2 3 doses;_x000D_
AZD1222 + AZD1222 + mRNA-1273  vs mRNA-1273 3 doses;_x000D_
AZD1222 +  BNT162b2 + BNT162b2  vs BNT162b2 3 doses;_x000D_
AZD1222 +  mRNA-1273 + mRNA-1273 vs mRNA-1273 3 doses;_x000D_
BNT162b2 + BNT162b2 + mRNA-1273 vs BNT162b2 3 doses;_x000D_
mRNA-1273 + mRNA-1273 + BNT162b2  vs BNT162b2 3 doses;_x000D_
BNT162b2 + mRNA-1273 +  mRNA-1273 vs BNT162b2 3 doses;_x000D_
mRNA-1273 + BNT162b2 + BNT162b2 vs BNT162b2 3 doses;_x000D_
BNT162b2 + mRNA-1273 + BNT162b2 vs BNT162b2 3 doses;_x000D_
mRNA-1273  + BNT162b2 + mRNA-1273 vs BNT162b2 3 doses;_x000D_
_x000D_
Homologous  vs homologous booster_x000D_
mRNA-1273 3 doses vs BNT162b2 3 doses</t>
  </si>
  <si>
    <t>Matched analysis for heterologous booster vs primary course comparison with matching on the same primary schedule, calendar month 2nd dose received, year of birth, and a propensity score that included sex, region of residence, vaccination priority group, and selected comorbidities as predictors for receiving the respective studied heterologous booster schedule obtained by logistic regression. _x000D_
_x000D_
Weighted analysis for heterologous vs homologous booster comparison using inverse probability weights that included calendar month of the index date, year of birth, sex, region of residence, vaccination priority group, and selected comorbidities. Also reports a sensitivity analysis for the heterologous vs homologous booster comparisons with adjustment for calendar week of the index date instead of month (to assess potential residual confounding of calendar time in the main analysis)</t>
  </si>
  <si>
    <t>Study reports that the period of omicron predominance was based on national surveillance data and_x000D_
defined as the period when the omicron variant (sublineages BA.1 and BA.2) accounted for more than 90%_x000D_
of all cases: as starting on Dec 28, 2021 in Denmark and Norway, Jan 1, 2022 in Finland, and Jan 3, 2022 in_x000D_
Sweden, until the end of the study period (Feb 28, 2022).</t>
  </si>
  <si>
    <t>Green MA, Hungerford DJ, Hughes DM, Garcia-FiÃ±ana M, Turtle L, Cheyne C, Ashton M, Leeming G, Semple MG, Singleton A, Buchan I 2022. Changing patterns of SARS-CoV-2 infection through Delta and Omicron waves by vaccination status, previous infection and neighbourhood deprivation: a cohort analysis of 2.7Â M people. BMC infectious diseases, 22(1): 889.</t>
  </si>
  <si>
    <t>26/11/2022</t>
  </si>
  <si>
    <t>Changing patterns of SARS-CoV-2 infection through Delta and Omicron waves by vaccination status, previous infection and neighbourhood deprivation: a cohort analysis of 2.7 M people</t>
  </si>
  <si>
    <t>Mark A Green</t>
  </si>
  <si>
    <t>https://bmcinfectdis.biomedcentral.com/articles/10.1186/s12879-022-07878-2</t>
  </si>
  <si>
    <t>10.1186/s12879-022-07878-2</t>
  </si>
  <si>
    <t>03/06/2021 to 01/03/2022</t>
  </si>
  <si>
    <t>UK - Cheshire and Merseyside, England - Data were from Combined Intelligence for Population Health Action (CIPHA; www.cipha.nhs.uk) resource (electronic health records from routinely collected administrative data)</t>
  </si>
  <si>
    <t>Residents in Cheshire and Merseyside, England</t>
  </si>
  <si>
    <t>Mean age ranging from 41 to 53</t>
  </si>
  <si>
    <t>Vaccinated with 1 dose vs vaccinated with 2 doses vs vaccinated with 3 doses vs previous infection (by VOC: Delta vs Omicron)</t>
  </si>
  <si>
    <t>sex (male or female) and age,  Ethnicity, health status (Comorbidities), differences in testing dynamics</t>
  </si>
  <si>
    <t>"We selected three time periods to analyse: 1.Deltaâ€”3rd June to 1st September 2021 We defined the start of the period as when Public Health England (now UK Health Security Agency) stated that the Delta variant was 99% of all infections [19]. 2.Deltaâ€”1st September to 27th November 2021 We selected this period to cover the wave of infections associated with the new school year (starting 1st September 2021) up to where the first case of Omicron was detected in England. The latter period was selected to focus our analyses on cases relating primarily to the Delta variant of SARS-CoV-2 to avoid any differences in risk of further infection or vaccine escape the Omicron variant may have. 3.Omicronâ€”13th December 2021 to 1st March 2022 We defined the start of this period as when sequencing data suggested that most positive tests were for Omicron. The period is then up to the end of available data at the time of analysis."</t>
  </si>
  <si>
    <t>Ã‡alÄ±ÅŸkan A, SeÃ§me M, KalelÄ± Ä°, SarÄ± T, Ã–ner SZ, YakÄ±n SK, DÃ¶nmez B 2022. Determination of COVID-19 PCR positivity and mutation status in coronaVac vaccinated individuals in Turkey. Turkish journal of medical sciences, 52(3): 541-546.</t>
  </si>
  <si>
    <t>Determination of COVID-19 PCR positivity and mutation status in coronaVac vaccinated individuals in Turkey</t>
  </si>
  <si>
    <t>Ahmet Caliskan</t>
  </si>
  <si>
    <t>https://journals.tubitak.gov.tr/medical/vol52/iss3/2/</t>
  </si>
  <si>
    <t>10.55730/1300-0144.5344</t>
  </si>
  <si>
    <t>21/03/2021 to 21/05/2021</t>
  </si>
  <si>
    <t>Pamukkale University Hospital</t>
  </si>
  <si>
    <t>Individuals who received two doses of CoronaVac vaccine and were infected with COVID-19 at least two weeks after the second dose</t>
  </si>
  <si>
    <t>Mean: 57.7</t>
  </si>
  <si>
    <t>Of 164 patients, 116 (70.7%) were found UK (Alpha, B.1.1.7) mutation, 45 (27.5%) were found mutation negative, 3 (1.8%) were found South Africa (Beta, B.1.351), Brazil (Gamma, P.1) mutations</t>
  </si>
  <si>
    <t>Miyauchi S, Hiyama T, Nakano Y, Yoshino A, Miyake Y, Okamoto Y 2022. Is a Booster Dose of COVID-19 Vaccines Effective on Newly Dominant Omicron Subvariants Among University Students? Comparison Between BA.1 and BA.2 Dominancy. American journal of infection control, #volume#(#issue#): #Pages#.</t>
  </si>
  <si>
    <t>Is a Booster Dose of COVID-19 Vaccines Effective on Newly Dominant Omicron Subvariants Among University Students? Comparison Between BA.1 and BA.2 Dominancy</t>
  </si>
  <si>
    <t>https://www.ajicjournal.org/article/S0196-6553(22)00813-6/fulltext</t>
  </si>
  <si>
    <t>10.1016/j.ajic.2022.11.015</t>
  </si>
  <si>
    <t>Hiroshima University, Hiroshima, Japan - data were from the online COVID-19 registration system of Hiroshima University</t>
  </si>
  <si>
    <t>University students who were a close contact of a COVID-19 patient</t>
  </si>
  <si>
    <t>mean age (SD) = 21.7 (3.0)</t>
  </si>
  <si>
    <t>Unvaccinated/1 dose vs 2 doses vs 3 doses; BA.1 vs BA.2</t>
  </si>
  <si>
    <t>"BA.1-dominant (January 1-March 31, 2022) and BA.2-dominant (April 1-July 31, 2022) periods."</t>
  </si>
  <si>
    <t>Uschner D, Bott M, Lagarde WH, Keating J, Tapp H, Berry AA, Seals AL, Munawar I, Schieffelin J, Yukich J, Santacatterina M, Gunaratne M, Fette LM, Burke B, Strylewicz G, Edelstein SL, Ahmed A, Miller K, Sanders JW, Herrington D, Weintraub WS, Runyon MS, On Behalf Of The Covid-Community Research Partnership None 2022. Breakthrough SARS-CoV-2 Infections after Vaccination in North Carolina. Vaccines, 10(11): #Pages#.</t>
  </si>
  <si>
    <t>13/11/2022</t>
  </si>
  <si>
    <t>Breakthrough SARS-CoV-2 Infections after Vaccination in North Carolina</t>
  </si>
  <si>
    <t>Diane Uschner</t>
  </si>
  <si>
    <t>https://www.mdpi.com/2076-393X/10/11/1922</t>
  </si>
  <si>
    <t>10.3390/vaccines10111922</t>
  </si>
  <si>
    <t>13/04/2020 to 03/01/2022</t>
  </si>
  <si>
    <t>USA , 6 North Carolinahealthcare systems- North Carolina COVID-19 Community Research Partnership cohort. Data wer both Self-reported and from electronic medical records</t>
  </si>
  <si>
    <t>Fully vaccinated participants in the North Carolina COVID-19 Community Research Partnership cohort.</t>
  </si>
  <si>
    <t>mRNA-1273 vs BNT162b2 vs Ad26.COV2.S; Booster vs no booster; Delta vs Omicron time frames;</t>
  </si>
  <si>
    <t>Multivariable analysis with fixed and time-varying covariates.  Stratified by age in supplement.</t>
  </si>
  <si>
    <t>Delta Time Frame set as between 28 June 2021 and 21 November 2021. ** Omicron Time Frame set as between 5 December 2021 and 3 January 2022, the end of the observation period for this analysis.</t>
  </si>
  <si>
    <t>Li H, Zhu X, Yu R, Qian X, Huang Y, Chen X, Lin H, Zheng H, Zhang Y, Lin J, Deng Y, Zhong W, Ji Y, Li Q, Fang J, Yang X, Lin R, Chen F, Su Z, Xie B, Li H 2022. The effects of vaccination on the disease severity and factors for viral clearance and hospitalization in Omicron-infected patients: A retrospective observational cohort study from recent regional outbreaks in China. Frontiers in cellular and infection microbiology, 12(#issue#): 988694.</t>
  </si>
  <si>
    <t>The effects of vaccination on the disease severity and factors for viral clearance and hospitalization in Omicron-infected patients: A retrospective observational cohort study from recent regional outbreaks in China</t>
  </si>
  <si>
    <t>Hongru Li</t>
  </si>
  <si>
    <t>https://www.frontiersin.org/articles/10.3389/fcimb.2022.988694/full</t>
  </si>
  <si>
    <t>10.3389/fcimb.2022.988694</t>
  </si>
  <si>
    <t>10/09/2021 to  06/05/2022</t>
  </si>
  <si>
    <t>Fujian, China</t>
  </si>
  <si>
    <t>Mean age ranging from 32 (n=226) to 36 (n=3265)</t>
  </si>
  <si>
    <t>A disordered multi-category logistic regression model to analyze the hospitalization risk factors.</t>
  </si>
  <si>
    <t>".... were divided into the Omicron group: 3,265 Omicron BA.2-infected patients in Quanzhou City, Fujian, China between March 13 and May 6, 2022; and the Delta group: 226 Delta-infected patients (Delta B.1.167.2) in Putian City, Fujian, China from September 10 to October 20, 2021"</t>
  </si>
  <si>
    <t>Schmidt J, Vavrickova L, Micopulos C, Suchanek J, Pilbauerova N, Perina V, Kapitan M 2022. COVID-19 among Czech Dentistry Students: Higher Vaccination and Lower Prevalence Compared to General Population Counterparts. Vaccines, 10(11): #Pages#.</t>
  </si>
  <si>
    <t>COVID-19 among Czech Dentistry Students: Higher Vaccination and Lower Prevalence Compared to General Population Counterparts</t>
  </si>
  <si>
    <t>https://www.mdpi.com/2076-393X/10/11/1927</t>
  </si>
  <si>
    <t>10.3390/vaccines10111927</t>
  </si>
  <si>
    <t>23/05/2022 to 23/06/2022</t>
  </si>
  <si>
    <t>Czech Republic, Charles University, Faculty of Medicine in Hradec Kralove, and Faculty of Medicine in Pilsen (the academic year 2021/2022) - data were from an online questionnaire in Google Forms</t>
  </si>
  <si>
    <t>2ndâ€“5th year dentistry students at Charles University, Faculty of Medicine in Hradec Kralove</t>
  </si>
  <si>
    <t>BNT162b2 mRNA (Pfizer/BioNTech),mRNA-1273 (Moderna),Ad26.COV2.S viral vector (Janssen),BBV-152 inactivated (Bharat Biotech),AZD1222 (AstraZeneca)</t>
  </si>
  <si>
    <t>not vaccinated  vs full vaccination vs vaccinated with booster dose</t>
  </si>
  <si>
    <t>Outbreak.info: Omicron was present across the study  (23/05/2022 to 23/06/2022) - &gt;50%</t>
  </si>
  <si>
    <t>Davies MA, Morden E, Rosseau P, Arendse J, Bam JL, Boloko L, Cloete K, Cohen C, Chetty N, Dane P, Heekes A, Hsiao NY, Hunter M, Hussey H, Jacobs T, Jassat W, Kariem S, Kassanjee R, Laenen I, Roux SL, Lessells R, Mahomed H, Maughan D, Meintjes G, Mendelson M, Mnguni A, Moodley M, Murie K, Naude J, Ntusi NAB, Paleker M, Parker A, Pienaar D, Preiser W, Prozesky H, Raubenheimer P, Rossouw L, Schrueder N, Smith B, Smith M, Solomon W, Symons G, Taljaard J, Wasserman S, Wilkinson RJ, Wolmarans M, Wolter N, Boulle A 2022. Outcomes of laboratory-confirmed SARS-CoV-2 infection during resurgence driven by Omicron lineages BA.4 and BA.5 compared with previous waves in the Western Cape Province, South Africa. International journal of infectious diseases : IJID : official publication of the International Society for Infectious Diseases, #volume#(#issue#): #Pages#.</t>
  </si>
  <si>
    <t>Outcomes of laboratory-confirmed SARS-CoV-2 infection during resurgence driven by Omicron lineages BA.4 and BA.5 compared with previous waves in the Western Cape Province, South Africa..</t>
  </si>
  <si>
    <t>Mary-Ann Davies</t>
  </si>
  <si>
    <t>https://www.medrxiv.org/content/10.1101/2022.06.28.22276983v2.full-text</t>
  </si>
  <si>
    <t>10.1101/2022.06.28.22276983</t>
  </si>
  <si>
    <t>01/03/2020 to 11/06/2022</t>
  </si>
  <si>
    <t>South Africa - data from the Western Cape Provincial Health Data Centre (WCPHDC) and South African national identifier to the Electronic Vaccine Data System</t>
  </si>
  <si>
    <t>20 + (inclusion criterion)</t>
  </si>
  <si>
    <t>vaccine vs no vaccine;  single dose BNT162b2 vs single dose Ad26.COV2.S vs two doses (Ad26.COV2.S and/or  BNT162b2) vs boosted (â‰¥ 3doses Ad26.COV2.S and/or BNT162b2); Wave period (dominant variant): wave 1 (ancestral) vs wave 2 (Beta) vs wave 3 (Delta) vs wave 4 (Omicron BA.1) vs wave 5 (Omicron BA.4/BA.5)</t>
  </si>
  <si>
    <t>Age, sex, comorbidities, number of admissions in district in week of diagnosis (vs &lt;1/3 of maximum), prior diagnosed SARS CoV-2 infection, vaccination status, wave period</t>
  </si>
  <si>
    <t>Beta,Delta,Omicron (BA.2, BA.2.12.1, BA.4, BA.5, 
B.1.1.529)</t>
  </si>
  <si>
    <t>"We included 3,793 patients diagnosed in the BA.4/BA.5 wave and 27,614 (BA.1), 68,715 (Delta), 54,268 (Beta) and 40,204 (ancestral) in waves driven by previous variants"</t>
  </si>
  <si>
    <t>Joseph G, Klein E, Lustig Y, Weiss-Ottolenghi Y, Asraf K, Indenbaum V, Amit S, Kriger O, Gilboa M, Levy Y, Pessach IM, Kreiss Y, Regev-Yochay G, Stein M 2022. Real-World Immunogenicity and Reactogenicity of Two Doses of Pfizer-BioNTech COVID-19 Vaccination in Children Aged 5-11 Years. Vaccines, 10(11): #Pages#.</t>
  </si>
  <si>
    <t>Real-World Immunogenicity and Reactogenicity of Two Doses of Pfizer-BioNTech COVID-19 Vaccination in Children Aged 5-11 Years.</t>
  </si>
  <si>
    <t>Gili Joseph</t>
  </si>
  <si>
    <t>https://www.mdpi.com/2076-393X/10/11/1954</t>
  </si>
  <si>
    <t>10.3390/vaccines10111954</t>
  </si>
  <si>
    <t>Israel -  Sheba Medical Center. Data were from a online/telephone questionnaire and from electronic medical records</t>
  </si>
  <si>
    <t>Children of Healthcare workers at the Sheba Medical Center</t>
  </si>
  <si>
    <t>"This is a prospective cohort study carried out between November 2021 and May 2022, immediately after the Delta surge in Israel (25 July 2021 to 15 November 2021), and during the Omicron surge (15 December 2021 to 15 May 2022)"</t>
  </si>
  <si>
    <t>Matsunami M, Suzuki T, Kuji H 2022. Humoral response after a fourth "booster" dose of coronavirus disease 2019 vaccination and outcome of Japan's seventh wave of coronavirus disease 2019 infections in hemodialysis patients: A single-center experience. Therapeutic apheresis and dialysis : official peer-reviewed journal of the International Society for Apheresis, the Japanese Society for Apheresis, the Japanese Society for Dialysis Therapy, #volume#(#issue#): #Pages#.</t>
  </si>
  <si>
    <t>Humoral response after a fourth "booster" dose of coronavirus disease 2019 vaccination and outcome of Japan's seventh wave of coronavirus disease 2019 infections in hemodialysis patients: A single-center experience</t>
  </si>
  <si>
    <t>Masatoshi Matsunami</t>
  </si>
  <si>
    <t>https://onlinelibrary.wiley.com/doi/10.1111/1744-9987.13953</t>
  </si>
  <si>
    <t>10.1111/1744-9987.13953</t>
  </si>
  <si>
    <t>Kameda Medical Center, Chiba, Japan - Data were from the electronic medical records</t>
  </si>
  <si>
    <t>hemodialysis patients who received the fourth booster dose of mRNA vaccines</t>
  </si>
  <si>
    <t>Infected cohort (n=3), age range = 21 to 68</t>
  </si>
  <si>
    <t>"The following three cases of COVID-19 infection occurred after July 2022, during the seventh wave of COVID-19 infection, when the Omicron variant became overwhelmingly dominant in Japan, causing over 99% of COVID-19 cases."</t>
  </si>
  <si>
    <t>Lai A, Bergna A, Della Ventura C, Menzo S, Bruzzone B, Sagradi F, Ceccherini-Silberstein F, Weisz A, Clementi N, Brindicci G, Vicenti I, Sasset L, Caucci S, Corvaro B, Ippoliti S, Acciarri C, De Pace V, Lanfranchi L, Bellocchi MC, Giurato G, Ferrarese R, Lagioia A, Francisci D, Colombo ML, Lazzarin S, Ogliastro M, Cappelletti MR, Iannetta M, Rizzo F, Torti C, Fumi M, d'Avenia M, Brusa S, Greco F, Menchise A, Letizia V, Vaccaro E, Santoro CR, Fraccalvieri C, Testa S, Carioti L, Rocco T, Saracino A, Cattelan A, Clementi M, Sarmati L, Riva A, Galli M, Antinori S, Zehender G, Sars-CoV-Italian Research Enterprise-Scire Collaborative Group None 2022. Epidemiological and Clinical Features of SARS-CoV-2 Variants Circulating between April-December 2021 in Italy. Viruses, 14(11): #Pages#.</t>
  </si>
  <si>
    <t>Epidemiological and Clinical Features of SARS-CoV-2 Variants Circulating between April-December 2021 in Italy</t>
  </si>
  <si>
    <t>Alessia Lai</t>
  </si>
  <si>
    <t>https://www.mdpi.com/1999-4915/14/11/2508</t>
  </si>
  <si>
    <t>10.3390/v14112508</t>
  </si>
  <si>
    <t>01/04/2021 to 31/12/2021</t>
  </si>
  <si>
    <t>Italy - Italian Centres participating in the SCIRE (SARS-CoV-2 Italian Research Enterprise) collaborative group</t>
  </si>
  <si>
    <t>median (IQR): 47 (26-63)</t>
  </si>
  <si>
    <t>1) complete vaccine vs partial vaccine vs no vaccine_x000D_
2) vaccinated vs unvaccinated according to variants</t>
  </si>
  <si>
    <t>Beta,Gamma,Delta,Eta,Kappa,Mu,lota (B.1.526),Alpha,Omicron</t>
  </si>
  <si>
    <t>Genotypic data were obtained by using different methods: RT-PCR variant screening assays (n = 2535), spike Sanger (n = 938), next-generation sequencing (NGS, n = 46), and whole-genome sequencing (WGS, n = 881</t>
  </si>
  <si>
    <t>Seegers V, Rousseau G, Zhou K, Blanc-Lapierre A, Bigot F, Mahammedi H, Lambert A, Moreau-Bachelard C, Campone M, Conroy T, Penault-Llorca F, Boisdron-Celle M, Bellanger M, Raoul JL 2022. COVID-19 Vaccination Campaign in Cancer Patients and Healthcare Workers-Results from a French Prospective Multicenter Cohort (PAPESCO-19). Cancers, 14(22): #Pages#.</t>
  </si>
  <si>
    <t>COVID-19 Vaccination Campaign in Cancer Patients and Healthcare Workers-Results from a French Prospective Multicenter Cohort (PAPESCO-19).</t>
  </si>
  <si>
    <t>ValÃ©rie Seegers</t>
  </si>
  <si>
    <t>https://www.mdpi.com/2072-6694/14/22/5547</t>
  </si>
  <si>
    <t>10.3390/cancers14225547</t>
  </si>
  <si>
    <t>17/06/2020 to 16/06/2021</t>
  </si>
  <si>
    <t>France: the PAPESCO-19 (PAtients et PErsonnels de SantÃ© des Centres de Lutte Contre le Cancer pendant lâ€™Ã©pidÃ©mie de COVID-19) cohort study took place in 4 French Comprehensive Cancer Centers located in Angers, Nantes, Nancy and Clermont-Ferrand - Data on COVID 19 infections were self-reported, other data were from electroniic medical records</t>
  </si>
  <si>
    <t>Cancer patients attending the centers for active treatment or for follow-up and HCWs (i.e., nurses, clinicians and other cancer staff) caring for these patients</t>
  </si>
  <si>
    <t>mean: 41 (HCWs), 61 (patients)</t>
  </si>
  <si>
    <t>never vaccinated vs before vaccination vs after vaccination</t>
  </si>
  <si>
    <t>Outbreak.info: Alpha, Gamma, Delta and Omicron were present over the study period (17/06/2020 to 16/06/2021). _x000D_
Omicron showed a pick in August 2021 (up to 50%), and then Delta started to rise by the end of June 2021. Alpha and Gamma prevalence was less than 20 %.</t>
  </si>
  <si>
    <t>Mutua JM, Njeru JM, Musyoki AM 2022. Multidrug resistant bacterial infections in severely ill COVID-19 patients admitted in a national referral and teaching hospital, Kenya. BMC infectious diseases, 22(1): 877.</t>
  </si>
  <si>
    <t>Multidrug resistant bacterial infections in severely ill COVID-19 patients admitted in a national referral and teaching hospital, Kenya.</t>
  </si>
  <si>
    <t>Jeniffer Munyiva Mutua</t>
  </si>
  <si>
    <t>https://bmcinfectdis.biomedcentral.com/articles/10.1186/s12879-022-07885-3#citeas</t>
  </si>
  <si>
    <t>10.1186/s12879-022-07885-3</t>
  </si>
  <si>
    <t>10/2021 to 12/2021</t>
  </si>
  <si>
    <t>Kenyatta National Hospital (KNH) at the Infectious Disease Unit (KNH-IDU), Kenya - A structured questionnaire and case report forms were used to collect (self-reported) data</t>
  </si>
  <si>
    <t>Kenya</t>
  </si>
  <si>
    <t>Severely ill people with confirmed infection, as confirmed by a positive PCR or antigen test.</t>
  </si>
  <si>
    <t>Median (IQR): 49 (32â€“65)</t>
  </si>
  <si>
    <t>Outbreak.info: Omicron and Delta were present during the study period (10/2021 to 12/2021).  Delta was predominant during 10/2021 - &gt;50%;  Omicron was predominant during 11-12/2021 - &gt;50%</t>
  </si>
  <si>
    <t>Malhotra V, Oberoi S, Khaira R, Balgir RS, Kaur B, Kaura S 2022. A Study to Assess Symptom Profile and Break Through Infections Among Health Care Workers Post Covid Vaccination at Tertiary Care Health Facility. Indian journal of community medicine : official publication of Indian Association of Preventive &amp; Social Medicine, 47(3): 369-374.</t>
  </si>
  <si>
    <t>A Study to Assess Symptom Profile and Break Through Infections Among Health Care Workers Post Covid Vaccination at Tertiary Care Health Facility</t>
  </si>
  <si>
    <t>Vishal Malhotra</t>
  </si>
  <si>
    <t>https://www.ncbi.nlm.nih.gov/pmc/articles/PMC9693936/</t>
  </si>
  <si>
    <t>10.4103/ijcm.ijcm_1105_21</t>
  </si>
  <si>
    <t>16/01/2021 to 15/06/2021</t>
  </si>
  <si>
    <t>Government Medical College, Patiala - Punjab, India.</t>
  </si>
  <si>
    <t>HCWs working at Government Medical College and Rajindra Hospital Patiala</t>
  </si>
  <si>
    <t>not vaccinated vs vaccinated with 1 dose vs vaccinated with 2 doses</t>
  </si>
  <si>
    <t>"The current study will add to the existing body of evidence about the effectiveness of the Covid-19 vaccine (Covishield ChAdOx1 nCoV-19) against the Delta variant, which is prominent in India and is an emerging new variant globally."</t>
  </si>
  <si>
    <t>Jassat W, Abdool Karim SS, Ozougwu L, Welch R, Mudara C, Masha M, Rousseau P, Wolmarans M, Selikow A, Govender N, Walaza S, von Gottberg A, Wolter N, Terrence Pisa P, Sanne I, Govender S, Blumberg L, Cohen C, Groome MJ, DATCOV author group 2022. Trends in Cases, Hospitalization and Mortality Related to the Omicron BA.4/BA.5 Sub-Variants in South Africa. Clinical infectious diseases : an official publication of the Infectious Diseases Society of America, #volume#(#issue#): #Pages#.</t>
  </si>
  <si>
    <t>Trends in Cases, Hospitalization and Mortality Related to the Omicron BA.4/BA.5 Sub-Variants in South Africa.</t>
  </si>
  <si>
    <t>https://academic.oup.com/cid/advance-article/doi/10.1093/cid/ciac921/6855554?login=false</t>
  </si>
  <si>
    <t>10.1093/cid/ciac921</t>
  </si>
  <si>
    <t>South Africa: Data from national (1)  the  DATCOV  national  COVID-19  hospital  surveillance,  (2)  the  national  SARS-CoV-  case  linelist,  the  Notifiable  Medical Conditions  Surveillance  System  (NMC-SS),  both  established  by  the  National  Institute  for  Communicable Diseases, and (3) the Electronic Vaccine Data System (EVDS) established by the National Department of Health.</t>
  </si>
  <si>
    <t>Effectiveness : In-hospital case fatality ratios</t>
  </si>
  <si>
    <t>booster vaccine vs complete vaccine vs partial vaccine vs no vaccine; Omicron  vs Beta  vs Delta</t>
  </si>
  <si>
    <t>age,  sex,  race,  comorbidities, health sector   and  province</t>
  </si>
  <si>
    <t>Delta,D614G mutation,Omicron BA.4,Omicron BA.5</t>
  </si>
  <si>
    <t>"Incidence  risks  were  calculated  using  Statistics  South  Africa  mid-year  population  figures  for 2021 (19). A weekly incidence of 30 cases/100,000 population was the threshold for the start and end of each wave, thereby defining the distinct periods of analysis, namely D614G (first) wave from 7 June â€“ 22 August 2020, Beta (second) wave from 15 November 2020 â€“ 6 February 2021, Delta (third) wave from 9 May â€“ 18 September 2021, Omicron BA.1/BA.2 (fourth) wave from 28 November 2021 â€“ 5 February 2022, and Omicron BA.4/BA.5 (fifth) wave from 17 April â€“ 28 May 2022. "</t>
  </si>
  <si>
    <t>Soraida Aguilar, Leonardo  dos Santos LourenÃ§o Bastos, Paula MaÃ§aira, Fernanda  Araujo Baiao, Paulo SimÃµes, JosÃ© Cerbino-Neto, OtÃ¡vio Ranzani, Silvio Hamacher, Fernando A. Bozza 2022. The Impact of the First Year of COVID-19 Vaccination Strategy in Brazil: An Ecological Study SSRN, #volume#(#issue#): #Pages#.</t>
  </si>
  <si>
    <t>The impact of the first year of COVID-19 vaccination strategy in Brazil: An ecological study</t>
  </si>
  <si>
    <t>Soraida Aguilar</t>
  </si>
  <si>
    <t>https://papers.ssrn.com/sol3/papers.cfm?abstract_id=4260125</t>
  </si>
  <si>
    <t>10.2139/ssrn.4260125</t>
  </si>
  <si>
    <t>26/02/2020 to 31/12/2021</t>
  </si>
  <si>
    <t>Nationwide Influenza Epidemiological Surveillance_x000D_
Information System in Brazil.</t>
  </si>
  <si>
    <t>All adult participants (â‰¥20 years old) with SARS-CoV-2-confirmed infection (RT-PCR or clinical-epidemiological criteria) whose death was reported between February 27, 2020, on December 31, 2021.</t>
  </si>
  <si>
    <t>pre and post vaccination era</t>
  </si>
  <si>
    <t>Negative Binomial Regression model to estimate the intervention effect. _x000D_
_x000D_
The response variable was COVID deaths, and the covariates were the intervention (age) / control group, the intervention period indicator, their interaction, and the population as the offset variable. _x000D_
_x000D_
The intervention effect was calculated as the exponentiated coefficient of the interaction terms, defined as the ratio of rate ratios (RRR) or the DID estimator.</t>
  </si>
  <si>
    <t>Jan 2021 to July 2021:  Gamma &gt;50%, August to December:  Delta &gt;50%</t>
  </si>
  <si>
    <t>Álvarez-Troncoso J, López-Caballero L, Robles-Marhuend Á, Soto-Abánades C, Ríos-Blanco JJ 2022. Influence of vaccination and immunosuppressive treatments on the coronavirus disease 2019 outcomes in patients with systemic autoimmune diseases. European journal of internal medicine, #volume#(#issue#): #Pages#.</t>
  </si>
  <si>
    <t>Influence of vaccination and immunosuppressive treatments on the coronavirus disease 2019 outcomes in patients with systemic autoimmune diseases</t>
  </si>
  <si>
    <t>Jorge ALvarez-Troncoso</t>
  </si>
  <si>
    <t>https://www.ejinme.com/article/S0953-6205(22)00370-3/fulltext</t>
  </si>
  <si>
    <t>10.1016/j.ejim.2022.10.013</t>
  </si>
  <si>
    <t>03/2020 to 03/2022</t>
  </si>
  <si>
    <t>Systemic Autoimmune Diseases Unit, Internal Medicine Department, Hospital Universitario La Paz</t>
  </si>
  <si>
    <t>People infected with COVID+ who had systemic autoimmune disease.</t>
  </si>
  <si>
    <t>mean 47.5</t>
  </si>
  <si>
    <t>vaccine (1 to 3 doses) vs no vaccine</t>
  </si>
  <si>
    <t>outbreak. 03/2020 to 03/2022.  01 to 06/2021:  Alpha, Beta, Gamma &lt;20%, 07 to 12/2021: Delta &gt;50%; 01/2022 to 03/2022 Omicron &gt;50%</t>
  </si>
  <si>
    <t>Karakaş A, İnel TY, Önen F, Sarı İ 2022. The effect of COVID-19 pandemic in a large series of patients with Takayasu arteritis. Turkish journal of medical sciences, 52(3): 565-570.</t>
  </si>
  <si>
    <t>The effect of COVID-19 pandemic in a large series of patients with Takayasu arteritis</t>
  </si>
  <si>
    <t>Ali Karakas</t>
  </si>
  <si>
    <t>https://v2dis-prod.evidencepartners.com/Generic/getAttachment2.php?id=4851</t>
  </si>
  <si>
    <t>10.55730/1300-0144.5347</t>
  </si>
  <si>
    <t>Dokuz EylÃ¼l University, Ä°zmir, Turkey</t>
  </si>
  <si>
    <t>Takayasu arteritis (TAK) patients classifying the American College of Rheumatology 1990 Takayasu arteritis were included in the study</t>
  </si>
  <si>
    <t>median (IQR) 47 (37â€“60) years</t>
  </si>
  <si>
    <t>pre-vaccination vs post-vaccination</t>
  </si>
  <si>
    <t>outbreak.info.  07-09/2021: Delta &gt;50%</t>
  </si>
  <si>
    <t>Guy Hazan, Or Duek, Hillel Alapi, Huram Mok, Alex Ganniger, Elaine Ostendorf, Carrie Gierasch, Gabriel Chodick, David Greenberg, Jeffrey A Haspel 2022. BIOLOGICAL RHYTHMS IN COVID-19 VACCINE EFFECTIVENESS medRxiv, #volume#(#issue#): #Pages#.</t>
  </si>
  <si>
    <t>2/11/2022</t>
  </si>
  <si>
    <t>Biological rhythms in COVID-19 vaccine effectiveness.</t>
  </si>
  <si>
    <t>Guy Hazan</t>
  </si>
  <si>
    <t>https://www.medrxiv.org/content/10.1101/2022.10.31.22281719v1#:~:text=The%20relationship%20between%20COVID%2D19,patient%20age%20and%20dose%20number.</t>
  </si>
  <si>
    <t>10.1101/2022.10.31.22281719</t>
  </si>
  <si>
    <t>19/12/2020 to 25/04/2022</t>
  </si>
  <si>
    <t>Patient-level data extracted from Maccabi Healthcare Services (MHS)</t>
  </si>
  <si>
    <t>Individuals over 12 with at least one-time stamped vaccine dose and no documented COVID-19 infection prior to completing the initial 2-dose immunization series.</t>
  </si>
  <si>
    <t>Inclusion criteria: 12+, Median:40-69</t>
  </si>
  <si>
    <t>timing of vaccination:  AM vs. Mid. vs. PM, stratified by dose 1/2nd, 3rd dose, 4th dose</t>
  </si>
  <si>
    <t>age, sex, comorbidities</t>
  </si>
  <si>
    <t>"Database records spanned December 19, 2020, to April 25, 2022, encompassing two spikes in COVID infection dominated by the delta (B.1.617.2) and omicron (B.1.1.529) SARS-CoV-2 variants."</t>
  </si>
  <si>
    <t>Nuhu K, Humagain K, Alorbi G, Thomas S, Blavos A, Placide V 2022. Global COVID-19 case fatality rates influenced by inequalities in human development and vaccination rates. Discover social science and health, 2(1): 20.</t>
  </si>
  <si>
    <t>Global COVIDâ€‘19 case fatality rates influenced by inequalities _x000D_
in human development and vaccination rates</t>
  </si>
  <si>
    <t>Kaamel Nuhu</t>
  </si>
  <si>
    <t>https://v2dis-prod.evidencepartners.com/Generic/getAttachment2.php?id=4839</t>
  </si>
  <si>
    <t>10.1007/s44155-022-00022-0</t>
  </si>
  <si>
    <t>Country specifc COVID-19 CFRs was obtained from the World Health Organization (WHO) COVID-19 data</t>
  </si>
  <si>
    <t>International - not specified</t>
  </si>
  <si>
    <t>Countries with complete data sets were included in the final data set.  Countries were excluded if they had zero COVID cases or outliers for case fatality rate (CFR).   Data extracted was case fatality rate = COVID deaths/COVID cases.</t>
  </si>
  <si>
    <t>0 to 100+</t>
  </si>
  <si>
    <t>% vaccinated</t>
  </si>
  <si>
    <t>Age, Inequality-adjusted Human Development Index (IHDI), ICU Beds Per 100,000 Population _x000D_
(ICU), Global Health Security Index (GHSI)</t>
  </si>
  <si>
    <t>https://outbreak.info/location-reports.  Across the globe on 26/01/2022, Omicron &gt;50%</t>
  </si>
  <si>
    <t>Nabavi M, Mohammadi F, Arshi S, Bemanian MH, Fallahpour M, Atashrazm F, Shokri S 2022. The Uncomplicated Course of COVID-19 in Primary Immunodeficiency Patients: A Report of 14 Common Variable Immunodeficiency Patients. Iranian journal of allergy, asthma, and immunology, 21(5): 594-599.</t>
  </si>
  <si>
    <t>The uncomplicated course of COVID-19 in primary immunodeficiency patients: a report of 14 common variable immunodeficiency patients</t>
  </si>
  <si>
    <t>Mohammad Nabavi</t>
  </si>
  <si>
    <t>https://ijaai.tums.ac.ir/index.php/ijaai/article/view/3417/1888</t>
  </si>
  <si>
    <t>10.18502/ijaai.v21i5.11046</t>
  </si>
  <si>
    <t>Medical recordings of patients with Common Variable Immunodeficiency Disease from department of allergy and clinical immunology in Rasoul Akram Hospital</t>
  </si>
  <si>
    <t>Patients with Common Variable Immunodeficiency who were vaccinated and registered in the hospital's database.  They all had a confirmed COVID-19 diagnosis with a positive COVID-19 PCR.</t>
  </si>
  <si>
    <t>21 to 63</t>
  </si>
  <si>
    <t>time since vaccinated &lt;2 weeks vs &gt;2 weeks</t>
  </si>
  <si>
    <t>Outbreak.info: 02/2021.   &gt;50% Alpha &lt;20% Beta</t>
  </si>
  <si>
    <t>Tschiderer L, Seekircher L, Richter L, von Laer D, Lass-FlÃ¶rl C, Forer L, SchÃ¶nherr S, Krammer F, Embacher-Aichhorn S, Tilg H, Weiss G, Allerberger F, Willeit P 2022. Ultra-rapid rollout vaccination with BNT162b2 to reduce SARS-CoV-2 infections in the general population. iScience, #volume#(#issue#): 105380.</t>
  </si>
  <si>
    <t>Ultra-rapid rollout vaccination with BNT162b2 to reduce SARS-CoV-2 infections in the general population</t>
  </si>
  <si>
    <t>Lena Tschiderer</t>
  </si>
  <si>
    <t>https://www.sciencedirect.com/science/article/pii/S2589004222016522</t>
  </si>
  <si>
    <t>10.1016/j.isci.2022.105380</t>
  </si>
  <si>
    <t>11/03/2021 to 11/09/2021</t>
  </si>
  <si>
    <t>Schwaz district, Tyrol Austria. REDUCE study</t>
  </si>
  <si>
    <t>Residents of Schwaz district of Tyrol, Austria who were vaccinated at one of the 9 vaccination centres.  They were followed over a 6-month period.</t>
  </si>
  <si>
    <t>Median (IQR): 44.6 (32.2â€“55.8)</t>
  </si>
  <si>
    <t>time since vaccination: 1 to 5 weeks vs. 6 weeks to follow-up vs. 6 weeks to 16 weeks vs 17 weeks to end of follow-up; _x000D_
Interaction term for age and time since vaccination: _x000D_
Younger age, per 10 years_x000D_
         Week 1 to 5 after first dose_x000D_
         Week 6 after first dose to end of follow-up</t>
  </si>
  <si>
    <t>gender, household size, smoker, education, previous SARS infection, diabetes, chronic lung disease</t>
  </si>
  <si>
    <t>Not reported,Delta</t>
  </si>
  <si>
    <t>"Of the 71 cases of SARS-CoV-2 infection, 21 (29.6%) were attributable to the Alpha variant (B.1.1.7), 20 (28.2%) to the Alpha + E484K subvariant (B.1.1.7 + E484K), and 13 (18.3%) to the Delta variant (B.1.617.2). In 17 cases (23.9%), the virus subtype was not determined"</t>
  </si>
  <si>
    <t>Piazza MF, Amicizia D, Marchini F, Astengo M, Grammatico F, Battaglini A, Sticchi C, Paganino C, Lavieri R, Andreoli GB, Orsi A, Icardi G, Ansaldi F 2022. Who Is at Higher Risk of SARS-CoV-2 Reinfection? Results from a Northern Region of Italy. Vaccines, 10(11): #Pages#.</t>
  </si>
  <si>
    <t>Who is at higher risk of SARS-CoV-2 reinfection? Results from a northern region of Italy: Different data sources were used: National Vaccine Registry and regional administrative flows</t>
  </si>
  <si>
    <t>Maria Francesca Piazza</t>
  </si>
  <si>
    <t>https://www.mdpi.com/2076-393X/10/11/1885</t>
  </si>
  <si>
    <t>10.3390/vaccines10111885</t>
  </si>
  <si>
    <t>09/2021 to 05/2022</t>
  </si>
  <si>
    <t>Liguria, a Northern Region of Italy. National Vaccine Registry and regional administrative flows, such as Chronic Condition Data Warehouse.</t>
  </si>
  <si>
    <t>People with a single episode of reinfection living in Liguria.</t>
  </si>
  <si>
    <t>Median (IQR): 41 (23-53)</t>
  </si>
  <si>
    <t>Vaccinated 1+ dose for â‰¤120 days vs &gt;120 days vs. unvaccinated_x000D_
Single dose vs primary cycle vs. booster/additional dose/second booster</t>
  </si>
  <si>
    <t>Table 1:  VOC, age, gender, nationality, health care worker</t>
  </si>
  <si>
    <t>Outbreak.info: Delta and Omicron were present across the study period (09/2021 to 05/2022). Delta was predominant from 09/2021 to mid 12/2021 -- &gt;50%; Omicron was predominant from the second half of 12/2021 untill the end of the study period  -- &gt;50%</t>
  </si>
  <si>
    <t>Xu C, He Z, Lei W, Chen L, Shen D, Wang X, Xu D, Xu Y, Huang J 2022. Comparison of the duration of viral RNA shedding and anti-SARS-CoV-2 spike IgG and IgM antibody titers in COVID-19 patients who were vaccinated with inactivated vaccines or not: a retrospective study. BMC infectious diseases, 22(1): 831.</t>
  </si>
  <si>
    <t>Comparison of the duration of viral RNA shedding and anti-SARS-CoV-2 spike IgG and IgM antibody titers in COVID-19 patients who were vaccinated with inactivated vaccines or not: a retrospective study.</t>
  </si>
  <si>
    <t>Chuancai Xu</t>
  </si>
  <si>
    <t>https://bmcinfectdis.biomedcentral.com/articles/10.1186/s12879-022-07808-2</t>
  </si>
  <si>
    <t>10.1186/s12879-022-07808-2</t>
  </si>
  <si>
    <t>07/08/2021 to 20/08/2021</t>
  </si>
  <si>
    <t>Third Peopleâ€™s Hospital of Yangzhou</t>
  </si>
  <si>
    <t>Patients hospitalized with mild to moderate COVID+, confirmed by a positive SARS-CoV-2 RNA test.</t>
  </si>
  <si>
    <t>Median (IQR): 53 (35â€“61)</t>
  </si>
  <si>
    <t>fully vaccinated (2 doses) vs partially vaccinated (1 dose) vs non vaccinated</t>
  </si>
  <si>
    <t>https://outbreak.info/location-reports.  Delta&gt; 50%</t>
  </si>
  <si>
    <t>Dainese C, Valeri F, Bardetta M, Sella C, Porreca A, Valpreda A, Pittaluga F, Mengozzi G, Bruno B, Borchiellini A 2022. Impact of COVID-19 Infection, Vaccination, and Serological Response in Immune Thrombocytopenic Purpura Patients: A Single-Center Global Analysis. Biomedicines, 10(11): #Pages#.</t>
  </si>
  <si>
    <t>Impact of COVID-19 infection, vaccination, and serological response in immune Thrombocytopenic Purpura patients: a single-center global analysis</t>
  </si>
  <si>
    <t>Cristina Dainese</t>
  </si>
  <si>
    <t>https://www.mdpi.com/2227-9059/10/11/2674</t>
  </si>
  <si>
    <t>10.3390/biomedicines10112674</t>
  </si>
  <si>
    <t>up to 07/2022</t>
  </si>
  <si>
    <t>University Hospital City of Science and Health Molinette - Turin</t>
  </si>
  <si>
    <t>Patients currently followed for chronic Immune thrombocytopenic purpura (ITP) who experienced COVID-19 infection and/or received at least one dose of the anti-COVID-19 vaccine with an available platelet count before and after these events.</t>
  </si>
  <si>
    <t>Mean (SD): 62.39 (17.26)</t>
  </si>
  <si>
    <t>pre versus post vaccination</t>
  </si>
  <si>
    <t>https://outbreak.info/location-reports.  Because date is not clear, it can be assumed alpha, delta and omicron were the main one at a certain point with over 50%</t>
  </si>
  <si>
    <t>Wahengbam R, Bharali P, Manna P, Phukan T, Singh MG, Gogoi G, Tapadar YB, Singh AK, Konwar R, Chikkaputtaiah C, Velmurugan N, Nagamani S, Mahanta HJ, Sarma H, Sahu RK, Dutta P, Wann SB, Kalita J, Sastry GN 2022. Seroepidemiological and genomic investigation of SARS-CoV-2 spread in North East region of India. Indian journal of medical microbiology, #volume#(#issue#): #Pages#.</t>
  </si>
  <si>
    <t>9/11/2022</t>
  </si>
  <si>
    <t>Seroepidemiological and genomic investigation of SARS-CoV-2 spread in North East region of India</t>
  </si>
  <si>
    <t>Romi Wahengbam</t>
  </si>
  <si>
    <t>https://www.ncbi.nlm.nih.gov/pmc/articles/PMC9644374/</t>
  </si>
  <si>
    <t>10.1016/j.ijmmb.2022.10.011</t>
  </si>
  <si>
    <t>Jorhat district, Assam</t>
  </si>
  <si>
    <t>All individuals, irrespective of age, gender, symptomatic, asymptomatic, vaccinated and non-vaccinated, who are resident of Jorhat, Assam and whose samples were tested in the COVID-19 Testing Laboratory, CSIR NEIST, Jorhat were included in the present study. It includes repeated cross-sectional data and a longitudinal follow-up for a year.</t>
  </si>
  <si>
    <t>162 with vaccination details_x000D_
35 in longitudinal cohort</t>
  </si>
  <si>
    <t>25 to 55 (in longitudinal cohort, mean age of 35.77 years)</t>
  </si>
  <si>
    <t>single dose vs 2 doses (&gt;14 days post 2nd dose) _x000D_
Covaxin 1 dose vs. Covaxin 2 doses vs Covishield 1 dose vs Covishield 2 doses</t>
  </si>
  <si>
    <t>[during] first wave (Juneâ€“September 2020), intermittent phase (February 2021) and second wave (Mayâ€“September 2021) in NE India. .....Thirty two normal variants, predominated by B.1.36 (n Â¼ 329), B.1.1.201 (n Â¼ 105) and B.1 (n Â¼ 36), were detected in first wave, while second wave was identified with 9 variants predominated by B.1.617.2 (n Â¼ 157), AY-sublineages (n Â¼ 112) and B.1.617.1 (n Â¼ 1). _x000D_
_x000D_
Figure 3, also includes: B.1.1.7 (Alpha), B1.351 (Beta)._x000D_
_x000D_
The variant dataset for the state of Assam also included the variants identified from the whole genome sequencing conducted in the present study</t>
  </si>
  <si>
    <t>Mattiuzzi C, Lippi G 2022. Nationwide analysis of COVID-19 death rate throughout the pandemic in Italy ResearchSquare, #volume#(#issue#): #Pages#.</t>
  </si>
  <si>
    <t>Nationwide analysis of COVID-19 death rate throughout the pandemic in Italy</t>
  </si>
  <si>
    <t>Camilla Mattiuzzu</t>
  </si>
  <si>
    <t>https://assets.researchsquare.com/files/rs-2264024/v1_covered.pdf?c=1668413006</t>
  </si>
  <si>
    <t>10.21203/rs.3.rs-2264024/v1</t>
  </si>
  <si>
    <t>02/2020 to 11/11/2022</t>
  </si>
  <si>
    <t>WHO Dashboard for Italy and National Italian Institute of Health. Electronic searches in open and publicly _x000D_
available repositories.</t>
  </si>
  <si>
    <t>SARS-CoV-2 infections and COVID-19 related deaths were_x000D_
collected from official data</t>
  </si>
  <si>
    <t>pre and post vaccination</t>
  </si>
  <si>
    <t>Figure 1:  Epidemiological evolution of SARS-CoV-2 variants of concern</t>
  </si>
  <si>
    <t>Donoso Trenado V, LÃ³pez-Vilella R, SÃ¡nchez-LÃ¡zaro I, MartÃ­nez-Dolz L, Almenar-Bonet L 2022. COVID-19 Infection in Heart Transplants in Pre- and Postvaccination Periods. Transplantation proceedings, #volume#(#issue#): #Pages#.</t>
  </si>
  <si>
    <t>COVID-19 infection in heart transplants in pre- and post vaccination periods</t>
  </si>
  <si>
    <t>VÃ­ctor Donoso Trenado</t>
  </si>
  <si>
    <t>https://www.sciencedirect.com/science/article/pii/S0041134522006613?via%3Dihub</t>
  </si>
  <si>
    <t>10.1016/j.transproceed.2022.10.005</t>
  </si>
  <si>
    <t>La Fe University and Polytechnic Hospital, Valencia</t>
  </si>
  <si>
    <t>Heart transplant recipients diagnosed with COVID-19 were consecutively recruited from February 2020 to April 2022 in a Spanish transplant hospital. They were categorised according to their severity: Group 1: mild symptoms without admission. Group 2: admission for non-severe pneumonia._x000D_
Group 3: severe pneumonia according to American Thoracic Society/Infectious Diseases Society of America criteria</t>
  </si>
  <si>
    <t>Inclusion criteria: 16+</t>
  </si>
  <si>
    <t>https://outbreak.info/location-reports.  Alpha was the dominant up to July 2021 (over 50%), then Delta become the dominant (almost 100%) up to Dec 2022, that is when Omicron became the dominant variant (over 80%) to the end of the period</t>
  </si>
  <si>
    <t>Wada N, Li Y, Hino T, Gagne S, Valtchinov VI, Gay E, Nishino M, Madore B, Guttmann CRG, Bond S, Ishigami K, Hunninghake GM, Levy BD, Kaye KM, Christiani DC, Hatabu H 2022. COVID-19 Vaccination reduced pneumonia severity. European journal of radiology open, 9(#issue#): 100456.</t>
  </si>
  <si>
    <t>COVID-19 Vaccination reduced pneumonia severity</t>
  </si>
  <si>
    <t>Noriaki Wada</t>
  </si>
  <si>
    <t>https://www.ejropen.com/article/S2352-0477(22)00063-6/fulltext</t>
  </si>
  <si>
    <t>10.1016/j.ejro.2022.100456</t>
  </si>
  <si>
    <t>24/07/2021 to 17/02/2022</t>
  </si>
  <si>
    <t>Brigham and Womenâ€™s Hospital</t>
  </si>
  <si>
    <t>We retrospectively studied in patients and outpatients diagnosed with COVID-19 by the positive reverse transcription-polymerase chain reaction (RT-PCR) test for SARS.  They had at least one CT scan performed within a 6-week window of a COVID-19 diagnosis (-2 to +4 weeks).</t>
  </si>
  <si>
    <t>Inclusion criteria: 18+.  Mean age: booster (63.6 Â± 14.6 years), completely vaccinated (60.5 Â± 15.5 years) and unvaccinated (56.2 Â± 17.2 years)</t>
  </si>
  <si>
    <t>unvaccinated vs completely vaccinated (2 doses or 1 J&amp;J) vs booster or additionally vaccinated (3 doses or 2 J&amp;J)</t>
  </si>
  <si>
    <t>age, sex, BMI, smoking history, and comorbidities</t>
  </si>
  <si>
    <t>Study states that one of the aims is to look at VE relatetive to delta and omicron. So the period of the study covers that time when first delta was the main variant (over 50%) then omicron. There is no data specific to each variant</t>
  </si>
  <si>
    <t>Genzor S, Prasko J, Mizera J, Jakubec P, Sova M, Vanek J, Å urinovÃ¡ N, Langova K 2022. Risk of Severe COVID-19 in Non-Adherent OSA Patients. Patient preference and adherence, 16(#issue#): 3069-3079.</t>
  </si>
  <si>
    <t>Risk of severe COVID-19 in non-adherent OSA patients.</t>
  </si>
  <si>
    <t>Samuel Genzor</t>
  </si>
  <si>
    <t>https://www.dovepress.com/risk-of-severe-covid-19-in-non-adherent-osa-patients-peer-reviewed-fulltext-article-PPA</t>
  </si>
  <si>
    <t>10.2147/PPA.S387657</t>
  </si>
  <si>
    <t>01/02/2022 to 07/02/2022</t>
  </si>
  <si>
    <t>University Hospital Olomouc, Czech Republic</t>
  </si>
  <si>
    <t>Patients with obstructive sleep apnoea (OSA) with an indication of continuous positive airway pressure (CPAP) therapy enrolled from 2005 to 2012 and followed up for over ten years at routine visits.</t>
  </si>
  <si>
    <t>vaccine 1 dose vs. 2 doses vs. 3 doses vs. unvaccinated</t>
  </si>
  <si>
    <t>age, BMI, sex, and smoking status</t>
  </si>
  <si>
    <t>Outbreak.info: Omicron was present across the study  (01/02/2022 to 07/09/2022) - &gt;50%</t>
  </si>
  <si>
    <t>Singhal J, Goel C, Gupta V, Sachdeva M, Sanjappa S, Koushal V, Singh I, Tripathi A 2022. Comparison of Imaging Severity Between Vaccinated and Unvaccinated COVID-19 Patients: Perspective of an Indian District. Cureus, 14(10): e30724.</t>
  </si>
  <si>
    <t>Comparison of Imaging Severity Between Vaccinated and Unvaccinated COVID-19 Patients: Perspective of an Indian District</t>
  </si>
  <si>
    <t>Joy Singhal</t>
  </si>
  <si>
    <t>https://www.cureus.com/articles/118769-comparison-of-imaging-severity-between-vaccinated-and-unvaccinated-covid-19-patients-perspective-of-an-indian-district</t>
  </si>
  <si>
    <t>10.7759/cureus.30724</t>
  </si>
  <si>
    <t>Government District Hospital, Ambala, Haryana</t>
  </si>
  <si>
    <t>COVID-19 patients over the age of 18 years who had_x000D_
a confirmed positive SARS-CoV-2 reverse transcription polymerase chain reaction (RT- PCR)/antigen test_x000D_
and received a high-resolution CT thorax scan to determine the extent of their lung involvement</t>
  </si>
  <si>
    <t>age, gender, and vaccination status</t>
  </si>
  <si>
    <t>https://outbreak.info/location-reports.  Study Period had Alpha as the dominant (around 40%) then delta became the dominant variant, reaching around 80%.</t>
  </si>
  <si>
    <t>Brendolin M, Fuller T, Wakimoto M, Rangel L, Rodrigues GM, Rohloff RD, Guaraldo L, Nielsen-Saines K, Brasil P 2022. Severe maternal morbidity and mortality during the COVID-19 pandemic: a cohort study in Rio de Janeiro. IJID Regions (Online), #volume#(#issue#): #Pages#.</t>
  </si>
  <si>
    <t>Severe maternal morbidity and mortality during the COVID-19 pandemic: a cohort study in Rio de Janeiro</t>
  </si>
  <si>
    <t>Michelle Brendolin</t>
  </si>
  <si>
    <t>https://www.sciencedirect.com/science/article/pii/S2772707622001370?via%3Dihub</t>
  </si>
  <si>
    <t>10.1016/j.ijregi.2022.11.004</t>
  </si>
  <si>
    <t>15/05/2020 to 06/03/2022</t>
  </si>
  <si>
    <t>Adao Pereira Nunes General Hospital, an emergency clinical care unit that provides specialized care for medium- and high-risk pregnancies in a low-income region of the state of Rio de Janeiro.</t>
  </si>
  <si>
    <t>pregnant women evaluated at the maternity department</t>
  </si>
  <si>
    <t>Median age (IQR): 26 (22â€“31)</t>
  </si>
  <si>
    <t>a Cochranâ€“Mantelâ€“Hansel test was performed to assess if there was a significant association be-_x000D_
tween each exposure variable and severe maternal morbidity and mortality, stratified for SARS-CoV-2 infection</t>
  </si>
  <si>
    <t>Gamma,Zeta (P.2),Delta,Omicron,B.1.1.33</t>
  </si>
  <si>
    <t>The paper states: The study was divided into periods corresponding to the specific local circulation of SARS-CoV-2 variants based on the most abundant circulating lineage according to regional genomic surveillance [5]. The proxy periods were 15 Mayâ€“4 October 2020 for the B.1.1.33 variant, 5 October 2020â€“18 January 2021 for the Zeta variant, 19 January 19â€“21 June 2021 for the Gamma variant, 22 Juneâ€“10 December 2021 for the Delta variant, and 11 December 2021â€“6 March 2022 for the Omicron variant.</t>
  </si>
  <si>
    <t>Disanto G, Galante A, Cantu' M, Sacco R, Mele F, Eisler JJ, Keller F, Bernasconi E, Sallusto F, Zecca C, Gobbi C 2023. Longitudinal Postvaccine SARS-CoV-2 Immunoglobulin G Titers, Memory B-Cell Responses, and Risk of COVID-19 in Multiple Sclerosis Over 1 Year. Neurology(R) neuroimmunology &amp; neuroinflammation, 10(1): #Pages#.</t>
  </si>
  <si>
    <t>Longitudinal Postvaccine SARS-CoV-2 Immunoglobulin G Titers, Memory B-Cell Responses, and Risk of COVID-19 in Multiple Sclerosis Over 1 Year</t>
  </si>
  <si>
    <t>Giulio Disanto</t>
  </si>
  <si>
    <t>https://nn.neurology.org/content/10/1/e200043</t>
  </si>
  <si>
    <t>10.1212/NXI.0000000000200043.</t>
  </si>
  <si>
    <t>01/02/2021 to 16/04/2021</t>
  </si>
  <si>
    <t>Neurocenter of Southern Switzerland, Ente Ospedaliero Cantonale, Lugano - Data were from electronic medical records</t>
  </si>
  <si>
    <t>Outbreak.info: Alpha, Beta, Gamma and Delta were present over the study period (01/02/2021 to 16/04/2021).  Alpha was dominant untill the end of the study period  -- &gt;50%</t>
  </si>
  <si>
    <t>Hardgrave H, Wells A, Nigh J, Klutts G, Krinock D, Osborn T, Bhusal S, Rude MK, Burdine L, Giorgakis E 2022. COVID-19 Mortality in Vaccinated vs. Unvaccinated Liver &amp; Kidney Transplant Recipients: A Single-Center United States Propensity Score Matching Study on Historical Data. Vaccines, 10(11): #Pages#.</t>
  </si>
  <si>
    <t>COVID-19 Mortality in Vaccinated vs. Unvaccinated Liver &amp; Kidney Transplant Recipients: A Single-Center United States Propensity Score Matching Study on Historical Data</t>
  </si>
  <si>
    <t>Hailey Hardgrave</t>
  </si>
  <si>
    <t>https://www.mdpi.com/2076-393X/10/11/1921</t>
  </si>
  <si>
    <t>10.3390/vaccines10111921</t>
  </si>
  <si>
    <t>01/02/2020 to 03/01/2022</t>
  </si>
  <si>
    <t>Solid organ transplant  recipients with confirmed COVID-19 infection, as confirmed by a positive PCR or antigen test.</t>
  </si>
  <si>
    <t>range: 37 - 65</t>
  </si>
  <si>
    <t>vaccine vs no vaccine/incomplete vaccination</t>
  </si>
  <si>
    <t>Used a multivariable model with all collected variables  (including age, gender, type of transplant, comorbidities)</t>
  </si>
  <si>
    <t>"Alpha, Beta, Gamma, Delta, and Omicron were all possible variants throughout the course of this study"</t>
  </si>
  <si>
    <t>Bruno G, Giotta M, Perelli S, De Vita G, Bartolomeo N, Buccoliero GB 2022. Early Access to Oral Antivirals in High-Risk Outpatients: Good Weapons to Fight COVID-19. Viruses, 14(11): #Pages#.</t>
  </si>
  <si>
    <t>Early Access to Oral Antivirals in High-Risk Outpatients: Good Weapons to Fight COVID-19</t>
  </si>
  <si>
    <t>Giuseppe Bruno</t>
  </si>
  <si>
    <t>https://www.mdpi.com/1999-4915/14/11/2514</t>
  </si>
  <si>
    <t>10.3390/v14112514</t>
  </si>
  <si>
    <t>11/01/2022 to 10/07/2022</t>
  </si>
  <si>
    <t>â€œSan Giuseppe Moscatiâ€ of Taranto, Apulia, Southern Italy</t>
  </si>
  <si>
    <t>High-risk outpatients with confirmed infection, as confirmed by a positive PCR or antigen test - who have taken at least one dose of antiviral</t>
  </si>
  <si>
    <t>median age (IQR) = 	71 (61â€“80)</t>
  </si>
  <si>
    <t>not vaccinated/incomplete vaccination vs full vaccination vs vaccinated with booster dose; time since last dose</t>
  </si>
  <si>
    <t>"As of January 2022, Omicron and subvariants constituted over 90% of all SARS-Cov2 infections in Italy."</t>
  </si>
  <si>
    <t>Aoshima M, Ohfuji S 2022. Real-world vaccine effectiveness of mRNA vaccines for SARS-CoV-2; a test-negative case-control study in a medium-sized clinic. Human vaccines &amp; immunotherapeutics, #volume#(#issue#): 2147353.</t>
  </si>
  <si>
    <t>02/12/2022</t>
  </si>
  <si>
    <t>Real-world vaccine effectiveness of mRNA vaccines for SARS-CoV-2; a test-negative case-control study in a medium-sized clinic</t>
  </si>
  <si>
    <t>Masahiro Aoshima</t>
  </si>
  <si>
    <t>https://www.tandfonline.com/doi/full/10.1080/21645515.2022.2147353</t>
  </si>
  <si>
    <t>10.1080/21645515.2022.2147353</t>
  </si>
  <si>
    <t>08/2021 to 10/2021, and 02/2022</t>
  </si>
  <si>
    <t>Kawasaki Saiwai Clinic, Japan._x000D_
The Kawasaki Saiwai Clinic is a medium-sized urban facility located in the central area of Kawasaki city, the sixth largest city in Japan</t>
  </si>
  <si>
    <t>participants were adults who visited our clinic because of at least one COVID-19-like symptom or recent history of close contact with COVID-19 patients and underwent COVID testing</t>
  </si>
  <si>
    <t>partially (1 dose) vs fully vaccinated (2 doses); BNT162b2 vs mRNA-1273 vs any mRNA vaccine;  Delta vs Omicron;</t>
  </si>
  <si>
    <t>"participants with COVID-19-like symptoms were tested for the virus from August to October 2021_x000D_
(Delta variant predominance) and in February 2022 (Omicron variant surge)"</t>
  </si>
  <si>
    <t>Wong SC, Wing-Man Chan V, Lai-Ha Yuen L, Ho-Yan AuYeung C, Oi-Yan Leung J, Li CK, Oi-Tung Kwok M, Yung-Chun So S, Hon-Kwan Chen J, Hei-Yeung Chiu K, Tam AR, Fan-Ngai Hung I, Kai-Wang To K, Yee-Chi Lo J, Yuen KY, Chi-Chung Cheng V 2022. Infection of healthcare workers despite a high vaccination rate during the fifth wave of COVID-19 due to Omicron variant in Hong Kong. Infection prevention in practice, #volume#(#issue#): 100261.</t>
  </si>
  <si>
    <t>Infection of healthcare workers despite a high vaccination rate during the fifth wave of COVID-19 due to Omicron variant in Hong Kong</t>
  </si>
  <si>
    <t>Shuk-Ching Wong</t>
  </si>
  <si>
    <t>https://www.sciencedirect.com/science/article/pii/S2590088922000622?via%3Dihub</t>
  </si>
  <si>
    <t>10.1016/j.infpip.2022.100261</t>
  </si>
  <si>
    <t>31/12/2021 to 31/05/2022</t>
  </si>
  <si>
    <t>Queen Mary Hospital, Hong Kong Special Administrative Region, China.</t>
  </si>
  <si>
    <t>Population of Hong Kong</t>
  </si>
  <si>
    <t>"During the fifth wave, a total of 1,607 (24.9%) of 6,452 HCWs in QMH were tested positive for COVID-19 till 31 May 2022 ... During the fifth wave of COVID-19 predominantly caused by Omicron subvariant BA.2 in Hong Kong"</t>
  </si>
  <si>
    <t>Di Fusco M, Sun X, Moran MM, Coetzer H, Zamparo JM, Puzniak L, Alvarez MB, Tabak YP, Cappelleri JC 2022. Impact of COVID-19 and effects of BNT162b2 on patient-reported outcomes: quality of life, symptoms, and work productivity among US adult outpatients. Journal of patient-reported outcomes, 6(1): 123.</t>
  </si>
  <si>
    <t>05/12/2022</t>
  </si>
  <si>
    <t>Impact of COVID-19 and effects of BNT162b2 on patient-reported outcomes: quality of life, symptoms, and work productivity among US adult outpatients</t>
  </si>
  <si>
    <t>https://jpro.springeropen.com/articles/10.1186/s41687-022-00528-w</t>
  </si>
  <si>
    <t>10.1186/s41687-022-00528-w</t>
  </si>
  <si>
    <t>31/01/2022 and 30/04/2022</t>
  </si>
  <si>
    <t>USA, CVS Health - data were from self-reported screening questionnaires supplemented by surveys four weeks following the test asking to complete a checklist of COVID-19 related symptoms</t>
  </si>
  <si>
    <t>People with one or more self-reported symptom who tested positive for SARS-CoV-2 at one ofâ€‰~â€‰5000 CVS Health test sites across the US</t>
  </si>
  <si>
    <t>Inclusion: 18 and over; Mean(SD): 42.4 (14.3)</t>
  </si>
  <si>
    <t>Effectiveness : Quality of Life</t>
  </si>
  <si>
    <t>Outbreak.info: Omicron was present across the study  (01/2022 to 04/2022) - &gt;50%;_x000D_
"the data was collected during Omicron predominance in the US"</t>
  </si>
  <si>
    <t>Shaw B, Shortt J, Low M, Rogers B, Kaplan Z, Fedele P, Gregory G, Vilcassim S, Gilbertson M, Grigoriadis G, Opat S 2022. Low mortality in vaccinated immunocompromised haematology patients infected with SARS-CoV-2. Internal medicine journal, #volume#(#issue#): #Pages#.</t>
  </si>
  <si>
    <t>27/11/2022</t>
  </si>
  <si>
    <t>Low mortality in vaccinated immunocompromised aematology_x000D_
patients infected with SARS-CoV-2</t>
  </si>
  <si>
    <t>Briony Shaw</t>
  </si>
  <si>
    <t>https://onlinelibrary.wiley.com/doi/10.1111/imj.15954</t>
  </si>
  <si>
    <t>10.1111/imj.15954</t>
  </si>
  <si>
    <t>01/2020 to 02/2022</t>
  </si>
  <si>
    <t>Australian tertiary hospital network</t>
  </si>
  <si>
    <t>Adults with haematological neoplasms who had tested positive for COVID-19</t>
  </si>
  <si>
    <t>Range: 18 to 91; Median: 70</t>
  </si>
  <si>
    <t>Less than 2 vaccines vs more than 2 vaccines</t>
  </si>
  <si>
    <t>Study states: Fifty-four patients were diagnosed with COVID-19 when Omicron BA.1 was the dominant strain circulating. Twenty-one patients tested positive for COVID-19 when the Delta strain was dominant. Other COVID-19 strains were very unlikely to be present given the low prevalence in Victoria during the period of study.</t>
  </si>
  <si>
    <t>Mendiratta K, Solanki S, Rathi B, Bhandari S, Bellamkondi A, Parihar BS, Singh A, Parakh P 2022. Chest HRCT Assessment of COVID-19 Patients in Vaccinated versus Nonvaccinated Patients: A Comparative Study in a Tertiary Care Hospital. The Indian journal of radiology &amp; imaging, 32(4): 460-470.</t>
  </si>
  <si>
    <t>Chest HRCT Assessment of COVID-19 Patients in Vaccinated versus Nonvaccinated Patients: A Comparative Study in a Tertiary Care Hospital.</t>
  </si>
  <si>
    <t>Kuldeep Mendiratta</t>
  </si>
  <si>
    <t>https://www.thieme-connect.de/products/ejournals/abstract/10.1055/s-0042-1750157</t>
  </si>
  <si>
    <t>10.1055/s-0042-1750157</t>
  </si>
  <si>
    <t>Department of Radiodiagnosis, SMS Hospital, Jaipur - India</t>
  </si>
  <si>
    <t>People (with confirmed iCOVID-19 infection, as confirmed by a positive PCR or antigen test) undergoing high-resolution CT</t>
  </si>
  <si>
    <t>mean age: 58.2 (vaccinated), 55.6 (unvaccinated)</t>
  </si>
  <si>
    <t>vaccinated vs unvaccinated; one dose vs 2 doses</t>
  </si>
  <si>
    <t>Many variant strains have emerged up since the pandemic started and the_x000D_
Delta variant is responsible for recent surge of cases in second wave of COVID-19 in_x000D_
India.</t>
  </si>
  <si>
    <t>Fowokan A, Samji H, Puyat J, Janjua N, Wilton J, Wong J, Grennan T, Chambers C, Kroch A, Costiniuk CT, Cooper CL, Burchell AN, Anis A 2022. Effectiveness of COVID-19 Vaccines in People Living with HIV in British Columbia and comparisons with a matched HIV-Negative Cohort: A Test Negative Design. International journal of infectious diseases : IJID : official publication of the International Society for Infectious Diseases, #volume#(#issue#): #Pages#.</t>
  </si>
  <si>
    <t>30/11/2022</t>
  </si>
  <si>
    <t>Effectiveness of COVID-19 Vaccines in People Living with HIV in British Columbia and comparisons with a matched HIV-Negative Cohort: A Test Negative Design</t>
  </si>
  <si>
    <t>Adeleke Fowokan</t>
  </si>
  <si>
    <t>https://www.ijidonline.com/article/S1201-9712(22)00624-5/fulltext</t>
  </si>
  <si>
    <t>10.1016/j.ijid.2022.11.035</t>
  </si>
  <si>
    <t>15/12/2020 to 21/11/2021</t>
  </si>
  <si>
    <t>British Columbia COVID-19 Cohort, a population-based data platform which integrates COVID-19 data on SARS-CoV-2 tests, laboratory-confirmed cases, and immunizations with provincial health services data.</t>
  </si>
  <si>
    <t>People living with HIV residing in BC who received a_x000D_
laboratory test for SARS-Cov-2. Current guidelines for being tested meant individuals were required to display symptoms consistent with COVID-19.</t>
  </si>
  <si>
    <t>2700 people with HIV + 375 043 matched  HIV-negative cohort</t>
  </si>
  <si>
    <t>Inclusion: 19 and older</t>
  </si>
  <si>
    <t>Time since 1st dose (&gt;14 days) vs Time since 2nd dose (7-59, 60-89, 90-119, 120-179)</t>
  </si>
  <si>
    <t>Matched by age, sex, community health service area and SARS-CoV-2 outcome status. The following covariates were included in the adjusted models: age (10-year age bands), sex, area-level income, health authority, number of COVID-19 tests 3 months prior to study period, Elixhauser comorbidity index, and bi-weekly testing periods.</t>
  </si>
  <si>
    <t>From outbreak.info: Alpha was the dominant variant throughout the study &gt;50%; Delta was less than 10%</t>
  </si>
  <si>
    <t>Wu S, Li Y, Mishra S, Bodner K, Baral S, Kwong JC, Wei X 2022. Effect of the incremental protection of previous infection against Omicron infection among individuals with a hybrid of infection- and vaccine-induced immunity: a population-based cohort study in Canada. International journal of infectious diseases : IJID : official publication of the International Society for Infectious Diseases, #volume#(#issue#): #Pages#.</t>
  </si>
  <si>
    <t>Effect of the incremental protection of previous infection against Omicron infection among individuals with a hybrid of infection- and vaccine-induced immunity: a population-based cohort study in Canada</t>
  </si>
  <si>
    <t>Shishi Wu</t>
  </si>
  <si>
    <t>https://www.ijidonline.com/article/S1201-9712(22)00620-8/fulltext</t>
  </si>
  <si>
    <t>10.1016/j.ijid.2022.11.028</t>
  </si>
  <si>
    <t>22/11/2021 to 31/12/2021</t>
  </si>
  <si>
    <t>Ontario: Ontario Laboratories Information System and Distributed Labs, Public Health Case and Contact Management Solution,m COVaxON, a centralized COVID-19 vaccine information system</t>
  </si>
  <si>
    <t>Ontario residents who are covered by the Ontario Health Insurance Plan with at least 1 PCR test for SARS-CoV-2 between Jan 15, 2020 and Nov 21, 2021.</t>
  </si>
  <si>
    <t>Mean Age (SD)  = 39.5 (22.9)</t>
  </si>
  <si>
    <t>2 doses + prior infection vs 2 doses + no prior infection (waning over time: 0-2, 3-5, 6-8, 9-11,  since last antigenic exposure);  3 doses + prior infection vs 3 doses + no prior infection (waning over time: 3-5, 6-8, 9-11, since last antigenic exposure)</t>
  </si>
  <si>
    <t>Age, Sex, Rural residence, Long-term care (LTC) resident, Dissemination Area (DA), Public health unit region, Household income quintile, Essential worker quintile, Persons per dwelling quintile, Limited educational attainment quintile, Uncoupled quintile, Self-identified visible minority quintile, Recent immigration category, comorbidities  and vaccination status</t>
  </si>
  <si>
    <t>"The primary outcome was infection with the Omicron variant, which was identified by whole genome sequencing (WGS) as the B.1.1.529 lineage or having S-gene target failure (SGTF) detected before December 21, 2021. From December 21, 2021, onwards, any positive SARS-CoV-2 infection cases were classified as Omicron cases (unless confirmed as other variants by WGS or SGTF screening), based on projections that more than 80% of cases were likely to be Omicron by this date "</t>
  </si>
  <si>
    <t>Shah MM, Spencer BR, Feldstein LR, Haynes JM, Benoit TJ, Saydah SH, Groenewold MR, Stramer SL, Jones JM 2022. Occupations Associated with SARS-CoV-2 Infection and Vaccination, U.S. Blood Donors, July 2021-December 2021. Clinical infectious diseases : an official publication of the Infectious Diseases Society of America, #volume#(#issue#): #Pages#.</t>
  </si>
  <si>
    <t>Occupations associated with severe acute respiratory _x000D_
syndrome coronavirus 2 infection and vaccination, US blood donors, May 2021â€“December 2021</t>
  </si>
  <si>
    <t>Melisa Shah</t>
  </si>
  <si>
    <t>https://academic.oup.com/cid/advance-article/doi/10.1093/cid/ciac883/6825618</t>
  </si>
  <si>
    <t>10.1093/cid/ciac883</t>
  </si>
  <si>
    <t>4/05/2021 to 31/12/2021</t>
  </si>
  <si>
    <t>Electronic survey sent to eligible US blood donors.</t>
  </si>
  <si>
    <t>Anti-spike (S) reactive American Red Cross (ARC) donors as well as all anti-S nonreactive donors completed an online survey approximately 2â€…weeks after donation.</t>
  </si>
  <si>
    <t>Median: 55</t>
  </si>
  <si>
    <t>fully vaccination (2 doses) vs. partial vaccination (1 dose) vs no vaccine _x000D_
unvaccinated vs 1 dose vs. 1 dose (Janssen vaccine) vs 2 doses vs 3 doses vs 4 doses vs missing.</t>
  </si>
  <si>
    <t>occupation, sex, age, month of donation, ethnicity and race, amount of telework since march 2020, education</t>
  </si>
  <si>
    <t>outbreak.info: 05/2021 to 06/2021 Alpha &gt;50%, Beta and Gamma &lt;20%; 06 to 12/2021 &gt;50% Delta</t>
  </si>
  <si>
    <t>Sokol J, Haggerty G, Driver-Benjamin A, Kaell A 2022. Conversations With Individuals on the Fence about CV-19 Vaccination: Analysis of Lives Saved by Vaccine vs. Natural Infection Mortality and Other Reflections. Journal of community hospital internal medicine perspectives, 12(1): 1-6.</t>
  </si>
  <si>
    <t>Conversations with individuals on the fence about CV-19 vaccination: analysis of lives saved by vaccine vs. natural infection mortality and other reflections.</t>
  </si>
  <si>
    <t>Jacob Sokol</t>
  </si>
  <si>
    <t>https://scholarlycommons.gbmc.org/jchimp/vol12/iss1/1/</t>
  </si>
  <si>
    <t>10.55729/2000-9666.1000</t>
  </si>
  <si>
    <t>15/06/2021 to 27/06/2021</t>
  </si>
  <si>
    <t>All US States except Florida: 49 States.  Data were obtained from Johns Hopkins data, from Beckers Hospital Review, from Census Bureau records and from Washington State Department of Health</t>
  </si>
  <si>
    <t>People living in US.</t>
  </si>
  <si>
    <t>NR ( 0-100)</t>
  </si>
  <si>
    <t>percent of the population vaccinated</t>
  </si>
  <si>
    <t>"As of the end of June, the B.1.1.7 alpha (UK) strain, with 1.5 time the transmissibility of the wild-type strain was responsible for 55% of CV-19 infections  in the state. Also on the rise, is the P.1 gamma (Brazilian) strain with twice the transmissibility at 16.3% of all CV-19 infections"; " Two-week prevalence of the Delta variant in new CV-19 cases increased eight fold in this short period of time: June 5 e 10.1%; June 19 e 30.4%; July 3 e 51.7%; July 17 e 83%. Concomitant with the rise in prevalence of the Delta variant, the national 7-day CV-19 average positivity rate has doubled from 2 to 4% in just one month (6/15-7/16)."</t>
  </si>
  <si>
    <t>Lind ML, Copin R, McCarthy S, Coppi A, Warner F, Ferguson D, Duckwall C, Borg R, Muenker MC, Overton J, Hamon S, Zhou A, Cummings DA, Ko AI, Hamilton JD, Schulz W, Hitchings MDT 2022. Use of whole genome sequencing to estimate the contribution of immune evasion and waning immunity on decreasing COVID-19 vaccine effectiveness. The Journal of infectious diseases, #volume#(#issue#): #Pages#.</t>
  </si>
  <si>
    <t>21/11/2022</t>
  </si>
  <si>
    <t>Use of whole genome sequencing to estimate the contribution of immune evasion and waning immunity on decreasing COVID-19 vaccine effectiveness.</t>
  </si>
  <si>
    <t>https://academic.oup.com/jid/advance-article/doi/10.1093/infdis/jiac453/6835054?login=false</t>
  </si>
  <si>
    <t>10.1093/infdis/jiac453</t>
  </si>
  <si>
    <t>Yale-New Haven Hospital (4 delivery networks in Connecticut, southeastern New York, and western Rhode Island), USA.</t>
  </si>
  <si>
    <t>All SARS-CoV-2 RT-PCRs collected among vaccine eligible people in the YNHH EHR between April 1 and August 24, 2021. Controls were defined as negative RT-PCRs.</t>
  </si>
  <si>
    <t>Unvaccinated vs. primary series of vaccine (&lt; 14 days after final dose vs 18 to 89 days after final dose vs 90-149 days after final dose vs.  &gt;= 150 days after final dose) [alpha vs delta vs other variants]._x000D_
_x000D_
14-89 Days after 2nd dose vs. 90-149 Days after 2nd dose vs. â‰¥150 Days after 2nd dose</t>
  </si>
  <si>
    <t>date of test (continuous), age (continuous), sex, race/ethnicity, Charlson comorbidity score [30]_x000D_
(continuous), number of non-emergent YNHH encounters in the year prior to vaccine rollout in _x000D_
Connecticut (December 2020; categorized as 0, 1-2, 3-4, 5+), insurance group (uninsured, _x000D_
Medicaid, Medicare, other), social vulnerability index of residential zip code (continuous) and _x000D_
residential county</t>
  </si>
  <si>
    <t>Specimens were processed using custom NEB/Roche reagents the SARS-CoV-2 v2 SNAP kit + _x000D_
Omicron spike-in from IDT/Swift and were sequenced on the Illumina NovaSeq 6000 platform _x000D_
on SP or S2 flow cells. Variant calls were made for each specimen based on the proportion of _x000D_
variant-defining mutations present in the specimen (cutoff: â‰¥40%). Specimens that did not meet _x000D_
a variant-defining criterion were classified as an â€œunidentified variant.</t>
  </si>
  <si>
    <t>Paniskaki K, Konik MJ, Anft M, Meister TL, Marheinecke C, Pfaender S, JÃ¤ger J, Krawczyk A, Zettler M, Dolff S, Westhoff TH, Rohn H, Stervbo U, Witzke O, Babel N 2022. Superior humoral immunity in vaccinated SARS-CoV-2 convalescence as compared to SARS-COV-2 infection or vaccination. Frontiers in immunology, 13(#issue#): 1031254.</t>
  </si>
  <si>
    <t>Superior humoral immunity in vaccinated SARS-CoV-2 convalescence as compared to SARS-COV-2 infection or vaccination</t>
  </si>
  <si>
    <t>Krystallenia Paniskaki</t>
  </si>
  <si>
    <t>https://www.frontiersin.org/articles/10.3389/fimmu.2022.1031254/full</t>
  </si>
  <si>
    <t>10.3389/fimmu.2022.1031254</t>
  </si>
  <si>
    <t>University Hospital Essen, Germany.</t>
  </si>
  <si>
    <t>Vaccinated convalescent COVID-19 individuals, vaccinated uninfected with SARS-CoV-2 adults and unvaccinated convalescent individuals.</t>
  </si>
  <si>
    <t>range: 19- 68</t>
  </si>
  <si>
    <t>vaccine 1 dose vs. 2 doses vs. 3 doses vs no vaccine</t>
  </si>
  <si>
    <t>"alpha variant drove and overrepresented SARS-CoV-2 infections in Germany for the first half of 2021"</t>
  </si>
  <si>
    <t>Barro RJ 2022. Vaccination rates and COVID outcomes across U.S. states. Economics and human biology, 47(#issue#): 101201.</t>
  </si>
  <si>
    <t>Vaccination rates and COVID outcomes across U.S. states..</t>
  </si>
  <si>
    <t>Robert J Barro</t>
  </si>
  <si>
    <t>https://www.sciencedirect.com/science/article/pii/S1570677X22000971?via%3Dihub</t>
  </si>
  <si>
    <t>10.1016/j.ehb.2022.101201</t>
  </si>
  <si>
    <t>19/03/2021 to 22/05/2022</t>
  </si>
  <si>
    <t>USA (50 U.S. states plus the District of Columbia) - data were from the CDC and provided by Opportunity Insights, Economic Tracker</t>
  </si>
  <si>
    <t>People living in 50 U.S. states plus the District of Columbia</t>
  </si>
  <si>
    <t>NR (presumably 0-100)</t>
  </si>
  <si>
    <t>fully vaccinated persons relative to state population</t>
  </si>
  <si>
    <t>The hardest results to interpret are again for Periods IV and V, 12/1/ 21â€“2/25/22 and 2/25/22â€“5/22/22, which cover the rise of the omicron variant. As with hospitalizations, there is no indication in these periods _x000D_
that vaccinations reduce COVID cases_x000D_
_x000D_
Outbreak.info: Alpha, Beta, Gamma, Delta and Omicron were present across the study period (19/03/2021 to 22/05/2022). Alpha was predominant from 03/2021 to late 05/2021 -- &gt;50%; Delta was predominant from 06/2021 to mid 12/2021 -- &gt;50%; Omicron was predominant from the second half of 12/2021 untill the end of the study period  -- &gt;50%; with the other VOCs  being less common across all the study timeframe</t>
  </si>
  <si>
    <t>Fekete M, Horvath A, Santa B, Tomisa G, Szollosi G, Ungvari Z, Fazekas-Pongor V, Major D, Tarantini S, Varga JT 2022. COVID-19 vaccination coverage in patients with chronic obstructive pulmonary disease - A cross-sectional study in Hungary. Vaccine, #volume#(#issue#): #Pages#.</t>
  </si>
  <si>
    <t>15/12/2022</t>
  </si>
  <si>
    <t>COVID-19 vaccination coverage in patients with chronic obstructive pulmonary disease â€“ A cross-sectional study in Hungary</t>
  </si>
  <si>
    <t>Monika Fekete</t>
  </si>
  <si>
    <t>https://www.sciencedirect.com/science/article/pii/S0264410X22014153?via%3Dihub</t>
  </si>
  <si>
    <t>10.1016/j.vaccine.2022.11.020</t>
  </si>
  <si>
    <t>60 sites in Hungary</t>
  </si>
  <si>
    <t>COPD patient (post-bronchodilator FEV 1/FVC &lt; 70 %), diagnosed by a specialist at least one year before enrolment, and receiving inhaled therapy</t>
  </si>
  <si>
    <t>Inclusion: 35 and older</t>
  </si>
  <si>
    <t>unvaccinated vs 1 dose vs 2 doses</t>
  </si>
  <si>
    <t>https://outbreak.info/location-reports.  Because date is retrospective it seems graph shows alpha would have been the dominant variant detected, with peak of over 60% around in the first months of 2021 and dropping to almost 0% in Nov 2021 .</t>
  </si>
  <si>
    <t>Inanc N, Kostov B, Priori R, Flores-Chavez A, Carubbi F, SzÃ¡ntÃ³ A, Valim V, Bootsma H, Praprotnik S, Fernandes MoÃ§a Trevisani V, HernÃ¡ndez-Molina G, Hofauer B, Pasoto SG, LÃ³pez-Dupla M, Bartoloni E, Rischmueller M, Devauchelle-Pensec V, Abacar K, Giardina F, Alunno A, Fanny HorvÃ¡th I, de Wolff L, Caldas L, Retamozo S, Ramos-Casals M, Brito-ZerÃ³n P, SjÃ¶gren Big Data Consortium 2022. Safety and efficacy of SARS-CoV-2 vaccination in 1237 patients with primary SjÃ¶gren syndrome. Clinical and experimental rheumatology, #volume#(#issue#): #Pages#.</t>
  </si>
  <si>
    <t>20/12/2022</t>
  </si>
  <si>
    <t>Safety and efficacy of SARS-CoV-2 vaccination in 1237 patients_x000D_
with primary Sjogren syndrome</t>
  </si>
  <si>
    <t>N. Inanc</t>
  </si>
  <si>
    <t>https://doi.org/10.55563/clinexprheumatol/dt6klo</t>
  </si>
  <si>
    <t>10.55563/clinexprheumatol/dt6klo</t>
  </si>
  <si>
    <t>Big Data SjÃ¶gren syndrome (SS) Consortium centres._x000D_
The Big Data SjÃ¶gren Project Consortium is an international, multicentre registry designed in 2014 to take a worldwide picture of the main features of pSS using through a data sharing cooperative merging of databases from leading centres in clinical research in SS from the five continent</t>
  </si>
  <si>
    <t>Europe - Countries not specified,Americas,Others (not specified)</t>
  </si>
  <si>
    <t>Patients with  primary Sjogren syndrome (pSS) registered at the The Big Data SjÃ¶gren Project Consortium</t>
  </si>
  <si>
    <t>mean 60.3</t>
  </si>
  <si>
    <t>BNT162b2 mRNA (Pfizer/BioNTech),ChAdOx1 nCoV-19 viral vector (Serum Institute of India),Inactivated vaccine (Sinovac),CX-024414,Other (not specified)</t>
  </si>
  <si>
    <t>Effectiveness : efficacy of the vaccine (data of post-vaccination COVID-19 infection confirmed by polymerase chain reaction),Safety : adverse events</t>
  </si>
  <si>
    <t>complete vs incomplete vaccination</t>
  </si>
  <si>
    <t>Cannto determine as countries were not specified</t>
  </si>
  <si>
    <t>Manley HJ, Li NC, Aweh GN, Hsu CM, Weiner DE, Miskulin D, Harford AM, Johnson D, Lacson E 2022. SARS-CoV-2 Vaccine Effectiveness and Breakthrough Infections Among Patients Receiving Maintenance Dialysis. American journal of kidney diseases : the official journal of the National Kidney Foundation, #volume#(#issue#): #Pages#.</t>
  </si>
  <si>
    <t>SARS-CoV-2 Vaccine Effectiveness and Breakthrough Infections Among Patients Receiving Maintenance Dialysis</t>
  </si>
  <si>
    <t>Harold J Manley</t>
  </si>
  <si>
    <t>https://www.ajkd.org/article/S0272-6386(22)01051-4/fulltext</t>
  </si>
  <si>
    <t>10.1053/j.ajkd.2022.10.010</t>
  </si>
  <si>
    <t>01/02/2021 to 17/01/2022</t>
  </si>
  <si>
    <t>Dialysis Clinic Inc., Nashville, TN, Massachusetts - USA: Data were from electronic medical records</t>
  </si>
  <si>
    <t>Adult patients receiving maintenance dialysis without a COIVD-19 history</t>
  </si>
  <si>
    <t>Inclusion: 18 and older; Mean(SD): 63 (15)</t>
  </si>
  <si>
    <t>mRNA-1273 vs Ad26.COV2.S  vs BNT162b2; Complete vaccine vs partial vaccine vs no vaccine; pre-Delta vs Delta</t>
  </si>
  <si>
    <t>age, sex, race, diabetes, dialysis modality, congregate living status, dialysis adequacy, albumin, hepatitis-B seroimmunity, disability, comorbidity, number of and specific comorbidities</t>
  </si>
  <si>
    <t>"COVID-19 cases, hospitalizations and deaths were identified throughout the study period, and further subdivided into pre-COVID-19 delta variant (February 1, 2021 - June 25, 2021) and COVID-19 delta variant dominant periods (June 26, 2021 - December 18, 2021)." From Outbreak.info the pre-delta VOC was likely Alpha.</t>
  </si>
  <si>
    <t>Ümit Savasçi, Tunahan AYAZ, Bora UYSAL, Deniz Doğan 2022. Evaluation of the Effects of mRNA and Inactive COVID Vaccine Applications on the Clinical Course of COVID 19 Patients SSRN, #volume#(#issue#): #Pages#.</t>
  </si>
  <si>
    <t>Evaluation of the Effects of mRNA and inactive Covid VaccineApplications on the Clinical Course of Covid 19 Patients</t>
  </si>
  <si>
    <t>Umit Savasci</t>
  </si>
  <si>
    <t>https://papers.ssrn.com/sol3/papers.cfm?abstract_id=4118569</t>
  </si>
  <si>
    <t>10.2139/ssrn.4118569</t>
  </si>
  <si>
    <t>Health Science University, Gulhane Medical Faculty, Ankara; University of Health Science, Ankara City Hospital</t>
  </si>
  <si>
    <t>People admitted to the Covid-19 outpatient clinic of the single-center study hospital with Covid-19 signs and symptoms who were vaccinated with at least one dose of inactive Coronavac vaccine or mRNA vaccine</t>
  </si>
  <si>
    <t>Effectiveness : Presence of fever at the time of outpatient clinic admission; Oxygen saturation (%); SARS-CoV-2 RT-PCR positivity; Specificity for Covid-19 disease on Computed Tomography imaging; Hospitalization requirement</t>
  </si>
  <si>
    <t>Coronavac (at least 1 dose) vs BNT162b2 (at least 1 dose)</t>
  </si>
  <si>
    <t>Beta,Alpha,Delta</t>
  </si>
  <si>
    <t>outbreak.info shows Alpha and Beta both ca 50% in April 2021 (first month of the study period), and Delta emerging to become the predominant variant (&gt;50%) in June 2022 (last month of the study period)</t>
  </si>
  <si>
    <t>Srinivasan V, Weinstein SE, Bhimani A, Clemons NC, Dinolfo M, Shin CS, Grier J, Lopez A, Braggs J, Boucher J, Batiste QN, Garner OB, Yang S, Vijayan T 2022. On variants and vaccines: The effectiveness of Covid-19 monoclonal antibody therapy during two distinct periods in the pandemic. PloS one, 17(12): e0278394.</t>
  </si>
  <si>
    <t>On variants and vaccines: The effectiveness of Covid-19 monoclonal antibody therapy during two distinct periods in the pandemic</t>
  </si>
  <si>
    <t>Vinay Srinivasan</t>
  </si>
  <si>
    <t>https://doi.org/10.1371/journal.pone.0278394</t>
  </si>
  <si>
    <t>10.1371/journal.pone.0278394</t>
  </si>
  <si>
    <t>10/12/2020 to 10/12/2021</t>
  </si>
  <si>
    <t>UCLA Health patients who were either referred for outpatient Mab therapy for COVID-19 or received Mab therapy in the ED at Ronald Reagan Medical Center and Santa Monica Hospital</t>
  </si>
  <si>
    <t>UCLA Health patients who were either referred for outpatient Mab therapy for COVID-19 or received Mab therapy in the ED at Ronald Reagan Medical Center and Santa Monica Hospital between December 10, 2020, and December 10, 2021.</t>
  </si>
  <si>
    <t>Inclusion: 12 and older</t>
  </si>
  <si>
    <t>Not fully vaccinated vs fully vaccinated</t>
  </si>
  <si>
    <t>Epsilon (B.1.427, B.1.429),Alpha,Delta</t>
  </si>
  <si>
    <t>"We identified sixteen total variants, with 39.1% of these patients confirmed to_x000D_
have the Epsilon variant (B.1.427/429), all between the months of December-March. Two_x000D_
Alpha variants (B.1.1.7) were identified between April and May and one delta variant was_x000D_
identified in July."_x000D_
_x000D_
"after June 1st, or what has been referred to as the Delta surge"_x000D_
"the winter surge of 2020â€“2021, which in California was due to the Epsilon variant"_x000D_
_x000D_
From outbreak.info Alpha was the dominant variant just under 50% between April and July</t>
  </si>
  <si>
    <t>Oz Koren, Retsef Levi, Shoshy Altuvia 2021. Green Pass and COVID-19 Vaccine Booster Shots in Israel â€“ A More â€˜Realisticâ€™ Empirical Assessment Analyzing the National Airport Data SSRN, #volume#(#issue#): #Pages#.</t>
  </si>
  <si>
    <t>Green Pass and COVID-19 Vaccine Booster Shots in Israel â€“ A More â€˜Realisticâ€™ Empirical Assessment Analyzing the National Airport Data</t>
  </si>
  <si>
    <t>Oz Koren</t>
  </si>
  <si>
    <t>https://papers.ssrn.com/sol3/papers.cfm?abstract_id=3963606</t>
  </si>
  <si>
    <t>10.2139/ssrn.3963606</t>
  </si>
  <si>
    <t>01/08/2021 to 31/10/2021</t>
  </si>
  <si>
    <t>Israel  - data were from the Israeli Ministry of Health (MOH) s control dashboard about returning Israelis through the national airport.</t>
  </si>
  <si>
    <t>Returning Israelis travelling through the national airport.</t>
  </si>
  <si>
    <t>NR (0 -  80+)</t>
  </si>
  <si>
    <t>Outbreak.info: Alpha, Beta, Gamma, Delta, and Omicron were present over the study period (01/08/2021 to 31/10/2021). Delta was predominant -- &gt;50%; with the other VOCs  being less common across all the study timeframe</t>
  </si>
  <si>
    <t>Grewal R, Nguyen L, Buchan SA, Wilson SE, Costa AP, Kwong JC 2022. Effectiveness and Duration of Protection of a Fourth Dose of COVID-19 mRNA Vaccine among Long-Term Care Residents in Ontario, Canada. The Journal of infectious diseases, #volume#(#issue#): #Pages#.</t>
  </si>
  <si>
    <t>03/12/2022</t>
  </si>
  <si>
    <t>Dose of COVID-19 mRNA Vaccine among Long-Term Care Residents in Ontario, Canada</t>
  </si>
  <si>
    <t>https://academic.oup.com/jid/advance-article/doi/10.1093/infdis/jiac468/6867854?login=false</t>
  </si>
  <si>
    <t>10.1093/infdis/jiac468</t>
  </si>
  <si>
    <t>30/12/2021 to  03/08/2022</t>
  </si>
  <si>
    <t>Ontario, Canada - 626 LTC facilities in Ontario. Data were from laboratory, vaccination, reportable disease, and health administrative databases.</t>
  </si>
  <si>
    <t>Long-Term Care  (LTC) residents in 626 LTC facilities in Ontario</t>
  </si>
  <si>
    <t>Inclusion: 60 and older</t>
  </si>
  <si>
    <t>1, 2, 3, and 4 doses versus unvaccinated; days since 4 dose versus days since 3 dose</t>
  </si>
  <si>
    <t>Since Omicron was the dominant variant of concern during our study period, cases were considered to be Omicron unless confirmed as Delta (B.1.617.2) through whole genome sequencing or S-gene target failure.</t>
  </si>
  <si>
    <t>Rashid F, Mahmood A, Hawkes DH, Harrison WJ, CHIP collaborative group 2022. Coronavirus in hip fractures (CHIP) 4 : has vaccination improved mortality outcomes in hip fracture patients? The bone &amp; joint journal, 104-B(12): 1362-1368.</t>
  </si>
  <si>
    <t>Coronavirus in hip fractures (CHIP) 4 : has vaccination improved mortality outcomes in hip fracture patients?</t>
  </si>
  <si>
    <t>Fatima Rashid</t>
  </si>
  <si>
    <t>https://online.boneandjoint.org.uk/doi/abs/10.1302/0301-620X.104B12.BJJ-2022-0843.R1</t>
  </si>
  <si>
    <t>10.1302/0301-620X.104B12.BJJ-2022-0843.R1</t>
  </si>
  <si>
    <t>01/02/2021 to 28/02/2022</t>
  </si>
  <si>
    <t>UK, 19 NHS Trusts in England</t>
  </si>
  <si>
    <t>All hip fracture patients aged over 60 years with a COVID-19-positive status on or during admission with a positive polymerase chain reaction (PCR) test. Data from 1,962 _x000D_
patients, previously published by our group, was used as a _x000D_
comparator to earlier stages of the pandemic.</t>
  </si>
  <si>
    <t>Mean age (SD): 83.0 (9.5)</t>
  </si>
  <si>
    <t>vaccine vs no vaccine; _x000D_
vaccinated 1 dose vs. 2 doses vs 3 doses_x000D_
post-vaccination era vs. pre-vaccination era (COVID+ first wave) vs pre-vaccination era (COVID+ second wave) vs. COVID negative 2019 vs COVID negative 2020.</t>
  </si>
  <si>
    <t>age, gender, admitted from institution, comorbidities, previous malignancy, abbreviated mental test score, Hb, time to theatre</t>
  </si>
  <si>
    <t>Outbreak.info: Alpha, Beta, Gamma, Delta and Omicron were present across the study period (01/02/2021 to 28/02/2022). Alpha was predominant from 02/2021 to late 05/2021 -- &gt;50%; Delta was predominant from 06/2021 to mid 12/2021 -- &gt;50%; Omicron was predominant from the second half of 12/2021 untill the end of the study period  -- &gt;50%; with the other VOCs  being less common across all the study timeframe</t>
  </si>
  <si>
    <t>Castelli JM, Rearte A, Olszevicki S, Voto C, Del Valle Juarez M, Pesce M, Iovane AN, Paz M, Chaparro ME, Buyayisqui MP, Markiewicz MB, Landoni M, Giovacchini CM, Vizzotti C 2022. Effectiveness of mRNA-1273, BNT162b2, and BBIBP-CorV vaccines against infection and mortality in children in Argentina, during predominance of delta and omicron covid-19 variants: test negative, case-control study. BMJ (Clinical research ed.), 379(#issue#): e073070.</t>
  </si>
  <si>
    <t>Effectiveness of mRNA-1273, BNT162b2, and BBIBP-CorV_x000D_
vaccines against infection and mortality in children in Argentina, during predominance of delta and omicron covid-19 variants: test negative, case-control study</t>
  </si>
  <si>
    <t>Juan Manuel Castelli</t>
  </si>
  <si>
    <t>https://www.bmj.com/content/379/bmj-2022-073070#:~:text=Vaccine%20effectiveness%20was%2064.2%25%20(95,the%20period%20of%20omicron%20predominance</t>
  </si>
  <si>
    <t>10.1136/bmjâ€‘2022â€‘073070</t>
  </si>
  <si>
    <t>12/09/2021 to 23/04/2022</t>
  </si>
  <si>
    <t>Database of the National Surveillance System (SNVS 2.0) and the Nominalized Federal Vaccination Registry (NOMIVAC) of Argentina</t>
  </si>
  <si>
    <t>Children and adolescents eligible to receive primary vaccination who were tested for SARS-CoV-2 by PCR or rapid antigen test from September 2021 to April 2022. They matched cases and controls one to one on province of residence, week of testing, type of test (antigen or genomic), presence of comorbidities, sex, and age (Â±1 year).</t>
  </si>
  <si>
    <t>3 to 17 [Children 3 to 11; Adolescents 12 to 17]</t>
  </si>
  <si>
    <t>Effectiveness : Confirmed SARS-CoV-2 infection; COVID-19 related death</t>
  </si>
  <si>
    <t>All ages_x000D_
Fully vaccinated (2 doses, any included vaccine) vs. unvaccinated_x000D_
_x000D_
Time since 2nd vaccine_x000D_
unvaccinated vs. &lt;60 days vs.  &gt;=60 days_x000D_
_x000D_
Children (3 to 11 years)_x000D_
Fully vaccinated (2 doses BBIBPCorV) vs. unvaccinated_x000D_
_x000D_
Vaccination schedule_x000D_
mRNA-1273 and mRNA-1273 vs. unvaccinated_x000D_
mRNA-1273 and BNT162b2 vs. unvaccinated_x000D_
BNT162b2 and mRNA-1273 vs. unvaccinated_x000D_
BNT162b2 and BNT162b2 vs. unvaccinated_x000D_
BBIBP-CorV and BBIBP-CorV vs. unvaccinated_x000D_
_x000D_
Waning over time, after 2nd dose: 15-30 vs. 31-45 vs. 46-60 vs. â‰¥60 days_x000D_
_x000D_
unvaccinated vs. partially vaccinated vs. fully vaccinated vs. booster vs. other_x000D_
_x000D_
Adolescents (12 to 17 years)_x000D_
Fully vaccinated (2 doses) vs unvaccinated_x000D_
_x000D_
Vaccination schedule_x000D_
mRNA-1273 and mRNA-1273 vs. unvaccinated_x000D_
mRNA-1273 and BNT162b2 vs. unvaccinated_x000D_
BNT162b2 and mRNA-1273 vs. unvaccinated_x000D_
BNT162b2 and BNT162b2 vs. unvaccinated_x000D_
BBIBP-CorV and BBIBP-CorV vs. unvaccinated_x000D_
_x000D_
Waning over time, after 2nd dose: 15-30 vs. 31-45 vs. 46-60 vs. â‰¥60 days_x000D_
_x000D_
unvaccinated vs. partially vaccinated vs. fully vaccinated vs. booster vs. other</t>
  </si>
  <si>
    <t>Cases and controls were matched one to one on sex, age, province of residence, week of testing, type of test (antigen or genomic), presence of comorbidities._x000D_
_x000D_
Analysis of VE against fatality matched participants with covid-19 associated death one to four to covid-19 negative participants (using the same matching criteria as in the primary analysis of VE against SARS-CoV-2 infection) to estimate VE against mortality using an adjusted conditional logistic regression model - no further details reported.</t>
  </si>
  <si>
    <t>Study reports that prevalent variant surveillance data were used when analysing VE during periods of delta and omicron BA.1 predominance between September 2021 and April 2022, considering the delta predominance period as until 25 December 2021 and the omicron predominance period as since then (fig 1, shows distribution of circulating variants according to year and epidemiological week). In the last week of the delta period, 68.2% of cases were identified as due to delta and 31.7% as due to omicron; during the first week of the omicron period, 79.2% of the studied cases were assigned to this variant, source: Ministerio de Salud de la NaciÃ³n Argentina. SituaciÃ³n de nuevas variantes SARS-CoV-2 en Argentina - Informe tÃ©cnico SE8/2022).</t>
  </si>
  <si>
    <t>Sobczak M, Pawliczak R 2022. COVID-19 mortality rate determinants in selected Eastern European countries. BMC public health, 22(1): 2088.</t>
  </si>
  <si>
    <t>COVID-19 mortality rate determinants in selected Eastern European countries.</t>
  </si>
  <si>
    <t>Marharyta Sobczak</t>
  </si>
  <si>
    <t>https://bmcpublichealth.biomedcentral.com/articles/10.1186/s12889-022-14567-x</t>
  </si>
  <si>
    <t>10.1186/s12889-022-14567-x</t>
  </si>
  <si>
    <t>11/03/2020 to 31/01/2022</t>
  </si>
  <si>
    <t>10 countries with similar economic development in the European Union:  Bulgaria, Croatia, Czech Republic, Hungary, Latvia, Lithuania, Poland, Romania, Slovakia and Slovenia - data were from WHO Coronavirus (COVID-19) Dashboard, Worldometer, Our World in data and European Centre for Disease Prevention and Control</t>
  </si>
  <si>
    <t>Bulgaria,Croatia,Czech Republic,Hungary,Latvia,Lithuania,Poland,Romania,Slovakia,Slovenia</t>
  </si>
  <si>
    <t>People residing in 10 countries with similar economic development in the European Union</t>
  </si>
  <si>
    <t>new cases per million, hospitalization per million, ICU (intensive care units) patients per million, new vaccinations smoothed per million, stringency index, numbers of fights, total boosters per hundred, people fully vaccinated per hundred</t>
  </si>
  <si>
    <t>"Despite the fact that we detected weak correlation between B.1.1.7, B.1.351, B.1.617.2 and B.1.1.529 SARS-CoV-2 variants and COVID-19 morality, we observed the tendency with B.1.1.7 and B.1.617.2 variances and deaths due to COVID-19. Up to date, multiple variants of SARS-CoV-2 have been detected. B.1.1.7, B.1.351, B.1.617.2 and B.1.1.529 variants are considered more dangerous in terms of severity than wild-type virus, whereas B.1.351 and B.1.617.2 tend to give more severe symptoms of all COVID-19 variants"</t>
  </si>
  <si>
    <t>Lind ML, Robertson AJ, Silva J, Warner F, Coppi AC, Price N, Duckwall C, Sosensky P, Di Giuseppe EC, Borg R, Fofana MO, Ranzani OT, Dean NE, Andrews JR, Croda J, Iwasaki A, Cummings DAT, Ko AI, Hitchings MDT, Schulz WL 2022. Association between primary or booster COVID-19 mRNA vaccination and Omicron lineage BA.1 SARS-CoV-2 infection in people with a prior SARS-CoV-2 infection: A test-negative case-control analysis. PLoS medicine, 19(12): e1004136.</t>
  </si>
  <si>
    <t>Association between primary or booster COVID-19 mRNA vaccination and Omicron lineage BA.1 SARS-CoV-2 infection in people with a prior SARS-CoV-2 infection: A test-negative_x000D_
caseâ€“control analysis</t>
  </si>
  <si>
    <t>Margaret L. LindI</t>
  </si>
  <si>
    <t>https://journals.plos.org/plosmedicine/article?id=10.1371/journal.pmed.1004136</t>
  </si>
  <si>
    <t>10.1371/journal.pmed.1004136</t>
  </si>
  <si>
    <t>01/11/2021 to 30/04/2022</t>
  </si>
  <si>
    <t>Data collected as part of the Studying COVID-19 Outcomes after SARS-CoV-2 Infection and Vaccination (SUCCESS) Study in the Yale New Haven Health System (YNHH) comprising 5 hospital delivery networks and associated outpatient clinics in Connecticut, New York, and Rhode Island; additional COVID-19 vaccination records from the state vaccination registry</t>
  </si>
  <si>
    <t>Vaccine-eligible (5+ years of age) people who were alive at_x000D_
the beginning of the study period and had at least one SARS-CoV-2 test in the electronic medical records</t>
  </si>
  <si>
    <t>Effectiveness : Confirmed SARS-COV-2 Omicron (BA.1) infection</t>
  </si>
  <si>
    <t>Primary vaccination (2 doses, homologous, mRNA-1273 or BNT162b2) vs Unvaccinated_x000D_
Without prior infection _x000D_
Unvaccinated [reference] vs._x000D_
Primary vaccination &lt;14 days after 2nd dose_x000D_
Primary vaccination 14-149 days after 2nd dose_x000D_
Primary vaccination &gt;=150 days after 2nd dose_x000D_
Booster &lt;14 days after 3rd dose_x000D_
Booster &gt;=14 days after 3rd dose_x000D_
_x000D_
With prior infection _x000D_
Unvaccinated [reference] vs._x000D_
Primary vaccination &lt;14 days after 2nd dose_x000D_
Primary vaccination 14-149 days after 2nd dose_x000D_
Primary vaccination &gt;=150 days after 2nd dose_x000D_
Booster &lt;14 days after 3rd dose_x000D_
Booster &gt;=14 days after 3rd dose_x000D_
_x000D_
With a documented prior infection_x000D_
Booster eligible &gt;=150 days after 2nd dose_x000D_
Booster &gt;=14 days after booster_x000D_
_x000D_
Without a prior infection_x000D_
Booster eligible &gt;=150 days after 2nd dose_x000D_
Booster &gt;=14 days after booster_x000D_
_x000D_
Secondary analysis (restricted to people without prior infection)_x000D_
Boosted (14â€“59 days after 3rd dose_ vs Booster-eligible (150+ days after 2nd (pre-booster) dose)_x000D_
Boosted (60â€“89 days after 3rd dose) vs Booster-eligible (150+ days after 2nd (pre-booster) dose) _x000D_
Boosted (90+ days after 3rd dose) vs Booster-eligible (150+ days after 2nd (pre-booster) dose)</t>
  </si>
  <si>
    <t>date of test, age, sex, race/ethnicity, Charlson comorbidity score, number of nonemergent visits in the year prior to the vaccine rollout in Connecticut, insurance status, municipality, and SVI of residential zip code in all analyses and time between testing and last documented prior infection in analyses of people with a documented prior infection_x000D_
_x000D_
Adjusted for date of test, age, sex, race/ethnicity, insurance, Charlson Comorbidity Score, SVI (Social Vulnerability Index) of zip code, municipality, and number of nonemergent visits during the year prior to vaccine rollout in Connecticut (December 2, 2019 and December 1, 2020) in all analyses and time between testing and last a documented prior infection in analyses of people with a documented prior infection._x000D_
_x000D_
Adjusted for date of test, age (in years), sex, race/ethnicity, insurance, comorbidity (Charlson Score), SVI (Social Vulnerability Index) of zip code, presence of a documented prior infection, municipality, and number of nonemergent visits during the year prior to vaccine rollout in Connecticut (December 2, 2019 and December 1, 2020).</t>
  </si>
  <si>
    <t>Omicron BA.1</t>
  </si>
  <si>
    <t>Study identified SARS-CoV-2 RT-PCR tests collected from the study population performed with the TaqPath COVID-19  assay. Study reports that: at the beginning of the study, Delta was the predominant variant in Connecticut, accounting for 99.63% of the sequenced samples deposited in the GISAID database collected between November 1 and November 28, 2021; the TaqPath assay was used to select tests as cases and controls since its S-gene probe, which fails for Omicron (lineage BA.1) but not for Delta, allows for prediction of an Omicron (lineage BA.1) infection when the primary circulating variants are Omicron (lineage BA.1) and Delta. A case of test-positive Omicron (lineage BA.1) infection was a positive SARS-CoV-2 RT-PCR test with SGTF, defined as (1) an ORF1ab Ct value of &lt;30 and S-gene Ctâ€“ORF1ab Ct value &gt;/=5; or (2) ORF1ab Ct value &lt;30 and S-gene Ct value &gt;/=40.</t>
  </si>
  <si>
    <t>Rachaniotis NP 2022. Evaluating the COVID-19 Containment Protocol in Greek Universities for the Academic Year 2021-2022. International journal of environmental research and public health, 19(21): #Pages#.</t>
  </si>
  <si>
    <t>Evaluating the COVID-19 containment protocol in Greek Universities for the academic year 2021-2022</t>
  </si>
  <si>
    <t>Nikolaos P Rachaniotis</t>
  </si>
  <si>
    <t>https://www.mdpi.com/1660-4601/19/21/14363</t>
  </si>
  <si>
    <t>10.3390/ijerph192114363</t>
  </si>
  <si>
    <t>04/11/2021 to 20/07/2022</t>
  </si>
  <si>
    <t>University of Piraeus, Piraeus, Greece.</t>
  </si>
  <si>
    <t>Undergraduate students, M.Sc. students and Ph.D. students and all faculty and administrative staff at the University of Piraeus.   Confirmed cases were identified by a rapid or PCR test through either screening the non-vaccinated students, staff, and faculty (regardless of the presence of symptoms) twice per week; or testing, where students, staff, and faculty were either symptomatic and tested or they were tested after an announcement from the person in charge for the COVID-19 protocolâ€™s implementation.</t>
  </si>
  <si>
    <t>partial vaccine (1 dose) vs. full vaccine (2 doses) vs booster (3 doses) vs no vaccine</t>
  </si>
  <si>
    <t>Outbreak.info:Delta and Omicron were present across the study period (04/11/2021 to 20/07/2022). Delta was predominant from 11/2021 to mid 12/2021 -- &gt;50%; Omicron was predominant from the second half of 12/2021 untill the end of the study period  -- &gt;50%</t>
  </si>
  <si>
    <t>Hsu CY, Chang JC, Chen SL, Chang HH, Lin AT, Yen AM, Chen HH 2022. Primary and booster vaccination in reducing severe clinical outcomes associated with Omicron NaÃ¯ve infection. Journal of infection and public health, 16(1): 55-63.</t>
  </si>
  <si>
    <t>Primary and booster vaccination in reducing severe clinical outcomes associated with Omicron NaÃ¯ve infection</t>
  </si>
  <si>
    <t>Chen-Yang Hsu</t>
  </si>
  <si>
    <t>https://www.sciencedirect.com/science/article/pii/S1876034122003239?via%3Dihub</t>
  </si>
  <si>
    <t>10.1016/j.jiph.2022.11.028</t>
  </si>
  <si>
    <t>20/04/2022 to 13/08/2022</t>
  </si>
  <si>
    <t>Taiwan - data were from the digital COVID-19 surveillance platform reported by Central Epidemic Command Center (CECC), Taiwan and Taiwan Centre for Disease Control daily for the purpose epidemic surveillance</t>
  </si>
  <si>
    <t>Residents living in Taiwan.</t>
  </si>
  <si>
    <t>&lt;12 to 75+</t>
  </si>
  <si>
    <t>complete vaccine vs booster vaccine vs incomplete  vaccine</t>
  </si>
  <si>
    <t>age-specific infection rate</t>
  </si>
  <si>
    <t>"The study period covering April to August, 2022, by when the major community-acquired outbreak took place with the Omicron BA.2 as the dominant strain responsible for more than 96 % of cases in Taiwan"</t>
  </si>
  <si>
    <t>Intawong K, Chariyalertsak S, Chalom K, Wonghirundecha T, Kowatcharakul W, Thongprachum A, Chotirosniramit N, Teacharak W, Pimpinan Khammawan None, Waneesorn J, Iamsirithaworn S 2022. Effectiveness of heterologous third and fourth dose COVID-19 vaccine schedules for SARS-CoV-2 infection during delta andÂ omicron predominance in Thailand: A test-negative, case-control study. The Lancet regional health. Southeast Asia, #volume#(#issue#): 100121.</t>
  </si>
  <si>
    <t>Effectiveness of heterologous third and fourth dose COVID-19_x000D_
vaccine schedules for SARS-CoV-2 infection during delta and omicron predominance in Thailand: A test-negative, case-control study</t>
  </si>
  <si>
    <t>https://www.thelancet.com/journals/lansea/article/PIIS2772-3682(22)00138-X/fulltext</t>
  </si>
  <si>
    <t>10.1016/j.lansea.2022.100121</t>
  </si>
  <si>
    <t>Delta period: 01/10/2021 to 31/12/2021_x000D_
Omicron period: 01/02/2022 to 10/04/2022</t>
  </si>
  <si>
    <t>Chiang Mai Provincial Health Office COVID-19 surveillance system (Epid-CM platform), synchronized with Chiang Mai  hospital management platform for COVID-19 (CMC-19  platform); Ministry of Public Health Immunization Center_x000D_
(MOPH IC) database maintained by the Ministry of Public Health, Thailand</t>
  </si>
  <si>
    <t>Thai residents of Chiang Mai aged 18 years or older presenting to any community-based testing facilities for a SARS-CoV-2 test during the study periods, who met suspect-case criteria (close-contacts of COVID-19 cases or attended an event where a COVID-19 outbreak was detected or had symptoms  suggestive of COVID-19)</t>
  </si>
  <si>
    <t>Delta period: 27,301_x000D_
Omicron period: 36,170</t>
  </si>
  <si>
    <t>BNT162b2 mRNA (Pfizer/BioNTech),mRNA-1273 (Moderna),ChAdOx1-S viral vector (Oxford-AZ),Inactivated vaccine (Sinovac),BBV-152 inactivated (Bharat Biotech),COVID-19 vaccine (no details reported)</t>
  </si>
  <si>
    <t>Delta-predominant period:_x000D_
Vaccinated 1 dose vs unvaccinated [all ages] _x000D_
Vaccinated 2 doses vs unvaccinated [all ages and stratified by age: 18-29, 30-39, 40-49, 50+ years]_x000D_
Vaccinated 3 doses (heterologous schedules) vs unvaccinated [all ages and stratified by age: 18-29, 30-39, 40-49, 50+ years]_x000D_
Vaccinated 3 doses vs unvaccinated stratified by 3rd dose vaccine type: ChAdOx1; BNT162b2 (no cases); mRNA-1273 (no cases) [all ages]_x000D_
_x000D_
Omicron-predominant period:_x000D_
Vaccinated 1 dose vs unvaccinated [all ages] _x000D_
Vaccinated 2 doses vs unvaccinated [all ages]_x000D_
Vaccinated 3 doses (heterologous schedules) vs unvaccinated [all ages and stratified by age: 18-29, 30-39, 40-49, 50+ years]_x000D_
Vaccinated 3 doses vs unvaccinated stratified by 3rd dose vaccine type: ChAdOx1; BNT162b2; mRNA-1273 [all ages]_x000D_
Vaccinated 4 doses (heterologous schedules) vs unvaccinated [all ages and stratified by age: 18-29, 30-39, 40-49, 50+ years]_x000D_
Vaccinated 4 doses vs unvaccinated stratified by 4th dose vaccine type: ChAdOx1; BNT162b2; mRNA-1273 [all ages]</t>
  </si>
  <si>
    <t>Age, sex, calendar day of test</t>
  </si>
  <si>
    <t>Study used active surveillance data and reports that Molecular testing revealed 96.5% delta and 95.6% omicron lineage during Oct 1â€“Dec 31, 2021 and Feb 1â€“April 10, 2022 periods respectively. Tests done in Jan 2022 were excluded due to mixed delta-omicron lineage among samples (omicron 75%, Delta 25%).</t>
  </si>
  <si>
    <t>Tan CY, Chiew CJ, Lee VJ, Ong B, Lye DC, Tan KB 2022. Comparative effectiveness of 3 or 4 doses of mRNA and inactivated whole-virus vaccines against COVID-19 infection, hospitalization and severe outcomes among elderly in Singapore. The Lancet regional health. Western Pacific, 29(#issue#): 100654.</t>
  </si>
  <si>
    <t>Comparative effectiveness of 3 or 4 doses of mRNA and_x000D_
inactivated whole-virus vaccines against COVID-19 infection,_x000D_
hospitalization and severe outcomes among elderly in_x000D_
Singapore</t>
  </si>
  <si>
    <t>https://www.thelancet.com/journals/lanwpc/article/PIIS2666-6065(22)00269-3/fulltext#:~:text=Compared%20with%20three%20doses%20of,2.47)%20(Table%201).</t>
  </si>
  <si>
    <t>10.1016/j.lanwpc.2022.100654</t>
  </si>
  <si>
    <t>01/02/2022 to 14/09/2022</t>
  </si>
  <si>
    <t>Administrative data from the Ministry of Health, Singapore</t>
  </si>
  <si>
    <t>Individuals aged 60 years and older without previous documented SARS-CoV-2 infection who received three or four vaccine doses.</t>
  </si>
  <si>
    <t>Inclusion criteria: 60+, range 60 to 80+</t>
  </si>
  <si>
    <t>Effectiveness : Confirmed symptomatic SARS CoV-2 infection; COVID-19 related hospitalization; Severe COVID-19</t>
  </si>
  <si>
    <t>3 doses mRNA vaccine (BNT-162b2 or mRNA-1273)  _x000D_
vs. 3 doses inactivated whole-virus vaccine (CoronaVac or BBIBP-CorV) _x000D_
vs. 3 doses combination (mRNA vaccine and inactivated whole-virus vaccine) vs 3 doses mRNA vaccine  _x000D_
vs. 4 doses mRNA vaccine vs 3 doses mRNA vaccine_x000D_
vs. 4 doses inactivated whole-virus vaccine vs 3 doses mRNA vaccine_x000D_
vs. 4 doses combination (mRNA vaccine and inactivated whole-virus vaccine) vs 3 doses mRNA vaccine</t>
  </si>
  <si>
    <t>Age, sex, ethnicity, housing type (as a marker of socioeconomic status), calendar date</t>
  </si>
  <si>
    <t>Noted limitations of the study include residual confounding from the shift in circulating Omicron sublineages_x000D_
during the study period, implying omicron as the prevalent variant. _x000D_
outbreak.info shows Omicron prevalence 100% throughout the study period</t>
  </si>
  <si>
    <t>Cortellini A, Dettorre GM, Dafni U, Aguilar-Company J, Castelo-Branco L, Lambertini M, Gennatas S, Angelis V, Sita-Lumsden A, Rogado J, Pedrazzoli P, ViÃ±al D, Prat A, Rossi M, Berardi R, Alonso-Gordoa T, Grisanti S, Dimopoulou G, Queirolo P, Pradervand S, Bertuzzi A, Bower M, Arnold D, Salazar R, Tucci M, Harrington KJ, Mazzoni F, Mukherjee U, Tsourti Z, Michielin O, Pommeret F, Brunet J, Vincenzi B, Tonini G, Patriarca A, Biello F, Krengli M, Tabernero J, Pentheroudakis G, Gennari A, Peters S, Romano E, Pinato DJ 2022. Immune checkpoint inhibitor therapy and outcomes from SARS-CoV-2 infection in patients with cancer: a joint analysis of OnCovid and ESMO-CoCARE registries. Journal for immunotherapy of cancer, 10(11): #Pages#.</t>
  </si>
  <si>
    <t>Immune checkpoint inhibitor therapy and outcomes from SARS-CoV-2 infection in patients with cancer: a joint analysis of OnCovid and ESMO-CoCARE registries</t>
  </si>
  <si>
    <t>A. Cortellini</t>
  </si>
  <si>
    <t>https://linkinghub.elsevier.com/retrieve/pii/S2590018822001575</t>
  </si>
  <si>
    <t>10.1016/j.iotech.2022.100226; NCT04393974</t>
  </si>
  <si>
    <t>02/2020 to 02/2022</t>
  </si>
  <si>
    <t>Western Europe - data were from OnCovid (NCT04393974) and ESMO CoCARE registries</t>
  </si>
  <si>
    <t>Italy,Spain,United Kingdom (UK),Europe - Countries not specified</t>
  </si>
  <si>
    <t>Adults 18+ with cancer and an infection confirmed by a positive PCR or antigen test exposed to immune checkpoint inhibitors (ICIs)</t>
  </si>
  <si>
    <t>fully vaccinated (2 doses or 1 dose J&amp;J) vs partially (1 dose) vaccinated or no vaccine_x000D_
vaccinated vs unvaccinated</t>
  </si>
  <si>
    <t>country of origin, comorbidities, tumor status, and tumor stage at COVID-19</t>
  </si>
  <si>
    <t>Outbreak.info: Alpha, Beta, Gamma, Delta and Omicron were present across the study period in most Werstern Europe Countries (01/2020 to 02/2022). Alpha was predominant from 10/2020 to late 06/2021  -- &gt;50%;  Delta was predominant from 07/2021 to mid 12/2021 - &gt;50%; Omicron became predominant from the second part of 12/2021 untill the end of the study period  -- &gt;50%; with the other VOCs  being less common across all the study timeframe</t>
  </si>
  <si>
    <t>Matthew S Durstenfeld, Michael J Peluso, Noah D Peyser, Feng Lin, Sara J Knight, Audrey Djibo, Rasha Khatib, Heather Kitzman, Emily O'Brien, Natasha Williams, Carmen Isasi, John Kornak, Thomas W Carton, Jeffrey E Olgin, Mark J Pletcher, Gregory M Marcus, Alexis L Beatty 2022. Factors Associated with Long Covid Symptoms in an Online Cohort Study medRxiv, #volume#(#issue#): #Pages#.</t>
  </si>
  <si>
    <t>06/12/2022</t>
  </si>
  <si>
    <t>Factors associated with long covid symptoms in an online cohort study</t>
  </si>
  <si>
    <t>Matthew S Durstenfeld</t>
  </si>
  <si>
    <t>https://www.ncbi.nlm.nih.gov/pmc/articles/PMC9753782/</t>
  </si>
  <si>
    <t>10.1101/2022.12.01.22282987</t>
  </si>
  <si>
    <t>26/03/2020 to 18/05/2022</t>
  </si>
  <si>
    <t>USA, COVID-19 Citizen Science (CCS) study - data were from the Eureka Research Platform (University of California, San Francisco) and (baseline, daily, weekly, and monthly) surveys</t>
  </si>
  <si>
    <t>Adults from the COVID-19 Citizen Science (CCS) study who reported a positive SARS-CoV-2 test result (PCR, Antigen, or Antibody) more than 30 days prior were offered a _x000D_
cross-sectional survey about Long COVID Symptoms</t>
  </si>
  <si>
    <t>vaccinated before infection vs vaccinated after infection vs unvaccinated</t>
  </si>
  <si>
    <t>Model 2 age, COVID-19 wave, number of initial symptoms, sex, myocardial infarction, stroke, atrial fibrillation, sleep apnea, COPD or asthma, immunodeficiency, ethnicity, subjective socioeconomic status, highest level of education, and primary employment. _x000D_
Model 3 includes Model 2 factors, plus pre-COVID-19 depressive symptoms, anxiety symptoms, and financial insecurity</t>
  </si>
  <si>
    <t>"Variant wave was classified by the date of first positive test: Initial (prior to March 11, 2021), Alpha (March 11, 2021-July 3 2021), Delta (July 4, 2021-December 25 2021), and Omicron (December 26, 2021-April 4, 2022)"</t>
  </si>
  <si>
    <t>Shimizu A, Kitazume S 2022. Nosocomial transmission of SARS-CoV-2 from infected symptomatic children to uninfected caregivers: A retrospective cohort study in a Japanese tertiary children's hospital. Journal of infection and chemotherapy : official journal of the Japan Society of Chemotherapy, #volume#(#issue#): #Pages#.</t>
  </si>
  <si>
    <t>Nosocomial transmission of SARS-CoV-2 from infected symptomatic children to uninfected caregivers: A retrospective cohort study in a Japanese tertiary children's hospital.</t>
  </si>
  <si>
    <t>Akihiko Shimizu</t>
  </si>
  <si>
    <t>https://www.jiac-j.com/article/S1341-321X(22)00320-8/fulltext</t>
  </si>
  <si>
    <t>10.1016/j.jiac.2022.11.013</t>
  </si>
  <si>
    <t>09/2020 to 04/2022</t>
  </si>
  <si>
    <t>Gunma Children's Medical Center, Shibukawa, Japan</t>
  </si>
  <si>
    <t>Family carers of children with COVID-19 admitted to hospital.</t>
  </si>
  <si>
    <t>Median (IQR): 33.1 (28.3â€“43.4)</t>
  </si>
  <si>
    <t>Table 3: "April 2021 (Alpha variant predominant period)" "October 2021 (Delta variant predominant period)"</t>
  </si>
  <si>
    <t>Li Y, Wang Z, Liu J, Han J, Yang L 2022. A comparison of the protective effect of vaccination and clinical features between the SARS-CoV-2 wild-type strain and Delta (B.1.617.2) variant. Archives of medical science : AMS, 18(6): 1678-1682.</t>
  </si>
  <si>
    <t>A comparison of the protective effect of vaccination and clinical features between the SARS-CoV-2 wild-type strain and Delta (B.1.617.2) variant</t>
  </si>
  <si>
    <t>Yanzi Li</t>
  </si>
  <si>
    <t>https://www.archivesofmedicalscience.com/A-comparison-of-the-protective-effect-of-vaccination-and-clinical-features-between,155114,0,2.html</t>
  </si>
  <si>
    <t>10.5114/aoms/155114</t>
  </si>
  <si>
    <t>08/02/2020 to 10/01/2022</t>
  </si>
  <si>
    <t>China, First Affiliated Hospital of Xiâ€™an Jiaotong University and Xiâ€™an 8th Hospital. Data were from the electronic medical records.</t>
  </si>
  <si>
    <t>People with confirmed infection by a positive PCR or antigen test.  Patients with wild-type SARS-CoV-2 _x000D_
pneumonia (wild-type group) and patients _x000D_
with Delta-variant pneumonia (Delta group) underwent isolated therapy by the treatment team.  Wild-type and Delta participants were matched using propensity score matching (PSM), taking into account age, body weight, and gender.</t>
  </si>
  <si>
    <t>vaccine 1 dose vs. 2-3 doses vs no vaccine</t>
  </si>
  <si>
    <t>Propensity score matching (PSM) was performed to adjust for significant differences in the baseline data and to reduce the impact of potential bias factors.</t>
  </si>
  <si>
    <t>"44 patients with wild-type SARS-CoV-2 pneumonia (wild-type group) and 106 patients with Delta-variant pneumonia (Delta group)"</t>
  </si>
  <si>
    <t>Bahl A, Mielke N, Johnson S, Desai A, Qu L 2023. Severe COVID-19 outcomes in pediatrics: An observational cohort analysis comparing Alpha, Delta, and Omicron variants. Lancet regional health. Americas, 18(#issue#): 100405.</t>
  </si>
  <si>
    <t>Severe COVID-19 outcomes in pediatrics: An observational cohort analysis comparing Alpha, Delta, and Omicron variants</t>
  </si>
  <si>
    <t>https://www.sciencedirect.com/science/article/pii/S2667193X22002228?via%3Dihub</t>
  </si>
  <si>
    <t>10.1016/j.lana.2022.100405</t>
  </si>
  <si>
    <t>01/01/2021 to 16/06/2022</t>
  </si>
  <si>
    <t>USA, Beaumont Health's emergency departments (EDs) - regional healthcare system in metro Detroit using electronic health record data</t>
  </si>
  <si>
    <t>Consecutive pediatric patients presenting to the emergency department with a primary diagnosis of COVID-19</t>
  </si>
  <si>
    <t>Inclusion criteria: &lt;18, range 0 to 17.</t>
  </si>
  <si>
    <t>unvaccinated vs. vaccine 1 dose vs. 2 doses vs. 3 doses_x000D_
vaccinated &lt;2 doses vs. =&gt;2 doses</t>
  </si>
  <si>
    <t>"Three distinct time segments, each approximating six months, were assessed during this study. Time interval 1 (T1) occurred 1/1/2021â€“6/30/2021 and coincided with Alpha variant predominance. T2 occurred 7/1/2021â€“12/31/2021 and coincided with Delta variant predominance. T3 occurred 1/1/2022â€“6/16/2022 and coincided with Omicron variant predominance."</t>
  </si>
  <si>
    <t>Chuengsaman P, Boongird S, Dandecha P, Hemachudha T, Nopsopon T, Kanjanabuch T, Sritippayawan S, Kantachuvesiri S 2022. Fatality rate, risk factors, and functional decline in peritoneal dialysis patients with coronavirus disease 2019: A nationwide cohort study. Frontiers in medicine, 9(#issue#): 1051448.</t>
  </si>
  <si>
    <t>Fatality rate, risk factors, and functional decline in peritoneal dialysis patients with coronavirus disease 2019: A nationwide cohort study</t>
  </si>
  <si>
    <t>Piyatida Chuengsaman</t>
  </si>
  <si>
    <t>https://www.frontiersin.org/articles/10.3389/fmed.2022.1051448/full</t>
  </si>
  <si>
    <t>10.3389/fmed.2022.1051448</t>
  </si>
  <si>
    <t>08/2021 to 07/2022</t>
  </si>
  <si>
    <t>Banphaeo Hospital, Bangkok, Thailand - data from the InCov19-PD registry</t>
  </si>
  <si>
    <t>Peritoneal dialysis (PD) patients who tested positive for SARS-CoV-2</t>
  </si>
  <si>
    <t>Inclusion: 12 +</t>
  </si>
  <si>
    <t>Unvaccinated vs 1 dose vs 2 doses vs 3 or more doses; 1 dose vs 2 doses vs 2 doses Inactivated vaccines vs 2 doses mRNA-based vaccine vs any heterologous vaccination combination vs 3 or more doses of any combination vs at least one dose of the mRNA-based vaccine;   Omicron vs Delta</t>
  </si>
  <si>
    <t>Omicron (B.1.1.529),Delta</t>
  </si>
  <si>
    <t>"The majority of PD patients (70%) were infected with the Omicron variants." 30% were infected iwth Delta (Table 1).  No information on how variants were identified.</t>
  </si>
  <si>
    <t xml:space="preserve"> José Antonio González-Montes, Christian Arturo Zaragoza-JimÃ©nez, Neftali Eduardo Antonio-Villa, Carlos Alberto FermÃ­n-MartÃ­nez, Daniel RamÃ­rez-GarcÃ­a, Arsenio Vargas-VÃ¡zquez, Rosaura Idania GutiÃ©rrez-Vargas, Gabriel GarcÃ­a-RodrÃ­guez, Hugo LÃ³pez-Gatell, Sergio IvÃ¡n ValdÃ©s-Ferrer, Omar Yaxmehen Bello-Chavolla 2022. Protection of hybrid immunity against SARS-CoV-2 reinfection and severe COVID-19 during periods of Omicron variant predominance in Mexico medRxiv, #volume#(#issue#): #Pages#.</t>
  </si>
  <si>
    <t>Protection of hybrid immunity against SARS-CoV-2 reinfection and severe COVID-19 during periods of Omicron variant predominance in Mexico</t>
  </si>
  <si>
    <t>JosÃ© Antonio Montes-GonzÃ¡lez</t>
  </si>
  <si>
    <t>https://www.medrxiv.org/content/10.1101/2022.12.02.22282981v1.full-text</t>
  </si>
  <si>
    <t>10.1101/2022.12.02.22282981</t>
  </si>
  <si>
    <t>03/03/2020 to  13/08/2022</t>
  </si>
  <si>
    <t>Mexico - Data on re-infections were from a National surveillance registry of SARS-CoV-2 case (SISVER registry)</t>
  </si>
  <si>
    <t>Survivors of a first confirmed SARS-CoV-2 infection with a second RT-PCR or antigen test for suspected SARS-CoV-2 reinfection â‰¥90 days after primary infection during periods of predominance of the Omicron variant.</t>
  </si>
  <si>
    <t>Median: 38 (Cases), 37 (Controls</t>
  </si>
  <si>
    <t>BNT162b2 mRNA (Pfizer/BioNTech),mRNA-1273 (Moderna),ChAdOx1-S viral vector (Oxford-AZ),Ad26.COV2.S viral vector (Janssen),Inactivated vaccine (Sinovac),Gam-COVID-Vac (Gamaleya),Ad5-nCoV viral vector (CanSino),NVX-CoV2373 (Novavax)</t>
  </si>
  <si>
    <t>Event order: No vaccine vs (1st infection then incomplete vaccination vs 1st infection then complete vaccination vs 1st infection then complete vaccination + booster vs incomplete vaccination then 1st infection vs complete vaccination then 1st infection vs complete vaccination + booster then 1st infection); Homologous booster vs full vaccination; heterologous booster vs full vaccination; Dominant variant 1st infection (B.1.1.519 vs Delta vs Gamma vs Omicron BA.1 vs Omicron BA.2) vs Previous variant); Dominant variant re-infection (BA.1 vs BA.2 vs BA.4 vs BA.5)</t>
  </si>
  <si>
    <t>Propensity score matching for age and sex</t>
  </si>
  <si>
    <t>Study occurred during "during periods of Omicron predominance": Over 207,623 reinfections occurred during periods of Omicron (89.8%), BA.1 (36.74%) and BA.5 (33.67%) subvariant predominance.</t>
  </si>
  <si>
    <t>Link-Gelles R, Ciesla AA, Fleming-Dutra KE, Smith ZR, Britton A, Wiegand RE, Miller JD, Accorsi EK, Schrag SJ, Verani JR, Shang N, Derado G, Pilishvili T 2022. Effectiveness of Bivalent mRNA Vaccines in Preventing Symptomatic SARS-CoV-2 Infection - Increasing Community Access to Testing Program, United States, September-November 2022. MMWR. Morbidity and mortality weekly report, 71(48): 1526-1530.</t>
  </si>
  <si>
    <t>Effectiveness of Bivalent mRNA Vaccines in Preventing Symptomatic SARS-CoV-2 Infection - Increasing Community Access to Testing Program, United States, September-November 2022</t>
  </si>
  <si>
    <t>https://www.cdc.gov/mmwr/volumes/71/wr/mm7148e1.htm?s_cid=mm7148e1_w</t>
  </si>
  <si>
    <t>10.15585/mmwr.mm7148e1</t>
  </si>
  <si>
    <t>14/09/2022 to 11/11/2022</t>
  </si>
  <si>
    <t>USA - data from the Increasing Community Access to Testing (ICATT) national SARS-CoV-2 testing program</t>
  </si>
  <si>
    <t>People aged â‰¥18 years reporting COVID-19â€“compatible symptoms and no immunocompromising conditions</t>
  </si>
  <si>
    <t>Inclusion: 18 +</t>
  </si>
  <si>
    <t>Unvaccinated vs 2 monovalent doses vs 3 monovalent doses vs 4 monovalent doses vs 2 or more monovalent doses vs 2 or more monovalent doses plus bivalent booster; Weaning over time: months since recent monovalent dose: 2-3,,4-5,6-7, 8+.</t>
  </si>
  <si>
    <t>Odds ratios (ORs) used in the VE calculations were calculated using multivariable logistic regression and the following confounders: age, gender, race, ethnicity, SVI of the testing location, underlying conditions (presence versus absence), state of residence of person tested, pharmacy chain conducting the test, local incidence (cases per 100,000 by site zip code during the 7 days preceding test date), and date of testing. The following underlying conditions were included on the survey: heart conditions, high blood pressure, overweight or obesity, diabetes, current or former smoker, kidney failure or end stage renal disease, cirrhosis of the liver, chronic lung disease (such as chronic obstructive pulmonary disease, moderate to severe asthma, cystic fibrosis, or pulmonary embolism)</t>
  </si>
  <si>
    <t>Study occurred "when Omicron variant BA.4/BA.5 lineages and their sublineages predominated."</t>
  </si>
  <si>
    <t>Moore S, Kronsteiner B, Longet S, Adele S, Deeks A, Liu C, Dejnirattisai W, Silva Reyes L, Meardon N, Faustini S, Al-Taei S, Tipton T, Hering L, Angyal A, Brown R, Nicols A, Dobson S, Supasa P, Tuekprakhon A, Cross A, Tyerman J, Hornsby H, Grouneva I, Plowright M, Zhang P, Newman T, Nell J, Abraham P, Ali M, Malone T, Neale I, Phillips E, Wilson J, Murray S, Shields A, Horner E, Booth L, Stafford L, Bibi S, Wootton D, Mentzer A, Conlon C, Jeffery K, Matthews P, Pollard A, Brown A, Rowland-Jones S, Mongkolspaya J, Payne R, Dold C, Lambe T, Thaventhiran J, Screaton G, Barnes E, Hopkins S, Hall V, Duncan C, Richter A, Carroll M, de Silva T, Klenerman P, Dunachie S, Turtle L, Consortium P 2022. Evolution of Long-Term Hybrid Immunity in Healthcare Workers after Different Covid-19 Vaccination Regimens: A Longitudinal Observational Cohort Study SSRN Electronic Journal, #volume#(#issue#): #Pages#.</t>
  </si>
  <si>
    <t>Evolution of Long-Term Hybrid Immunity in Healthcare Workers after Different Covid-19 Vaccination Regimens: A Longitudinal Observational Cohort Study</t>
  </si>
  <si>
    <t>Shona C. Moore</t>
  </si>
  <si>
    <t>https://www.medrxiv.org/content/10.1101/2022.06.06.22275865v4.full-text</t>
  </si>
  <si>
    <t>10.1101/2022.06.06.22275865</t>
  </si>
  <si>
    <t>04/01/2021 to 15/02/2022</t>
  </si>
  <si>
    <t>HCS recruited to the PITCH (Protective immunity from T cells in Healthcare workers) study, within the larger SARS-CoV-2 immunity &amp; reinfection evaluation (SIREN) study) from across six centres (Birmingham, Cambridge, Liverpool, 702 Newcastle, Oxford and Sheffield.</t>
  </si>
  <si>
    <t>HCWs vaccinated with a primary course and a BNT162b2 booster dose of COVID vaccine</t>
  </si>
  <si>
    <t>range: 22-77</t>
  </si>
  <si>
    <t>ChAdOx1 primary series + BNT162b2 booster vs BNT162b2 short term + BNT162b2 booster vs BNT162b2 long term + BNT162b2 booster</t>
  </si>
  <si>
    <t>The majority of the participant sampling was complete before the omicron BA.1 variant emerged in the UK (68% of sampling was prior to December 2021 and 88%  was prior to January 2022).</t>
  </si>
  <si>
    <t>Hatic H, Hearld KR, Das D, Deshane J 2022. Clinical Outcomes in COVID-19 Patients Treated with Immunotherapy. Cancers, 14(23): #Pages#.</t>
  </si>
  <si>
    <t>Clinical outcomes in COVID-19 patients treated with immunotherapy</t>
  </si>
  <si>
    <t>Haris Hatic</t>
  </si>
  <si>
    <t>https://www.mdpi.com/2072-6694/14/23/5954</t>
  </si>
  <si>
    <t>10.3390/cancers14235954</t>
  </si>
  <si>
    <t>USA, University of Alabama at Birmingham (UAB): Data were from electronic medical records</t>
  </si>
  <si>
    <t>Any patients with an established stage 3 or 4 solid malignancy_x000D_
diagnosis, apart from breast, prostate cancer and gastrointestinal stromal tumors (GIST), who tested positive for SARS-CoV-2 through nasopharyngeal swab nucleic acid amplification or serological testing, were included in this study</t>
  </si>
  <si>
    <t>Inclusion criteria: 18+; mean age (SD): 63.7 (11.6)</t>
  </si>
  <si>
    <t>Effectiveness : O2 use and death</t>
  </si>
  <si>
    <t>Outbreak.info: Alpha, Beta, Gamma, Delta were present across the study period (01/2020 to 11/2021). Alpha was predominant from 12/2020 to late 05/2021 -- &gt;50%; Delta was predominant from 06/2021 until the end of the study period  -- &gt;50%; with the other VOCs being less common across all the study time frame</t>
  </si>
  <si>
    <t xml:space="preserve"> Cureño-Díaz M, Vargas-De-León C, Salaza M, Cruz-Cruz C, Loyola-Cruz M, Durán-Manuel E, Zamora-Pacheco E, Bravata-Alcántara J, Fernández-Sánchez V, Bello-López J, Gabriela I. 2022. Seroprevalence against SARS-CoV-2 in health workers: evaluation 6 months after the complete scheme and reinfections ResearchSquare, #volume#(#issue#): #Pages#.</t>
  </si>
  <si>
    <t>Seroprevalence against SARS-CoV-2 in health workers: evaluation 6 months after the complete scheme and reinfections</t>
  </si>
  <si>
    <t>MÃ³nica Alethia CureÃ±o-DÃ­az</t>
  </si>
  <si>
    <t>https://www.researchsquare.com/article/rs-2163558/v1</t>
  </si>
  <si>
    <t>10.21203/rs.3.rs-2163558/v1</t>
  </si>
  <si>
    <t>Hospital JuÃ¡rez de MÃ©xico - Data were from  electronic medical records</t>
  </si>
  <si>
    <t>HCWs in a Mexican hospital who got vaccinated with the full schedule (two doses) in January 2021, with the Pfizer-BioNTech</t>
  </si>
  <si>
    <t>mean age (SD): 44.19 (10.66)</t>
  </si>
  <si>
    <t>no history of SARS-CoV-2 infection vs with a history of SARS-CoV-2 infection</t>
  </si>
  <si>
    <t>Outbreak.info: NA for Jan 2021.  Likely to be alpha.</t>
  </si>
  <si>
    <t>Amit Kumar Mitra, Ujjal Kumar Mukherjee, Suman Mazumder, Vithal Madhira, Timothy Bergquist, Yu Raymond Shao, Feifan Liu, Qianqian Song, Jing Su, Shaji Kumar, Benjamin A. Bates, Noha Sharafeldin, Umit Topaloglu, - on behalf of the National COVID Cohort Collaborative Consortium 2022. Sample average treatment effect on the treated analysis using counterfactual explanation identifies BMT and SARS-CoV-2 vaccination as protective risk factors associated with COVID-19 severity and survival in patients with multiple myeloma medRxiv, #volume#(#issue#): #Pages#.</t>
  </si>
  <si>
    <t>08/12/2022</t>
  </si>
  <si>
    <t>Sample average treatment effect on the treated analysis using counterfactual explanation identifies BMT and SARS-CoV-2 vaccination as protective risk factors associated with COVID-19 severity and survival in patients with multiple myeloma</t>
  </si>
  <si>
    <t>Amit Kumar Mitra</t>
  </si>
  <si>
    <t>https://www.medrxiv.org/content/10.1101/2022.12.07.22283208v1.full-text</t>
  </si>
  <si>
    <t>10.1101/2022.12.07.22283208</t>
  </si>
  <si>
    <t>01/01/2020 to 16/05/2022</t>
  </si>
  <si>
    <t>USA - Data were from the NCATSâ€™ National COVID Cohort Collaborative (N3C) database</t>
  </si>
  <si>
    <t>Patients with multiple myeloma</t>
  </si>
  <si>
    <t>Median age ranging from 65.89 to  67.56</t>
  </si>
  <si>
    <t>age group, gender, race and ethnicity, smoking status, vaccination status, treatment, BMT, and CCI for variables</t>
  </si>
  <si>
    <t>Variants were known for 71% of participants: Alpha 2553/8588 (30%), Delta 2085/8588 (24%), Omicron 1487/8588 (17%).</t>
  </si>
  <si>
    <t>El Naamani K, Amllay A, Chen CJ, Capone S, Abbas R, Sioutas GS, Munoz A, Yudkoff CJ, Carreras A, Sambangi A, Hunt A, Jain P, Stine EA, Sathe A, Smit R, Yazbeck F, Tjoumakaris SI, Gooch MR, Herial NA, Rosenwasser RH, Zarzour H, Schmidt RF, El-Ghanem M, Jabbour PM 2022. The Effect of COVID-19 Vaccines on Stroke Outcomes: A Single-Center Study. World neurosurgery, #volume#(#issue#): #Pages#.</t>
  </si>
  <si>
    <t>07/12/2022</t>
  </si>
  <si>
    <t>The Effect of COVID-19 Vaccines on Stroke Outcomes: A Single-Center Study</t>
  </si>
  <si>
    <t>Kareem El Naamani</t>
  </si>
  <si>
    <t>https://www.sciencedirect.com/science/article/pii/S1878875022016849?via%3Dihub</t>
  </si>
  <si>
    <t>10.1016/j.wneu.2022.11.132</t>
  </si>
  <si>
    <t>04/2020 to 03/2022</t>
  </si>
  <si>
    <t>Department of Neurological Surgery, Thomas Jefferson University Hospital, Philadelphia, Pennsylvania, USA</t>
  </si>
  <si>
    <t>Stroke patients with confirmed infection, as confirmed by a positive PCR or antigen test.</t>
  </si>
  <si>
    <t>Mean (SD) ranging from 65.8 (15.2) to 67.7 (13.9)</t>
  </si>
  <si>
    <t>Effectiveness : mortality and morbidity: Rankin scale score</t>
  </si>
  <si>
    <t>stroke characteristics and baseline variables</t>
  </si>
  <si>
    <t>Outbreak.info: Alpha, Beta, Gamma, Delta and Omicron were present across the study period (04/2020 to 03/2022). Alpha was predominant from 04/2020 to late 05/2021 -- &gt;50%; Delta was predominant from 062021 to mid 12/2021 -- &gt;50%; Omicron was predominant from the second half of 12/2021 untill the end of the study period  -- &gt;50%; with the other VOCs  being less common across all the study timeframe</t>
  </si>
  <si>
    <t>Stoliaroff-Pepin A, Peine C, Herath T, Lachmann J, Perriat D, DÃ¶rre A, Nitsche A, Michel J, Grossegesse M, Hofmann N, Rinner T, Kohl C, Brinkmann A, Meyer T, Dorner BG, Stern D, Treindl F, Hein S, Werel L, Hildt E, GlÃ¤ser S, SchÃ¼hlen H, Isner C, Peric A, Ghouzi A, Reichardt A, Janneck M, Lock G, Schaade L, Wichmann O, Harder T 2022. Effectiveness of vaccines in preventing hospitalization due to COVID-19: A multicenter hospital-based case-control study, Germany, June 2021 to January 2022. Vaccine, #volume#(#issue#): #Pages#.</t>
  </si>
  <si>
    <t>09/01/2023</t>
  </si>
  <si>
    <t>Effectiveness of vaccines in preventing hospitalization due to COVID-19: A multicenter hospital-based case-control study, Germany, June 2021 to January 2022</t>
  </si>
  <si>
    <t>Anna Stoliaroff-Pepin</t>
  </si>
  <si>
    <t>https://www.sciencedirect.com/science/article/pii/S0264410X2201489X?via%3Dihub</t>
  </si>
  <si>
    <t>10.1016/j.vaccine.2022.11.065</t>
  </si>
  <si>
    <t>01/06/2021 to 31/01/2022</t>
  </si>
  <si>
    <t>Germany - 13 hospitals in Berlin, Hamburg, Wuppertal, Duesseldorf, Erfurt and Chemnitz: Data were collected from the healthcare facilities medical records and semi-structured interviews</t>
  </si>
  <si>
    <t>People admitted to hospital care</t>
  </si>
  <si>
    <t>18 to 90 (inclusion criterion); Median age  ranging from 57 to 59</t>
  </si>
  <si>
    <t>age, education and pre-existing comorbidities</t>
  </si>
  <si>
    <t>"The COVID-19 vaccines were highly protective against hospitalization in real-world settings in Germany during the Delta-variant predominance." . The majority of the cases was infected with the Delta_x000D_
variant (79 %), and 5 % of them were infected with the Alpha variant (missing information 16 %).</t>
  </si>
  <si>
    <t>Dingemans J, van der Veer BMJW, Gorgels KMF, Hackert V, den Heijer CDJ, Hoebe CJPA, Savelkoul PHM, van Alphen LB 2022. Investigating SARS-CoV-2 breakthrough infections per variant and vaccine type. Frontiers in microbiology, 13(#issue#): 1027271.</t>
  </si>
  <si>
    <t>https://www.frontiersin.org/articles/10.3389/fmicb.2022.1027271/full</t>
  </si>
  <si>
    <t>10.3389/fmicb.2022.1027271</t>
  </si>
  <si>
    <t>16/01/2021 to 18/07/2021</t>
  </si>
  <si>
    <t>South Limburg region, Netherlands - data were from Public Health Service South Limburg</t>
  </si>
  <si>
    <t>Patients who were fully vaccinated  and subsequently tested positive by real-time PCR (RT-PCR) or antigen test for SARS-COV-2</t>
  </si>
  <si>
    <t>median age = 45; range = 18-96â€‰</t>
  </si>
  <si>
    <t>BNT162b2/mRNA-1273  vs Ad26.COV2.S  vs  ChAdOx1; Time to first positive test after second dose: BNT162b2 vs mRNA-1273 vs ChAdOx1 cs Ad26.COV2.S;</t>
  </si>
  <si>
    <t>Viral genome sequencing was applied to detect variants. Of the 225 isolates that were sequenced, four were non-variants of concern (non-VOC), 112 Alpha variant, three Gamma, and 106 Delta variant.  In an additional random selection of  the 135 genotyped samples, 79 harbored Delta, while 56 harbored Omicron.</t>
  </si>
  <si>
    <t>Chakrovorty S, Hossain K, Hossain M, Ahammad S, Kabir M, Shafin R, Sivan M, Mamun M, Al Mamun F, Jahid I 2022. Predictors of and Factors Associated with Novel Post COVID Symptoms in the Musculoskeletal, Functional, and Cognitive Domains for Vaccinated Delta-Variant Survivors: A Descriptive Survey of a Nationwide Prospective Inception Cohort in Bangladesh SSRN Electronic Journal, #volume#(#issue#): #Pages#.</t>
  </si>
  <si>
    <t>Predictors of and Factors Associated with Novel Post COVID Symptoms in the Musculoskeletal, Functional, and Cognitive Domains for Vaccinated Delta-Variant Survivors: A Descriptive Survey of a Nationwide Prospective Inception Cohort in Bangladesh</t>
  </si>
  <si>
    <t>Sonjit Kumar Chakrovorty</t>
  </si>
  <si>
    <t>https://papers.ssrn.com/sol3/papers.cfm?abstract_id=4249920</t>
  </si>
  <si>
    <t>10.2139/ssrn.4249920</t>
  </si>
  <si>
    <t>06/2020 to 12/2021</t>
  </si>
  <si>
    <t>Bangladesh , 8 administrative areas - Data were from a telephone survey and faceto-face interviews</t>
  </si>
  <si>
    <t>Vaccinated survivors of the COVID-19 delta-variant with post  COVID  or  long  COVID  sympthoms</t>
  </si>
  <si>
    <t>range = from 9 to 60</t>
  </si>
  <si>
    <t>not vaccinated vs 1 dose vs 2 doses vs 3 doses (booster)</t>
  </si>
  <si>
    <t>age, gender, marital status, education, occupation, living area, income,  and  family  information.</t>
  </si>
  <si>
    <t>"cohort of COVID-19 survivors recruited during the pre-delta (June to November 2020) and delta (July to December 2021) community transmission periods in Bangladesh".  No pre-delta participants were vaccinated.</t>
  </si>
  <si>
    <t>Karahan M, Kervan U, Kocabeyoglu SS, Sert DE, Tekce YT, Yavuz OA, Kucuker SA, Ozatik MA, Catav Z, Sener E 2022. CoronaVac, BNT162b2 and heterologous COVID-19 vaccine outcomes in patients with ventricular assist device. The International journal of artificial organs, #volume#(#issue#): 3913988221141719.</t>
  </si>
  <si>
    <t>09/12/2022</t>
  </si>
  <si>
    <t>CoronaVac, BNT162b2 and heterologous COVID-19 vaccine outcomes in patients with ventricular assist device.</t>
  </si>
  <si>
    <t>Mehmet Karahan</t>
  </si>
  <si>
    <t>https://journals.sagepub.com/doi/10.1177/03913988221141719</t>
  </si>
  <si>
    <t>10.1177/03913988221141719</t>
  </si>
  <si>
    <t>01/(2012)2021 to 09/2021</t>
  </si>
  <si>
    <t>Ankara City Hospital, Turkey</t>
  </si>
  <si>
    <t>Patients with ventricular assist device who were vaccinated with either: "inactivated," "mRNA" or "heterologous".</t>
  </si>
  <si>
    <t>Inactivated vaccine (2-3 doses) vs mRNA vaccine (2-3 doses) vs Heterologous vaccine (3 doses)</t>
  </si>
  <si>
    <t>Outbreak.info: Alpha, Beta, Gamma, and Delta were present over the study period (01/(2012)2021 to 09/2021).  Alpha was predominant from 12/2020 to late 02/2021 and during 05/2021  -- &gt;50%; Beta was predominant from 03/2021 to late 04/2021 -- &gt;50%; Delta was predominant from 06/2021 untill the end of the study period  -- &gt;50%</t>
  </si>
  <si>
    <t>Heinzl MW, Kolenchery L, Resl M, Klammer C, Black A, Obendorf F, Schinagl L, Feldbauer R, Pohlhammer J, Wagner T, Berger T, Dieplinger B, Clodi M 2022. High Anti-CoV2S Antibody Levels at Hospitalization Are Associated with Improved Survival in Patients with COVID-19 Vaccine Breakthrough Infection. International journal of environmental research and public health, 19(23): #Pages#.</t>
  </si>
  <si>
    <t>High anti-CoV2S antibody levels at hospitalization are associated with improved survival in patients with COVID-19 vaccine breakthrough infection.</t>
  </si>
  <si>
    <t>Matthias Wolfgang Heinzl</t>
  </si>
  <si>
    <t>https://www.mdpi.com/1660-4601/19/23/15581</t>
  </si>
  <si>
    <t>10.3390/ijerph192315581</t>
  </si>
  <si>
    <t>Department of Internal Medicine at Saint John of God Hospital Linz (Austria) -Data were from electronic medical records</t>
  </si>
  <si>
    <t>Patients who had received at least 2 vaccine doses of AstraZeneca, BionTech Pfizer, Moderna or 1 dose of Janssen vaccine - with confirmed infection, as confirmed by a positive PCR or antigen test.</t>
  </si>
  <si>
    <t>mean age (SD)=  68.98 (15.16)</t>
  </si>
  <si>
    <t>vaccine A (Pfizer) vs. vaccine B (Moderna) vs. vaccine C (AZ) vs. vaccine D (J&amp;J)</t>
  </si>
  <si>
    <t>Viral genome sequencing was applied to detect Delta variants</t>
  </si>
  <si>
    <t>Nickel KB, Fraser VJ, Babcock HM, Kwon JH, CDC Prevention Epicenters Program 2022. Coronavirus disease 2019 (COVID-19) vaccine breakthrough infections among healthcare personnel, December 2020-April 2021. Antimicrobial stewardship &amp; healthcare epidemiology : ASHE, 2(1): e169.</t>
  </si>
  <si>
    <t>Coronavirus disease 2019 (COVID-19) vaccine breakthrough infections among healthcare personnel, December 2020-April 2021.</t>
  </si>
  <si>
    <t>Katelin B Nickel</t>
  </si>
  <si>
    <t>https://www.cambridge.org/core/journals/antimicrobial-stewardship-and-healthcare-epidemiology/article/coronavirus-disease-2019-covid19-vaccine-breakthrough-infections-among-healthcare-personnel-december-2020april-2021/810CF6558A022784427BDF42BCE98C9F</t>
  </si>
  <si>
    <t>10.1017/ash.2022.299</t>
  </si>
  <si>
    <t>28/12/2020 to 29/04/2021</t>
  </si>
  <si>
    <t>Washington University School of Medicine, St. Louis, Missouri - USA - data were from  from the Washington University School of Medicine (WU) and BJC HealthCare System (BJC) COVID-19 Occupational Health Call Center, COVID-19 vaccine information was self-reported</t>
  </si>
  <si>
    <t>Healthcare system and medical school employees calling the Occupational Health Call Center due to SARS-CoV-2 exposure and/or COVID-19 symptoms.</t>
  </si>
  <si>
    <t>Inclusion criteria: 18+, range 18 to 50+</t>
  </si>
  <si>
    <t>not vaccinated vs vaccinated with 1 dose vs 2 doses_x000D_
1 dose vs 2 doses.</t>
  </si>
  <si>
    <t>Outbreak.info: Alpha, Beta, Gamma and Delta were present over the study period (28/12/2020 to 29/04/2021).  Alpha was predominant untill the end of the study period  -- &gt;50%</t>
  </si>
  <si>
    <t>Wan, J., Cazer, C. L., Clarkberg, M. E., Henderson, S. G., Lee, S. E., Meredith, G., Osman, M., Shmoys, D. B., Frazier, P. I. 2022. Booster vaccination protection against SARS-CoV-2 infections in young adults during an Omicron BA.1-predominant period: a retrospective cohort study medRxiv, #volume#(#issue#): #Pages#.</t>
  </si>
  <si>
    <t>Booster vaccination protection against SARS-CoV-2 infections 1 in young adults during an 2 Omicron BA.1-predominant period: a retrospective cohort study</t>
  </si>
  <si>
    <t>Jiayue Wan</t>
  </si>
  <si>
    <t>https://www.medrxiv.org/content/10.1101/2022.03.08.22272056v2</t>
  </si>
  <si>
    <t>10.1101/2022.03.08.22272056</t>
  </si>
  <si>
    <t>05/12/2021  to 31/12/2021</t>
  </si>
  <si>
    <t>Cornell University's COVID-19 surveillance database, NY</t>
  </si>
  <si>
    <t>Young adult active students at  Cornell University's Ithaca campus enrolled in mandatory surveillance testing, vaccinated with a vaccine approved by the WHO for emergency use at the time of the study, and having no positive SARS-CoV-2 PCR test within 90 days before the start of the study period</t>
  </si>
  <si>
    <t>Median: 20</t>
  </si>
  <si>
    <t>Effectiveness : PCR-confirmed SARS-CoV-2 infection; Hospitalisation</t>
  </si>
  <si>
    <t>Main analysis:_x000D_
Booster (any) vs no booster (2 doses or 1 dose J&amp;J)_x000D_
_x000D_
Waning over time, analysis stratified by month of initial vaccine series completion (months January to November 2021) compared with May 2021 _x000D_
_x000D_
Analysis stratified by Initial vaccine type:_x000D_
mRNA-1273 vs BNT162b2_x000D_
Ad26.COV2.S vs BNT162b2_x000D_
Other WHO-approved vaccines vs BNT162b2_x000D_
_x000D_
Additional (robustness) analysis using multiple classes for the booster status of a person-day (unboosted, 0-6 days and  â‰¥7 days after booster dose administration):_x000D_
Booster (0-6 days) vs no booster_x000D_
Booster (â‰¥7 days) vs no booster_x000D_
Waning over time, and analysis by Initial vaccine type comparisons as in the Main analysis (above)</t>
  </si>
  <si>
    <t>Sex, student group (undergraduate or professional student), fraternity/sorority participation (yes or no), varsity athletic team participation (yes or no), initial vaccine type (BNT162b2, mRNA-1273, Ad26.COV2.S, other WHO-approved vaccines), initial vaccination series completion date, and temporal effect during the study period (grouped by week)</t>
  </si>
  <si>
    <t>Study reports that whole genome sequencing confirmed the presence of the Omicron variant (BA.1) in Cornell community COVID-19 surveillance samples collected on December 1, 2021 and by December 11, 2021, Omicron was the predominant variant on the Ithaca campus (reference, previous publication: Meredith GR et al. Routine Surveillance and Vaccination on a University Campus During the Spread of the SARS-CoV-2 Omicron Variant. JAMA Netw Open 2022;5(5):e2212906-e.</t>
  </si>
  <si>
    <t>Gaurav Mahindra, Subrat Acharya, Purushottam Nirala, Sulabh Tripathi, Bishnu Panigrahi, Anoop Misra, Rahul Pandit, Manoj  K. Goel, Sushmita Roychowdhury, Mrinal Sircar, Vikas Maurya, Ravi  S. Jha, Avi Kumar, Amit  K. Mandal, Padmakumar Micu, Ayush Gupta, Nagaraj Aithal, Edel Queen, Paritosh Baghel 2022. Retrospective Descriptive Analysis of COVID-19 Infection Among Vaccinated Healthcare Workers at Fortis Tertiary Care Hospitals SSRN, #volume#(#issue#): #Pages#.</t>
  </si>
  <si>
    <t>13/12/2022</t>
  </si>
  <si>
    <t>Retrospective Descriptive Analysis of COVID-19 Infection Among Vaccinated Healthcare Workers at Fortis Tertiary Care Hospitals</t>
  </si>
  <si>
    <t>https://papers.ssrn.com/sol3/papers.cfm?abstract_id=4298249</t>
  </si>
  <si>
    <t>10.2139/ssrn.4298249</t>
  </si>
  <si>
    <t>Fortis Hospitals - India: 27 Fortis Hospitals across 11 Indian states: Data were collected from the healthcare facilities medical records</t>
  </si>
  <si>
    <t>Healthcare workers, immunized with either Covishield or Covaxin vaccines at 27 Fortis Hospitals across 11 Indian states. Control group is the general population.</t>
  </si>
  <si>
    <t>range: 20-79</t>
  </si>
  <si>
    <t>Outbreak.info: Alpha, Beta, Gamma, and Delta were present over the study period (16/01/2021 to 15/05/2021). Delta was predominant  during 01/2021 and from 04/2021 untll the end of the study period-- &gt;50%; Alpha was dominant during 02-03/2021 --&gt; 50%;  with the other VOCs  being less common across all the study timeframe</t>
  </si>
  <si>
    <t>Topf KG, Sheppard M, Marx GE, Wiegand RE, Link-Gelles R, Binder AM, Cool AJ, Lyons BC, Park S, Fast HE, Presnetsov A, Azondekon GR, Soetebier KA, Adjemian J, Barbour KE 2022. Impact of the COVID-19 Vaccination Program on case incidence, emergency department visits, and hospital admissions among children aged 5-17 Years during the Delta and Omicron Periods-United States, December 2020 to April 2022. PloS one, 17(12): e0276409.</t>
  </si>
  <si>
    <t>Impact of the COVID-19 Vaccination Program on case incidence, emergency department visits, and hospital admissions among children aged 5-17 Years during the Delta and Omicron Periods-United States, December 2020 to April 2022</t>
  </si>
  <si>
    <t>https://journals.plos.org/plosone/article?id=10.1371/journal.pone.0276409#sec006</t>
  </si>
  <si>
    <t>10.1371/journal.pone.0276409</t>
  </si>
  <si>
    <t>USA (Alabama, Arizona, Arkansas, California, Colorado, Delaware, Georgia, Idaho, Illinois, Indiana, Kansas, Louisiana, Maine, Massachusetts, Minnesota, Missouri, Montana, Nevada, New Jersey, New Mexico, New York, North Carolina, North Dakota, Ohio, Oregon, Pennsylvania, South Carolina, Tennessee, Utah, Vermont, Virginia, Washington, and Wyoming.):  1) Jurisdictional (state (50), territorial (3) and local (2)) health departments voluntarily submit de-identified individual-level data for COVID-19 cases to CDC via the COVID-19 Case Report Form and the National Notifiable Diseases Surveillance System, 2)  National Syndromic Surveillance Program (NSSP), 3) the U.S. Department of Health and Human Services Unified Hospital Data Surveillance System (UHDSS), AND 4) the Vaccine Administration Management System</t>
  </si>
  <si>
    <t>Children aged 5â€“17 living in the United States</t>
  </si>
  <si>
    <t>Range: 5 - 17</t>
  </si>
  <si>
    <t>State vaccination coverage quartiles: Highest, Second highest, Second Lowest, Lowest; Delta vs Omicron</t>
  </si>
  <si>
    <t>"we used Poisson regression models and generalized estimating equations (GEE) to account for clustering of data by state."</t>
  </si>
  <si>
    <t>"time periods aligning with predominance of the Delta and Omicron variants in the United States (Delta: June 20, 2021â€“October 31, 2021; Omicron: December 19, 2021â€“April 30, 2022"</t>
  </si>
  <si>
    <t>Hiam Chemaitelly, Houssein Ayoub, Peter V. Coyle, Patrick Tang, HADI M. YASSINE, Asmaa Althani, Hebah A. Al-Khatib, Mohammad R. Hasan, Zaina Al-Kanaani, Einas Al-Kuwari, Andrew Jeremijenko, Anvar Hassan Kaleeckal, Ali Nizar Latif, Riyazuddin Mohammad Shaik, Hanan F. Abdul-Rahim, Gheyath K. Nasrallah, Mohamed Ghaith Al-Kuwari, Hamad Eid Al-Romaihi, Adeel A Butt, Mohamed H. Al-Thani, Abdullatif Al-Khal, Roberto Bertollini, Laith J Abu-Raddad 2022. Effect of BNT162b2 antigen dosage on protection against SARS-CoV-2 omicron infection medRxiv, #volume#(#issue#): #Pages#.</t>
  </si>
  <si>
    <t>Effect of BNT162b2 antigen dosage on protection against SARS-CoV-2 omicron infection</t>
  </si>
  <si>
    <t>https://www.medrxiv.org/content/10.1101/2022.11.29.22282864v1.full-text</t>
  </si>
  <si>
    <t>10.1101/2022.11.29.22282864</t>
  </si>
  <si>
    <t>03/02/2022 to 08/11/2022</t>
  </si>
  <si>
    <t>Qatar - Data were from national, federated databases for COVID-19 laboratory testing, vaccination, hospitalization, and death, retrieved from the integrated, nationwide, digital-health information platform</t>
  </si>
  <si>
    <t>Adolescents  11 or 12 years of age</t>
  </si>
  <si>
    <t>Range: 11-12</t>
  </si>
  <si>
    <t>two-doses  30-Âµg BNT162b2 vaccine vs two-doses  pediatric 10-Âµg BNT162b2 vaccine</t>
  </si>
  <si>
    <t>sex, 10 nationality groups, number of coexisting conditions, prior infection status, and calendar month of the second vaccine dose.</t>
  </si>
  <si>
    <t>"Incidence during follow-up was dominated by omicron subvariants including, consecutively, BA.1/BA.2, BA.4/BA.5, BA.2.75*, and XBB. T."</t>
  </si>
  <si>
    <t>Arriola CS, Soto G, Westercamp M, Bollinger S, Espinoza A, Grogl M, Llanos-Cuentas A, Matos E, Romero C, Silva M, Smith R, Olson N, Prouty M, Azziz-Baumgartner E, Lessa FC 2022. Effectiveness of Whole-Virus COVID-19 Vaccine among Healthcare Personnel, Lima, Peru. Emerging infectious diseases, 28(13): 238-243.</t>
  </si>
  <si>
    <t>Effectiveness of Whole-Virus COVID-19 Vaccine among Healthcare Personnel, Lima, Peru</t>
  </si>
  <si>
    <t>https://wwwnc.cdc.gov/eid/article/28/13/21-2477_article</t>
  </si>
  <si>
    <t>10.3201/eid2813.212477</t>
  </si>
  <si>
    <t>2 tertiary hospitals in Lima, Peru</t>
  </si>
  <si>
    <t>HCWs working at 2 tertiary hospitals</t>
  </si>
  <si>
    <t>Median age, (IQR) : 45 (38â€“52); age range: 18-65</t>
  </si>
  <si>
    <t>Unvaccinated vs 1 or more doses; unvaccinated vs 1 dose; unvaccinated vs 2 doses</t>
  </si>
  <si>
    <t>age, sex, exposure to COVID-19 patients, work in the ICU, work in the ED, BMI, and time of follow-up in days</t>
  </si>
  <si>
    <t>"In our study, we suspect that B.1.1.1 (Alpha) was the dominant circulating SARS-CoV-2 variant in early 2021 because it was detected in 43% (n = 23) of the samples that were sequenced. However, SARS-CoV-2 variant P.1 (Gamma) was identified in Peru in January 2021"</t>
  </si>
  <si>
    <t>Definition of age groups</t>
  </si>
  <si>
    <t>*Age group:</t>
  </si>
  <si>
    <t>- Newborn (up to 28 days)</t>
  </si>
  <si>
    <t>- Infants (28 days to 1 year)</t>
  </si>
  <si>
    <t>- Child (1 to 10 years)</t>
  </si>
  <si>
    <t>- Adolescent (10 to 18 years)</t>
  </si>
  <si>
    <t>- Adult (18-65 years)</t>
  </si>
  <si>
    <t>- Elderly (65 to 80 years)</t>
  </si>
  <si>
    <t>- Older people (80+)</t>
  </si>
  <si>
    <t>NMA status</t>
  </si>
  <si>
    <t>Landscape of unpublished registered observational studies</t>
  </si>
  <si>
    <t>Newly added registered studies to the list</t>
  </si>
  <si>
    <t>NR (Not reported)</t>
  </si>
  <si>
    <t>Intervention
(Type of vaccine)</t>
  </si>
  <si>
    <t>Sample size</t>
  </si>
  <si>
    <t>Primary outcomes</t>
  </si>
  <si>
    <t>Secondary outcomes</t>
  </si>
  <si>
    <t>Purpose of study</t>
  </si>
  <si>
    <t>Lab confirmed COVID</t>
  </si>
  <si>
    <t>Variants assessed</t>
  </si>
  <si>
    <t>Code</t>
  </si>
  <si>
    <t>Scientific title of study</t>
  </si>
  <si>
    <t xml:space="preserve">Two covid licensed vaccines </t>
  </si>
  <si>
    <t>Health care workers and high-risk population groups</t>
  </si>
  <si>
    <t>20-100</t>
  </si>
  <si>
    <t>B and T cell responses</t>
  </si>
  <si>
    <t>Spike antibody response to SARS-CoV-2</t>
  </si>
  <si>
    <t>NCT04706390</t>
  </si>
  <si>
    <t>Comparison of the Immune Response to Natural COVID-19 Infection and Vaccination (COVID19vac-1)</t>
  </si>
  <si>
    <t>Covid vaccines</t>
  </si>
  <si>
    <t xml:space="preserve">Breastfeeding women (health and social care workers) </t>
  </si>
  <si>
    <t>Cytokines and growth factors, immunoglobulins and metabolic profiles</t>
  </si>
  <si>
    <t>Antibody levels, breastmilk composition and infant growth and development.</t>
  </si>
  <si>
    <t>NCT04751734</t>
  </si>
  <si>
    <t>Impact of Maternal COVID-19 Vaccination on Breast Milk Antibodies, Milk Bioactive Compounds and Maternal-child Health</t>
  </si>
  <si>
    <t>Different available vaccines: Live inactivated (Sinopharm), mRNA (Pfizer/ Biontech) and viral vector (Oxford/AZ- ChAdOx1 nCoV-19)</t>
  </si>
  <si>
    <t>Healthy adults, non immune-compromised or immune suppressed receiving COVID-19 vaccines</t>
  </si>
  <si>
    <t>25-65</t>
  </si>
  <si>
    <t>Humoral response; T cell response</t>
  </si>
  <si>
    <t>Measure immune cell activation, antibody response and cytokine response</t>
  </si>
  <si>
    <t>Middle east and North Africa</t>
  </si>
  <si>
    <t>NCT04706143</t>
  </si>
  <si>
    <t>Immunologic Responses to Single and Double Doses of COVID-19 Vaccines in Egyptians</t>
  </si>
  <si>
    <t>Moderna or Pfizer mRNA vaccines, or any other vaccine for Covid19 that becomes approved in Canada</t>
  </si>
  <si>
    <t>Healthy volunteers eligible to receive Covid-19 vaccines (Health care or laboratory-based workers or outpatients)</t>
  </si>
  <si>
    <t>Nasal and systemic T cell response;  Humoral response</t>
  </si>
  <si>
    <t>To ealuate development of cell mediate immune responses to SARS-CoV-2 vaccine and examine variability of immune and viral genes and their relationship to vaccine induced immune responses.</t>
  </si>
  <si>
    <t>NCT04713163</t>
  </si>
  <si>
    <t>Prospective Evaluation of COVID-19 Vaccine Induced Immunity</t>
  </si>
  <si>
    <t>Covid-19 vaccine</t>
  </si>
  <si>
    <t>In-center haemodialysis patients eligible to receive one of the approved SARS-CoV-2/COVID-19 vaccines</t>
  </si>
  <si>
    <t>Antibody responses, COVID-19 incidence and death</t>
  </si>
  <si>
    <t xml:space="preserve">To evaluate antibody synthesis induced after Covid-19 vaccination in haemodialysis patients. </t>
  </si>
  <si>
    <t>NCT04728828</t>
  </si>
  <si>
    <t>Immune Response After COVID19 Vaccination in a Multicenter Cohort of In-center Haemodialysis Patients in France</t>
  </si>
  <si>
    <t>Cohort (A) Patients with CKD stages 4 and 5, Cohort (B)Patients on hemodialysis and peritoneal dialysis, Cohort (C) Kidney Transplant Recipients</t>
  </si>
  <si>
    <t>T and B cell responses, adverse events.</t>
  </si>
  <si>
    <t>To assess the efficacy and safety of SARS-CoV-2 vaccination in patients with chronic kidney disease.</t>
  </si>
  <si>
    <t>NCT04741386</t>
  </si>
  <si>
    <t>The Immune-response and Safety of COVID-19 Vaccination in Patients With Chronic Kidney Disease, on Dialysis, or Living With a Kidney Transplant</t>
  </si>
  <si>
    <t>BNT162b2 mRNA vaccine (Pfizer/BioNTech)</t>
  </si>
  <si>
    <t>Hospital employers hospital settings</t>
  </si>
  <si>
    <t xml:space="preserve">Sars-Cov2 infection (confimed by PCR) and Covid-19 disease </t>
  </si>
  <si>
    <t>To monitor IgG evolution after vaccination in the participant hospital settings.</t>
  </si>
  <si>
    <t>NCT04733807</t>
  </si>
  <si>
    <t>SARS-Cov-2 Antibodies Response to BNT162b2 mRNA Vaccine to Prevent Covid-19</t>
  </si>
  <si>
    <t>Elderly persons &gt; 65 years of age residing in an institution for the elderly or in a long-term care unit for whom an anti-SARS-CoV-2 vaccination is recommended</t>
  </si>
  <si>
    <t>≥40</t>
  </si>
  <si>
    <t>Cell mediated response</t>
  </si>
  <si>
    <t>Cell mediated and antibody responses</t>
  </si>
  <si>
    <t>To assess the amplitude and quality of the vaccine response against SARS-CoV-2, over time, , in subjects residing in medical establishment for dependent elderly persons, compared to immunocompetent subjects.</t>
  </si>
  <si>
    <t>NCT04760704</t>
  </si>
  <si>
    <t xml:space="preserve">Covid-19 Vaccine Response in Elderly Subjects </t>
  </si>
  <si>
    <t>COVID-19 Vaccine</t>
  </si>
  <si>
    <t>Vaccinated pregnant women</t>
  </si>
  <si>
    <t>18-50</t>
  </si>
  <si>
    <t>Obstetric outcomes; Neonatal outcomes; Infant development outcomes</t>
  </si>
  <si>
    <t>To evaluate obstetric, neonatal, and infant outcomes among women vaccinated during pregnancy to prevent COVID-19.</t>
  </si>
  <si>
    <t>NCT04705116</t>
  </si>
  <si>
    <t>COVID-19 Vaccines International Pregnancy Exposure Registry (C-VIPER).  To evaluate obstetric, neonatal, and infant outcomes among women vaccinated during pregnancy to prevent COVID-19</t>
  </si>
  <si>
    <t>COVID-19 Vaccine, e.g. Pfizer-BioNTech or Moderna COVID-19 Vaccine</t>
  </si>
  <si>
    <t xml:space="preserve">Healthcare workers as they are identified among the priority groups of COVID-19 vaccine deployment </t>
  </si>
  <si>
    <t>Oral side effects</t>
  </si>
  <si>
    <t>Oral and general side effects</t>
  </si>
  <si>
    <t>To estimate the prevalence of oral side effects of COVID-19 vaccine in the short term.</t>
  </si>
  <si>
    <t>Czech Republic, Germany, Slovak Republic, Turkey</t>
  </si>
  <si>
    <t>Western Europe and and Central Asia</t>
  </si>
  <si>
    <t>NCT04706156</t>
  </si>
  <si>
    <t>Oral Side Effects of COVID-19 Vaccine: A Multicenter Cross-sectional Study</t>
  </si>
  <si>
    <t> COVID-19 vaccines </t>
  </si>
  <si>
    <t>Adults receiving a COVID-19 vaccine</t>
  </si>
  <si>
    <t>Immunity to COVID-19</t>
  </si>
  <si>
    <t>To test over time immunity to the COVID-19 vaccines recieved by adults.</t>
  </si>
  <si>
    <t>NCT04664309</t>
  </si>
  <si>
    <t>Understanding Immunity to the COVID-19 Vaccines</t>
  </si>
  <si>
    <t>COVID-19 vaccine (Pfizer vaccine, and, if available, Moderna vaccine)</t>
  </si>
  <si>
    <t>4504 </t>
  </si>
  <si>
    <t>Healthcare workers in hospitals</t>
  </si>
  <si>
    <t>18-120</t>
  </si>
  <si>
    <t>Incidence of SARS-CoV-2 infections</t>
  </si>
  <si>
    <t>Incidence of SARS-CoV-2 infections disaggregated by age groups, medical conditions, dosing, different covid vaccines.</t>
  </si>
  <si>
    <t>COVID-19 vaccine effectiveness (VE); incidence of SARS-CoV-2 infections in healthcare workers vaccinated with COVID-19 vaccine compared to unvaccinated healthcare workers</t>
  </si>
  <si>
    <t>Israel </t>
  </si>
  <si>
    <t>NCT04709003</t>
  </si>
  <si>
    <t>Covid-19 Vaccine Effectiveness in Healthcare Personnel in Clalit Health Services in Israel (CoVEHPI): A Prospective Cohort Study</t>
  </si>
  <si>
    <t>Sputnik V vaccine</t>
  </si>
  <si>
    <t>600 </t>
  </si>
  <si>
    <t>Health workers</t>
  </si>
  <si>
    <t>Incidence of events</t>
  </si>
  <si>
    <t>Incidence of events supposedly attributed to vaccines and immunizations after Sputnik V</t>
  </si>
  <si>
    <t>NCT04738435</t>
  </si>
  <si>
    <t>Safety of the Sputnik V Vaccine in Health Personnel of Private Effectors of the City of Buenos Aires, Argentina</t>
  </si>
  <si>
    <t> COVID-19 vaccines (eg Sinopharm)</t>
  </si>
  <si>
    <t>Healthy individuals</t>
  </si>
  <si>
    <t>Antibody response; T cell response; Rate of SARS-CoV-2 infection</t>
  </si>
  <si>
    <t>B cell response</t>
  </si>
  <si>
    <t>Antibody and T cell responses, Rate of SARS-CoV-2 infection</t>
  </si>
  <si>
    <t xml:space="preserve">
China</t>
  </si>
  <si>
    <t>Asia</t>
  </si>
  <si>
    <t>NCT04729374</t>
  </si>
  <si>
    <t>Longidutinal, Dynamic Analysis of COVID-19 Vaccine Induced Adaptive Immune Responses</t>
  </si>
  <si>
    <t>Pregnant patients diagnosed with COVID-19 at any point during pregnancy or within 6 weeks post partum, breastmilk serology, maternal and neonate cytokine responses</t>
  </si>
  <si>
    <t>Child, Adult, Older Adult</t>
  </si>
  <si>
    <t>Antibody and cytokine profiling</t>
  </si>
  <si>
    <t>To improve understanding of perinatal COVID-19 infection among mothers, neonate, pregnant and breastfeeding women.</t>
  </si>
  <si>
    <t>NCT04659759</t>
  </si>
  <si>
    <t>COVID-19 Pregnancy Related Immunological, Clinical and Epidemiological Factors and Perinatal Outcomes (COVID-PRICE)</t>
  </si>
  <si>
    <t>COVID-19 vaccine</t>
  </si>
  <si>
    <t>Individuals receiving COVID-19 vaccines</t>
  </si>
  <si>
    <t>16-85</t>
  </si>
  <si>
    <t>To assess the presence of immunoglobulin (Ig) M and G at several time points after the first and the second dose of the vaccine.</t>
  </si>
  <si>
    <t>NCT04736524</t>
  </si>
  <si>
    <t>Immune Response Following COVID-19 Vaccination (IFVAC)</t>
  </si>
  <si>
    <t>Four cohorts will receive vaccination against COVID-19:  A. Individuals without cancer (partners of patients in cohort B, C, and D) B. Patients with cancer treated with immunotherapy C. Patients with cancer treated with chemotherapy D. Patients with cancer treated with chemo-immunotherapy.</t>
  </si>
  <si>
    <t>Antibody and T cell response; adverse events</t>
  </si>
  <si>
    <t>Antibody based immune response to vaccination against COVID-19</t>
  </si>
  <si>
    <t>NCT04715438</t>
  </si>
  <si>
    <t>Vaccination Against COVID-19 in Cancer (VOICE)</t>
  </si>
  <si>
    <t>Pfizer Comirnaty vaccine</t>
  </si>
  <si>
    <t>690 patients with IBD treated with immunomodulatory drugs (cases) and 690 patients with IBD not treated withimmunomodulatory drugs (controls)</t>
  </si>
  <si>
    <t>COVID-19 occurrence; adverse events, IBD flare-ups; effectiveness between patients treated with different immunomodulators and effectiveness between the several vaccines.</t>
  </si>
  <si>
    <t>Comparing effectiveness and safety of COVID-19 vaccine in patients with IBD treated with immunomodulatory drugs (cases) compared with those not treated with the aforementioned drugs (controls).</t>
  </si>
  <si>
    <t>NCT04769258</t>
  </si>
  <si>
    <t>Effectiveness and Safety of COVID-19 Vaccine in Patients With IBD Treated With Immunomodulatory or Biological Drugs (ESCAPE-IBD) (ESCAPE-IBD)</t>
  </si>
  <si>
    <t>Healthy volunteers and all individuals eligible to receive the BNT162b2 vaccine</t>
  </si>
  <si>
    <t>Neutralizing antibodies against SARS-CoV-2</t>
  </si>
  <si>
    <t>Antibody responses at diferent time points post first and second dose of vaccination; characterisation of various T cells/responses and CRP levels.</t>
  </si>
  <si>
    <t>Assess the kinetics of antibodies against SARS-CoV-2 as well as the kinetics of the immune system's cell subpopulations and cytokines associated with the immune system in healthy volunteers receiving the BNT162b2 vaccine.</t>
  </si>
  <si>
    <t xml:space="preserve">
Greece</t>
  </si>
  <si>
    <t>NCT04743388</t>
  </si>
  <si>
    <t>Study of the Kinetics of Antibodies Against COVID-19 (SARS-CoV-2) and of Cellular Subpopulations of the Immune System</t>
  </si>
  <si>
    <t>Patients with previous diagnosed Sars-CoV-2 infection who did undergo vaccination,  who did not undergo vaccination.  Subjects without diagnosed Sars-CoV-2 infection who adhered to vaccination program.</t>
  </si>
  <si>
    <t>Cell mediated immune response</t>
  </si>
  <si>
    <t>Characterisation of T cell sub-populations</t>
  </si>
  <si>
    <t>Detect the cellular-mediated immune response in patients affected by COVID-19 (with or without vaccination) ; CD3+, CD19+, CD16+, CD46+, CD4+ and CD8+ cells.  CD4+ and CD8+ cells undergoing to differentiation from naive T cells to central memory, effector memory, and terminal memory.</t>
  </si>
  <si>
    <t>NCT04746521</t>
  </si>
  <si>
    <t>Cellular-Mediated Immunity in COVID-19 (DEMETRA)</t>
  </si>
  <si>
    <t>Patients who are treated in a nephrology in- or out-patient clinic and how are willing to get a SARS-CoV-2 vaccination.</t>
  </si>
  <si>
    <t>To detect whether and to what extent vaccination against COVID-19 causes a vaccine response in immunocompromised patients with kidney disease.</t>
  </si>
  <si>
    <t>NCT04743947</t>
  </si>
  <si>
    <t>Observational Study on the Effects of SARS-CoV-2 Vaccination in Dialysis and Kidney Transplant Patients</t>
  </si>
  <si>
    <t>Standard risk kidney transplanted patients on tacrolimus based immunosuppressive therapy and healthy Oslo university hospital employees that receive vaccine as first line health care workers and that are not treated for any disease known to be a risk factor for severe COVID-19.</t>
  </si>
  <si>
    <t>Adverse events</t>
  </si>
  <si>
    <t>To assess whether and what type of immune response transplant patients develop to vaccination.</t>
  </si>
  <si>
    <t>NCT04747522</t>
  </si>
  <si>
    <t>SARS-CoV-2 Cellular and Humoral Immune Response Following Vaccination of Kidney Transplant Recipients and Healthy Controls</t>
  </si>
  <si>
    <t>Elderly aged 85 or older prioritised for vaccination based on the greek national vaccination plan</t>
  </si>
  <si>
    <t>85-100</t>
  </si>
  <si>
    <t>PCR-confirmed cases of SARS-CoV-2 infection anytime after the first dose</t>
  </si>
  <si>
    <t>To better undesratnd the humoral immunity and antibody generation elicited by the BNT162b2 mRNA Covid-19 vaccine among the elderly.</t>
  </si>
  <si>
    <t>NCT04756817</t>
  </si>
  <si>
    <t>Immunogenicity of the BNT162b2 Covid-19 Vaccine in Elderly People Aged 85 and Older in Greece (GREVAXIMO)</t>
  </si>
  <si>
    <t>COVID-19 vaccines</t>
  </si>
  <si>
    <t xml:space="preserve">Patients With Hematologic Malignancies </t>
  </si>
  <si>
    <t xml:space="preserve">Determine the immunogenicity (humoral and cellular) of FDA approved COVID-19 vaccination in patients with hematologic malignancies </t>
  </si>
  <si>
    <t>NCT04748185</t>
  </si>
  <si>
    <t>Immunogenicity and Safety of Commercially Available Vaccines Against Severe Acute Respiratory Syndrome Coronavirus 2 (SARS-CoV-2) in Patients With Hematologic Malignancies</t>
  </si>
  <si>
    <t>Case-only</t>
  </si>
  <si>
    <t>70 patients after allogeneic bone marrow transplant or after CART therapy and 40 patients with a primary immunodeficiency.</t>
  </si>
  <si>
    <t>Incidence of side effects</t>
  </si>
  <si>
    <t>Prevalence of severe adverse reactions; seroconversion; exacerbation of GVHD and PCR confirmed COVID-19 infection</t>
  </si>
  <si>
    <t>To confirm the recommendations of The European Society for Blood and Marrow Transplantation, that the vaccine for COVID-19 is safe and has good efficacy in immunocompromised patients after a bone marrow transplant from a donor / cellular therapy.</t>
  </si>
  <si>
    <t>NCT04724642</t>
  </si>
  <si>
    <t>Efficacy and Safety of COVID-19 Vaccine in Patients After Allogeneic Hamatopoietic Cell Transplantation, CAR-T Therapy and With Primary Immune Deficiency - a Post Marketing Prospective Cohort Study</t>
  </si>
  <si>
    <t> Patients with a diagnosis of rCTDs who will be given the vaccine </t>
  </si>
  <si>
    <t>Incidence of adverse events ; COVID-19 incidence</t>
  </si>
  <si>
    <t>Incidence of serious adverse events; antibody titres; age, sex, underlying disease, ongoing treatment, comorbidities associated with COVID-19 and ncidence of COVID-19 among different types of vaccines.</t>
  </si>
  <si>
    <t>Understanding of both safety and efficacy of the vaccine in patients with a diagnosis of rare and complex connective tissue diseases (rCTDs).</t>
  </si>
  <si>
    <t>NCT04702295</t>
  </si>
  <si>
    <t>ERN ReCONNET Study on COVID-19 Vaccination in Rare and Complex Connective Tissue Disease (VACCINATE) (VACCINATE)</t>
  </si>
  <si>
    <t>Neutralising antibodies against the Spike protein</t>
  </si>
  <si>
    <t>To assess the vaccine response of kidney transplant patients following vaccination against SARS-CoV-2.</t>
  </si>
  <si>
    <t>NCT04757883</t>
  </si>
  <si>
    <t>Immunological Follow-up After COVID 19 Vaccination in Kidney Transplant Recipients</t>
  </si>
  <si>
    <t>Any Stem Cell Transplantation (HSCT) or Cellular Therapy (CART) patient post COVID vaccine</t>
  </si>
  <si>
    <t>Range of COVID-19 serology IgG</t>
  </si>
  <si>
    <t>To measure range for COVID-19 serology IgG in SCT and CART patients post vaccination</t>
  </si>
  <si>
    <t>NCT04723706</t>
  </si>
  <si>
    <t>Immunological Response to SARS-CoV-2 Vaccine in Stem Cell Transplant and Cellular Therapy Patients</t>
  </si>
  <si>
    <t>CoronaVac Vaccine</t>
  </si>
  <si>
    <t>291 </t>
  </si>
  <si>
    <t>Breast or lung cancer patients receiving active chemotherapy and healthy volunteers</t>
  </si>
  <si>
    <t>18-90</t>
  </si>
  <si>
    <t>Antibody levels </t>
  </si>
  <si>
    <t>To measure the amount of antibodies produced by the vaccine in cancer patients receiving active chemotherapy.</t>
  </si>
  <si>
    <t>NCT04765215</t>
  </si>
  <si>
    <t>Investigation of the Effectiveness of CoronaVac Vaccine in Cancer Patients With Active Chemotherapy and Comparison With Healthy People.</t>
  </si>
  <si>
    <t>Individuals expecting to receive the SARS-CoV-2 vaccine . Efforts will be made to provide racial/ethnic balance, with a goal of 50% underrepresented minorities</t>
  </si>
  <si>
    <t>Whole genome sequencing and metabolomics</t>
  </si>
  <si>
    <t>Immune cell profile and cytokine analysis; confirmed COVID-19</t>
  </si>
  <si>
    <t>Whole genome sequencing, identify correlates of protection (immune cell profile and cytokine analysis), incidence of covid-19 infection  and metabolomics to predict effectiveness of vaccine.</t>
  </si>
  <si>
    <t>NCT04770649</t>
  </si>
  <si>
    <t>Vaccine Observation to Include All Communities for Equitable Science (VOICES)</t>
  </si>
  <si>
    <t>Patients receiving haemodialysis</t>
  </si>
  <si>
    <t xml:space="preserve">Antibody levels </t>
  </si>
  <si>
    <t>Phenotype  IgG antibody response to the first vaccination dose and  second vaccination dose for COVID-19 in patients on haemodialysis</t>
  </si>
  <si>
    <t>NCT04815850</t>
  </si>
  <si>
    <t>Phenotyping Seroconversion Following Vaccination Against COVID-19 in Patients on Haemodialysis Study</t>
  </si>
  <si>
    <t>Healthcare professionals</t>
  </si>
  <si>
    <t>Adverse events; Severity of COVID-19</t>
  </si>
  <si>
    <t>Serious Adverse Events and  COVID-19 observed during the follow-up period and the long-term safety  will be assessed for 11months post vaccination.</t>
  </si>
  <si>
    <t>NCT04815031</t>
  </si>
  <si>
    <t>General Investigation Targeting the Vaccines (Health Care Providers [HCPs]) Who Are Vaccinated in Early Post-approval Phase (Follow-up Study)</t>
  </si>
  <si>
    <t>AstraZeneca vaccine</t>
  </si>
  <si>
    <t>Other</t>
  </si>
  <si>
    <t>Antibody levels; Blood cell counts; Adverse events</t>
  </si>
  <si>
    <t>To identify adverse events following vaccination by the COVID-19 vaccine by evaluating adverse side effects, hematological values; immunogenicity following vaccination.</t>
  </si>
  <si>
    <t>Eygpt</t>
  </si>
  <si>
    <t>NCT04809948</t>
  </si>
  <si>
    <t>Impact of COVID 19 Vaccine on Safety, Blood Elements, and Immunogenicity of the Egyptian Population</t>
  </si>
  <si>
    <t>Gam-COVID-Vac (Sputnik V) vaccine</t>
  </si>
  <si>
    <t>Dialysis Patients and health medical staff (control arm)</t>
  </si>
  <si>
    <t>Humoral response; T cell responses; incidence of SARS-CoV-2 infections</t>
  </si>
  <si>
    <t>To evaluate short- and mid-term immune response after SARS-CoV-2 vaccination.</t>
  </si>
  <si>
    <t>NCT04805632</t>
  </si>
  <si>
    <t>A Comparison of Short-term and Mid-term Immune Response in Dialysis Patients and Staff Vaccinated Against SARS-CoV-2 Using Gam-COVID-Vac (Sputnik V) Vaccine</t>
  </si>
  <si>
    <t>BNT162b2 vaccine (Pfizer-BioNtech vaccine);
ChAdOx1-S vaccine (Astra Zeneca vaccine);
mRNA vaccine (Moderna vaccine).</t>
  </si>
  <si>
    <t>Immunocompromised haematology patients and healthy volunteers (control group)</t>
  </si>
  <si>
    <t>Antibody levels; Duration of antibody response</t>
  </si>
  <si>
    <t>Antibody levels associated with gender, ethnicity, haematological disorder, age,  treatement, COVID-19 vaccine type and adverse events.</t>
  </si>
  <si>
    <t>To evaluate the immune response to Covid-19 vaccines in haematology patients who have immune suppression.</t>
  </si>
  <si>
    <t>NCT04805216</t>
  </si>
  <si>
    <t>A Single-centre, Observational Study to Evaluate Immune Response to Covid-19 Vaccines in Immunocompromised Patients With Haematological Disorders</t>
  </si>
  <si>
    <t xml:space="preserve">CORVax - Spike (S) Protein Plasmid DNA Vaccine </t>
  </si>
  <si>
    <t>Patients With Multiple Sclerosis Treated With Immune Modulating Medication</t>
  </si>
  <si>
    <t>18-55</t>
  </si>
  <si>
    <t>Antibody levels; Cytokine levels</t>
  </si>
  <si>
    <t>Antibody and cytokine levels</t>
  </si>
  <si>
    <t>To determine whether the use of immunomodulating medications have an impact on the ability to mount and sustain an immune response to SARS-CoV-2 spike protein following mRNA vaccination in patients with MS.</t>
  </si>
  <si>
    <t>NCT04796584</t>
  </si>
  <si>
    <t>Efficacy of COVID 19 SARS-CoV-2 mRNA Vaccination in Patients With Multiple Sclerosis Treated With Immune Modulating Medication (SARSmRNA_MS)</t>
  </si>
  <si>
    <t xml:space="preserve">Kidney transplant recipients </t>
  </si>
  <si>
    <t>Estimated glomerular filtration rate</t>
  </si>
  <si>
    <t xml:space="preserve">o assess humoral immune response in kidney transplant recipients after SARS-CoV-2 mRNA vaccine.
</t>
  </si>
  <si>
    <t>Prague</t>
  </si>
  <si>
    <t>NCT04832841</t>
  </si>
  <si>
    <t>IgG Antibodies After SARS-CoV-2 mRNA Vaccine in Kidney Transplantation</t>
  </si>
  <si>
    <t>210 </t>
  </si>
  <si>
    <t>Participants with IBD </t>
  </si>
  <si>
    <t>18-85</t>
  </si>
  <si>
    <t>Adverse events; seroconversion; humoral responses; cell mediated responses and rate of asymptomatic COVID-19 infections</t>
  </si>
  <si>
    <t>To evaluate the safety and immunogenicity of a COVID-19 vaccine in patients with Inflammatory Bowel Disease (IBD)</t>
  </si>
  <si>
    <t>NCT04818892</t>
  </si>
  <si>
    <t>Immunogenicity of COVID-19 Vaccine in Patients With Inflammatory Bowel Disease</t>
  </si>
  <si>
    <t>Patients With Chronic Inflammatory Rheumatism</t>
  </si>
  <si>
    <t> ≥ 18</t>
  </si>
  <si>
    <t>COVID-19 cases of infection</t>
  </si>
  <si>
    <t>Proportion of documented COVID-19 infection; local or systemic reactions; adverse events; antibody  response; disease activity and psychological impact  associated with CIRs</t>
  </si>
  <si>
    <t>Efficacy and safety of COVID-19 vaccines in immunosuppressed patients with CIRs</t>
  </si>
  <si>
    <t>NCT04832022</t>
  </si>
  <si>
    <t>Longitudinal Follow-up of Patients With Chronic Inflammatory Rheumatisms (CIRs) Vaccinated Against COVID-19 Compared to Patients Refusing Vaccination</t>
  </si>
  <si>
    <t>Patients with cancer, transplantation, chronic kidney failure disease and dialysis, Multiple Sclerosis / Neuromyelitis optica spectrum disorder,   Chronic inflammatory rheumatism, Autoimmune and autoinflammatory systemic diseases, hypogammaglobulinemia, obese non diabetic, diabetic (type I and II) with HIV-1 (only)</t>
  </si>
  <si>
    <t>Humoral response;  Seroconversion for Anti Nucleoprotein AB</t>
  </si>
  <si>
    <t>Evaluate  humoral immune response to Covid-19 vaccination among different types of  immunocompromised populations.</t>
  </si>
  <si>
    <t>NCT04824651</t>
  </si>
  <si>
    <t>Covid-19 Vaccine Cohort in Specific Populations</t>
  </si>
  <si>
    <t>Patients with chronic kidney disease, hemodialysis and peritoneal dialysis.</t>
  </si>
  <si>
    <t>Incidence of COVID-19</t>
  </si>
  <si>
    <t>Incidence of mortality; adverse events;  HLA antibodies; antibody response; vaccination coverage; SARS-CoV-2 genotyping; ICU admissions; disease severity and quality of life.</t>
  </si>
  <si>
    <t>To assess the efficacy and safety of SARS-CoV-2 vaccination in patients with chronic kidney disease stage</t>
  </si>
  <si>
    <t>NCT04841785</t>
  </si>
  <si>
    <t>Long Term Efficacy and Safety of COVID-19 (SARS-CoV-2) Vaccination in Kidney Disease Patients (LESS CoV-2)</t>
  </si>
  <si>
    <t>Patients vaccinated against COVID-19</t>
  </si>
  <si>
    <t> ≥ 19</t>
  </si>
  <si>
    <t>Rate of virus-specific IgG</t>
  </si>
  <si>
    <t>Rate of virus-specific IgG and magnitude and frequency of SARS-CoV-2 specific T-cell</t>
  </si>
  <si>
    <t>To assess humoral immune responses following COVID-19 vaccination in a population of cancer patients.</t>
  </si>
  <si>
    <t>NCT04836793</t>
  </si>
  <si>
    <t>Study of Humoral and Cellular Immune Responses Following SARS-CoV-2 Vaccination to Predict Immune Responses in Cancer Patients (CACO-VAC)</t>
  </si>
  <si>
    <t>Johnson &amp; Johnson’s single-jab Covid-19 vaccine JNJ-78436735</t>
  </si>
  <si>
    <t>Open-label, single-arm trial</t>
  </si>
  <si>
    <t>Investigate the effectiveness of single-jab JNJ-78436735 in preventing severe Covid-19, hospitalisations and deaths among healthcare workers compared with the unvaccinated public</t>
  </si>
  <si>
    <t>Sisonke study</t>
  </si>
  <si>
    <t>South African Phase IIIb Sisonke TOGETHER study</t>
  </si>
  <si>
    <t>mRNAanti-COVID-19 vaccine</t>
  </si>
  <si>
    <t>Confirmed COVID-19 infection by PCR</t>
  </si>
  <si>
    <t>To  evaluate the effectiveness of mRNA vaccines [BNT162b2 (Pfizer) and mRNA-1273 (Moderna)] in immunocompetent population.</t>
  </si>
  <si>
    <t>NCT04878796</t>
  </si>
  <si>
    <t xml:space="preserve">Effectiveness of mRNA Covid-19 Vaccines on Cancer Patients:Observational Study. (ANTICOV) </t>
  </si>
  <si>
    <t>Members/patients of medical centre</t>
  </si>
  <si>
    <t>Hospitalisation after 2 doses</t>
  </si>
  <si>
    <t>Hospitalisation, emergency admission and ICU admission, mechanical ventilation, and death after 1 dose or full vaccination schedule.</t>
  </si>
  <si>
    <t xml:space="preserve">To determine the vaccine effectiveness of 2 doses of Pfizer-BioNTech BNT162b2 vaccine against COVID-19-associated hospitalization. </t>
  </si>
  <si>
    <t>NCT04848584</t>
  </si>
  <si>
    <t>Pfizer-BioNTech COVID-19 BNT162b2 Vaccine Effectiveness Study - Kaiser Permanente Southern California</t>
  </si>
  <si>
    <t>General adult population</t>
  </si>
  <si>
    <t xml:space="preserve">Antibody assessment </t>
  </si>
  <si>
    <t>Demographic characteristics of the patient associated with antibody responses.</t>
  </si>
  <si>
    <t>To determine antibody titers against SARS-CoV-2 spike after COVID-19 vaccination.</t>
  </si>
  <si>
    <t>NCT04852835</t>
  </si>
  <si>
    <t>COVID-19 Vaccine Response (COVACHUS)</t>
  </si>
  <si>
    <t>BNT162b2, mRNA-1273 and ChAdOx1</t>
  </si>
  <si>
    <t>Incident COVID-19 infection (diagnosed, hospitalized, ICU-care and death outcimes measured)</t>
  </si>
  <si>
    <t>To evaluate the effects of three different COVID-19 vaccines for the outcome of different severities of incident COVID infection.</t>
  </si>
  <si>
    <t>NCT04848441</t>
  </si>
  <si>
    <t>Risk of COVID-19 Infection After Vaccination</t>
  </si>
  <si>
    <t xml:space="preserve">Patients with renal failure </t>
  </si>
  <si>
    <t>Neutralizing antibody level after full vaccination</t>
  </si>
  <si>
    <t>Neutralizing antibody level after first dose of vaccine</t>
  </si>
  <si>
    <t xml:space="preserve">To assess immune response of end stage renal failure patients after Covid 19 vaccination
</t>
  </si>
  <si>
    <t>NCT04872751</t>
  </si>
  <si>
    <t>Immune Response of Haemodialysis Patients Post Covid-19 Vaccination (Covid-19)</t>
  </si>
  <si>
    <t>Immunodeficient and immunocompetent participants</t>
  </si>
  <si>
    <t>Levels of anti-SARS-CoV-2 spike protein humoral immune response</t>
  </si>
  <si>
    <t>Seroconversion, antibdy and T cell responses.</t>
  </si>
  <si>
    <t>To evaluate the efficacy of COVID-19 vaccines in immunodeficient patients compared to healthy controls.</t>
  </si>
  <si>
    <t>NCT04858607</t>
  </si>
  <si>
    <t>Humoral and Cellular Immune Response to COVID-19 Vaccines in Immunocompromised and Healthy Individuals - The CoVVac Study</t>
  </si>
  <si>
    <t>BNT162b2 or mRNA-1273 vaccine</t>
  </si>
  <si>
    <t>Individuals with impared immunity</t>
  </si>
  <si>
    <t>Antibody levels, T cell responses, symptoms and incidence of infective cases by PCR</t>
  </si>
  <si>
    <t>To evaluate the antibody and cellular response after vaccination for SARS-CoV-2 with Pfizer-BioNTech or Moderna vaccines in frail subjects with impaired immuno-competence.</t>
  </si>
  <si>
    <t>NCT04848493</t>
  </si>
  <si>
    <t>A National, Multicentric, Observational, Prospective Study to Assess Immune Response to COVID-19 Vaccine in Frail Patients (VAX4FRAIL)</t>
  </si>
  <si>
    <t>Patients  treated with Rituximab</t>
  </si>
  <si>
    <t>Humoral immune response</t>
  </si>
  <si>
    <t>Humoral and T cell immune responses in correlation to age, medication, patient history and biomarkers of immunocompetence.</t>
  </si>
  <si>
    <t>Assess the mmune responses of antibodies and SARS-CoV2-specific T-cells to  vaccination among patients trated with rituximab and  immunocompetent volunteers.</t>
  </si>
  <si>
    <t>NCT04877496</t>
  </si>
  <si>
    <t>Responses to COVID19 Vaccination in Patients With a Treatment History of Rituximab. (RituxiVac)</t>
  </si>
  <si>
    <t>Subjects with hematological malignancies </t>
  </si>
  <si>
    <t>Humoral and T cell immune responses and percentage  of PCR confirmed cases, symptomatic cases, hospitalisation, severe covid and death.</t>
  </si>
  <si>
    <t>To evaluate the efficacy of vaccination in adult patients with hematological malignancies, who received vaccination.</t>
  </si>
  <si>
    <t>NCT04878822</t>
  </si>
  <si>
    <t>Immunogenicity of Covid-19 Vaccination for Patients With Hematological Malignancies</t>
  </si>
  <si>
    <t>To determine the variation in the levels of Immunoglobulin G (IgG) antibodies in health workers who received a COVID-19 vaccine.</t>
  </si>
  <si>
    <t>NCT04843917</t>
  </si>
  <si>
    <t>Immunity Against COVID-19 Vaccine in Healthcare Workers in Argentine</t>
  </si>
  <si>
    <t>Patients with rheumatic diseases</t>
  </si>
  <si>
    <t>Number of patients who develop SARS-CoV-2 infection and adverse events.</t>
  </si>
  <si>
    <t>Changes to heumatic disease treatment  and immune resposnes</t>
  </si>
  <si>
    <t xml:space="preserve">To assess their efficacy and safety </t>
  </si>
  <si>
    <t>NCT04845997</t>
  </si>
  <si>
    <t>COVID-19 Vaccination in Patients With Rheumatic Diseases (SAR-CoVAC)</t>
  </si>
  <si>
    <t>Individuals with liver disease</t>
  </si>
  <si>
    <t>Adverse events, serological conversion rate and neutralising antibodies after first and second dose vaccination</t>
  </si>
  <si>
    <t>Assess the effectiveness and safety of the COVID-19 vaccination for patients with liver disease.</t>
  </si>
  <si>
    <t>NCT04883177</t>
  </si>
  <si>
    <t>Effectiveness and Safety of the COVID-19 Vaccination for Patients With Liver Disease (CHESS2101)</t>
  </si>
  <si>
    <t xml:space="preserve">BNT162b2 mRNA vaccine </t>
  </si>
  <si>
    <t>Patients treated by chronic haemodialysis</t>
  </si>
  <si>
    <t>Seroconversion rate</t>
  </si>
  <si>
    <t>To describe the immunogenicity of the BTN162b2 SARS-Cov2 vaccine in haemodialysis patients.</t>
  </si>
  <si>
    <t>NCT04881396</t>
  </si>
  <si>
    <t>Response of Haemodialysis Patients to BNT162b2 mRNA Cov-19 Vaccine (ROMANOV)</t>
  </si>
  <si>
    <t>General population (healthy and immunocompromised)</t>
  </si>
  <si>
    <t>COVID-19 infection confirmed by PCR</t>
  </si>
  <si>
    <t>To measure T-cell and antibody immunity after COVID-19 vaccination</t>
  </si>
  <si>
    <t>NCT04883164</t>
  </si>
  <si>
    <t>Immunity After COVID-19 Vaccination</t>
  </si>
  <si>
    <t>Patients With Chronic Inflammatory Rheumatisms (CIRs)</t>
  </si>
  <si>
    <t>Incidence of COVID-19 infection</t>
  </si>
  <si>
    <t>Occurence of COVID-19 infection by treatent type, by vaccine type, adverse reactions, antibody responses after first dose and after competion of vaccination schedule.  Monitoring of changes with chronic inflammtory rheumatism.</t>
  </si>
  <si>
    <t>Evaluation of the efficacy and safety of COVID-19 vaccines inimmunosuppressed individuals.</t>
  </si>
  <si>
    <t>Longitudinal Follow-up of Patients With Chronic Inflammatory Rheumatisms (CIRs) Vaccinated Against COVID-19 Compared to Patients Refusing Vaccination (COVID-RIC3)</t>
  </si>
  <si>
    <t>Patients with chronic kidney disease and on dialysis.</t>
  </si>
  <si>
    <t>Incidence of mortality, adverse events, transplanation failure, antibody levels, vaccination coverage rate, genotyping of patients with active COVID-19 infection, ICU admissions, need for mechanical ventilation, COVID-19 severity, hospital admission and quality of life.</t>
  </si>
  <si>
    <t xml:space="preserve">To assess the efficacy and safety of SARS-CoV-2 vaccination in patients with chronic kidney disease </t>
  </si>
  <si>
    <t>Patients under hemodialysis Control group : Healthy population</t>
  </si>
  <si>
    <t>Level of neutralizing antibody</t>
  </si>
  <si>
    <t xml:space="preserve">To evaluate the level of neutralizing antibody against SARS-CoV-2 after COVID-19 vaccination in patients under hemodialysis. </t>
  </si>
  <si>
    <t>NCT04871945</t>
  </si>
  <si>
    <t>Protective Antibody Level After COVID-19 Vaccination Among Patients Under Hemodialysis</t>
  </si>
  <si>
    <t>Patients with auto-immune or autoinflammatory diseases</t>
  </si>
  <si>
    <t>Proportion of patients with neutralizing antibody</t>
  </si>
  <si>
    <t>Proportion of patients with neutralizing antibody, anti-SARS-CoV2 specific T lymphocytes, symptomatic infection and adverse events.</t>
  </si>
  <si>
    <t>Assess the immune response to the SARS-CoV-2 vaccine in patients with autoimmune and inflammatory diseases treated with immunosuppressants or immunomodulators.</t>
  </si>
  <si>
    <t>NCT04870411</t>
  </si>
  <si>
    <t>Immunological Response to COVID-19 Vaccine in Patients With Autoimmune and Inflammatory Diseases Treated With Immunosuppressants and/or Biologics (COVADIS)</t>
  </si>
  <si>
    <t>Immunodeficient individuals </t>
  </si>
  <si>
    <t>Characterize antibody response</t>
  </si>
  <si>
    <t>To learn about how people with immune deficiencies respond to COVID-19 vaccines.</t>
  </si>
  <si>
    <t>NCT04852276</t>
  </si>
  <si>
    <t>Analysis of the Immune Response to COVID-19 Vaccination and Outcomes in Individuals With and Without Immune Deficiencies and Dysregulations</t>
  </si>
  <si>
    <t>COVID-negative Multiple Sclerosis patients treated with ocrelizumab</t>
  </si>
  <si>
    <t>18-65</t>
  </si>
  <si>
    <t>Examine the immune response of the Pfizer-BioNTech and Moderna messenger RNA (mRNA)-platform vaccines developed against SARS-CoV-2 virus given as standard of care (SOC) in MS patients on ocrelizumab.</t>
  </si>
  <si>
    <t>NCT04843774</t>
  </si>
  <si>
    <t>Vaccine-generated Immunity in Ocrelizumab-treated Patients: Longitudinal Assessments (VIOLA)</t>
  </si>
  <si>
    <t>18 - 69</t>
  </si>
  <si>
    <t xml:space="preserve">Antibodies measured after first and second dose </t>
  </si>
  <si>
    <t>PCR-confirmed cases of SARS-CoV-2 infection after first dose and adverse drug reaction.</t>
  </si>
  <si>
    <t>Evaluate the humoral immunity and neutralizing antibody generation elicited by the first and second dose of the BNT162b2 mRNA Covid-19 vaccine.</t>
  </si>
  <si>
    <t>ISRCTN61884303</t>
  </si>
  <si>
    <t>Immunogenicity after the first and second dose of the BNT162b2 mRNA Covid-19 vaccine: real-world evidence from Greece</t>
  </si>
  <si>
    <t>COVID-19 (SARS-CoV-2 infection) in health-care-workers and oncological/immunocompromised patients</t>
  </si>
  <si>
    <t>Mixed</t>
  </si>
  <si>
    <t xml:space="preserve">Antibodies measured </t>
  </si>
  <si>
    <t>PCR-confirmed cases of SARS-CoV-2</t>
  </si>
  <si>
    <t>To analyze the presence of antibodies after the second dose of BNT162b2 vaccine in health-care-workers and cancer patients or other immunocompromised patients.</t>
  </si>
  <si>
    <t>ISRCTN55371988</t>
  </si>
  <si>
    <t>Immune response to the BNT162b2 vaccine against the COVID-19 virus in health-care-workers and immunocompromised patients</t>
  </si>
  <si>
    <t>Patients registered at general practices</t>
  </si>
  <si>
    <t>All</t>
  </si>
  <si>
    <t>Laboratory confirmed SARS-CoV-2; antibodies measured; SARS-CoV-2 infection-related clinical outcomes; hospital admissions including secondary bacterial infections and multidrug-resistant bacteria associated with these infections, emergency admissions, out of hours consultations, and deaths.</t>
  </si>
  <si>
    <t>To determine the attack rate of SARS-CoV-2, the uptake, and effectiveness of any new pandemic vaccine (once available) and any protective effect conferred by existing or new antimicrobial drugs and other therapies.</t>
  </si>
  <si>
    <t>ISRCTN40292537</t>
  </si>
  <si>
    <t>Early Pandemic Evaluation and Enhanced Surveillance of the coronavirus COVID-19 (EAVE II)</t>
  </si>
  <si>
    <t>Staff and residents aged &gt;65 years from participating care homes in England</t>
  </si>
  <si>
    <t>SARS-CoV-2 infection measured using antibody testing</t>
  </si>
  <si>
    <t>SARS-CoV-2 infection measured using antibody testing and PCR; symptomatic infection measured using PCR; duration of antibody response; discharged from hospital</t>
  </si>
  <si>
    <t xml:space="preserve">To collect and evaluate data on the prevalence of infection across all care homes and insights into the types of care homes that are most likely to develop outbreaks. </t>
  </si>
  <si>
    <t>ISRCTN14447421</t>
  </si>
  <si>
    <t>COVID-19 in care homes (VIVALDI)</t>
  </si>
  <si>
    <t>Presence of anti-SARS-CoV-2 IgG antibodies and antigen-specific T cells</t>
  </si>
  <si>
    <t>Humoral and T cell responses after first dose; adverse effects; SARS-CoV-2 infection and determination of the severity.</t>
  </si>
  <si>
    <t xml:space="preserve">To assess the development of vaccine-induced short-, mid- and long-term immunity. </t>
  </si>
  <si>
    <t>ISRCTN15499304</t>
  </si>
  <si>
    <t>Zurich Coronavirus Vaccination Cohort: an observational study to assess longer-term immune responses and health status after coronavirus (COVID-19) vaccination in Zurich, Switzerland</t>
  </si>
  <si>
    <t>Patients with inflammatory bowel disease  and health control</t>
  </si>
  <si>
    <t>Humoral, cellular and biochemical responses; history of COVID-19  infection and severity of symptoms.</t>
  </si>
  <si>
    <t>25OH vitamin D measured and history of influenza vaccination</t>
  </si>
  <si>
    <t>Demongraphic assessment, humoral and cellular immune responses, severity of symptoms measured by scale in questionnaire and adverse reactions by surveys.</t>
  </si>
  <si>
    <t>ISRCTN68832164</t>
  </si>
  <si>
    <t>Immune response to COVID-19 vaccination in patients with autoimmune disorders on various types of immunosuppressive treatments</t>
  </si>
  <si>
    <t>Patients who are treated for a malignant disease (solid or hematological tumors) willing to get a SARS-CoV-2 vaccine.</t>
  </si>
  <si>
    <t>Seroconversaion rate after first and second dose; adverse events</t>
  </si>
  <si>
    <t>To assess the efficacy and the immunogenicity of anti-Sars-CoV-2 vaccines in the cohort of patients treated for malignant pathology</t>
  </si>
  <si>
    <t>NCT04776005</t>
  </si>
  <si>
    <t>COVID-19 Vaccine Efficacy in Patients With Malignant Pathologies (COVIDVAC OH)</t>
  </si>
  <si>
    <t>Health-care-workers and cancer patients or other immunocompromised patients</t>
  </si>
  <si>
    <t>SARS-CoV-2 infection by PCR</t>
  </si>
  <si>
    <t>To analyze the presence of antibodies after the second dose of BNT162b2 vaccine in health-care-workers and cancer patients or other immunocompromised patients</t>
  </si>
  <si>
    <t>ISRCTN55371988 </t>
  </si>
  <si>
    <t xml:space="preserve">Individuals who received COVID-19 vaccines under real-life practice conditions </t>
  </si>
  <si>
    <t>Neutralizing antibody</t>
  </si>
  <si>
    <t>Neutralizing antibody and adverse reactions</t>
  </si>
  <si>
    <t>To evaluate the safety, tolerability, immunogenicity, and efficacy of different vaccines against COVID-19 under real-world practice conditions.</t>
  </si>
  <si>
    <t>NCT04775056</t>
  </si>
  <si>
    <t>A Study to Evaluate Vaccines Against COVID-19 in the Real World</t>
  </si>
  <si>
    <t>Pfizer/BioNTech, AstraZeneca, and Moderna vaccines</t>
  </si>
  <si>
    <t>Vaccine naive participants with end-stage kidney disease, liver disease or gastrointestinal disease on immune suppressive therapy, cancer, immune-mediated rheumatic diseases (e.g. rheumatoid arthritis) and stem cell transplant recipients.</t>
  </si>
  <si>
    <t>Presence of  antibodies and T cell responses</t>
  </si>
  <si>
    <t>Symptomatic, PCR-proven COVID-19 occurrence; humoral and cellular responses</t>
  </si>
  <si>
    <t>To evaluate the way the body defends itself against coronavirus (the immune response) following vaccination in clinically vulnerable groups.</t>
  </si>
  <si>
    <t>ISRCTN12821688</t>
  </si>
  <si>
    <t>Observational cohort trial of immune response in patients with chronic health conditions following coronavirus vaccination</t>
  </si>
  <si>
    <t>COVID-19 vaccines</t>
  </si>
  <si>
    <t>Patients using various immunosuppressive medication within rheumatology and gastroenterology</t>
  </si>
  <si>
    <t>Serum levels of anti-SARS-CoV-2 antibodies</t>
  </si>
  <si>
    <t>T cell mediated responses; adverse events and assess disease activity in spondyloarthritis, ulcerative colitis, Crohn disease and RA and PsA.</t>
  </si>
  <si>
    <t xml:space="preserve">To assess the strength and duration of the immunological response to COVID-19 vaccines in patients treated with immunosuppressive and/or immunomodulating medication </t>
  </si>
  <si>
    <t>NCT04798625</t>
  </si>
  <si>
    <t>A Norwegian Study of Vaccine Response to COVID-19 Vaccines in Patients Using Immunosuppressive Medication Within Rheumatology and Gastroenterology: the Nor-vaC Study</t>
  </si>
  <si>
    <t>BNT162b2 mRNA (Pfizer/BioNTech) and  mRNA-1273 (Moderna)</t>
  </si>
  <si>
    <t>Dialysis patients, organ transplant recipients and medical staff</t>
  </si>
  <si>
    <t>Humoral and T cell-mediated responses</t>
  </si>
  <si>
    <t>Incidence and prevalence of asymptomatic/symptomatic SARS-CoV-2 infections; clinical severity; side effects; kinetics of immune responses; protection by re-boosting.</t>
  </si>
  <si>
    <t>To investigate short-  and long-term immune protection or response at the humoral and cellular levels before and after SARS-CoV-2 infection or vaccination in patients with moderately reduced immune status.</t>
  </si>
  <si>
    <t>NCT04799808</t>
  </si>
  <si>
    <t>Investigation of the Immune Response Before and After COVID-19 Disease or SARS-CoV-2 Vaccination in Dialysis Patients, Solid Organ Recipients and Medical Staff</t>
  </si>
  <si>
    <t>mRNA anti-SARS-CoV-2 vaccine</t>
  </si>
  <si>
    <t>Cancer patients and non-cancer pateinst (control group)</t>
  </si>
  <si>
    <t xml:space="preserve">Humoral and T cell immune responses </t>
  </si>
  <si>
    <t>To assess the immune response to SARS-CoV-2 vaccines in cancer patients receiving active treatment or in follow-up.</t>
  </si>
  <si>
    <t>NCT04800146</t>
  </si>
  <si>
    <t>A Prospective Observational Study on the Immune-response to SARS-CoV-2 Vaccination in Cancer Patients - the IOSI-COVID-19-001 Study</t>
  </si>
  <si>
    <t>Renal impaired, Hepatic impaired, Immunocompromised
and Pregnant women</t>
  </si>
  <si>
    <t>2-75+</t>
  </si>
  <si>
    <t>COVID-19 confirmed by positive test for SARS-CoV-2.</t>
  </si>
  <si>
    <t>Hospitalisation with COVID-19 Severe COVID-19, ie COVID-19 resulting in ICU admission or death</t>
  </si>
  <si>
    <t>To determine the real-world efficacy of COVID-19 vaccination in HCWs. 2. To determine the effect of vaccinating HCWs on the risk of COVID-19 in individuals with whom they share a household as such an effect would be consistent with an effect of vaccination on transmission and COVID-19 resulting in ICU admission or death</t>
  </si>
  <si>
    <t>EUPAS39736</t>
  </si>
  <si>
    <t>Study of efficacy of COVID-19 vaccination in Healthcare workers in Scotland conducted using linked routine healthcare data.</t>
  </si>
  <si>
    <t>Immunodeficient participants and immunocompetent participants</t>
  </si>
  <si>
    <t>Humoral immune response (antibody levels)</t>
  </si>
  <si>
    <t>Seroconversion; humoural response; T cell responses</t>
  </si>
  <si>
    <t>Humoral and Cellular Immune Response to COVID-19 Vaccines in Immunocompromised and Healthy Individuals (CoVVac)</t>
  </si>
  <si>
    <t>18-48</t>
  </si>
  <si>
    <t>Presence of anti COVID 19 antibodies in maternal and cord blood</t>
  </si>
  <si>
    <t>-</t>
  </si>
  <si>
    <t xml:space="preserve">Presence of COVID 19 antibodies [Covid-19, GAD-65, IA-2, ICA] in the blood of laboring women who have been exposed to either the virus itself or to the vaccine during pregnancy </t>
  </si>
  <si>
    <t>NCT04860908</t>
  </si>
  <si>
    <t>COVID 19 ANTOBODIES IN PREGNANT WOMEN AND THEIR CONNECTION TO BETA CELL FUNCTION IN THE FETUS</t>
  </si>
  <si>
    <t>10000 </t>
  </si>
  <si>
    <t>SARS-CoV-2 infection</t>
  </si>
  <si>
    <t>To investigate the incidence of SARS-CoV-2 infections after vaccination</t>
  </si>
  <si>
    <t>NCT04853004</t>
  </si>
  <si>
    <t>Current and Past SARS-CoV-2 Infection and COVID-19 in Healthcare With Regard to Vaccinations</t>
  </si>
  <si>
    <t xml:space="preserve"> mRNA vaccines </t>
  </si>
  <si>
    <t>Patients with hemopathy</t>
  </si>
  <si>
    <t>Humoral response; SARS-CoV-2 disease onset; side effects</t>
  </si>
  <si>
    <t>To evaluate the humoral response after vaccination against SARS-CoV-2</t>
  </si>
  <si>
    <t>NCT04852796</t>
  </si>
  <si>
    <t>Efficacy and Safety of the Anti- COVID-19 Vaccin in Clinical Hematology Patients (HEMVACO)</t>
  </si>
  <si>
    <t>Immunodeficient individuals</t>
  </si>
  <si>
    <t xml:space="preserve">Incidence of adverse events </t>
  </si>
  <si>
    <t>To gain a comprehensive understanding of the variety of immune responses in immunodeficient individuals.</t>
  </si>
  <si>
    <t>BNT162b2, mRNA-1273 or ChAdOx1</t>
  </si>
  <si>
    <t>To Investigate the SARS-CoV-2 Spike Glycoprotein RBD Antibody Concentration in Saliva and Serum</t>
  </si>
  <si>
    <t>NCT04844515</t>
  </si>
  <si>
    <t>Mucosal Immunity in Terms of SARS-CoV-2 Antibodies in Saliva After COVID-19 Infection and Vaccination</t>
  </si>
  <si>
    <t>BNT162b2 or mRNA-1273</t>
  </si>
  <si>
    <t>Diabetics</t>
  </si>
  <si>
    <t>Blood glucose levels</t>
  </si>
  <si>
    <t>To determine if patients with a history of Diabetes Mellitus Type I or II developed a change in blood glucose levels  within the first week following administration of each dose of the COVID-19 vaccine.</t>
  </si>
  <si>
    <t>NCT04923386</t>
  </si>
  <si>
    <t>mRNA Based-Covid-19 Vaccine Effects on Blood Glucose Levels</t>
  </si>
  <si>
    <t>BNT162b2, mRNA-1273 ro Ad26.COV2.S (viral vector)</t>
  </si>
  <si>
    <t>Patients with COVID-19 infection presenting to emergency units.</t>
  </si>
  <si>
    <t>Emergency center (EC) visits and /or hospitalizations for patients with positive COVID-19 test</t>
  </si>
  <si>
    <t>Severe infection (ICU admission, mechanical ventilation, or in-hospital mortality)</t>
  </si>
  <si>
    <t>To compare the rate of ED presentations/hospitalizations among unvaccinated, partially vaccinated, and fully vaccinated patients presenting to an emergency center (EC).</t>
  </si>
  <si>
    <t>NCT04912700</t>
  </si>
  <si>
    <t>The Impact of Vaccination on Severity of Illness in COVID-19: A Multicenter Cohort Study</t>
  </si>
  <si>
    <t>Inactivated vaccine (Sinovac Life Sciences, Beijing, China), recombinant protein (rAd26 of Sputnik V), BNT162b2 mRNA</t>
  </si>
  <si>
    <t>Case-crossover</t>
  </si>
  <si>
    <t>To evaluate antibody responses and the effect of the age, gender, co-morbid conditions on immunity.</t>
  </si>
  <si>
    <t>NCT04895007</t>
  </si>
  <si>
    <t>Comparative Evaluation of Covid-19 Vaccines Response and Progression in Different Covid-19 Vaccines Groups</t>
  </si>
  <si>
    <t>PLWH and HIV negative controls</t>
  </si>
  <si>
    <t>Antibody response; T cell response and adverse events</t>
  </si>
  <si>
    <t>To assess immune responses and the safety and tolerability of the COVID-19 vaccines in PLWH</t>
  </si>
  <si>
    <t>NCT04894448</t>
  </si>
  <si>
    <t>Immunogenicity Outcomes in People Living With HIV Following Vaccination for COVID-19 (HIV-COV)</t>
  </si>
  <si>
    <t>Patients with systemic lupus</t>
  </si>
  <si>
    <t>Clinical data and correlation with immunological analyzes</t>
  </si>
  <si>
    <t>Measurement of lupus disease activity on SARS-CoV-2 vaccine immune response</t>
  </si>
  <si>
    <t>NCT04894253</t>
  </si>
  <si>
    <t>Study of the Immune Response to SARS-CoV-2 Vaccination in Patients With Systemic Lupus</t>
  </si>
  <si>
    <t>mRNA-1273</t>
  </si>
  <si>
    <t>Adverse Events</t>
  </si>
  <si>
    <t>Participants who developed COVID-19 and severe disease</t>
  </si>
  <si>
    <t>To check for side effects and developing COVID-19</t>
  </si>
  <si>
    <t>NCT04892888</t>
  </si>
  <si>
    <t>Special Use Results Survey: COVID-19 Vaccine Moderna Intramuscular Injection for Subjects With Underlying Disease Considered to be at High Risk for Severe Illness, Acute Phase Safety Surveillance (COVID-19)</t>
  </si>
  <si>
    <t>Coronavac vaccine</t>
  </si>
  <si>
    <t>Proportion of neutralizing antibodies</t>
  </si>
  <si>
    <t>Neutralizing antibody tires</t>
  </si>
  <si>
    <t xml:space="preserve">To evaluate the immune response of immunocompromised patients and healthy controls. </t>
  </si>
  <si>
    <t>NCT04888793</t>
  </si>
  <si>
    <t>Immune Response to Anti COVID-19 Vaccine in Immunocompromised Patients: a Cohort Study</t>
  </si>
  <si>
    <t>BNT162b2 mRNA</t>
  </si>
  <si>
    <t>Seroconversion</t>
  </si>
  <si>
    <t>To describe the immunogenicity of the BTN162b2 SARS-Cov2 vaccine in haemodialysis patients.</t>
  </si>
  <si>
    <t>Effectiveness and Safety of the COVID-19 Vaccination for Patients With Liver Disease (CHESS2101): a Multicenter Cohort Study</t>
  </si>
  <si>
    <t>ChAdOx1 viral vector</t>
  </si>
  <si>
    <t>General population; pregnant women; breastfeeding; immunocompromised;  frail persons with comorbidities.</t>
  </si>
  <si>
    <t>Serious adverse events (SAEs)</t>
  </si>
  <si>
    <t xml:space="preserve">Incidence of SAEs; pregnancy outcomes; congenital malformations; prevalence of small for gestational age </t>
  </si>
  <si>
    <t>The purpose of this study is to assess the safety and tolerability of AZD1222 in adults vaccinated in real-world settings.</t>
  </si>
  <si>
    <t>France, Germany, France, Sweden, Spain</t>
  </si>
  <si>
    <t>NCT04877743</t>
  </si>
  <si>
    <t>Non-Interventional Enhanced Active Surveillance Study of Adults Vaccinated With AZD1222 (COVID-19)</t>
  </si>
  <si>
    <t>Oncology Patients</t>
  </si>
  <si>
    <t>50-75</t>
  </si>
  <si>
    <t xml:space="preserve">Immune response to the vaccine </t>
  </si>
  <si>
    <t>To explore the immune response to the COVID-19 vaccine in cancer patients and compare to the general population.</t>
  </si>
  <si>
    <t>NCT04854980</t>
  </si>
  <si>
    <t>Serologic Response to the SARS-CoV-2 mRNA-1273 Vaccine in Select Subsets of Oncology Patients</t>
  </si>
  <si>
    <t xml:space="preserve">COVID-19 mRNA vaccine </t>
  </si>
  <si>
    <t>Patients with relapsing multiple sclerosis</t>
  </si>
  <si>
    <t>Antibody response and adverse events (AE)</t>
  </si>
  <si>
    <t>To assess Immune Response to COVID-19 Vaccine in Participants With Relapsing Multiple Sclerosis treated With Ofatumumab.</t>
  </si>
  <si>
    <t>NCT04847596</t>
  </si>
  <si>
    <t>A Multicenter Study to Assess Response to COVID-19 Vaccine in Multiple Sclerosis Participants Treated With Ofatumumab</t>
  </si>
  <si>
    <t xml:space="preserve">Adverse birth outcome (preterm birth, spontaneous abortion, fetal death, or neonatal death) </t>
  </si>
  <si>
    <t>Proportions of preterm birth; proportions of combined fetal and neonatal death; proportions of spontaneous abortion; reactogenicity events.</t>
  </si>
  <si>
    <t>To assess obstetric and neonatal outcomes of pregnant women following vaccination.</t>
  </si>
  <si>
    <t>NCT04826640</t>
  </si>
  <si>
    <t>Observational Maternal COVID-19 Vaccination Study</t>
  </si>
  <si>
    <t>Patients on chronic dialysis</t>
  </si>
  <si>
    <t>Humoral and T cell response</t>
  </si>
  <si>
    <t>To evaluate the humoral and cellular immune response after mRNA vaccine against COVID-19 with which dialyzed patients are vaccinated</t>
  </si>
  <si>
    <t>NCT04905862</t>
  </si>
  <si>
    <t>Assessment of Immune Response After Vaccination Against COVID-19 in Dialyzed Patients (COViNEPH-1)</t>
  </si>
  <si>
    <t>Residents and staff of care facilities</t>
  </si>
  <si>
    <t>≥20</t>
  </si>
  <si>
    <t xml:space="preserve">Immunogenicity </t>
  </si>
  <si>
    <t>Effectiveness, side effects after vaccination, vaccine associatd adverse events</t>
  </si>
  <si>
    <t>To assess immunogencity among Residents and staffs at Osaka geriatric intermediate care facilities who receive COVID-19 vaccine</t>
  </si>
  <si>
    <t>jRCT1051200148</t>
  </si>
  <si>
    <t>Vaccine effectiveness and reactogenicity of COVID-19 vaccine among residents and staffs at Osaka geriatric intermediate care facilities: prospective cohort study</t>
  </si>
  <si>
    <t>Frequency of thrombo-inflammatory syndrome; adverse events; frequency of hypercoagulability.</t>
  </si>
  <si>
    <t>To assess the efficacy of both vaccines on the healthcare workers.</t>
  </si>
  <si>
    <t>NCT04910971</t>
  </si>
  <si>
    <t>Quantification of Binding and Neutralizing Antibody Levels in COVID-19 Vaccinated Health Care Workers Over 1 Year</t>
  </si>
  <si>
    <t>Antibody response; T cell response; occurrence and severity of SARS-CoV-2 infection; adverse effects</t>
  </si>
  <si>
    <t>CoronaVac or BNT162b2 mRNA</t>
  </si>
  <si>
    <t> To assess the duration of protection and longevity of antibody response.</t>
  </si>
  <si>
    <t>NCT04898946</t>
  </si>
  <si>
    <t>Serological Response to mRNA and Inactivated COVID-19 Vaccine in Health Care Workers in Hong Kong</t>
  </si>
  <si>
    <t>Medical students</t>
  </si>
  <si>
    <t>20-30</t>
  </si>
  <si>
    <t>To clarify the factors that influence on immunogenicity and safety of COVID vaccine in healthy adults.</t>
  </si>
  <si>
    <t>UMIN000043589</t>
  </si>
  <si>
    <t>Immunogenicity and safety COVID-19 vaccine in healthy adults: a single institute based cohort study</t>
  </si>
  <si>
    <t>Antibody titre</t>
  </si>
  <si>
    <t>Antibody titre; incidence of COVID-19 infection</t>
  </si>
  <si>
    <t xml:space="preserve">To assess serum antibody titre against COVID-19 spike protein in cancer patients following vaccination and on anti-cancer drugs. </t>
  </si>
  <si>
    <t>NCT04910295</t>
  </si>
  <si>
    <t>Immunogenicity and Safety of COVID-19 Vaccine in Cancer Patients</t>
  </si>
  <si>
    <t xml:space="preserve">Patients with inflammatory bowel disease or autoimmune hepatitis </t>
  </si>
  <si>
    <t>Patients with stable inflammatOry bowel disease or autoimmuNe hepatitis treated with different immunoSuppressive regimens</t>
  </si>
  <si>
    <t>Retirement Home residents and Long-term Care Units (USLD) patients</t>
  </si>
  <si>
    <t>Older Adult</t>
  </si>
  <si>
    <t>Incidence of serious events</t>
  </si>
  <si>
    <t xml:space="preserve">Incidence of geriatric syndromes; Incidence of Organ Decompensations; incidence of serious and non-serious side effects; incidence of symptomatic and severe coronavirus </t>
  </si>
  <si>
    <t>To compare the incidence of serious health events (death, unscheduled hospitalizations) in subjects vaccinated against Coronavirus with that of unvaccinated subjects, in Retirement Home and Long-term Care Units.</t>
  </si>
  <si>
    <t>NCT04900376</t>
  </si>
  <si>
    <t>Evaluation of Covid-19 Vaccination in Elderly Subjects in Retirement Home (EHPAD) and Long-term Care Units (USLD) in Ile-de-France (COGEVAX)</t>
  </si>
  <si>
    <t>Patients requiring  hematopoietic stem cell transplantation</t>
  </si>
  <si>
    <t>Antibody titers</t>
  </si>
  <si>
    <t>To evaluate COVID-19 antibody titers before and after vaccination.</t>
  </si>
  <si>
    <t>UMIN000043671</t>
  </si>
  <si>
    <t>Observational study on efficacy and safety of vaccines against the novel coronavirus disease (COVID-19) in hematopoietic stem cell transplantation (HSCT) patient.</t>
  </si>
  <si>
    <t>Seropositivity rate;  duration of persistance of antibodies post
vaccination</t>
  </si>
  <si>
    <t>To evaluate the effectiveness of the vaccine
administered by assessing the seropositivity after completion of two doses
of vaccination</t>
  </si>
  <si>
    <t>CTRI/2021/03/031617</t>
  </si>
  <si>
    <t>Study of sequential antibody estimation post COVID-19 vaccination amongst health care workers</t>
  </si>
  <si>
    <t>Clinical, immunological and virological course of the SARS-CoV-2 infection; causes of breakthrough infections; genetic risk factors for increased risk of infection and severity; surveillance of SARS-CoV-2 variants</t>
  </si>
  <si>
    <t>To determine the course of SARS-CoV-2 infection in individuals who have been vaccinated against COVID-19 and those who have not been vaccinated.</t>
  </si>
  <si>
    <t>DRKS00024739</t>
  </si>
  <si>
    <t>Course of COVID-19 in vaccinated and unvaccinated individuals</t>
  </si>
  <si>
    <t>Percentage of Serious AEs (SAE)</t>
  </si>
  <si>
    <t xml:space="preserve">Percentage COVID-19 Pathogen (SARS-COV-2) Test; developed COVID-19; severe COVID-19 Infection </t>
  </si>
  <si>
    <t>A long-term follow-up survey of Japanese people after their second vaccination with the Moderna COVID-19 vaccine.</t>
  </si>
  <si>
    <t>NCT04941144</t>
  </si>
  <si>
    <t>Long-Term Follow-up Survey of COVID-19 Vaccine After Vaccination</t>
  </si>
  <si>
    <t xml:space="preserve">Vaccine effectiveness as measured by the number of positive PCRs </t>
  </si>
  <si>
    <t>Antibody kinetics</t>
  </si>
  <si>
    <t>To evaluate kinetic after vaccination to the COVID-19 coronavirus by measurements of specific and neutralizant antibodies for spike antigenic sequences .</t>
  </si>
  <si>
    <t>Tunisia</t>
  </si>
  <si>
    <t>NCT04924855</t>
  </si>
  <si>
    <t>Immunity After COVID-19 Vaccination (IACOVV)</t>
  </si>
  <si>
    <t xml:space="preserve">Serological response </t>
  </si>
  <si>
    <t xml:space="preserve">To provide data on the immune response induced by SARS-CoV-2 vaccines in a real-world setting </t>
  </si>
  <si>
    <t>NCT04934215</t>
  </si>
  <si>
    <r>
      <t>Evaluation of Post-</t>
    </r>
    <r>
      <rPr>
        <b/>
        <sz val="11"/>
        <rFont val="Source Sans Pro"/>
        <family val="2"/>
      </rPr>
      <t>vaccination</t>
    </r>
    <r>
      <rPr>
        <sz val="11"/>
        <rFont val="Source Sans Pro"/>
        <family val="2"/>
      </rPr>
      <t> Anti-</t>
    </r>
    <r>
      <rPr>
        <b/>
        <sz val="11"/>
        <rFont val="Source Sans Pro"/>
        <family val="2"/>
      </rPr>
      <t>SARS-CoV-2</t>
    </r>
    <r>
      <rPr>
        <sz val="11"/>
        <rFont val="Source Sans Pro"/>
        <family val="2"/>
      </rPr>
      <t> Serological Response in Health Care Workers With a History of </t>
    </r>
    <r>
      <rPr>
        <b/>
        <sz val="11"/>
        <rFont val="Source Sans Pro"/>
        <family val="2"/>
      </rPr>
      <t>COVID-19</t>
    </r>
  </si>
  <si>
    <t>Inactivated vaccine</t>
  </si>
  <si>
    <t>Patients with myasthenia gravis and inflammatory myopathy</t>
  </si>
  <si>
    <t>Adverse events; antibody responses</t>
  </si>
  <si>
    <t>To investigate the safety and efficacy of inactivated SARS-CoV-2 vaccine between immune-related myopathy (myasthenia gravis and inflammatory myopathy) patients and health controls.</t>
  </si>
  <si>
    <t>NCT04941079</t>
  </si>
  <si>
    <t>Safety and Efficacy of Inactivated SARS-CoV-2 Vaccine in Immune-related Myopathy (Myasthenia Gravis and Inflammatory Myopathy) Patients ：a Prospective Observational Study</t>
  </si>
  <si>
    <t xml:space="preserve">Cancer patients </t>
  </si>
  <si>
    <t>Adverse Events (AE); antibody tires, soluble factors; lymphocyte activation</t>
  </si>
  <si>
    <t>Evaluate the safety, tolerability and immunogenicity of Pfizer SARS-CoV-2 RNA vaccine in cancer patients.</t>
  </si>
  <si>
    <t>NCT04932863</t>
  </si>
  <si>
    <t>Evaluate the safety, tolerability and immunogenicity of Pfizer SARS-CoV-2 RNA vaccine in cancer patients</t>
  </si>
  <si>
    <t>End Stage Kidney Disease and Kidney Transplant Recipients</t>
  </si>
  <si>
    <t>Humoral immune response; aive and memeory T cell responses</t>
  </si>
  <si>
    <t>Complications caused by the vaccine</t>
  </si>
  <si>
    <t>Efficacy of the vaccine and safety regarding the clinical outcome of patients and possible complications</t>
  </si>
  <si>
    <t>NCT04932876</t>
  </si>
  <si>
    <t>The Response of the Immune System of Patients With End Stage Kidney Disease on Dialysis and Kidney Transplant Recipients Vaccinated for COVID-19</t>
  </si>
  <si>
    <t>kidney transplant patients</t>
  </si>
  <si>
    <t>Immunologic response : Antibody and cellular response</t>
  </si>
  <si>
    <t>EudraCT2021-002014-14</t>
  </si>
  <si>
    <t xml:space="preserve">Monitoring of antibody response 28 days after the first dose of COVID19 vaccine in clinically stable subjects with functional kidney transplantation </t>
  </si>
  <si>
    <t>Hematopoietic stem cell transplantation (HSCT) patients</t>
  </si>
  <si>
    <t>Effectiveness : Efficacy,Safety</t>
  </si>
  <si>
    <t>Observational study on efficacy and safety of vaccines against the novel coronavirus disease (COVID-19) in hematopoietic stem cell transplantation (HSCT) patient</t>
  </si>
  <si>
    <t>CTRI/2021/02/031123</t>
  </si>
  <si>
    <t>Antibodies to COVID vaccine</t>
  </si>
  <si>
    <t>Literature search strategy</t>
  </si>
  <si>
    <t>From January 2021 to May 2021</t>
  </si>
  <si>
    <t>Overview:</t>
  </si>
  <si>
    <t>PICO Framework</t>
  </si>
  <si>
    <t>The observational studies have been put into the following categories:</t>
  </si>
  <si>
    <t xml:space="preserve">Population: All populations at risk of aquiring SARS-CoV-2 infection and/or developing COVID-19 </t>
  </si>
  <si>
    <t xml:space="preserve">1) Peer-reviewed published studies </t>
  </si>
  <si>
    <t>Intervention: Covid-19 vaccination</t>
  </si>
  <si>
    <t>1) Pre-print studies (not peer-reviewed)</t>
  </si>
  <si>
    <t xml:space="preserve">Comparison: No vaccination </t>
  </si>
  <si>
    <t>2) Registered studies/trials that are on-going with no public data available</t>
  </si>
  <si>
    <t>Outcomes: PCR confirmed COVID-19 infection, symptomatic disease, covid-19 related hospitlisation and covid-19 related death</t>
  </si>
  <si>
    <t>Peer-reviewed and pre-print studies</t>
  </si>
  <si>
    <t>Registered studies</t>
  </si>
  <si>
    <t>STEP 1:  Identification process</t>
  </si>
  <si>
    <t>Databases used to search for studies included PubMed, medRxiv, bioRxiv, L-OVE Platform and Google
The following keywords/filters were adopted using the advanced search facility:
#1 COVID-19 or Sars-cov-2[Title]
#2 Vaccines OR Vaccination OR Immunization
#3 RNA or DNA or recombinant or vector or inactivat or live attenuat or dendritic or adeno or encapsulated or plasmid or protein subunit or peptid 
#4 #1 AND #2 AND #3
Filtered applied for only observational studies
The search method was adopted  from a paper on "Vaccines to prevent COVID-19: a protocol for a living systematic review",   (see link):
https://static-content.springer.com/esm/art%3A10.1186%2Fs13643-020-01516-1/MediaObjects/13643_2020_1516_MOESM2_ESM.pdf</t>
  </si>
  <si>
    <t>Databases used to search for studies included ClinicalTrials.gov, ISRCTNregistry,  National Institute for Health Research (NIHR) and Google
The following keywords/filters were adopted using the advanced search facility:
#1 COVID-19 OR COVID OR SARS-Cov-2 Or severe acute respiratory syndrome coronavirus 2 Or 2019 novel coronavirus 
#2 Vaccine or Immunization or inoculations or VACCIN
#3 #1 AND #2 
Filtered applied for only observational studies</t>
  </si>
  <si>
    <t xml:space="preserve">STEP 2:  Screening and selection of relevant studies were based on screening title/abstracts </t>
  </si>
  <si>
    <t xml:space="preserve">Inclusion criteria: effectivess  of covid-19 vaccination on study population in real world settings, eg assessing immunity, infection, transmission, saftey, efficacy etc.  
</t>
  </si>
  <si>
    <t xml:space="preserve">Inclusion criteria: effectivess  of covid-19 vaccination on study population in real world settings, eg assessing immunity, infection, transmission, saftey, efficacy etc. 
</t>
  </si>
  <si>
    <t>Study is described as "observational study type"</t>
  </si>
  <si>
    <t>Trial is described as "observational study type"</t>
  </si>
  <si>
    <t>Exclusion criteria: modelling, simulation, non-covid immunization, strategies for uptake/roll-out, re-analysis of existing data to estimate vaccine effectiveness, acceptance/perception of vaccination</t>
  </si>
  <si>
    <t xml:space="preserve">Sources/search engines: PubMed, medRxiv/bioRxiv , L-OVE Platform, Google search, Cochrane COVID-19 Study Register, SSRN 
</t>
  </si>
  <si>
    <t>Sources/search engines: CT.gov search, Google search, ISRCTNregistry, National Institute for Health Research, Cochrane COVID-19 Study Register, ENCPP</t>
  </si>
  <si>
    <t>Rie Kanamori, Yan Yan, Kanami Ito, Hiroshi Fukuda, Satoshi Hori, Takamasa Yamamoto, Gene Igawa, Kaori Saito, Shuko Nojiri, Yuji Nishizaki, Yoko Tabe, Kazuhisa Takahashi, Toshio Naito 2022. Increased SARS-CoV-2 Seroprevalence and the Spread of Cases of Infection Without Awareness Among Healthcare Workers Through 2020-2022 in a Japanese Medical Center SSRN, #volume#(#issue#): #Pages#.</t>
  </si>
  <si>
    <t>Sorcini D, De Falco F, Gargaro M, Bozza S, Guarente V, Cardinali V, Stella A, Adamo FM, Silva Barcelos EC, Rompietti C, Dorillo E, Geraci C, Esposito A, Arcaleni R, Capoccia S, Mameli MG, Graziani A, Moretti L, Cipiciani A, Riccardi C, Mencacci A, Fallarino F, Rosati E, Sportoletti P 2022. Immune correlates of protection by vaccine against SARS-CoV-2 in patients with chronic lymphocytic leukaemia. British journal of haematology, #volume#(#issue#): #Pages#.</t>
  </si>
  <si>
    <t>McCallum MK, Patriquin G, Davis IRC, MacDonald T, Gaston D, LeBlanc JJ, Shabi Y, Johnston BL 2022. Factors contributing to a coronavirus disease 2019 (COVID-19) outbreak on a mixed medical-surgical unit in a Canadian acute-care hospital. Antimicrobial stewardship &amp; healthcare epidemiology : ASHE, 2(1): e151.</t>
  </si>
  <si>
    <t>Cousins K, DeFelice N, Jeong S, Feng J, Lee ASE, Rotella K, Sanchez D, Jaber F, Agarwal S, Ho HE, Cunningham-Rundles C 2022. SARS-COV-2 infections in inborn errors of immunity: A single center study. Frontiers in immunology, 13(#issue#): 1035571.</t>
  </si>
  <si>
    <t>Cauchi JP, Dziugyte A, Borg ML, Melillo T, Zahra G, Barbara C, Souness J, Agius S, Calleja N, Gauci C, Vassallo P, Baruch J 2022. Hybrid immunity and protection against infection during the Omicron wave in Malta. Emerging microbes &amp; infections, #volume#(#issue#): 1-22.</t>
  </si>
  <si>
    <t>Keisam A, Kulabidhu H, Singh TB, Devi LB, Akham N 2022. Morbidity and mortality pattern of COVID-19 patients and its associated risk factors: A cross-sectional study. Journal of family medicine and primary care, 11(9): 5643-5648.</t>
  </si>
  <si>
    <t>Anshory M, Wahono CS, Pratama MZ, Rahman PA, Nugraha AS, Sekarani A 2022. Factors Associated with Vaccine Breakthrough Incidence among Health Care Workers Vaccinated with Inactivated SARS-CoV2 Vaccine (CoronaVac). Journal of research in health sciences, 22(2): e00551.</t>
  </si>
  <si>
    <t>Varea-JimÃ©nez E, Cano EA, Vega-Piris L, SÃ¡nchez EVM, Mazagatos C, RodrÃ­guez-AlarcÃ³n LGSM, Casas I, Moros MJS, Iglesias-Caballero M, Vazquez-MorÃ³n S, Larrauri A, Monge S 2022. [Comparative severity of COVID-19 cases caused by Alpha, Delta or Omicron SARS-CoV-2 variants and its association with vaccination]. Enfermedades infecciosas y microbiologia clinica, #volume#(#issue#): #Pages#.</t>
  </si>
  <si>
    <t>McConeghy KW, Bardenheier B, Huang AW, White EM, Feifer RA, Blackman C, Santostefano CM, Lee Y, DeVone F, Halladay CW, Rudolph JL, Zullo AR, Mor V, Gravenstein S 2022. Infections, Hospitalizations, and Deaths Among US Nursing Home Residents With vs Without a SARS-CoV-2 Vaccine Booster. JAMA network open, 5(12): e2245417.</t>
  </si>
  <si>
    <t>Bruni A, Longhini F, Macheda S, Biamonte E, Pasqua P, Neri G, Guzzo ML, Garofalo E, Calabria COVID-ICU Network authors 2022. Characteristics of unvaccinated and vaccinated critically ill COVID-19 patients in calabria region (Italy): A retrospective study. Frontiers in medicine, 9(#issue#): 1042411.</t>
  </si>
  <si>
    <t>Heald AH, Jenkins DA, Williams R, Mudaliar RN, Naseem A, Davies KAB, Gibson JM, Peng Y, Ollier W 2022. COVID-19 Vaccination and Diabetes Mellitus: How Much Has It Made a Difference to Outcomes Following Confirmed COVID-19 Infection? Diabetes therapy : research, treatment and education of diabetes and related disorders, #volume#(#issue#): #Pages#.</t>
  </si>
  <si>
    <t>GarcÃ­a HAV, Adu PA, Harrigan S, Wilton J, Rasali D, Binka M, Sbihi H, Smolina K, Janjua NZ 2022. Risk factors for COVID-19 hospitalization following COVID-19 Vaccination: a population-based cohort study in Canada. International journal of infectious diseases : IJID : official publication of the International Society for Infectious Diseases, #volume#(#issue#): #Pages#.</t>
  </si>
  <si>
    <t>Visser AGR, Winkens B, Schols JMGA, Janknegt R, Spaetgens B 2022. The impact of polypharmacy on 30-day COVID-related mortality in nursing home residents: a multicenter retrospective cohort study. European geriatric medicine, #volume#(#issue#): #Pages#.</t>
  </si>
  <si>
    <t>Belayachi J, Obtel M, Mhayi A, Razine R, Abouqal R 2022. Long term effectiveness of inactivated vaccine BBIBP-CorV (Vero Cells) against COVID-19 associated severe and critical hospitalization in Morocco. PloS one, 17(12): e0278546.</t>
  </si>
  <si>
    <t>Hansen C, Perofsky AC, Burstein R, Famulare M, Boyle S, Prentice R, Marshall C, McCormick BJJ, Reinhart D, Capodanno B, Truong M, Schwabe-Fry K, Kuchta K, Pfau B, Acker Z, Lee J, Sibley TR, McDermot E, Rodriguez-Salas L, Stone J, Gamboa L, Han PD, Duchin JS, Waghmare A, Englund JA, Shendure J, Bedford T, Chu HY, Starita LM, Viboud C 2022. Trends in Risk Factors and Symptoms Associated With SARS-CoV-2 and Rhinovirus Test Positivity in King County, Washington, June 2020 to July 2022. JAMA network open, 5(12): e2245861.</t>
  </si>
  <si>
    <t>Hassold N, Brichler S, Gater Y, Leclerc D, Gordien E, Bouchaud O, Carbonnelle E, Mechai F, Cordel H, Delagreverie H 2022. Mixed outcomes following a third SARS-CoV-2 vaccine dose in previously unresponsive people with HIV. Journal of clinical virology : the official publication of the Pan American Society for Clinical Virology, 158(#issue#): 105347.</t>
  </si>
  <si>
    <t>Yuanyuan Fu, Kaipeng Wu, Zhanwei Wang, Hua Yang, Richard Yanagihara, Jerris Hedges, Hongwei Wang, Youping Deng 2022. Effectiveness of COVID-19 Vaccines in the US: Real-World Evidence from the National COVID Cohort Collaborative SSRN, #volume#(#issue#): #Pages#.</t>
  </si>
  <si>
    <t>Strickler SS, Esper A, Wells L, Wood A, Frediani JK, Nehl E, Waggoner JJ, Rebolledo PA, Levy JM, Figueroa J, Ramachandra T, Lam W, Martin GS 2022. Severe acute respiratory syndrome coronavirus 2 vaccine breakthrough infections: A single metro-based testing network experience. Frontiers in medicine, 9(#issue#): 1031083.</t>
  </si>
  <si>
    <t>Hamdah B, Nazzal Z 2022. Long-COVID symptom risk among COVID-19 patients and its relationship to COVID-19 vaccination; a prospective cohort study ResearchSquare, #volume#(#issue#): #Pages#.</t>
  </si>
  <si>
    <t>Guillermo de Anda-Jauregui, Laura Gomez-Romero, Alberto Cedro-Tanda, Sofia Canas, Abraham Campos-Romero, Jonathan Alcantar-Fernandez, Alfredo Hidalgo-Miranda, Luis A Herrera-Montalvo 2022. COVID-19 Reinfections in Mexico City: Implications for public health response medRxiv, #volume#(#issue#): #Pages#.</t>
  </si>
  <si>
    <t>Prunas O, Weinberger DM, Pitzer VE, Gazit S, Patalon T 2022. Waning Effectiveness of the BNT162b2 Vaccine Against Infection in Adolescents in Israel. Clinical infectious diseases : an official publication of the Infectious Diseases Society of America, #volume#(#issue#): #Pages#.</t>
  </si>
  <si>
    <t>Tian X, Zhang Y, Wang W, Fang F, Zhang W, Zhu Z, Wan Y 2022. The impacts of vaccination status and host factors during early infection on SARS-CoV-2 persistence:a retrospective single-center cohort study. International immunopharmacology, 114(#issue#): 109534.</t>
  </si>
  <si>
    <t>Reeves KD, Polk CM, Cox LA, Fairman RT, Hawkins GA, Passaretti CL, Sampson MM 2022. Severe acute respiratory coronavirus virus 2 (SARS-CoV-2) infections occurring in healthcare workers after booster vaccination: A comparison of delta versus omicron variants. Antimicrobial stewardship &amp; healthcare epidemiology : ASHE, 2(1): e143.</t>
  </si>
  <si>
    <t>Ciccone A, Mathey G, Prunis C, Debouverie M 2022. Serology results after COVID vaccine in multiple sclerosis patients treated with fingolimod. Revue neurologique, #volume#(#issue#): #Pages#.</t>
  </si>
  <si>
    <t>Chatzilena A, Hyams C, Challen R, Marlow R, King J, Adegbite D, Kinney J, Clout M, Maskell N, Oliver J, Danon L, Finn A, Avon CAP Research Group 2023. Effectiveness of BNT162b2 COVID-19 vaccination in prevention of hospitalisations and severe disease in adults with SARS-CoV-2 Delta (B.1.617.2) and Omicron (B.1.1.529) variant between June 2021 and July 2022: A prospective test negative case-control study. The Lancet regional health. Europe, 25(#issue#): 100552.</t>
  </si>
  <si>
    <t>Rizzo PA, Bellavia S, Scala I, ColÃ² F, Broccolini A, Antonica R, Vitali F, Angeloni BM, Brunetti V, Di Iorio R, Monforte M, Della Marca G, Calabresi P, Luigetti M, Frisullo G 2022. COVID-19 Vaccination Is Associated with a Better Outcome in Acute Ischemic Stroke Patients: A Retrospective Observational Study. Journal of clinical medicine, 11(23): #Pages#.</t>
  </si>
  <si>
    <t>Arregoces Castillo L, FernÃ¡ndez-NiÃ±o J, Rojas-Botero M, Palacios Clavijo A, Galvis Pedraza M, RincÃ³n Medrano L, Pinto-Ãlvarez M, Ruiz GÃ³mez F, Trejo-Valdivia B 2021. Effectiveness of COVID-19 Vaccines in Older Adults in Colombia: First Report of the Esperanza Cohort. A Matched-Pair, National Study SSRN Electronic Journal, #volume#(#issue#): #Pages#.</t>
  </si>
  <si>
    <t>SÃ¡nchez-Zapardiel E, AlÃ³s M, Nozal P, GonzÃ¡lez-MuÃ±oz M, Frauca-Remacha E, GavilÃ¡n LB, Quiles MJ, Hierro L, LÃ³pez-Granados E 2022. Humoral and cellular immune responses to Pfizer-BioNTech BNT162b2 SARS-CoV-2 vaccine in adolescents with liver transplantation: Single center experience. Frontiers in immunology, 13(#issue#): 1049188.</t>
  </si>
  <si>
    <t>Omar R, Mahjom M, Haron NH, Mat Lazim R, Kamal FSQ 2022. Factors Associated with COVID-19 among Healthcare Workers in Kedah in 2021: A Cross-Sectional Study. International journal of environmental research and public health, 19(23): #Pages#.</t>
  </si>
  <si>
    <t>Julia Rubin-Smith, Madelyn  Yiseth Rojas Castro, Iria Preza, Iris Hasibra, Jonilda Sulo, Albana Fico, Rovena Daja, Adela Vasili, Majlinda Kota, Alexis Schmid, Shela Sridhar, Alina Guseinova, Golubinka Boshevska, Gazmend Bejtja, Barbara MÃ¼hlemann, Pernille Jorgensen, Richard Pebody, Esther Kissling, Kathryn  E. Lafond, Mark  A. Katz, Silvia Bino 2022. Primary Series COVID-19 Vaccine Effectiveness Among Health Care Workers in Albania, Februaryâ€“December 2021 SSRN, #volume#(#issue#): #Pages#.</t>
  </si>
  <si>
    <t>Blanco C, Liu H, Yu Y 2022. The Associations of Vaccination Speed with Incidence of COVID-19 and Social Vulnerability: An Ecologic Study in Maryland, U.S SSRN Electronic Journal, #volume#(#issue#): #Pages#.</t>
  </si>
  <si>
    <t>van der Maaden T, Mutubuki EN, de Bruijn S, Leung KY, Knoop H, Slootweg J, Tulen AD, Wong A, van Hoek AJ, Franz E, van den Wijngaard CC 2022. Prevalence and severity of symptoms 3 months after infection with SARS-CoV-2 compared to test-negative and population controls in the Netherlands. The Journal of infectious diseases, #volume#(#issue#): #Pages#.</t>
  </si>
  <si>
    <t>Jorgensen S, Hernandez A, Fell D, Austin P, Dâ€™Souza R, Guttmann A, Kopp A, Brown K, Buchan S, Gubbay J, Nasreen S, Schwartz K, Tadrous M, Wilson K, Kwong J 2022. Effectiveness of Maternal mRNA COVID-19 Vaccination During Pregnancy Against Delta and Omicron SARS-CoV-2 Infection and Hospitalization in Infants: A Test-Negative Design Study SSRN Electronic Journal, #volume#(#issue#): #Pages#.</t>
  </si>
  <si>
    <t>Kapusta J, Chudzik M, KaÅ‚uziÅ„ska-KoÅ‚at Å», KoÅ‚at D, BurzyÅ„ska M, Jankowski P, Babicki M 2022. Do selected lifestyle parameters affect the severity and symptoms of COVID-19 among elderly patients? The retrospective evaluation of individuals from the STOP-COVID registry of the PoLoCOV study. Journal of infection and public health, 16(1): 143-153.</t>
  </si>
  <si>
    <t>Stroffolini T, Ciancio A, Federico A, Benigno RG, Colloredo G, Lombardi A, Niro GA, Verucchi G, Ferrigno L, Gioli F, Marignani M 2022. COVID-19 vaccination among cirrhotics in Italy: High coverage and effectiveness of 3 doses versus 2 in preventing breakthrough infection and hospitalization. Digestive and liver disease : official journal of the Italian Society of Gastroenterology and the Italian Association for the Study of the Liver, #volume#(#issue#): #Pages#.</t>
  </si>
  <si>
    <t>Arjun MC, Singh AK, Pal D, Das K, G A, Venkateshan M, Mishra B, Patro BK, Mohapatra PR, Subba SH 2022. Characteristics and predictors of Long COVID among diagnosed cases of COVID-19. PloS one, 17(12): e0278825.</t>
  </si>
  <si>
    <t>Tu W, Zhang P, Roberts A, Allen KS, Williams J, Embi P, Grannis S 2023. SARS-CoV-2 Infection, Hospitalization, and Death in Vaccinated and Infected Individuals by Age Groups in Indiana, 2021â€’2022. American journal of public health, 113(1): 96-104.</t>
  </si>
  <si>
    <t>Bardossy AC, Angeles J, Booth S, Fike L, Wadley A, Rha B, Lacson E, Manley HJ, Johnson D, Apata IW, Novosad S 2022. SARS-CoV-2 Infections among Vaccinated Patients on Maintenance Dialysis, January 1-August 31, 2021, United States. Kidney360, 3(11): 1934-1938.</t>
  </si>
  <si>
    <t>Dai YC, Lin YC, Ching LL, Tseng AC, Qin Y, Nerurkar VR, Wang WK 2022. Identification of severe acute respiratory syndrome coronavirus 2 breakthrough infections by anti-nucleocapsid antibody among fully vaccinated non-healthcare workers during the transition from the delta to omicron wave. Frontiers in medicine, 9(#issue#): 1019490.</t>
  </si>
  <si>
    <t>Nehme M, Vetter P, Chappuis F, Kaiser L, Guessous I, CoviCare Study team 2022. Prevalence of post-COVID Condition 12 Weeks after Omicron Infection Compared to Negative Controls and Association with Vaccination Status. Clinical infectious diseases : an official publication of the Infectious Diseases Society of America, #volume#(#issue#): #Pages#.</t>
  </si>
  <si>
    <t>Zaidi A, Harris R, Hall J, Woodhall S, Andrews N, Dunbar K, Lopez-Bernal J, Dabrera G 2022. Effects of Second Dose of SARS-CoV-2 Vaccination on Household Transmission, England. Emerging infectious diseases, 29(1): #Pages#.</t>
  </si>
  <si>
    <t>Pereira FAC, Filho FMHS, de Azevedo AR, de Oliveira GL, Flores-Ortiz R, Valencia LIO, Rodrigues MS, Ramos PIP, da Silva NB, de Oliveira JF 2022. Profile of COVID-19 in Brazil-risk factors and socioeconomic vulnerability associated with disease outcome: retrospective analysis of population-based registers. BMJ global health, 7(12): #Pages#.</t>
  </si>
  <si>
    <t>Hyams C, Challen R, Marlow R, Nguyen J, Begier E, Southern J, King J, Morley A, Kinney J, Clout M, Oliver J, Gray S, Ellsbury G, Maskell N, Jodar L, Gessner B, McLaughlin J, Danon L, Finn A, AvonCAP Research Group 2023. Severity of Omicron (B.1.1.529) and Delta (B.1.617.2) SARS-CoV-2 infection among hospitalised adults: A prospective cohort study in Bristol, United Kingdom. The Lancet regional health. Europe, 25(#issue#): 100556.</t>
  </si>
  <si>
    <t>McQuade E, Becker L, Stroup S, Khan F, Shah B, Brush J, Goldsmith G, Mullin R, Guilliams D, deFilippi C, Barackman K, Mohr A, Farrell F, Bearman G, Peake L, Houpt E 2022. Risk factors for COVID-19 infection in a longitudinal statewide seroepidemiology cohort ResearchSquare, #volume#(#issue#): #Pages#.</t>
  </si>
  <si>
    <t>Zhang P, Cai Z, He Z, Chen P, Wu W, Lin Y, Feng S, Peng L, Li J, Yuan J, Yang L, Wang F, Liu Y, Lu H 2022. Analysis of 394 COVID-19 cases infected with Omicron variant in Shenzhen: impact of underlying diseases to patient's symptoms. European journal of medical research, 27(1): 291.</t>
  </si>
  <si>
    <t>Robinson ML, Morris CP, Betz JF, Zhang Y, Bollinger R, Wang N, Thiemann DR, Fall A, Eldesouki RE, Norton JM, Gaston DC, Forman M, Luo CH, Zeger SL, Gupta A, Garibaldi BT, Mostafa HH 2022. Impact of SARS-CoV-2 variants on inpatient clinical outcome. Clinical infectious diseases : an official publication of the Infectious Diseases Society of America, #volume#(#issue#): #Pages#.</t>
  </si>
  <si>
    <t>Moura EC, Cortez-Escalante J, Cavalcante FV, Barreto ICHC, Sanchez MN, Santos LMP 2022. Covid-19: temporal evolution and immunization in the three epidemiological waves, Brazil, 2020-2022. Revista de saude publica, 56(#issue#): 105.</t>
  </si>
  <si>
    <t>Khan FL, Nguyen JL, Singh TG, Puzniak LA, Wiemken TL, Schrecker JP, Taitel MS, Zamparo JM, Jodar L, McLaughlin JM 2022. Estimated BNT162b2 Vaccine Effectiveness Against Infection With Delta and Omicron Variants Among US Children 5 to 11 Years of Age. JAMA network open, 5(12): e2246915.</t>
  </si>
  <si>
    <t>Soegiarto G, Purnomosari D, Wulandari L, Mahdi BA, Fahmita KD, Hadmoko ST, Gautama HI, Prasetyo ME, Prasetyaningtyas D, Negoro PP, Arafah N, Prakoeswa CRS, Endaryanto A, Suprabawati DGA, Tinduh D, Rachmad EB, Triyono EA, Wahyuhadi J, Keswardiono CB, Wardani FE, Mayorita F, Kristiani N, Baskoro A, Fetarayani D, Nurani WK, Oceandy D 2022. Incidence of SARS-CoV-2 infection in hospital workers before and after vaccination programme in East Java, Indonesia - A retrospective cohort study. The Lancet regional health. Southeast Asia, 10(#issue#): 100130.</t>
  </si>
  <si>
    <t>Nabin K. Shrestha, Patrick C Burke, Amy S Nowacki, James F Simon, Amanda Hagen, Steven M Gordon 2022. Effectiveness of the Coronavirus Disease 2019 (COVID-19) Bivalent Vaccine medRxiv, #volume#(#issue#): #Pages#.</t>
  </si>
  <si>
    <t>Heinsohn T, Lange B, Vanella P, Rodiah I, GlÃ¶ckner S, Joachim A, Becker D, BrÃ¤ndle T, Dhein S, Ehehalt S, Fries M, Galante-Gottschalk A, Jehnichen S, Kolkmann S, Kossow A, Hellmich M, DÃ¶tsch J, Krause G 2022. Infection and transmission risks of COVID-19 in schools and their contribution to population infections in Germany: A retrospective observational study using nationwide and regional health and education agency notification data. PLoS medicine, 19(12): e1003913.</t>
  </si>
  <si>
    <t>Joo LK, Sazali MF, Goroh M, Zefong AC, Maluda MCM, Avoi R, Gantul VJ 2022. Predictors of severe COVID-19 among healthcare workers in Sabah, Malaysia. BMC health services research, 22(1): 1541.</t>
  </si>
  <si>
    <t>Peng Y, Chen J 2022. Ceiling effect of COVID-19 vaccines in China: a retrospective study. Public health, #volume#(#issue#): #Pages#.</t>
  </si>
  <si>
    <t>Canetti M, Barda N, Gilboa M, Indenbaum V, Mandelboim M, Gonen T, Asraf K, Weiss-Ottolenghi Y, Amit S, Doolman R, Mendelson E, Harats D, Freedman LS, Kreiss Y, Lustig Y, Regev-Yochay G 2022. Immunogenicity and efficacy of fourth BNT162b2 and mRNA1273 COVID-19 vaccine doses; three months follow-up. Nature communications, 13(1): 7711.</t>
  </si>
  <si>
    <t>Huang L, Lai FTT, Yan VKC, Cheng FWT, Cheung CL, Chui CSL, Li X, Wan EYF, Wong CKH, Hung IFN, Lau CS, Wong ICK, Chan EWY 2022. Comparing hybrid and regular COVID-19 vaccine-induced immunity against the Omicron epidemic. NPJ vaccines, 7(1): 162.</t>
  </si>
  <si>
    <t>Ellis RJ, Moffatt CR, Aaron LT, Beaverson G, Chaw K, Curtis C, Freeman-Lamb R, Judd D, Khatry K, Li YS, Nash T, Macfarlane B, Slater K, Soonarane Y, Stickley M, Anuradha S 2022. Factors associated with hospitalisations and deaths of residential aged care residents with COVID-19 during the Omicron (BA.1) wave in Queensland. The Medical journal of Australia, #volume#(#issue#): #Pages#.</t>
  </si>
  <si>
    <t>Tsang NNY, So HC, Cowling BJ, Leung GM, Ip DKM 2022. Effectiveness of BNT162b2 and CoronaVac COVID-19 vaccination against asymptomatic and symptomatic infection of SARS-CoV-2 omicron BA.2 in Hong Kong: a prospective cohort study. The Lancet. Infectious diseases, #volume#(#issue#): #Pages#.</t>
  </si>
  <si>
    <t>10/12/2022</t>
  </si>
  <si>
    <t>25/11/2022</t>
  </si>
  <si>
    <t>16/12/2022</t>
  </si>
  <si>
    <t>14/12/2022</t>
  </si>
  <si>
    <t>18/12/2022</t>
  </si>
  <si>
    <t>19/12/2022</t>
  </si>
  <si>
    <t>Increased SARS-CoV-2 seroprevalence and the spread of cases of infection without awareness among healthcare workers through 2020-2022 in a Japanese medical center</t>
  </si>
  <si>
    <t>Rie Kanamori</t>
  </si>
  <si>
    <t>https://papers.ssrn.com/sol3/papers.cfm?abstract_id=4293862</t>
  </si>
  <si>
    <t>10.2139/ssrn.4293862</t>
  </si>
  <si>
    <t>Immune correlates of protection by vaccine against SARS-CoV-2 in patients with chronic lymphocytic leukaemia</t>
  </si>
  <si>
    <t>Daniele Sorcini</t>
  </si>
  <si>
    <t>https://onlinelibrary.wiley.com/doi/10.1111/bjh.18602</t>
  </si>
  <si>
    <t>10.1111/bjh.18602</t>
  </si>
  <si>
    <t>Factors contributing to a coronavirus disease 2019 (COVID-19) outbreak on a mixed medical-surgical unit in a Canadian acute-care hospital</t>
  </si>
  <si>
    <t>Megan K McCallum</t>
  </si>
  <si>
    <t>https://www.cambridge.org/core/journals/antimicrobial-stewardship-and-healthcare-epidemiology/article/factors-contributing-to-a-coronavirus-disease-2019-covid19-outbreak-on-a-mixed-medicalsurgical-unit-in-a-canadian-acutecare-hospital/E6E0652FC54761E13AFB4A2A52EC505F</t>
  </si>
  <si>
    <t>10.1017/ash.2022.288</t>
  </si>
  <si>
    <t>SARS-COV-2 infections in inborn errors of immunity: A single center study.</t>
  </si>
  <si>
    <t>Kimberley Cousins</t>
  </si>
  <si>
    <t>https://www.frontiersin.org/articles/10.3389/fimmu.2022.1035571/full</t>
  </si>
  <si>
    <t>10.3389/fimmu.2022.1035571</t>
  </si>
  <si>
    <t>Hybrid immunity and protection against infection during the Omicron wave in Malta</t>
  </si>
  <si>
    <t>John Paul Cauchi</t>
  </si>
  <si>
    <t>https://www.tandfonline.com/doi/full/10.1080/22221751.2022.2156814</t>
  </si>
  <si>
    <t>10.1080/22221751.2022.2156814</t>
  </si>
  <si>
    <t>Morbidity and mortality pattern of COVID-19 patients and its associated risk factors: A cross-sectional study.</t>
  </si>
  <si>
    <t>Avinash Keisam</t>
  </si>
  <si>
    <t>https://journals.lww.com/jfmpc/Fulltext/2022/09000/Morbidity_and_mortality_pattern_of_COVID_19.109.aspx</t>
  </si>
  <si>
    <t>10.4103/jfmpc.jfmpc_997_22</t>
  </si>
  <si>
    <t>Factors Associated with Vaccine Breakthrough Incidence among Health Care Workers Vaccinated with Inactivated SARS-CoV2 Vaccine (CoronaVac)</t>
  </si>
  <si>
    <t>Muhammad Anshory</t>
  </si>
  <si>
    <t>http://jrhs.umsha.ac.ir/index.php/JRHS/article/view/7764</t>
  </si>
  <si>
    <t>10.34172/jrhs.2022.86</t>
  </si>
  <si>
    <t>Comparative severity of COVID-19 cases caused by Alpha, Delta or Omicron SARS-CoV-2 variants and its association with vaccination</t>
  </si>
  <si>
    <t>Elena Varea-JimÃ©nez</t>
  </si>
  <si>
    <t>https://www.sciencedirect.com/science/article/pii/S0213005X22002816?via%3Dihub</t>
  </si>
  <si>
    <t>https://doi.org/10.1016/j.eimc.2022.11.003</t>
  </si>
  <si>
    <t>Infections, Hospitalizations, and Deaths Among US Nursing Home Residents With vs Without a SARS-CoV-2 Vaccine Booster</t>
  </si>
  <si>
    <t>Kevin W McConeghy</t>
  </si>
  <si>
    <t>https://jamanetwork.com/journals/jamanetworkopen/fullarticle/2799266</t>
  </si>
  <si>
    <t>10.1001/jamanetworkopen.2022.45417</t>
  </si>
  <si>
    <t>Characteristics of unvaccinated and vaccinated critically ill COVID-19 patients in calabria region (Italy): A retrospective study</t>
  </si>
  <si>
    <t>Andrea Bruni</t>
  </si>
  <si>
    <t>https://www.frontiersin.org/articles/10.3389/fmed.2022.1042411/full</t>
  </si>
  <si>
    <t>10.3389/fmed.2022.1042411</t>
  </si>
  <si>
    <t>COVID-19 Vaccination and Diabetes Mellitus: How Much Has It Made a Difference to Outcomes Following Confirmed COVID-19 Infection?</t>
  </si>
  <si>
    <t>Adrian H Heald</t>
  </si>
  <si>
    <t>https://link.springer.com/article/10.1007/s13300-022-01338-5</t>
  </si>
  <si>
    <t>10.1007/s13300-022-01338-5</t>
  </si>
  <si>
    <t>Risk factors for COVID-19 hospitalization following COVID-19 Vaccination: a population-based cohort study in Canada</t>
  </si>
  <si>
    <t>HÃ©ctor A VelÃ¡squez GarcÃ­a</t>
  </si>
  <si>
    <t>https://www.ijidonline.com/article/S1201-9712(22)00639-7/fulltext</t>
  </si>
  <si>
    <t>10.1016/j.ijid.2022.12.001</t>
  </si>
  <si>
    <t>The impact of polypharmacy on 30-day COVID-related mortality in nursing home residents: a multicenter retrospective cohort study</t>
  </si>
  <si>
    <t>Anne G R Visser</t>
  </si>
  <si>
    <t>https://link.springer.com/article/10.1007/s41999-022-00723-4#citeas</t>
  </si>
  <si>
    <t>10.1007/s41999-022-00723-4</t>
  </si>
  <si>
    <t>Jihane Belayachi</t>
  </si>
  <si>
    <t>https://journals.plos.org/plosone/article?id=10.1371/journal.pone.0278546</t>
  </si>
  <si>
    <t>10.1371/journal.pone.0278546</t>
  </si>
  <si>
    <t>Trends in Risk Factors and Symptoms Associated With SARS-CoV-2 and Rhinovirus Test Positivity in King County, Washington, June 2020 to July 2022</t>
  </si>
  <si>
    <t>Chelsea Hansen</t>
  </si>
  <si>
    <t>https://jamanetwork.com/journals/jamanetworkopen/fullarticle/2799348</t>
  </si>
  <si>
    <t>10.1001/jamanetworkopen.2022.45861</t>
  </si>
  <si>
    <t>Mixed outcomes following a third SARS-CoV-2 vaccine dose in previously unresponsive people with HIV</t>
  </si>
  <si>
    <t>Nolan Hassold</t>
  </si>
  <si>
    <t>https://www.sciencedirect.com/science/article/pii/S1386653222002797?via%3Dihub</t>
  </si>
  <si>
    <t>10.1016/j.jcv.2022.105347</t>
  </si>
  <si>
    <t>Effectiveness of COVID-19 Vaccines in the US:_x000D_
Real-World Evidence from the National COVID Cohort Collaborative</t>
  </si>
  <si>
    <t>Yuanyuan Fu</t>
  </si>
  <si>
    <t>https://papers.ssrn.com/sol3/papers.cfm?abstract_id=4287470</t>
  </si>
  <si>
    <t>10.2139/ssrn.4287470</t>
  </si>
  <si>
    <t>Severe acute respiratory syndrome coronavirus 2 vaccine breakthrough infections: A single metro-based testing network experience</t>
  </si>
  <si>
    <t>Samantha S Strickler</t>
  </si>
  <si>
    <t>https://www.frontiersin.org/articles/10.3389/fmed.2022.1031083/full</t>
  </si>
  <si>
    <t>10.3389/fmed.2022.1031083</t>
  </si>
  <si>
    <t>Long-COVID symptom risk among COVID-19 patients and its relationship to COVID-19 vaccination; a prospective cohort study</t>
  </si>
  <si>
    <t>Bayan Abu Hamdah</t>
  </si>
  <si>
    <t>https://assets.researchsquare.com/files/rs-2310970/v1/c70f1b12-a317-418c-ad98-12d56dfbe508.pdf?c=1670861338</t>
  </si>
  <si>
    <t>10.21203/rs.3.rs-2310970/v1</t>
  </si>
  <si>
    <t>COVID-19 Reinfections in Mexico City: Implications for public health response.</t>
  </si>
  <si>
    <t>Guillermo de Anda-Jauregui</t>
  </si>
  <si>
    <t>https://www.medrxiv.org/content/10.1101/2022.12.08.22283269v1.full-text</t>
  </si>
  <si>
    <t>10.1101/2022.12.08.22283269</t>
  </si>
  <si>
    <t>Waning effectiveness of the BNT162b2 vaccine against_x000D_
infection in adolescents in Israel</t>
  </si>
  <si>
    <t>https://academic.oup.com/cid/advance-article/doi/10.1093/cid/ciac315/6885102#386369987</t>
  </si>
  <si>
    <t>10.1093/cid/ciac315</t>
  </si>
  <si>
    <t>The impacts of vaccination status and host factors during early infection on SARS-CoV-2 persistence:a retrospective single-center cohort study</t>
  </si>
  <si>
    <t>Xiangxiang Tian</t>
  </si>
  <si>
    <t>https://www.sciencedirect.com/science/article/pii/S1567576922010190?via%3Dihub</t>
  </si>
  <si>
    <t>10.1016/j.intimp.2022.109534</t>
  </si>
  <si>
    <t>Severe acute respiratory coronavirus virus 2 (SARS-CoV-2) infections occurring in healthcare workers after booster vaccination: A comparison of delta versus omicron variants.</t>
  </si>
  <si>
    <t>Kimberly D Reeves</t>
  </si>
  <si>
    <t>https://www.cambridge.org/core/journals/antimicrobial-stewardship-and-healthcare-epidemiology/article/severe-acute-respiratory-coronavirus-virus-2-sarscov2-infections-occurring-in-healthcare-workers-after-booster-vaccination-a-comparison-of-delta-versus-omicron-variants/47CD2BFBB923EABDE2BAD929F29BBD08</t>
  </si>
  <si>
    <t>10.1017/ash.2022.239</t>
  </si>
  <si>
    <t>Serology results after COVID vaccine in multiple sclerosis patients treated with fingolimod.</t>
  </si>
  <si>
    <t>A Ciccone</t>
  </si>
  <si>
    <t>https://www.sciencedirect.com/science/article/pii/S0035378722008244?via%3Dihub</t>
  </si>
  <si>
    <t>10.1016/j.neurol.2022.11.003</t>
  </si>
  <si>
    <t>Effectiveness of BNT162b2 COVID-19 vaccination in prevention of hospitalisations and severe disease in adults with SARS-CoV-2 Delta (B.1.617.2) and Omicron (B.1.1.529) variant between June 2021 and July 2022: A prospective test negative case-control study</t>
  </si>
  <si>
    <t>https://www.sciencedirect.com/science/article/pii/S2666776222002484?via%3Dihub</t>
  </si>
  <si>
    <t>10.1016/j.lanepe.2022.100552</t>
  </si>
  <si>
    <t>COVID-19 vaccination is associated with a better outcome in acute ischemic stroke patients: a retrospective observational study</t>
  </si>
  <si>
    <t>Pier Andrea Rizzo</t>
  </si>
  <si>
    <t>https://www.mdpi.com/2077-0383/11/23/6878</t>
  </si>
  <si>
    <t>10.3390/jcm11236878</t>
  </si>
  <si>
    <t>Effectiveness of COVID-19 vaccines in older adults in Colombia: first report of the ESPERANZA cohort. A matched pair, national study</t>
  </si>
  <si>
    <t>Leonardo ArregocÃ©s Castillo</t>
  </si>
  <si>
    <t>https://papers.ssrn.com/sol3/papers.cfm?abstract_id=3978556</t>
  </si>
  <si>
    <t>10.2139/ssrn.3978556</t>
  </si>
  <si>
    <t>Humoral and cellular immune responses to Pfizer-BioNTech BNT162b2 SARS-CoV-2 vaccine in adolescents with liver transplantation: Single center experience.</t>
  </si>
  <si>
    <t>Elena SÃ¡nchez-Zapardiel</t>
  </si>
  <si>
    <t>https://www.frontiersin.org/articles/10.3389/fimmu.2022.1049188/full</t>
  </si>
  <si>
    <t>10.3389/fimmu.2022.1049188</t>
  </si>
  <si>
    <t>Factors associated with COVID-19 among healthcare workers in Kedah in 2021: a cross-sectional study</t>
  </si>
  <si>
    <t>Rosidah Omar</t>
  </si>
  <si>
    <t>https://www.mdpi.com/1660-4601/19/23/15601</t>
  </si>
  <si>
    <t>10.3390/ijerph192315601</t>
  </si>
  <si>
    <t>Primary series COVID-19 vaccine effectiveness among health care workers in Albania, Februaryâ€“December 2021.</t>
  </si>
  <si>
    <t>Julia Rubin-Smith</t>
  </si>
  <si>
    <t>https://papers.ssrn.com/sol3/papers.cfm?abstract_id=4282932</t>
  </si>
  <si>
    <t>10.2139/ssrn.4282932</t>
  </si>
  <si>
    <t>The Associations of Vaccination Speed with Incidence of COVID-19 and Social Vulnerability: An Ecologic Study in Maryland, U.S.</t>
  </si>
  <si>
    <t>Caitlin Eileen Flouton Blanco</t>
  </si>
  <si>
    <t>https://papers.ssrn.com/sol3/papers.cfm?abstract_id=4136525</t>
  </si>
  <si>
    <t>10.2139/ssrn.4136525</t>
  </si>
  <si>
    <t>Prevalence and severity of symptoms 3 months after infection with SARS-CoV-2 compared to test-negative and population controls in the Netherlands.</t>
  </si>
  <si>
    <t>Tessa van der Maaden</t>
  </si>
  <si>
    <t>https://academic.oup.com/jid/advance-article/doi/10.1093/infdis/jiac474/6880553?login=false</t>
  </si>
  <si>
    <t>10.1093/infdis/jiac474</t>
  </si>
  <si>
    <t>Effectiveness of Maternal mRNA COVID-19 Vaccination During Pregnancy Against Delta and Omicron SARS-CoV-2 Infection and Hospitalization in Infants: A Test-Negative Design Study</t>
  </si>
  <si>
    <t>Sarah CJ Jorgensen</t>
  </si>
  <si>
    <t>https://papers.ssrn.com/sol3/papers.cfm?abstract_id=4246651</t>
  </si>
  <si>
    <t>10.2139/ssrn.4246651</t>
  </si>
  <si>
    <t>Do selected lifestyle parameters affect the severity and symptoms of COVID-19 among elderly patients? The retrospective evaluation of individuals from the STOP-COVID registry of the PoLoCOV study</t>
  </si>
  <si>
    <t>Joanna Kapusta</t>
  </si>
  <si>
    <t>https://www.sciencedirect.com/science/article/pii/S1876034122003495</t>
  </si>
  <si>
    <t>10.1016/j.jiph.2022.12.008</t>
  </si>
  <si>
    <t>COVID-19 vaccination among cirrhotics in Italy: High coverage and effectiveness of 3 doses versus 2 in preventing breakthrough infection and hospitalization</t>
  </si>
  <si>
    <t>Tommaso Stroffolini</t>
  </si>
  <si>
    <t>https://www.dldjournalonline.com/article/S1590-8658(22)00813-1/fulltext</t>
  </si>
  <si>
    <t>10.1016/j.dld.2022.11.016</t>
  </si>
  <si>
    <t>Characteristics and predictors of Long COVID among diagnosed cases of COVID-19</t>
  </si>
  <si>
    <t>M C Arjun</t>
  </si>
  <si>
    <t>https://journals.plos.org/plosone/article?id=10.1371/journal.pone.0278825</t>
  </si>
  <si>
    <t>10.1371/journal.pone.0278825</t>
  </si>
  <si>
    <t>SARS-CoV-2 Infection, Hospitalization, and Death in Vaccinated and Infected Individuals by Age Groups in Indiana, 2021â€’2022</t>
  </si>
  <si>
    <t>Wanzhu Tu</t>
  </si>
  <si>
    <t>https://ajph.aphapublications.org/doi/10.2105/AJPH.2022.307112?url_ver=Z39.88-2003&amp;rfr_id=ori%3Arid%3Acrossref.org&amp;rfr_dat=cr_pub++0pubmed</t>
  </si>
  <si>
    <t>10.2105/AJPH.2022.307112</t>
  </si>
  <si>
    <t>SARS-CoV-2 Infections among Vaccinated Patients on Maintenance Dialysis, January 1-August 31, 2021, United States</t>
  </si>
  <si>
    <t>Ana Cecilia Bardossy</t>
  </si>
  <si>
    <t>https://www.ncbi.nlm.nih.gov/pmc/articles/PMC9717631/</t>
  </si>
  <si>
    <t>10.34067/KID.0003092022</t>
  </si>
  <si>
    <t>Identification of severe acute respiratory syndrome coronavirus 2 breakthrough infections by anti-nucleocapsid antibody among fully vaccinated non-healthcare workers during the transition from the delta to omicron wave.</t>
  </si>
  <si>
    <t>Yu-Ching Dai</t>
  </si>
  <si>
    <t>https://www.frontiersin.org/articles/10.3389/fmed.2022.1019490/full</t>
  </si>
  <si>
    <t>10.3389/fmed.2022.1019490</t>
  </si>
  <si>
    <t>Prevalence of post-COVID Condition 12 Weeks after Omicron Infection Compared to Negative Controls and Association with Vaccination Status</t>
  </si>
  <si>
    <t>Mayssam Nehme</t>
  </si>
  <si>
    <t>https://academic.oup.com/cid/advance-article/doi/10.1093/cid/ciac947/6905455?login=false</t>
  </si>
  <si>
    <t>10.1093/cid/ciac947</t>
  </si>
  <si>
    <t>Effects of Second Dose of SARS-CoV-2 Vaccination on Household Transmission, England</t>
  </si>
  <si>
    <t>Asad Zaidi</t>
  </si>
  <si>
    <t>https://wwwnc.cdc.gov/eid/article/29/1/22-0996_article</t>
  </si>
  <si>
    <t>10.3201/eid2901.220996</t>
  </si>
  <si>
    <t>Profile of COVID-19 in Brazil-risk factors and socioeconomic vulnerability associated with disease outcome: retrospective analysis of population-based registers</t>
  </si>
  <si>
    <t>Felipe A C Pereira</t>
  </si>
  <si>
    <t>https://gh.bmj.com/content/7/12/e009489</t>
  </si>
  <si>
    <t>10.1136/bmjgh-2022-009489</t>
  </si>
  <si>
    <t>Severity of Omicron (B.1.1.529) and Delta (B.1.617.2) SARS-CoV-2 infection among hospitalised adults: A prospective cohort study in Bristol, United Kingdom.</t>
  </si>
  <si>
    <t>https://www.sciencedirect.com/science/article/pii/S2666776222002526?via%3Dihub</t>
  </si>
  <si>
    <t>10.1016/j.lanepe.2022.100556</t>
  </si>
  <si>
    <t>Risk factors for COVID-19 infection in a longitudinal statewide seroepidemiology cohort</t>
  </si>
  <si>
    <t>Elizabeth T.R. McQuade</t>
  </si>
  <si>
    <t>https://www.researchsquare.com/article/rs-2306320/v1</t>
  </si>
  <si>
    <t>10.21203/rs.3.rs-2306320/v1</t>
  </si>
  <si>
    <t>Analysis of 394 COVID-19 cases infected with Omicron variant in Shenzhen: impact of underlying diseases to patient's symptoms</t>
  </si>
  <si>
    <t>Peiyan Zhang</t>
  </si>
  <si>
    <t>https://eurjmedres.biomedcentral.com/articles/10.1186/s40001-022-00927-1#citeas</t>
  </si>
  <si>
    <t>10.1186/s40001-022-00927-1</t>
  </si>
  <si>
    <t>Matthew L Robinson</t>
  </si>
  <si>
    <t>https://academic.oup.com/cid/advance-article/doi/10.1093/cid/ciac957/6931752?login=false</t>
  </si>
  <si>
    <t>10.1093/cid/ciac957</t>
  </si>
  <si>
    <t>Covid-19: temporal evolution and immunization in the three epidemiological waves, Brazil, 2020-2022</t>
  </si>
  <si>
    <t>Erly Catarina Moura</t>
  </si>
  <si>
    <t>https://www.revistas.usp.br/rsp/article/view/205194</t>
  </si>
  <si>
    <t>10.11606/s1518-8787.2022056004907</t>
  </si>
  <si>
    <t>Estimated BNT162b2 vaccine effectiveness against infection with Delta and Omicron variants among US children 5 to 11 years of age.</t>
  </si>
  <si>
    <t>Farid L Khan</t>
  </si>
  <si>
    <t>https://jamanetwork.com/journals/jamanetworkopen/fullarticle/2799549</t>
  </si>
  <si>
    <t>10.1001/jamanetworkopen.2022.46915</t>
  </si>
  <si>
    <t>Incidence of SARS-CoV-2 infection in hospital workers before and after vaccination programme in East Java, Indonesia - A retrospective cohort study</t>
  </si>
  <si>
    <t>Gatot Soegiarto</t>
  </si>
  <si>
    <t>https://www.thelancet.com/journals/lansea/article/PIIS2772-3682(22)00147-0/fulltext</t>
  </si>
  <si>
    <t>10.1016/j.lansea.2022.100130</t>
  </si>
  <si>
    <t>Effectiveness of the coronavirus disease 2019 (COVID-19) bivalent vaccine</t>
  </si>
  <si>
    <t>https://www.medrxiv.org/content/10.1101/2022.12.17.22283625v1</t>
  </si>
  <si>
    <t>10.1101/2022.12.17.22283625</t>
  </si>
  <si>
    <t>Infection and transmission risks of COVID-19 in schools and their contribution to population infections in Germany: A_x000D_
retrospective observational study using nationwide and regional health and education agency notification data</t>
  </si>
  <si>
    <t>Torben Heinsohn</t>
  </si>
  <si>
    <t>https://journals.plos.org/plosmedicine/article?id=10.1371/journal.pmed.1003913</t>
  </si>
  <si>
    <t>10.1371/journal.pmed.1003913</t>
  </si>
  <si>
    <t>Predictors of severe COVID-19 among healthcare workers in Sabah, Malaysia</t>
  </si>
  <si>
    <t>10.1186/s12913-022-08920-4</t>
  </si>
  <si>
    <t>Ceiling effect of COVID-19 vaccines in China: a retrospective study</t>
  </si>
  <si>
    <t>Y Peng</t>
  </si>
  <si>
    <t>https://www.sciencedirect.com/science/article/pii/S0033350622003195?via%3Dihub</t>
  </si>
  <si>
    <t>10.1016/j.puhe.2022.11.003</t>
  </si>
  <si>
    <t>Immunogenicity and efficacy of fourth BNT162b2 and mRNA1273 COVID-19 vaccine doses; three months follow-up</t>
  </si>
  <si>
    <t>Michal Canetti</t>
  </si>
  <si>
    <t>https://www.nature.com/articles/s41467-022-35480-2</t>
  </si>
  <si>
    <t>10.1038/s41467-022-35480-2</t>
  </si>
  <si>
    <t>Comparing hybrid and regular COVID-19 vaccine-induced immunity against the Omicron epidemic</t>
  </si>
  <si>
    <t>Lei Huang</t>
  </si>
  <si>
    <t>https://www.nature.com/articles/s41541-022-00594-7</t>
  </si>
  <si>
    <t>10.1038/s41541-022-00594-7</t>
  </si>
  <si>
    <t>Factors associated with hospitalisations and deaths of residential aged care residents with COVID-19 during the Omicron (BA.1) wave in Queensland</t>
  </si>
  <si>
    <t>Robert J Ellis</t>
  </si>
  <si>
    <t>https://onlinelibrary.wiley.com/doi/10.5694/mja2.51813</t>
  </si>
  <si>
    <t>10.5694/mja2.51813</t>
  </si>
  <si>
    <t>Effectiveness of BNT162b2 and CoronaVac COVID-19_x000D_
vaccination against asymptomatic and symptomatic infection of SARS-CoV-2 omicron BA.2 in Hong Kong: a prospective cohort study</t>
  </si>
  <si>
    <t>Nicole Ngai Yung Tsang</t>
  </si>
  <si>
    <t>https://www.thelancet.com/journals/laninf/article/PIIS1473-3099(22)00732-0/fulltext</t>
  </si>
  <si>
    <t>10.1016/S1473-3099(22)00732-0</t>
  </si>
  <si>
    <t>01/02/2020 to 01/07/2022</t>
  </si>
  <si>
    <t>Juntendo University Hospital in Tokyo - Japan: data were from from the hospitalâ€™s electronic records system.</t>
  </si>
  <si>
    <t>Italy - data were from  the electronic medical records</t>
  </si>
  <si>
    <t>01/05/2021 to 31/05/2021</t>
  </si>
  <si>
    <t>Nova Scotia Health, Halifax, Nova Scotia, Canada: medical-surgical unit of a tertiary-care hospital - data were from the Canadian Nosocomial Infection Surveillance Program, patient charts, visitor logs, bed census reports, discussion with the nurse manager regarding patient activities, the provincial COVID-19 vaccination record, and laboratory databases</t>
  </si>
  <si>
    <t>03/2020 to 07/2022</t>
  </si>
  <si>
    <t>Mount Sinai Immune Deficiency program - USA: data  were collected by either phone, chart review or at the time of in person follow up</t>
  </si>
  <si>
    <t>27/12/2021 to 08/03/2022</t>
  </si>
  <si>
    <t>Malta - Data were from Maltaâ€™s COVID-19 vaccination registry</t>
  </si>
  <si>
    <t>JN Institute of Medical Sciences, Imphal</t>
  </si>
  <si>
    <t>Saiful Anwar General Hospital, Malang, Indonesia - Data were from electronic medical records</t>
  </si>
  <si>
    <t>06/2021 to 01/2022</t>
  </si>
  <si>
    <t>Spain - Data were from the National Epidemiological Surveillance Network (RENAVE) database</t>
  </si>
  <si>
    <t>22/09/2021 to 08/03/2022</t>
  </si>
  <si>
    <t>Center of Innovation in Long-Term Services and Supports, Veterans Administration Medical Center, Providence, Rhode Island (community nursing homes and Veterans Health Administration community living centers):  202 nursing homes in 19 states - Genesis HealthCare (system 1), 128 community living centers (CLCs; analogous to nursing homes) spread nationwide and managed by the Veterans Health Administration (VHA; system 2). Data were collected from the healthcare facilities medical records</t>
  </si>
  <si>
    <t>Tertiary referral ICU of the â€œMater Dominiâ€ University Hospital and â€œPugliese Ciaccioâ€ Hospital in Catanzaro (Italy), â€œAnnunziataâ€ Hospital in Cosenza (Italy), and â€œGrande Ospedale Metropolitanoâ€ in Reggio Calabria (Italy): Data were collected from the healthcare facilities medical records</t>
  </si>
  <si>
    <t>Manchester, UK - Data were from the Greater Manchester Care Record (GMCR) database</t>
  </si>
  <si>
    <t>British Columbia, Canada - data were from the British Columbia COVID-19 Cohort</t>
  </si>
  <si>
    <t>The Netherlands - 15 nursing homes of the nursing home organization Zuyderland in Sittard, the Netherlands - Data were collected from the healthcare facilities medical records</t>
  </si>
  <si>
    <t>Morocco -3 data sources: Laboratory data (E-labs), SARS- CoV-2 severe disease/ hospitalization (Clinical data), and national vaccination register (vaccination data).</t>
  </si>
  <si>
    <t>10/06/2020 to 27/07/2022</t>
  </si>
  <si>
    <t>Department of Infectious Diseases of HÃ´pital Avicenne (Assistance Publique-HÃ´pitaux de Paris, Bobigny, France)</t>
  </si>
  <si>
    <t>11/12/2020 to 30/06/2022</t>
  </si>
  <si>
    <t>04/01/2021 to 22/07/2021</t>
  </si>
  <si>
    <t>Atlanta, Georgia, United States - hospital-based and outpatient SARS-CoV-2 testing centers. Data were from  a web-based database and patients chart review</t>
  </si>
  <si>
    <t>16/09/2021 to 01/2022</t>
  </si>
  <si>
    <t>Tulkarm Primary Health Care Health (PHC) Information System, Tulkarm Directorate of the West Bank; patient electronic health records in the PHC clinics; follow-up clinical data collected by the first author in telephone interviews using _x000D_
a semi-structured questionnaire</t>
  </si>
  <si>
    <t>Palestine</t>
  </si>
  <si>
    <t>01/03/2020 to 16/07/2022</t>
  </si>
  <si>
    <t>Mexico  - data were from the SISVER (respiratory disease epidemiological surveillance system) database.</t>
  </si>
  <si>
    <t>15/06/2021 to 08/12/2021</t>
  </si>
  <si>
    <t>Maccabi Healthcare Services (MHS) centralized database of_x000D_
Electronic Medical Records (EMRs), Israel</t>
  </si>
  <si>
    <t>Shanghai Public Health Clinical Center, China</t>
  </si>
  <si>
    <t>10/10/2021 to 21/01/2022</t>
  </si>
  <si>
    <t>North Carolina. USA - Some data were self-reported, other data were from electronic medical records</t>
  </si>
  <si>
    <t>15/08/2021  to 09/12/2021</t>
  </si>
  <si>
    <t>CHRU-Nancy, UniversitÃ© de Lorraine, Nancy, France: Neurology Department of Nancy University Hospital - Data were from  electronic medical records</t>
  </si>
  <si>
    <t>Bristol, UK:  North Bristol and University Hospitals Bristol and Weston NHS Trusts. Vaccination records for each study participant were obtained from linked hospital and GP records, including vaccination brand and date of administration. Collection of vaccination data was undertaken by individuals blinded to participantsâ€™ SARS-CoV-2 test results.</t>
  </si>
  <si>
    <t>01/01/2021 to 31/12/2022</t>
  </si>
  <si>
    <t>UOC Neurology, Fondazione Policlinico Universitario Agostino Gemelli, Istituto di Ricovero e Cura a Carattere Scientifico (IRCCS), Rome, Italy</t>
  </si>
  <si>
    <t>The data used in this study is regularly collected by the Ministry_x000D_
of Health and Social Protection of Colombia and the National Institute of Health in Colombia</t>
  </si>
  <si>
    <t>05/2021 to 14/02/2022</t>
  </si>
  <si>
    <t>La Paz University Hospital, Madrid, Spain</t>
  </si>
  <si>
    <t>01/01/2021 to 19/09/2021</t>
  </si>
  <si>
    <t>Kedah State Health Department, Malaysia - data were from from a registry developed by the Occupational and Environmental Health Unit (OEHU) in Kedah State Health Department</t>
  </si>
  <si>
    <t>Albania, 3 hospitals (Tirana University Hospital, DurrÃ«s Regional Hospital, and Fier Regional Hospital) - Data were collected from the healthcare facilities medical records and from the Albania National SARS-CoV-2 testing database</t>
  </si>
  <si>
    <t>Albania</t>
  </si>
  <si>
    <t>14/12/2021 to 31/03/2022</t>
  </si>
  <si>
    <t>Maryland: 24 counties, U.S</t>
  </si>
  <si>
    <t>19/05/2021 to 13/12/2021</t>
  </si>
  <si>
    <t>the Netherlands - Dutch prospective Long COVID Stud: data were obtained by asking all participants to voluntarily self-register online on the study's website (https://longcovid.rivm.nl). All participants received a questionnaire at baseline (T0) and a follow-up questionnaire after 3 months (T3)</t>
  </si>
  <si>
    <t>05/2021 to 09/2022</t>
  </si>
  <si>
    <t>Toronto , Canada - data were from  COVID-19 Integrated Testing Dataset, the Canadian Institute for Health Information Discharge Abstract Database, Ontario Health Insurance Plan databases. 2016 Canadian Census</t>
  </si>
  <si>
    <t>Lodz, Poland - data were from self reported questionnaires</t>
  </si>
  <si>
    <t>Italy, 8 tertiary centers (3 in the North, 1 in the centre, 3 in the South and 1 in Sicily): data were from self-reported questionnaires</t>
  </si>
  <si>
    <t>Odisha, India - All India Institute of Medical Sciences (AIIMS) Bhubaneswar, a tertiary care government hospital and research institute: data were from AIIMS Bhubaneswar COVID-19 screening OPD database</t>
  </si>
  <si>
    <t>29/11/2020 to 09/02/2022</t>
  </si>
  <si>
    <t>Indiana, USA -  data were from the Indiana Network for Patient Care (INPC): 38 health systems representing 117 hospitals and 18â€‰486 physician practices, commercial laboratories, and public health departments across Indiana</t>
  </si>
  <si>
    <t>United States - data were from dialysis facilities who reported on a REDCap standardized survey form and from from the electronic medical records</t>
  </si>
  <si>
    <t>08/2020 to 02/2022</t>
  </si>
  <si>
    <t>United States - Hawaii</t>
  </si>
  <si>
    <t>Geneva University Hospitals, Geneva, Switzerland: the Geneva University Hospitals outpatient testing center: data were obtained from an online questionnaire</t>
  </si>
  <si>
    <t>01/02/2022 to 13/09/2022</t>
  </si>
  <si>
    <t>England - data were from linking the HOSTED dataset with data from the National Immunisation Management System in Englsnd</t>
  </si>
  <si>
    <t>Brazil: Nationwide Brazilian COVID-19 healthcare registers - 1. syndromic flu database SFdb, 2.  Brazilian Ministry of Health, 3. severe acute respiratory disease database (SARDdb), 4. the National Immunization Program Information System</t>
  </si>
  <si>
    <t>Bristol, UK - North Bristol and University Hospitals Bristol and Weston NHS Trusts - Clinical data were collected from electronic and paper patient records</t>
  </si>
  <si>
    <t>12/2021 to 07/2021</t>
  </si>
  <si>
    <t>Virginia, USA - 5 health system sites: the University of Virginia Health System in the Northwest, INOVA Health system in the North, Sentara Healthcare in the Southeast, Virginia Commonwealth University in the Central region, and Carilion Clinic in the Southwest</t>
  </si>
  <si>
    <t>16/12/2021 to 24/03/2022</t>
  </si>
  <si>
    <t>Third Peopleâ€™s hospital of Shenzhen (the designated hospital for treatment of COVID-19 patients), China - Data were from electronic medical records</t>
  </si>
  <si>
    <t>01/09/2020 to 07/05/2022</t>
  </si>
  <si>
    <t>5 hospitals at Maryland and the District  of Columbia, USA - data were from JH-CROWN (registry  of  electronic  medical  record (EMR) by Johns Hopkins Medicine (JHM)</t>
  </si>
  <si>
    <t>23/02/2020 to 21/05/2022</t>
  </si>
  <si>
    <t>Brazil - data were from Brazilian Ministry of Health portal. Data on vaccines and variants were obtained, respectively, from the Information System of the National Immunization Program and the Genomic Surveillance System of SARS-CoV-2.</t>
  </si>
  <si>
    <t>02/11/2021 to 30/09/2022</t>
  </si>
  <si>
    <t>USA, data were from electronic health records from Walgreens, a national pharmacy chain with more than 7200 retail pharmacy locations throughout the United States and Puerto Rico.</t>
  </si>
  <si>
    <t>01/04/2020 to 31/10/2021</t>
  </si>
  <si>
    <t>2 hospitals in East Java, Indonesia: , Indonesia: Dr. Soetomo General Academic Hospital in Surabaya and Syarifah Ambami Rato Ebu Hospital in Bangkalan - Data  were collected using a computer-based questionnaire, hospital medical records, and the  P-CARE application (vaccination)</t>
  </si>
  <si>
    <t>12/09/2022 to 12/12/2022</t>
  </si>
  <si>
    <t>Cleveland Clinic Health System (CCHS) in the United States.</t>
  </si>
  <si>
    <t>German federal state (NUTS-2) and county (NUTS-3) data from public health and education agencies</t>
  </si>
  <si>
    <t>Reported by the Occupational Safety and Health (OSH) unit from various government health facilities across Sabah state, including 24 hospitals, 25 area health offices, nine area dental offices, eight headquarters, and one public health laboratory in Kota Kinabalu, Sabah.</t>
  </si>
  <si>
    <t>Wuhan and Shanghai, China - data were from the Chinese National Health Commission's online data repository</t>
  </si>
  <si>
    <t>27/12/2021 to 06/01/2022</t>
  </si>
  <si>
    <t>Israel, Sheba Medical Centre (SMC - Sheba HCW COVID-19 Cohort study)</t>
  </si>
  <si>
    <t>Hong Kong SAR, China. Data were from electronic medical records (EMRs) provided the Hong Kong Hospital Authority (HA),</t>
  </si>
  <si>
    <t>13/12/2021 to 24/01/2022</t>
  </si>
  <si>
    <t>86 RACFs in the Metro South Hospital and Health Service area (southeast Queensland) - data were obtained from chart review of Queensland Health electronic medical records or RACF reports for all residents with SARS-CoV-2 infections</t>
  </si>
  <si>
    <t>01/03/2022 to 15/04/2022</t>
  </si>
  <si>
    <t>Public health surveillance platform established at the WHO Collaborating Centre for Infectious Disease Epidemiology and Control, The University of Hong Kong, to monitor the evolving activity of SARS-CoV-2 infections in the community</t>
  </si>
  <si>
    <t>Hong Kong</t>
  </si>
  <si>
    <t>HCWs working at Juntendo University Hospital in Tokyo</t>
  </si>
  <si>
    <t>Patients with chronic lymphocytic leukaemias from October 2020 through May 2021 (prevaccination wave) were compared with those from August 2021 through March 2022 (postvaccination wave).</t>
  </si>
  <si>
    <t>All patients hospitalized on the unit for at least 12 hours between day âˆ’14 and day 0, and all HCWs who worked on the unit during that time, as well as during the outbreak</t>
  </si>
  <si>
    <t>Patients with Inborn Errors of Immunity (IEI) followed in the Mount Sinai Immune Deficiency program, who had a confirmed diagnosis of COVID-19 by PCR or rapid antigen test.</t>
  </si>
  <si>
    <t>Individuals who received at least 2 doses of vaccines (or 1 dose of Janssen)</t>
  </si>
  <si>
    <t>People with confirmed COVID infection by a positive PCR or antigen test and admitted to hospital.</t>
  </si>
  <si>
    <t>Healthcare workers (HCWs)  who were fully vaccinated (2 doses) with CoronaVac</t>
  </si>
  <si>
    <t>Nursing home residents who received full mRNA primary vaccine series (2 doses at &gt;14 days between doses) â‰¥120 d before index date</t>
  </si>
  <si>
    <t>Critically ill adult COVID-19 patients admitted to ICU</t>
  </si>
  <si>
    <t>People who had a recorded diagnosis of T1DM or T2DM living in the UK Greater Manchester and healthy controls   with confirmed infection, as confirmed by a positive PCR or antigen test.</t>
  </si>
  <si>
    <t>People (from the genral population) with confirmed infection, as confirmed by a positive PCR or antigen test who did not who reside in long-term care facilities</t>
  </si>
  <si>
    <t>Residents of nursing homes who had a laboratory-confirmed diagnosis of COVID-19, represented by a positive result on the reverse-transcriptase polymerase chain reaction (rRT-PCR) assay for SARS-CoV-2 with permanent disabilities and comorbidities have led to severe care dependency for activities of daily living (ADL) and instrumental activities of daily living (iADL)</t>
  </si>
  <si>
    <t>People  who were tested either positive or negative for SARS-CoV-2 infection on an rt-PCR test</t>
  </si>
  <si>
    <t>Symptomatic individuals of all ages enrolled in a cross-sectional community surveillance study in King County</t>
  </si>
  <si>
    <t>People living with HIV</t>
  </si>
  <si>
    <t>Adults (â‰¥18 years old), among the general population and type 2 diabetes patients, who had clinic visit records and/or received at least one dose of a COVID-19 vaccine</t>
  </si>
  <si>
    <t>People attending  hospital-based and outpatient SARS-CoV-2 testing centers who had at least one dose of any vaccine with an FDA Emergency Use Authorization (EUA)</t>
  </si>
  <si>
    <t>Adult patients &gt;18 years with a positive RT-PCR test (confirmed COVID-19 infection) registered in the Health Information System of the Primary Health Care clinics in Tulkarm during the study period</t>
  </si>
  <si>
    <t>People with confirmed infection by a positive PCR or antigen test and a resident in Mexico City</t>
  </si>
  <si>
    <t>Maccabi Healthcare Services members, aged 12 to16 years, who received either 1 or 2 doses of the BNT162b2 vaccine, and  had not tested positive for SARS-CoV-2 by PCR test prior to the start of the follow-up period.  _x000D_
_x000D_
They used a matched case-control design. Cases were individuals with a positive PCR test occurring after 15 June 2021, and did not have a previous positive test recorded. Controls were individuals who had not tested positive prior to the date of the positive PCR of their matched case. Controls were matched by residential socioeconomic status and biological sex.</t>
  </si>
  <si>
    <t>COVID-19 patients hospitalized</t>
  </si>
  <si>
    <t>HCWs who tested positive for SARS-CoV-2</t>
  </si>
  <si>
    <t>Patients with MS who consulted at the Neurology Department of Nancy University Hospital who had been vaccinated against COVID-19 and treated by fingolimod.</t>
  </si>
  <si>
    <t>Consecutive adult patients with a primary diagnosis of acute ischemic stroke who were admitted to hospital. Patients with COVID+ were excluded from study.</t>
  </si>
  <si>
    <t>We included all inhabitants aged 60 years and above with a full COVID-19 vaccination regimen or that had not received any dose of a COVID-19 vaccine. Vaccinated participants were matched with unvaccinated participants.  They were matched for sex, age (in years), being diagnosed with cancer, diabetes, _x000D_
chronic kidney disease, hypertension, or HIV-AIDS diagnosis; health system affiliation regime (contributory-subsidized), and municipality of residence.</t>
  </si>
  <si>
    <t>Adolescents and young-adult liver transplanted patients. Patients received two doses of 30 Âµg BNT162b2, ComirnatyÂ®_x000D_
(Pfizer/BioNTech), 21 days apart.</t>
  </si>
  <si>
    <t>HCWs in Kedah infected with COVID-19</t>
  </si>
  <si>
    <t>All HCWs at Tirana University Hospital, DurrÃ«s Regional Hospital, and Fier Regional Hospital were invited to enroll in the study, regardless of their hospital role, prior infection status, or their intention to receive COVID-19 vaccine.</t>
  </si>
  <si>
    <t>Residents 24 Maryland counties</t>
  </si>
  <si>
    <t>COVID-19 cases aged 18 years or older 3 months after a positive SARS-CoV-2 test and test-negative adults</t>
  </si>
  <si>
    <t>Infants younger than six months born between May 2021 and March 2022</t>
  </si>
  <si>
    <t>Patients â‰¥ 65 years old with confirmed infection, as confirmed by a positive PCR or antigen test.</t>
  </si>
  <si>
    <t>Cirrhotic subjects of any etiology who received 3 + doses</t>
  </si>
  <si>
    <t>Adults with confirmed infection, as confirmed by a positive PCR or antigen test.</t>
  </si>
  <si>
    <t>Individuals with documented SARS-CoV-2 infection or who received vaccination</t>
  </si>
  <si>
    <t>Patients with end stage kidney disease (ESKD) on maintenance dialysis with confirmed COVID 19 infection who were vaccinated</t>
  </si>
  <si>
    <t>Healthcare workers or students in long-term care facilities</t>
  </si>
  <si>
    <t>Outpatient individuals tested positive or negative for COVID-19 infection at the Geneva University Hospitals outpatient testing center</t>
  </si>
  <si>
    <t>Case-patients in England and their household contacts</t>
  </si>
  <si>
    <t>People diagnosed with mild/moderate or severe COVID-19 disease.</t>
  </si>
  <si>
    <t>Adults hospitalised with Delta and Omicron SARS-CoV-2 infection.</t>
  </si>
  <si>
    <t>People from across Virginia who had previously participated in a statewide COVID-19 seroepidemiology study in 2020 (JAMA Netw Open. 2021;4(2):e2035234.)</t>
  </si>
  <si>
    <t>People with omicron infection, as confirmed by a positive PCR or antigen test - admitted to the Third Peopleâ€™s hospital of Shenzhen (the designated hospital for treatment of COVID-19 patients)</t>
  </si>
  <si>
    <t>Inpatients with COVID-19 at five hospitals who  had hypoxia, tachypnea, tachycardia, or fever</t>
  </si>
  <si>
    <t>Children aged 5 to 11 years during Delta and Omicron variant-predominant periods.</t>
  </si>
  <si>
    <t>HCWs from two major hospitals in East Java</t>
  </si>
  <si>
    <t>CCHS employees in employment at any Cleveland Clinic location in Ohio on 12 September 2022, the day the bivalent vaccine first became available to employees, were included in the study. Those for whom age and gender were not available were excluded.</t>
  </si>
  <si>
    <t>Students and teachers found in counties with all types of schools (NUTS-3 data from W09-25/2021)</t>
  </si>
  <si>
    <t>HCW with laboratory confirmed-COVID-19 infection</t>
  </si>
  <si>
    <t>People involved in two typical COVID-19 outbreaks that occurred separately in Wuhan and Shanghai</t>
  </si>
  <si>
    <t>HCWs who previously received three doses of BNT162b2</t>
  </si>
  <si>
    <t>All individuals aged 12 years or above and vaccinated_x000D_
before January 1, 2022, the month when the first local Omicron_x000D_
BA.2 case was identified, with either one dose of COVID-19 vaccine after a SARSâ€‘CoVâ€‘2 infection or with two doses of COVID-19 vaccines and with no history of infection upon receiving their second dose.</t>
  </si>
  <si>
    <t>People with COVID-19 living in residential aged care facilities (RACFs).</t>
  </si>
  <si>
    <t>Individuals aged 5 years and older enrolled from the general population across all 18 districts of Hong Kong, who consented to do regular scheduled rapid antigen tests and be competent at self-reporting testing results to the online system in order to be recruited to the study; Individuals reporting a history of_x000D_
COVID-19 infection confirmed by laboratory PCR testing before enrolment were excluded from the VE analysis</t>
  </si>
  <si>
    <t>238 (71 + 167)</t>
  </si>
  <si>
    <t>10,412,853 [1,398,176 diabetics]</t>
  </si>
  <si>
    <t>606,720 index cases and 1,440,269 contacts</t>
  </si>
  <si>
    <t>median age (range): 36 (20-86)</t>
  </si>
  <si>
    <t>median age: 70â€‰years (range 30â€“93)</t>
  </si>
  <si>
    <t>Median (range): 71 (26 to 103)</t>
  </si>
  <si>
    <t>age range: 2 -84</t>
  </si>
  <si>
    <t>median age =53 (IQR 32 to 69)</t>
  </si>
  <si>
    <t>median age (IQR) : 55 (40-65.75)</t>
  </si>
  <si>
    <t>Range: 26 - 58; mean(SD): 35.4 (9.0)</t>
  </si>
  <si>
    <t>Inclusion: 11 +</t>
  </si>
  <si>
    <t>Median age ranging from 74 to 78</t>
  </si>
  <si>
    <t>Mean (SD): 65 (14)</t>
  </si>
  <si>
    <t>mean 38 (TD1M),  62.5 (T2DM)</t>
  </si>
  <si>
    <t>mean age (SD) :84 (â€‰8)</t>
  </si>
  <si>
    <t>Inclusion: 18 + ;  median age = 62</t>
  </si>
  <si>
    <t>Range: 12 to 50+; median (IQR) : 34.33 (22.42-45.08)</t>
  </si>
  <si>
    <t>median age [IQR]=56.0 [52.9â€“66.8]</t>
  </si>
  <si>
    <t>Inclusion: 18+</t>
  </si>
  <si>
    <t>NR (0 -100)</t>
  </si>
  <si>
    <t>range: 12 to 16</t>
  </si>
  <si>
    <t>median range: 30 to 35</t>
  </si>
  <si>
    <t>Median (IQR). Delta variant: 43.32 (11.14) Omicron variant: 40.53 (11.23)</t>
  </si>
  <si>
    <t>mean age (SD): 43 (12)</t>
  </si>
  <si>
    <t>range:  11-21</t>
  </si>
  <si>
    <t>NR (majority were in the age group of less than 40 years of age (1154, 68.7%)</t>
  </si>
  <si>
    <t>Median age (IQR): 44 (33-53); 18 to 50+</t>
  </si>
  <si>
    <t>Inclusion:  18 and older</t>
  </si>
  <si>
    <t>Inclusion: less than 6 months</t>
  </si>
  <si>
    <t>range: 65 - 89; mean(SD): 70.41 (4.64)</t>
  </si>
  <si>
    <t>mean age = 64.2; range= 21 -97</t>
  </si>
  <si>
    <t>Range: 18 to 88; mean (SD): 39 (15)</t>
  </si>
  <si>
    <t>median age (iqr) = 65 (56-74)</t>
  </si>
  <si>
    <t>mean age ranging from 38 to 54</t>
  </si>
  <si>
    <t>mean age (SD) = 41.6 (13.5)</t>
  </si>
  <si>
    <t>median age (IQR) ranging from 32 (13-52) for contacts to 35 (25-50) for cases</t>
  </si>
  <si>
    <t>age range: 0 to 100</t>
  </si>
  <si>
    <t>Range: 10 months to 80 years</t>
  </si>
  <si>
    <t>mean age 62</t>
  </si>
  <si>
    <t>Inclusion criteria: 5 -11</t>
  </si>
  <si>
    <t>mean age (SD) = 36.15 (9.88)</t>
  </si>
  <si>
    <t>mean (SD) 42.3 (13.3)</t>
  </si>
  <si>
    <t>Range: 19 to 60; Mean(SD): 35.91 (7.869)</t>
  </si>
  <si>
    <t>Median age ranging from 83 to 87</t>
  </si>
  <si>
    <t>5 to 60+</t>
  </si>
  <si>
    <t>Inactivated vaccine (no details reported),Adenovirus-viral vector vaccines (no details reported)</t>
  </si>
  <si>
    <t>BNT162b2 mRNA (Pfizer/BioNTech),mRNA-1273 (Moderna),ChAdOx1-S viral vector (Oxford-AZ),BBV-152 inactivated (Bharat Biotech),Gam-COVID-Vac (Gamaleya),Sputnik Light</t>
  </si>
  <si>
    <t>BNT162b2 mRNA (Pfizer/BioNTech),ChAdOx1-S viral vector (Oxford-AZ),Ad26.COV2.S viral vector (Janssen),Inactivated vaccine (Sinovac),COVID-19 vaccine (no details reported)</t>
  </si>
  <si>
    <t>Inactivated vaccine (no details reported),mRNA vaccine (no details reported),Adenovirus-viral vector vaccines (no details reported),Recombinant New Coronavirus Vaccine (CHO Cells)</t>
  </si>
  <si>
    <t>Effectiveness : PCR confirmed SARS-CoV-2 infection; Death after SARS-CoV-2 infection</t>
  </si>
  <si>
    <t>Effectiveness : SARS-CoV-2 infection (regardless of symptoms); Symptomatic SARS-Cov-2 infection</t>
  </si>
  <si>
    <t>Effectiveness : mild and moderate COVID (not severe),Immunogenicity</t>
  </si>
  <si>
    <t>Effectiveness : NIHSS score at discharge and the functional outcome at 3 months, which was assessed using the modified Rankin Scale (mRS)</t>
  </si>
  <si>
    <t>Effectiveness : time to COVID-19, defined as a positive NAAT for SARS-CoV-2 any time after the study start date</t>
  </si>
  <si>
    <t>Effectiveness : SARS-CoV-2 infection (asymptomatic and symptomatic); SARS-CoV-2 infection (symptomatic)</t>
  </si>
  <si>
    <t>not vaccinated vs vaccinated with 1 dose vs 2 doses vs 3 doses vs 4 doses</t>
  </si>
  <si>
    <t>pre-vaccine vs post-vaccine (2 doses)</t>
  </si>
  <si>
    <t>complete vaccine (1 dose of a single-dose vaccine or the second dose of a 2-dose vaccine &gt;14 days prior) vs. partial vaccine (1 dose of a 2-dose vaccine &gt;14 days prior) vs no vaccine</t>
  </si>
  <si>
    <t>One infection prior to vaccination vs. one infection post-vaccination vs. multiple infections post-vaccination vs. infections no vaccination_x000D_
vaccinated vs unvaccinated</t>
  </si>
  <si>
    <t>2 doses mRNA vaccines vs.  1 dose Adenovirus vaccine + 1 dose mRNA vs. 2 doses Adenovirus vaccines vs. 3 doses mRNA vaccines vs. 2+ doses Adenovirus vaccines + 1 dose mRNA vs. 2 doses mRNA vaccine + 1 Adenovirus vaccine_x000D_
_x000D_
2 doses mRNA vaccine &amp; &gt;20 weeks from vaccination &amp; no-infection pre-Omicron [reference] vs._x000D_
2 doses mRNA vaccine &amp; &gt;20 weeks from vaccination &amp; infection pre-Omicron &amp; &gt;20 wks since infection_x000D_
2 doses mRNA vaccine &amp; &gt;20 weeks from vaccination &amp; infection pre-Omicron &amp; &lt;20 wks since infection_x000D_
2 doses mRNA vaccine &amp; &lt;20 weeks from vaccination &amp; no-infection pre-Omicron _x000D_
2 doses mRNA vaccine &amp; &lt;20 weeks from vaccination &amp; infection pre-Omicron &amp; &gt;20 wks since infection_x000D_
2 doses mRNA vaccine &amp; &lt;20 weeks from vaccination &amp; infection pre-Omicron &amp; &lt;20 wks since infection_x000D_
_x000D_
2 doses Adenoviral vaccine &amp; &gt;20 weeks from vaccination &amp; no infection pre-Omicron _x000D_
2 doses Adenoviral vaccine &amp; &gt;20 weeks from vaccination &amp; infection pre-Omicron &amp; &gt;20 wks since infection_x000D_
2 doses Adenoviral vaccine &amp; &gt;20 weeks from vaccination &amp; infection pre-Omicron &amp; &lt;20 wks since infection_x000D_
2 doses Adenoviral vaccine &amp; &lt;20 weeks from vaccination &amp; no-infection pre-Omicron _x000D_
2 doses Adenoviral vaccine &amp; &lt;20 weeks from vaccination &amp; infection pre-Omicron &amp; &gt;20 wks since infection_x000D_
2 doses Adenoviral vaccine &amp; &lt;20 weeks from vaccination &amp; infection pre-Omicron &amp; &lt;20 wks since infection_x000D_
_x000D_
3 doses mRNA vaccine &amp; &lt;20 weeks from vaccination &amp; no infection pre-Omicron _x000D_
3 doses mRNA vaccine &amp; &lt;20 weeks from vaccination &amp; infection pre-Omicron &amp; &gt;20 wks since infection_x000D_
3 doses mRNA vaccine &amp; &lt;20 weeks from vaccination &amp; infection pre-Omicron &amp; &lt;20 wks since infection_x000D_
3 doses Adenoviral vaccine &amp; &lt;20 weeks from vaccination &amp; no infection pre-Omicron _x000D_
3 doses Adenoviral vaccine &amp; &lt;20 weeks from vaccination &amp; infection pre-Omicron &amp; &gt;20 wks since infection_x000D_
3 doses Adenoviral vaccine &amp; &lt;20 weeks from vaccination &amp; infection pre-Omicron &amp; &lt;20 wks since infection</t>
  </si>
  <si>
    <t>complete vaccine (2 doses) vs. partial vaccine (1 dose) vs. no vaccine</t>
  </si>
  <si>
    <t>Unvaccinated vs vaccinated; Alpha vs Delta; Delta vs Omicron;</t>
  </si>
  <si>
    <t>2 doses mRNA vaccine vs 3 doses mRNA vaccine</t>
  </si>
  <si>
    <t>Unvaccinated vs fully vaccinated; vaccinated (2 or more doses) vs complete 1st cycle (2 doses) vs booster dose (3 doses)</t>
  </si>
  <si>
    <t>not vaccinated vs 1 dose vs 2 doses vs 3 doses</t>
  </si>
  <si>
    <t>vaccine vs no vaccine; Omicron vs Alpha vs Beta vs Gamma vs Delta</t>
  </si>
  <si>
    <t>fully vaccinated vs  partially vaccinated vs not vaccinated</t>
  </si>
  <si>
    <t>complete vaccine (1 month after 2nd dose vs 2 months after 2nd dose vs vs 3 months after 2nd dose) vs partial vaccine vs no vaccine</t>
  </si>
  <si>
    <t>not fully vaccinated vs fully vaccinated &gt;=6 months vs fully vaccinated &lt;6 months vs boosted;_x000D_
Delta vs Omicron</t>
  </si>
  <si>
    <t>Whole study period analysis and stratified by period: Pre-Delta [primary vaccination only, not booster]; Delta; Omicron:_x000D_
BNT162b2 partial vaccination (1 dose) vs no vaccine;_x000D_
BNT162b2 full vaccination (2 doses) vs no vaccine;_x000D_
BNT162b2 full + BNT162b2 booster vs no vaccine;_x000D_
BNT162b2 full + mRNA-1273 booster vs no vaccine;_x000D_
mRNA-1273 partial (1 dose) vs no vaccine;_x000D_
mRNA-1273 full  (2 doses) vs no vaccine;_x000D_
mRNA-1273 full + mRNA-1273 booster vs no vaccine;_x000D_
mRNA-1273 full + BNT162b2 booster vs no vaccine;_x000D_
Ad26.COV2.S full (1 dose) vs no vaccine;_x000D_
Mixed full vaccination (1 dose BNT162b2 and 1 dose mRNA-1273) vs no vaccine</t>
  </si>
  <si>
    <t>Not vaccinated vs Vaccinated</t>
  </si>
  <si>
    <t>not vaccinated vs vaccinated 1 dose vs. full vaccination 2 doses vs booster 3 doses</t>
  </si>
  <si>
    <t>Waning over time: _x000D_
Vaccine 0â€“6 days after 1st dose vs. unvaccinated_x000D_
Vaccine 7 days after 1st dose to 13 days after 2nd dose vs. unvaccinated_x000D_
Vaccine 14â€“89 days after 2nd dose vs. unvaccinated_x000D_
Vaccine 90â€“149 days after 2nd dose vs. unvaccinated_x000D_
Vaccine 150â€“180 days after 2nd dose vs. unvaccinated</t>
  </si>
  <si>
    <t>Inactivated vaccine vs. mRNA vaccine vs. no vaccination</t>
  </si>
  <si>
    <t>Dose 1 COMIRNATY vs. Dose 1 SPIKEVAX vs. Dose 1 J&amp;J/Janssen; _x000D_
Dose 2 COMIRNATY vs. Dose 2 SPIKEVAX vs. Dose 2 J&amp;J/Janssen; _x000D_
Booster COMIRNATY vs. Booster SPIKEVAX vs. Booster J&amp;J/Janssen; _x000D_
Time since dose 2_x000D_
Time since dose 3 booster</t>
  </si>
  <si>
    <t>3 doses vs 2 doses vs 1 dose</t>
  </si>
  <si>
    <t>vaccinated with 2 doses vs vaccinated with 3 doses  (Omicron vs Delta)</t>
  </si>
  <si>
    <t>Vaccine before stroke vs no vaccine before stroke.</t>
  </si>
  <si>
    <t>vaccine (2+ doses or 1 dose J&amp;J) vs no vaccine_x000D_
Ad26.COV2.S vs. no vaccine  [all and stratified by age]_x000D_
BNT162b2 vs. no vaccine [all and stratified by age]_x000D_
ChAdOx1 nCoV-19 vs. no vaccine [all and stratified by age]_x000D_
CoronaVac vs. no vaccine [all and stratified by age]</t>
  </si>
  <si>
    <t>full vaccine (&gt;2 weeks 2 doses, &gt;28 days 1 dose of single-dose vaccine, booster Sinovac) vs. no or incomplete vaccine.</t>
  </si>
  <si>
    <t>All vaccines_x000D_
Unvaccinated vs. &gt;=14 days 2nd dose _x000D_
Participants without prior infection unvaccinated vs. &gt;=14 days 2nd dose_x000D_
Participants with prior infection unvaccinated vs. &gt;=14 days 2nd dose _x000D_
_x000D_
Above in those who had 2 doses (BNT162b2)_x000D_
Above comparisons in Delta period_x000D_
_x000D_
Two doses (all vaccines)/previous infection status_x000D_
Unvaccinated/no previous infection [ref] vs. unvaccinated/previously infected vs. vaccinated (2 dose)/no previous infection vs. vaccinated (2 dose)/previous infection_x000D_
_x000D_
Above for 2 doses (BNT162b2)/previous infection status_x000D_
Above 2 doses (Delta period - all vaccines)/previous infection status_x000D_
Above 2 doses (Delta period - BNT162b2)/previous infection status_x000D_
_x000D_
2 doses vs 1 dose vs unvaccinated</t>
  </si>
  <si>
    <t>2 doses vs 3 doses; Omicron vs Delta</t>
  </si>
  <si>
    <t>not vaccinated vs 1 dose vs 2 doses</t>
  </si>
  <si>
    <t>Vaccinated vs Unvaccinated with previous infection</t>
  </si>
  <si>
    <t>Pre-Delta vs Delta VOC</t>
  </si>
  <si>
    <t>Unvaccinated vs not vaccinated; ChAdOx1 vs BNT162b2 vs mRNA-1273; Alpha dominant period vs Delta dominant period</t>
  </si>
  <si>
    <t>partially vaccinated vs. fully vaccinated vs. booster_x000D_
_x000D_
vaccinated (1+ dose) vs. unvaccinated_x000D_
_x000D_
time from vaccination to infection: _x000D_
partial vaccination â‰¥6months vs. partial vaccination 2-6 months vs. partial vaccination &lt;2 months vs. full vaccination &gt;=6 months vs. fully vaccination 2-6 months vs. full vaccination &lt;2 months vs. booster &gt;6 months vs. booster 2-6 months vs. booster &lt;2 months</t>
  </si>
  <si>
    <t>not vaccinated vs. vaccinated 2 doses vs. 3 doses</t>
  </si>
  <si>
    <t>unvaccinated vs vaccinated 1 dose vs 2 doses vs 3 doses _x000D_
_x000D_
unvaccinated vs. vaccinated 1+dose_x000D_
_x000D_
unvaccinated vs. mRNA-1273 (Moderna) vs Ad26.COV2.S (Janssen) vs BNT162b2 (Pfizer)_x000D_
_x000D_
Booster (2nd J&amp;J or 3rd dose) vs. no booster</t>
  </si>
  <si>
    <t>Unvaccinated (ref) vs Inactivated Viral vaccine vs mRNA vaccine vs other vaccine types (recombinant subunit vaccine and viral vector vaccine).</t>
  </si>
  <si>
    <t>vaccine vs no vaccine; Omicron vs Alpha  vs Delta vs Ancestral</t>
  </si>
  <si>
    <t>Omicron vs Alpha vs Gamma vs Delta; vaccine coverage</t>
  </si>
  <si>
    <t>Delta and Omicron periods_x000D_
not vaccinated vs _x000D_
vaccinated 1 dose (any time) _x000D_
2 doses (any time)_x000D_
2 doses &lt;3 months_x000D_
2 doses =&gt;3 months_x000D_
2 doses 3-5 months_x000D_
2 doses 6-8 months_x000D_
2 doses =&gt;9 months_x000D_
3 doses (any time)_x000D_
3 doses &lt;3 months_x000D_
3 doses =&gt;3 months_x000D_
_x000D_
[Delta and Omicron]_x000D_
1 dose &amp; no prior infection vs. 1 dose &amp; prior infection =&gt;90 days _x000D_
2 doses &amp; no prior infection vs. 2 doses &amp; prior infection =&gt;90 days_x000D_
[Omicron only]_x000D_
3 doses &amp; no prior infection vs. 3 doses &amp; prior infection =&gt;90 days_x000D_
_x000D_
[Omicron: overall, prior infection &gt;=90 days, no prior infection] _x000D_
Time since 2nd dose: &lt;3 months vs. 3-5 months vs. 6-8 months vs. &gt;=9 months _x000D_
Time since 3rd dose: &lt;3 months vs. &gt;=3 months _x000D_
_x000D_
[BA.1, BA.2/BA.2.12.1, BA.4/BA.5]_x000D_
Time since 2nd dose: &lt;3 months vs. 3-5 months vs. 6-8 months vs. &gt;=9 months_x000D_
Time since 3rd dose: &lt;3 months vs. 3-5 months vs. 6-8 months vs. &gt;=9 months</t>
  </si>
  <si>
    <t>pre-vaccination period vs post-vaccination period (2 doses)_x000D_
fully vaccinated (2 doses) vs. incomplete or not vaccinated</t>
  </si>
  <si>
    <t>no vaccine [reference] vs. 1 dose vs. 2 doses vs. 3 doses vs. &gt;3 doses</t>
  </si>
  <si>
    <t>% population vaccinated</t>
  </si>
  <si>
    <t>Complete vaccination (2 doses) vs incomplete (1 dose) vs no vaccine</t>
  </si>
  <si>
    <t>before vaccination vs after vaccination</t>
  </si>
  <si>
    <t>fourth BNT162b2 vaccine dose vs fourth mRNA1273  vaccine dose</t>
  </si>
  <si>
    <t>2 doses BNT162b2 vs unvaccinated; 2 doses CoronaVac vs unvaccinated</t>
  </si>
  <si>
    <t>not vaccinated vs 1 dose vs  2 doses</t>
  </si>
  <si>
    <t>BNT162b2 1 dose vs Unvaccinated;_x000D_
BNT162b2 2 doses (â‰¥3 months) vs Unvaccinated;_x000D_
BNT162b2 2 doses (&lt;3 months) vs Unvaccinated;_x000D_
BNT162b2 3 doses vs Unvaccinated;_x000D_
CoronaVac 1 dose vs Unvaccinated;_x000D_
CoronaVac 2 doses (â‰¥3 months) vs Unvaccinated;_x000D_
CoronaVac 2 doses (&lt;3 months) vs Unvaccinated;_x000D_
CoronaVac 3 doses vs Unvaccinated;_x000D_
CoronaVac 2 doses + BNT162b2 booster vs Unvaccinated;_x000D_
BNT162b2 2 doses + CoronaVac booster vs Unvaccinated;_x000D_
Overall and stratified by age: 5â€“17 years [booster NA because of small sample size]; 18â€“59 years; â‰¥60 years ;_x000D_
_x000D_
Also, 'Other vaccine combinations' [unspecified] :_x000D_
2 doses (â‰¥3 months) vs Unvaccinated [2 events];_x000D_
2 doses (&lt;3 months) vs Unvaccinated [0 events];_x000D_
3 doses  vs Unvaccinated [1 event];_x000D_
_x000D_
rVE_x000D_
CoronaVac 1 dose vs BNT162b2 1 dose;_x000D_
CoronaVac 2 doses (â‰¥3 months) vs BNT162b2 2 doses (â‰¥3 months);_x000D_
CoronaVac 2 doses (&lt;3 months) vs BNT162b2 2 doses (&lt;3 months);_x000D_
CoronaVac 3 doses vs BNT162b2 3 doses;_x000D_
CoronaVac 2 doses + BNT162b2 booster vs CoronaVac 3 doses;_x000D_
Overall (not stratified by age)</t>
  </si>
  <si>
    <t>age group</t>
  </si>
  <si>
    <t>adjusted odds ration are reported; however, no details on confounders accounted for are reported: "multiple logistic regression analysis was done using the independent variables which had a statistically significant association with the dependent variable".   It is unclear, but it may be age and referral status were used to adjust the OR  "age of the patient had a seemingly statistically significant association with mortality...." "and patients who sought admission on their own were found to be having more chances of recovery compared to those who were referred from other health facilities"  "None of the socioâ€‘demographic and background characteristics like age, gender, and presence of comorbidities except for vaccination status and referral status were found to be significantly associated with mortality"</t>
  </si>
  <si>
    <t>Age, sex, comorbidities</t>
  </si>
  <si>
    <t>sex,  age  (restricted  cubic  splines),  autonomous community and calendar week.</t>
  </si>
  <si>
    <t>Several counfounders were considered when adjusting the analyses, selected by means of "inverse probability weighting"</t>
  </si>
  <si>
    <t>comorbidities,  age, vaccination status, Health Authority, income, and variant of concern</t>
  </si>
  <si>
    <t>Model 1: age, sex, CCI, BMI, and the vaccination status, model 2:  additionally included dementia, model 3 included the same variables as model 2, +  PPI, vitamin D, antipsychotics, antithrombotic</t>
  </si>
  <si>
    <t>Propensity score matching plus logistic regression adjusting for sex, age, calendar days of the rt-PCR test; geographic location; and the 7-day moving average of the percentage of SARS-CoV-2â€“positive test</t>
  </si>
  <si>
    <t>Age, gender, region, race, and prior infection</t>
  </si>
  <si>
    <t>Reports that multivariate logistic regression was used to identify factors independently associated with long-COVID symptoms, and the multivariate model included significant variables in bivariate analysis: in bivariate analysis, females, older age groups, patients with comorbidities, patients who needed hospitalization, patients with dyspnea at day 10, non-vaccinated patients, and patients with fatigue at day 30 and day 60 were more likely to develop long symptoms (P&lt;0.001).</t>
  </si>
  <si>
    <t>date of last vaccination, age, and the SARS-CoV-2 variant</t>
  </si>
  <si>
    <t>Primary analysis (matched case-control design): Matching on sex and residential socioeconomic status. _x000D_
_x000D_
Adjustment for age and obesity (BMIâ‰¥30) included as covariates in the regression analysis.  In an additional analysis to test the model, the number of tests performed before the study period, (between 1 March 2020, and 14 June 2021) was  included as an additional covariate to adjust for potential differences in health-seeking behaviour - study reports only that results were not materially changed._x000D_
_x000D_
In the test-negative design secondary analysis, the number of positive tests performed on that day [following vaccination] throughout the entire population was included as an additional covariate to adjust for potential variability in levels of exposure at different time points.</t>
  </si>
  <si>
    <t>age, gender, index of multiple deprivation, decile rank, Charlson comorbidity index, time, and community infection prevalence.</t>
  </si>
  <si>
    <t>we estimated the effectiveness for each vaccine and age group through models adjusted by sex,_x000D_
age (in years), diagnosis of hypertension, diabetes, cancer, kidney disease, or HIV, and health_x000D_
system affiliation regime; municipality of residence was included as a random intercept.</t>
  </si>
  <si>
    <t>age, ethnicity, comorbidity, administrative staff, symptomatic, CT value</t>
  </si>
  <si>
    <t>hospital, age, sex, prior SARS-CoV-2 infection, hospital role, hands-on care, smoking, household size, chronic health condition, BMI</t>
  </si>
  <si>
    <t>Calendar week of testing, infant age in weeks when tested (continuous), infant sex, motherâ€™s age at birth in years (continuous), parity, maternal SARS-CoV-2 infection preconception or during pregnancy, maternal_x000D_
influenza vaccination during the 2019/ 2020 or 2020/2021 influenza season, maternal pre-pregnancy_x000D_
comorbidities (diabetes mellitus, hypertension, heart disease, asthma, autoimmune disease), maternal_x000D_
immunosuppression, adequacy of prenatal care (Revised Graduated Prenatal Care Index), four census_x000D_
dissemination</t>
  </si>
  <si>
    <t>Adjusted relative effects are reported; however, no details on confounders accounted for are reported</t>
  </si>
  <si>
    <t>The index date (+/-15 days), age, gender, race/ethnicity, zip code, and the number of coexisting conditions_x000D_
that had been identified by the Centers for Disease Control and Prevention (CDC) as â€œconclusiveâ€ or â€œsuggestiveâ€ risk factors for severe COVID-19</t>
  </si>
  <si>
    <t>age, sex, vaccination status, monoclonal antibodies treatment during the acute phase, time  from  infection and comorbidities</t>
  </si>
  <si>
    <t>age, sex, and vaccination status, region, household composition, and relative socioeconomic condition based on household location</t>
  </si>
  <si>
    <t>We applied multivariate logistic regression using the SARDdb registry to investigate patient risk factors with regard to the odds of death following hospitalisation due to COVID-19 (figure 3).   Presume they are: age, class, time in hospital, ethnicity, gender, comorbidity.</t>
  </si>
  <si>
    <t>"Multinomial logistic regression was applied to predict the probability of different factors influencing the degree of disease" No further information was available.</t>
  </si>
  <si>
    <t>baseline  clinical features, variant, and the interaction of variant and history of vaccination or prior SARS-CoV-2</t>
  </si>
  <si>
    <t>Table 2a. Adjusted for age; gender; race and ethnicity; presence of a chronic medical condition; prior SARSCoV-2 infection (Omicron period only); recent close contact with someone suspected or confirmed to_x000D_
have COVID-19; testing related to travel (Omicron period only); testing volume of pharmacy; rural,_x000D_
suburban, or urban trade area; and calendar week (in 2-week increments)._x000D_
_x000D_
Table 2b. Median time since last dose was 4 months for children who received 2 doses during the Omicron_x000D_
period and 1 month for all other vaccination categories. For 3 doses, the maximum time since last_x000D_
dose was 5 months._x000D_
 _x000D_
Figure 2. Adjusted vaccine effectiveness of 2 and 3 doses of BNT162b2 against Omicron infection among children aged 5 to 11 years by reported history of prior SARSCoV-2 infection and time since receipt of the last dose at 3-month intervals._x000D_
_x000D_
Table 3a. r age; gender; race and ethnicity; presence of a chronic medical condition; prior SARS_x0002_CoV-2 infection; recent close contact with someone suspected or confirmed to have COVID-19; testing_x000D_
related to travel; testing volume of pharmacy; rural, suburban, or urban trade area; and calendar week (in_x000D_
2-week increments)_x000D_
_x000D_
Table 3b.  Median time since last dose for children who received 2 doses was 2 months during the BA.1_x000D_
period, 5 months during the BA.2/BA.2.12.1 period, and 7 months during the BA.4/5 period. For 3 doses,_x000D_
the maximum time since last dose was 1 month during the BA.2/BA.2.12.1 period and 5 months_x000D_
during the BA.4/5 period.</t>
  </si>
  <si>
    <t>Age, sex, body mass index (BMI), history of hypertension, diabetes mellitus, cardiovascular diseases and lung diseases/asthma</t>
  </si>
  <si>
    <t>age, gender, hire cohort, job category, number of COVID-19 vaccine doses prior to study start, and epidemic phase when the last prior COVID-19 episode occurred</t>
  </si>
  <si>
    <t>Table 5. Multivariate regression analysis.  "The first row describes the coefficient estimates of the 2-week-incidence per 100k population of the regional population as a control variable"</t>
  </si>
  <si>
    <t>age, gender, COVID-19 vaccination, and co-morbidities</t>
  </si>
  <si>
    <t>age, sex, number of days from the index date to the local Omicron outbreak, clinical history of chronic conditions before the index date, and medications prescribed within 90 days before the index date</t>
  </si>
  <si>
    <t>a. sex; b. age; c. diabetes mellitus, ischaemic heart disease, cerebrovascular disease, hypertension; d. cognition; e. obesity; f. diabetes mellitus, obesity, hypertension, chronic kidney disease; g. atrial fibrillation; h. ischaemic heart disease; i. chronic lung disease; j. diabetes, hypertension, obesity</t>
  </si>
  <si>
    <t>Delta B.1.617.2</t>
  </si>
  <si>
    <t>Omicron BA.4/BA.5</t>
  </si>
  <si>
    <t>Outbreak.info: Alpha, Beta, Gamma, Delta and Omicron were present across the study period (01/02/2020 to01/07/2022). Delta was predominant from 06/2021 to mid 12/2021 -- &gt;50%; Omicron was predominant from the second half of 12/2021 untill the end of the study period  -- &gt;50%; with the other VOCs  being less common across all the study timeframe</t>
  </si>
  <si>
    <t>Outbreak.info: Alpha, Beta, Gamma, Delta and Omicron were present across the study period (10/2020 to 03/2022). Alpha was predominant from 10/2020 to late 06/2021  -- &gt;50%;  Delta was predominant from 07/2021 to mid 12/2021 - &gt;50%; Omicron became predominant from the second part of 12/2021 untill the end of the study period  -- &gt;50%; with the other VOCs  being less common across all the study timeframe</t>
  </si>
  <si>
    <t>Outbreak.info: Alpha, Beta, Gamma, Delta and Omicron were present across the study period (03/2020 to 07/2022). Alpha was predominant from 03/2020 to late 05/2021 -- &gt;50%; Delta was predominant from 062021 to mid 12/2021 -- &gt;50%; Omicron was predominant from the second half of 12/2021 untill the end of the study period  -- &gt;50%; with the other VOCs  being less common across all the study timeframe</t>
  </si>
  <si>
    <t>"The 15th December 2021 date was selected as being the midpoint of the week when Omicron became the dominant (&gt;80% prevalence) Sars-Cov-2 variant in Malta"</t>
  </si>
  <si>
    <t>Outbreak.info: Alpha, Beta, Gamma, Delta and Omicron were present across the study period (06/2021 to 12/2021). Delta was predominant from 06/2021 to mid 12/2021 -- &gt;50%; Omicron was predominant from the second half of 12/2021 untill the end of the study period  -- &gt;50%; with the other VOCs  being less common across all the study timeframe</t>
  </si>
  <si>
    <t>Outbreak.info: Alpha, Beta, and Delta were present over the study period (01/2021 to 09/2021).  Delta was predominant untill the end of the study period  -- &gt;50%</t>
  </si>
  <si>
    <t>We selected only SARS-CoV-2 infections with reference date (date of symptom onset or, if missing, date of diagnosis minus 3 days) in periods of co-circulation of different SARS-CoV-2 variants: June and July 2021 (Alpha and Delta) and Dec 2021 and Jan 2022 for Delta and Omicron.  Some sequencing was done however that authors acknowledged that " it is not possible to assess the risk of hospitalization in the sample of SARS-CoV-2 infections with known variant information."</t>
  </si>
  <si>
    <t>Study occurred "during a period in which both the Delta and Omicron variants were circulating."</t>
  </si>
  <si>
    <t>From November 2021 the Omicron variant overtook the Delta as dominant variant</t>
  </si>
  <si>
    <t>Outbreak.info: Alpha, Beta, Gamma, Delta and Omicron were present across the study period (01/01/2020 to 28/02/2022). Alpha was predominant from 08/2020 to late 04/2021 -- &gt;50%; Delta was predominant from 05/2021 to mid 12/2021 -- &gt;50%; Omicron was predominant from the second half of 12/2021 untill the end of the study period  -- &gt;50%; with the other VOCs  being less common across all the study timeframe</t>
  </si>
  <si>
    <t>"The Alpha variant was dominant from February 2020 until May 2020, from September until December 2020, and from March until June 2021, while the Delta variant was dominant from September 2021 until December 2021"</t>
  </si>
  <si>
    <t>Since the start of the outbreak, Morocco has experienced three epidemic waves corresponding to three periods of appearance of SARS-CoV2 variants of concerns from 02/03/20 to 01/05/22. The first wave (from February to May 2021) noted the circulation of the Alpha variant (B.1.1.7).â€ the second wave (from July to September 2021) noted the dominance of circulation of Delta (B.1.617.2) variant (80%). The third wave is characterized, during early January 2022, by a circulation of Omicron (B.1.1.529) variant predominantly (70%).</t>
  </si>
  <si>
    <t>"Delta and Omicron variants were identified using S-gene target failure criteria."; from supplementary methods:"We used a categorical variable for time-period: wild-type variant (June 10, 2020-January_x000D_
31,2021), pre-Omicron variants (February 1, 2021 â€“ December 11, 2021), omicron variants (December_x000D_
12, 2021-July 27,2022).";  From outbreak.info "pre-omicron phase" included Alpha and Delta.</t>
  </si>
  <si>
    <t>Outbreak.info: Omicron and Delta were present during the study period (12/2021 to 04/2022).  Delta was predominant from 01/12/2021 to mid 12/2021 - &gt;50%; Omicron became predominant from the second part of 12/2021 untill the end of the study period  -- &gt;50%</t>
  </si>
  <si>
    <t>Study reports that based on the CDC reports of dominant SARS-CoV-2 variants (&gt;50%) in the US, the pre-Delta period was December 11, 2020 to June 25, 2021; the Delta period was between June 26, 2021 and December 24, 2021; and the Omicron period was after December 25, 2021 until June 30, 2022.</t>
  </si>
  <si>
    <t>outbreak.info {Israel] shows delta prevalence at 100% from September 2021 (start of the study period) until replaced by omicron reaching &gt;50% ca 20th December 2021 and increasing to &gt;95% by 10th January 2022 to reach 100% by the end of January 2022 (end of the study period)</t>
  </si>
  <si>
    <t>"During wave 1 (epidemiological week 2020-10 to 2020-32) B.1.1.222 was the predominant SARS-CoV-2 variant with a maximum incidence of 55.55%. B.1.1.222 was displaced by B.1.1.519 reaching a maximum incidence of 95.58% during wave 2 (epidemiological week 2020-44 to 2021-12) followed by the introduction of Delta which was the most prevalent in wave 3 reaching a maximum incidence of 100% (epidemiological week 2021-24 to 2021-41). After that, Omicron BA.1 reached a 100% prevalence during wave 4 (epidemiological week 2021-50 to 2022-14). And lastly during wave 5, Omicron BA.2 reached a maximum prevalence of 81.77% followed by the rapid introduction and spread of Omicron BA.5 which reached a 91.13% prevalence (epidemiological week 2022-21 - current week at the time of writing)"</t>
  </si>
  <si>
    <t>Study reports that the study period corresponds to a time when the Delta (B.1.617.2) variant was dominant in Israel, accounting for &gt;90% isolates as of 8 December 2021 (source: SARS-CoV-2 variants in analyzed sequences, Israel, ourworldindata.org)._x000D_
_x000D_
By the end of the study period, the Omicron variant was present though at low levels, with percentages increasing from 0.30% on 29 November 2021 to 7.2% on 13 December 2021 (source: Share of SARS-CoV-2 sequences that are the omicron variant, Nov 29, 2021, to Mar 7, 2022, Israel, ourworldindata.org).</t>
  </si>
  <si>
    <t>Outbreak.info: Alpha, Beta, Gamma, Omicron and Delta were present over the study period (01/01/2020 to 15/01/2022).  Alpha was predominant from 12/2020 to late 04/2021  -- &gt;50%; Delta was predominant from 07/2021 to mid 12/2021 -- &gt;50%; Omicron was predominant from the second half of 12/2021 untill the end of the study period  -- &gt;50%; with the other VOCs  being less common across all the study timeframe</t>
  </si>
  <si>
    <t>SARS-CoV-2 genomic sequencing was performed on randomly selected samples with cycle threshold (Ct) values &lt;30.</t>
  </si>
  <si>
    <t>Outbreak.info: Alpha, Beta, Gamma, Omicron and Delta were present over the study period (15/08/2021  to 09/12/2021). Delta was predominant -- &gt;50%; with the other VOCs  being less common across all the study timeframe</t>
  </si>
  <si>
    <t>"Delta was initially identified by S-gene positive PCR (SGTP) testing, subsequently replaced on 11th May 2021 by P681R target following validation. Omicron was identified as S-gene negative (SGNP) and then by K417N mutation.20 Cases without variant identification results admitted between the 1st June 2021 (when Alpha ceased to be dominant) and 7th November 2021 (date of first confirmed Omicron hospitalisation in Bristol) were inferred to be Delta. Those after 7th February 2022 (last date of confirmed Delta admission) were inferred to be Omicron"</t>
  </si>
  <si>
    <t>Outbreak.info: Alpha, Beta, Gamma, Delta and Omicron were present across the study period (01/01/2021 to 31/12/2022). Alpha was predominant from 01/2021 to late 06/2021 -- &gt;50%; Delta was predominant from 07/2021 to mid 12/2021 -- &gt;50%; Omicron was predominant from the second half of 12/2021 untill the end of the study period  -- &gt;50%; with the other VOCs  being less common across all the study timeframe</t>
  </si>
  <si>
    <t>We included those who received the complete vaccination schedule with the vaccines between March 11 and October 26, 2021, period when Mu variant was the most prevalent in the country</t>
  </si>
  <si>
    <t>"Seventy percent of infections (7/10) occurred during the first omicron-variant wave. "</t>
  </si>
  <si>
    <t>Outbreak.info: Beta, Delta and Omicron were present across the study period (01/01/2021 to 19/09/2021). Beta was predominant from 01/2021 to late 05/2021  -- &gt;50%; Delta was predominant from  06/2021  untill the end of the study period  -- &gt;50</t>
  </si>
  <si>
    <t>" We also evaluated VE during the overall study period and separately for the period in which SARS-CoV-2 _x000D_
B.1.617.2 (Delta variant) was predominant (1 August 2021 - 14 December 2021), which we defined using _x000D_
sequencing data from study samples along with publicly available data from GIS"</t>
  </si>
  <si>
    <t>Outbreak.info: Alpha, Beta, Gamma, Delta and Omicron were present across the study period (14/12/2021 to 31/03/2022). Alpha was predominant from 12/2020 to late 06/2021 -- &gt;50%; Delta was predominant from 06/2021 to mid 12/2021 -- &gt;50%; Omicron was predominant from the second half of 12/2021 untill the end of the study period  -- &gt;50%; with the other VOCs  being less common across all the study timeframe</t>
  </si>
  <si>
    <t>"The circulating strains during the study period were Alpha and Delta, but the majority of the cases were included when Delta was predominant (â‰¥ 85%)"</t>
  </si>
  <si>
    <t>Viral genome sequencing was applied to detect variants.  There were 99 Delta cases and 1501 Omicron cases.</t>
  </si>
  <si>
    <t>Outbreak.info: Alpha, Beta, Gamma, Delta and Omicron were present across the study period (01/03/2020 to 01/05/2022). Alpha was predominant from 01/2021 to late 06/2021 -- &gt;50%; Delta was predominant from 07/2021 to mid 12/2021 -- &gt;50%; Omicron was predominant from the second half of 12/2021 untill the end of the study period  -- &gt;50%; with the other VOCs  being less common across all the study timeframe</t>
  </si>
  <si>
    <t>Outbreak.info: Omicron was present across the study  (01/01/2022 to 30/06/2022) - &gt;50%</t>
  </si>
  <si>
    <t>"the predominant COVID-19 variant circulating in the community during the study period was Delta (B.1.617.2)"</t>
  </si>
  <si>
    <t>Outbreak.info: Alpha, Beta, Gamma, Delta and Omicron were present across the study period (29/11/2020 to 09/02/2022). Alpha was predominant from 12/2020 to late 06/2021 -- &gt;50%; Delta was predominant from 07/2021 to mid 12/2021 -- &gt;50%; Omicron was predominant from the second half of 12/2021 until the end of the study period  -- &gt;50%; with the other VOCs  being less common across all the study timeframe</t>
  </si>
  <si>
    <t>January 1â€“June 19, 2021 (the pre-Delta period), and June 20â€“August 31, 2021 (the Delta period). _x000D_
From Outbreak.info pre-delta period was dominated by Alpha.</t>
  </si>
  <si>
    <t>10% of samples were sequenced between Dec 17, 2021 and Jan 16, 2021.  Infection After January 17, 2021 were considered Omicron due to a &gt;98% prevalence of Omicron from independent sequencing.</t>
  </si>
  <si>
    <t>"We fitted models separately to each calendar month of data, Februaryâ€“September 2021, and in 2 broad periods, Alpha-dominant (Februaryâ€“May 2021) and Delta-dominant (Juneâ€“September 2021)."</t>
  </si>
  <si>
    <t>Outbreak.info: Alpha, Beta, Gamma and Delta were present over the study period (26/02/2020 to 15/11/2021). Gamma was predominant from 04/2020 to late 07/2021 -- &gt;50%; Delta was predominant from 08/2021  untill the end of the study period  -- &gt;50%; with the other VOCs  being less common across all the study timeframe</t>
  </si>
  <si>
    <t>Delta or Omicron SARS-CoV-2 infection was defined by positive SARS-CoV-2 PCR and variant identification or inferred by dominant circulating variant - supplementary figure 1</t>
  </si>
  <si>
    <t>Outbreak.info: Omicron was present across the study  (12/2021 to 07/2022) - &gt;50%</t>
  </si>
  <si>
    <t>Omicron variant was confirmed by whole genome sequencing</t>
  </si>
  <si>
    <t>Data were analyzed regarding the â€œMain variants by sampling periodâ€ by geographic region, from February 2020 to May 2022, according to the month of samples collection, and classified as Alpha, Beta, Gamma, Delta, Omicron and others."</t>
  </si>
  <si>
    <t>"Variant lineage was assigned based on testing date; children who tested positive from November 2 to December 9, 2021, were considered to have Delta, and those who tested positive from January 16 to September 30, 2022, were considered to have Omicron based on national laboratory surveillance estimates for when Delta and Omicron, respectively, comprised 95% or more of circulating strains"</t>
  </si>
  <si>
    <t>Outbreak.info: Alpha, Beta, Gamma, Delta and Omicron were present across the study period (01/04/2020 to 31/10/2021). Delta was predominant untill the end of the study period  -- &gt;50%; with the other VOCs  being less common across all the study timeframe</t>
  </si>
  <si>
    <t>The circulating variants of SARS-CoV-2 varied over the course of the study. The majority of _x000D_
infections in Ohio were caused by the BA.4 or BA.5 lineages of the Omicron variant during the first 10 _x000D_
weeks of the study, based on SARS-CoV-2 variant monitoring data available from the Ohio Department of _x000D_
Health. By December, the BQ.1, BQ.1.1, and BF.7 lineages accounted for a substantial proportion of the _x000D_
infections.</t>
  </si>
  <si>
    <t>W09-25/2021 = third COVID-19 wave. Variant of concern: alpha</t>
  </si>
  <si>
    <t>From outbreak.info: Beta was the dominant variant &gt;50%, with Alpha and Delta also present (&lt;50%)</t>
  </si>
  <si>
    <t>Outbreak.info: it was not possible  to check for information on the variant present during the study period (As study period was unclearly reported)</t>
  </si>
  <si>
    <t>" ... took place during the fifth surge of SARS-CoV-2 infections in Israel, which was predominated by the Omicron BA.1 VOC.-.."</t>
  </si>
  <si>
    <t>"Comparing hybrid and regular COVID-19 vaccine-induced immunity against the Omicron epidemic", "The infection rate was largely kept under control in the previous four epidemic waves with daily new cases not exceeding 200 until the Omicron variant arrived in January 2022"</t>
  </si>
  <si>
    <t>"Our study focused on identifying characteristics associated with the hospitalisation or death of RACF residents with first time COVID-19 during a period when the predominant circulating SARS-CoV-2 strain was the Omicron BA.1 variant."</t>
  </si>
  <si>
    <t>Study period described as during a period of omicron BA.2 predominance; the 5th and largest wave of the COVID-19 pandemic, largely caused by the omicron variant sublineage BA.2, extended from January 1 to April 30, 2022, peaking in early March (source not specified)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</si>
</sst>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409]mmmm\ d\,\ yyyy;@"/>
    <numFmt numFmtId="165" formatCode="[$-F800]dddd\,\ mmmm\ dd\,\ yyyy"/>
    <numFmt numFmtId="166" formatCode="_(* #,##0_);_(* \(#,##0\);_(* &quot;-&quot;??_);_(@_)"/>
    <numFmt numFmtId="167" formatCode="[$-409]d\-mmm\-yyyy;@"/>
    <numFmt numFmtId="168" formatCode="m/d/yyyy;@"/>
  </numFmts>
  <fonts count="97">
    <font>
      <sz val="11"/>
      <color theme="1"/>
      <name val="Calibri"/>
      <family val="2"/>
      <scheme val="minor"/>
    </font>
    <font>
      <b/>
      <sz val="11"/>
      <color theme="1"/>
      <name val="Calibri"/>
      <family val="2"/>
      <scheme val="minor"/>
    </font>
    <font>
      <sz val="11"/>
      <color rgb="FF000000"/>
      <name val="Source Sans Pro"/>
      <family val="2"/>
    </font>
    <font>
      <u/>
      <sz val="11"/>
      <color theme="10"/>
      <name val="Calibri"/>
      <family val="2"/>
      <scheme val="minor"/>
    </font>
    <font>
      <b/>
      <sz val="14"/>
      <color theme="1"/>
      <name val="Calibri"/>
      <family val="2"/>
      <scheme val="minor"/>
    </font>
    <font>
      <b/>
      <sz val="16"/>
      <color theme="1"/>
      <name val="Calibri"/>
      <family val="2"/>
      <scheme val="minor"/>
    </font>
    <font>
      <sz val="11"/>
      <color rgb="FF002060"/>
      <name val="Calibri"/>
      <family val="2"/>
      <scheme val="minor"/>
    </font>
    <font>
      <b/>
      <sz val="12"/>
      <color rgb="FF002060"/>
      <name val="Calibri"/>
      <family val="2"/>
      <scheme val="minor"/>
    </font>
    <font>
      <sz val="11"/>
      <name val="Calibri"/>
      <family val="2"/>
      <scheme val="minor"/>
    </font>
    <font>
      <sz val="8"/>
      <name val="Calibri"/>
      <family val="2"/>
      <scheme val="minor"/>
    </font>
    <font>
      <sz val="11"/>
      <color rgb="FFFFFF00"/>
      <name val="Calibri"/>
      <family val="2"/>
      <scheme val="minor"/>
    </font>
    <font>
      <b/>
      <sz val="16"/>
      <color rgb="FFFFFF00"/>
      <name val="Calibri"/>
      <family val="2"/>
      <scheme val="minor"/>
    </font>
    <font>
      <sz val="11"/>
      <color theme="1"/>
      <name val="Calibri"/>
      <family val="2"/>
    </font>
    <font>
      <b/>
      <sz val="14"/>
      <color rgb="FFFFFF00"/>
      <name val="Cambria"/>
      <family val="1"/>
    </font>
    <font>
      <b/>
      <sz val="16"/>
      <color rgb="FFFFFF00"/>
      <name val="Cambria"/>
      <family val="1"/>
    </font>
    <font>
      <sz val="11"/>
      <color rgb="FF000000"/>
      <name val="Calibri"/>
      <family val="2"/>
    </font>
    <font>
      <u/>
      <sz val="11"/>
      <color theme="10"/>
      <name val="Calibri"/>
      <family val="2"/>
    </font>
    <font>
      <sz val="10"/>
      <color rgb="FF000000"/>
      <name val="Calibri"/>
      <family val="2"/>
    </font>
    <font>
      <i/>
      <sz val="10"/>
      <color rgb="FF000000"/>
      <name val="Calibri"/>
      <family val="2"/>
      <scheme val="minor"/>
    </font>
    <font>
      <sz val="18"/>
      <color rgb="FFFFFF00"/>
      <name val="Calibri"/>
      <family val="2"/>
    </font>
    <font>
      <sz val="20"/>
      <color rgb="FFFFFF00"/>
      <name val="Calibri"/>
      <family val="2"/>
    </font>
    <font>
      <sz val="18"/>
      <color rgb="FFFFFF00"/>
      <name val="Calibri"/>
      <family val="2"/>
      <scheme val="minor"/>
    </font>
    <font>
      <sz val="11"/>
      <name val="Calibri"/>
      <family val="2"/>
    </font>
    <font>
      <sz val="11"/>
      <color rgb="FF444444"/>
      <name val="Calibri"/>
      <family val="2"/>
      <charset val="1"/>
    </font>
    <font>
      <sz val="11"/>
      <color rgb="FF4D5156"/>
      <name val="Arial"/>
      <family val="2"/>
      <charset val="1"/>
    </font>
    <font>
      <b/>
      <i/>
      <sz val="10"/>
      <color rgb="FF000000"/>
      <name val="Calibri"/>
      <family val="2"/>
      <scheme val="minor"/>
    </font>
    <font>
      <sz val="11"/>
      <color rgb="FF000000"/>
      <name val="Calibri"/>
      <family val="2"/>
      <charset val="1"/>
    </font>
    <font>
      <sz val="11"/>
      <color rgb="FF000000"/>
      <name val="Calibri"/>
      <family val="2"/>
      <scheme val="minor"/>
    </font>
    <font>
      <sz val="11"/>
      <color rgb="FFFF0000"/>
      <name val="Calibri"/>
      <family val="2"/>
      <scheme val="minor"/>
    </font>
    <font>
      <sz val="11"/>
      <color rgb="FFFF0000"/>
      <name val="Calibri"/>
      <family val="2"/>
      <charset val="1"/>
    </font>
    <font>
      <sz val="12"/>
      <color rgb="FF000000"/>
      <name val="Times New Roman"/>
      <family val="1"/>
    </font>
    <font>
      <sz val="12"/>
      <color rgb="FF333333"/>
      <name val="Calibri"/>
      <family val="2"/>
    </font>
    <font>
      <b/>
      <sz val="11"/>
      <color rgb="FFFFFFFF"/>
      <name val="Calibri"/>
      <family val="2"/>
      <scheme val="minor"/>
    </font>
    <font>
      <b/>
      <sz val="12"/>
      <color rgb="FFFFFFFF"/>
      <name val="Calibri"/>
      <family val="2"/>
      <scheme val="minor"/>
    </font>
    <font>
      <i/>
      <sz val="10"/>
      <color theme="1"/>
      <name val="Calibri"/>
      <family val="2"/>
      <scheme val="minor"/>
    </font>
    <font>
      <b/>
      <sz val="12"/>
      <color theme="0"/>
      <name val="Calibri"/>
      <family val="2"/>
      <scheme val="minor"/>
    </font>
    <font>
      <b/>
      <sz val="12"/>
      <color rgb="FFFFFFFF"/>
      <name val="Calibri"/>
      <family val="2"/>
    </font>
    <font>
      <i/>
      <sz val="11"/>
      <color rgb="FFFFFF00"/>
      <name val="Calibri"/>
      <family val="2"/>
      <scheme val="minor"/>
    </font>
    <font>
      <i/>
      <sz val="11"/>
      <color theme="1"/>
      <name val="Calibri"/>
      <family val="2"/>
      <scheme val="minor"/>
    </font>
    <font>
      <i/>
      <sz val="10"/>
      <color rgb="FF333333"/>
      <name val="Calibri"/>
      <family val="2"/>
    </font>
    <font>
      <i/>
      <sz val="10"/>
      <color theme="1"/>
      <name val="Calibri"/>
      <family val="2"/>
    </font>
    <font>
      <i/>
      <sz val="10"/>
      <color rgb="FF000000"/>
      <name val="Calibri"/>
      <family val="2"/>
    </font>
    <font>
      <i/>
      <sz val="11"/>
      <color rgb="FF000000"/>
      <name val="Calibri"/>
      <family val="2"/>
    </font>
    <font>
      <i/>
      <sz val="11"/>
      <color theme="1"/>
      <name val="Calibri"/>
      <family val="2"/>
    </font>
    <font>
      <i/>
      <sz val="11"/>
      <color rgb="FF012012"/>
      <name val="Calibri"/>
      <family val="2"/>
    </font>
    <font>
      <i/>
      <sz val="11"/>
      <color rgb="FF333333"/>
      <name val="GillSansRegular"/>
      <charset val="1"/>
    </font>
    <font>
      <i/>
      <sz val="10"/>
      <color rgb="FF012012"/>
      <name val="Calibri"/>
      <family val="2"/>
    </font>
    <font>
      <b/>
      <sz val="12"/>
      <color theme="0"/>
      <name val="Calibri"/>
      <family val="2"/>
    </font>
    <font>
      <u/>
      <sz val="11"/>
      <color rgb="FF002060"/>
      <name val="Calibri"/>
      <family val="2"/>
      <scheme val="minor"/>
    </font>
    <font>
      <sz val="8"/>
      <color rgb="FFFFFFFF"/>
      <name val="Calibri"/>
      <family val="2"/>
      <scheme val="minor"/>
    </font>
    <font>
      <sz val="12"/>
      <name val="Calibri"/>
      <family val="2"/>
    </font>
    <font>
      <sz val="12"/>
      <color rgb="FF000000"/>
      <name val="Calibri"/>
      <family val="2"/>
    </font>
    <font>
      <i/>
      <sz val="12"/>
      <color rgb="FF000000"/>
      <name val="Calibri"/>
      <family val="2"/>
    </font>
    <font>
      <sz val="11"/>
      <name val="Calibri"/>
      <family val="2"/>
      <charset val="1"/>
    </font>
    <font>
      <sz val="10"/>
      <name val="Calibri"/>
      <family val="2"/>
    </font>
    <font>
      <u/>
      <sz val="11"/>
      <name val="Calibri"/>
      <family val="2"/>
      <scheme val="minor"/>
    </font>
    <font>
      <sz val="12"/>
      <name val="Times New Roman"/>
      <family val="1"/>
    </font>
    <font>
      <sz val="11"/>
      <color rgb="FF444444"/>
      <name val="Calibri"/>
      <family val="2"/>
    </font>
    <font>
      <sz val="11"/>
      <name val="Source Sans Pro"/>
      <family val="2"/>
    </font>
    <font>
      <b/>
      <sz val="11"/>
      <name val="Source Sans Pro"/>
      <family val="2"/>
    </font>
    <font>
      <sz val="11"/>
      <color rgb="FF212121"/>
      <name val="Calibri"/>
      <family val="2"/>
    </font>
    <font>
      <sz val="11"/>
      <color rgb="FF191919"/>
      <name val="Calibri"/>
      <family val="2"/>
    </font>
    <font>
      <sz val="10"/>
      <color theme="1"/>
      <name val="Calibri"/>
      <family val="2"/>
    </font>
    <font>
      <b/>
      <sz val="11"/>
      <color rgb="FFFF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6"/>
      <color rgb="FFFFFF00"/>
      <name val="Calibri"/>
      <family val="2"/>
    </font>
    <font>
      <sz val="24"/>
      <color rgb="FFFFFF00"/>
      <name val="Calibri"/>
      <family val="2"/>
    </font>
    <font>
      <b/>
      <sz val="10"/>
      <color rgb="FFFFFF00"/>
      <name val="Calibri"/>
      <family val="2"/>
      <scheme val="minor"/>
    </font>
    <font>
      <b/>
      <sz val="10"/>
      <color theme="0"/>
      <name val="Calibri"/>
      <family val="2"/>
      <scheme val="minor"/>
    </font>
    <font>
      <sz val="11"/>
      <color rgb="FF002060"/>
      <name val="Calibri"/>
      <family val="2"/>
    </font>
    <font>
      <sz val="11"/>
      <color rgb="FF006100"/>
      <name val="Calibri"/>
      <family val="2"/>
    </font>
    <font>
      <sz val="11"/>
      <name val="GillSansRegular"/>
      <charset val="1"/>
    </font>
    <font>
      <sz val="11"/>
      <color theme="1"/>
      <name val="Arial"/>
      <family val="2"/>
    </font>
    <font>
      <b/>
      <sz val="24"/>
      <color rgb="FF002060"/>
      <name val="Calibri"/>
      <family val="2"/>
      <scheme val="minor"/>
    </font>
    <font>
      <b/>
      <sz val="14"/>
      <color rgb="FF002060"/>
      <name val="Arial Nova"/>
      <family val="2"/>
    </font>
    <font>
      <i/>
      <sz val="14"/>
      <color theme="5" tint="-0.499984740745262"/>
      <name val="Calibri"/>
      <family val="2"/>
      <scheme val="minor"/>
    </font>
    <font>
      <b/>
      <sz val="13"/>
      <color rgb="FF002060"/>
      <name val="Arial Nova"/>
      <family val="2"/>
    </font>
    <font>
      <b/>
      <sz val="16"/>
      <color rgb="FF002060"/>
      <name val="Arial Nova"/>
      <family val="2"/>
    </font>
    <font>
      <sz val="11"/>
      <name val="Gill Sans MT"/>
      <family val="2"/>
    </font>
    <font>
      <sz val="14"/>
      <color rgb="FF002060"/>
      <name val="Calibri"/>
      <family val="2"/>
      <scheme val="minor"/>
    </font>
    <font>
      <sz val="14"/>
      <color theme="1"/>
      <name val="Calibri"/>
      <family val="2"/>
      <scheme val="minor"/>
    </font>
    <font>
      <b/>
      <i/>
      <sz val="10"/>
      <color theme="1"/>
      <name val="Calibri"/>
      <family val="2"/>
      <scheme val="minor"/>
    </font>
    <font>
      <b/>
      <i/>
      <sz val="10"/>
      <color rgb="FFFF0000"/>
      <name val="Calibri"/>
      <family val="2"/>
      <scheme val="minor"/>
    </font>
  </fonts>
  <fills count="58">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theme="4" tint="-0.249977111117893"/>
        <bgColor indexed="64"/>
      </patternFill>
    </fill>
    <fill>
      <patternFill patternType="solid">
        <fgColor rgb="FF305496"/>
        <bgColor indexed="64"/>
      </patternFill>
    </fill>
    <fill>
      <patternFill patternType="solid">
        <fgColor rgb="FF002060"/>
        <bgColor indexed="64"/>
      </patternFill>
    </fill>
    <fill>
      <patternFill patternType="solid">
        <fgColor rgb="FFD9D9D9"/>
        <bgColor indexed="64"/>
      </patternFill>
    </fill>
    <fill>
      <patternFill patternType="solid">
        <fgColor rgb="FF003EBA"/>
        <bgColor indexed="64"/>
      </patternFill>
    </fill>
    <fill>
      <patternFill patternType="solid">
        <fgColor rgb="FF0090F7"/>
        <bgColor indexed="64"/>
      </patternFill>
    </fill>
    <fill>
      <patternFill patternType="solid">
        <fgColor rgb="FF3A3838"/>
        <bgColor indexed="64"/>
      </patternFill>
    </fill>
    <fill>
      <patternFill patternType="solid">
        <fgColor rgb="FF1000F7"/>
        <bgColor indexed="64"/>
      </patternFill>
    </fill>
    <fill>
      <patternFill patternType="solid">
        <fgColor rgb="FFFFFF0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203764"/>
        <bgColor indexed="64"/>
      </patternFill>
    </fill>
    <fill>
      <patternFill patternType="solid">
        <fgColor rgb="FF0070C0"/>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rgb="FF92D050"/>
        <bgColor indexed="64"/>
      </patternFill>
    </fill>
    <fill>
      <patternFill patternType="solid">
        <fgColor rgb="FFFFC000"/>
        <bgColor indexed="64"/>
      </patternFill>
    </fill>
  </fills>
  <borders count="74">
    <border>
      <left/>
      <right/>
      <top/>
      <bottom/>
      <diagonal/>
    </border>
    <border>
      <left style="thin">
        <color theme="2" tint="-9.9978637043366805E-2"/>
      </left>
      <right/>
      <top/>
      <bottom/>
      <diagonal/>
    </border>
    <border>
      <left style="thin">
        <color theme="0" tint="-4.9989318521683403E-2"/>
      </left>
      <right style="thin">
        <color theme="0" tint="-4.9989318521683403E-2"/>
      </right>
      <top style="thin">
        <color theme="0" tint="-4.9989318521683403E-2"/>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theme="0" tint="-4.9989318521683403E-2"/>
      </right>
      <top style="thin">
        <color theme="0" tint="-4.9989318521683403E-2"/>
      </top>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thin">
        <color indexed="64"/>
      </bottom>
      <diagonal/>
    </border>
    <border>
      <left style="thin">
        <color theme="0" tint="-4.9989318521683403E-2"/>
      </left>
      <right/>
      <top style="thin">
        <color theme="0" tint="-4.9989318521683403E-2"/>
      </top>
      <bottom style="thin">
        <color theme="0" tint="-4.9989318521683403E-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theme="0"/>
      </left>
      <right/>
      <top style="thin">
        <color theme="0"/>
      </top>
      <bottom/>
      <diagonal/>
    </border>
    <border>
      <left/>
      <right/>
      <top/>
      <bottom style="thin">
        <color rgb="FF000000"/>
      </bottom>
      <diagonal/>
    </border>
    <border>
      <left style="thin">
        <color rgb="FF000000"/>
      </left>
      <right style="thin">
        <color rgb="FF000000"/>
      </right>
      <top/>
      <bottom/>
      <diagonal/>
    </border>
    <border>
      <left/>
      <right/>
      <top style="thin">
        <color indexed="64"/>
      </top>
      <bottom/>
      <diagonal/>
    </border>
    <border>
      <left style="thin">
        <color rgb="FF000000"/>
      </left>
      <right/>
      <top/>
      <bottom/>
      <diagonal/>
    </border>
    <border>
      <left style="thin">
        <color rgb="FFFFFFFF"/>
      </left>
      <right style="thin">
        <color rgb="FFFFFFFF"/>
      </right>
      <top style="thin">
        <color rgb="FFFFFFFF"/>
      </top>
      <bottom style="thin">
        <color rgb="FFFFFFFF"/>
      </bottom>
      <diagonal/>
    </border>
    <border>
      <left style="thin">
        <color theme="0" tint="-0.14999847407452621"/>
      </left>
      <right style="thin">
        <color theme="0" tint="-0.14999847407452621"/>
      </right>
      <top style="thin">
        <color theme="0" tint="-0.14999847407452621"/>
      </top>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right style="thin">
        <color rgb="FFFFFFFF"/>
      </right>
      <top/>
      <bottom style="thin">
        <color rgb="FFFFFFFF"/>
      </bottom>
      <diagonal/>
    </border>
    <border>
      <left style="thin">
        <color rgb="FFD9D9D9"/>
      </left>
      <right style="thin">
        <color rgb="FFD9D9D9"/>
      </right>
      <top style="thin">
        <color rgb="FFD9D9D9"/>
      </top>
      <bottom style="thin">
        <color rgb="FFFFFFFF"/>
      </bottom>
      <diagonal/>
    </border>
    <border>
      <left style="thin">
        <color rgb="FFD9D9D9"/>
      </left>
      <right style="thin">
        <color rgb="FFD9D9D9"/>
      </right>
      <top style="thin">
        <color rgb="FFFFFFFF"/>
      </top>
      <bottom style="thin">
        <color rgb="FFFFFFFF"/>
      </bottom>
      <diagonal/>
    </border>
    <border>
      <left style="thin">
        <color rgb="FFD9D9D9"/>
      </left>
      <right style="thin">
        <color rgb="FFD9D9D9"/>
      </right>
      <top style="thin">
        <color rgb="FFFFFFFF"/>
      </top>
      <bottom style="thin">
        <color rgb="FFD9D9D9"/>
      </bottom>
      <diagonal/>
    </border>
    <border>
      <left/>
      <right style="thin">
        <color rgb="FFD9D9D9"/>
      </right>
      <top style="thin">
        <color rgb="FFD9D9D9"/>
      </top>
      <bottom style="thin">
        <color rgb="FFFFFFFF"/>
      </bottom>
      <diagonal/>
    </border>
    <border>
      <left/>
      <right style="thin">
        <color rgb="FFD9D9D9"/>
      </right>
      <top style="thin">
        <color rgb="FFFFFFFF"/>
      </top>
      <bottom style="thin">
        <color rgb="FFFFFFFF"/>
      </bottom>
      <diagonal/>
    </border>
    <border>
      <left/>
      <right style="thin">
        <color rgb="FFD9D9D9"/>
      </right>
      <top style="thin">
        <color rgb="FFFFFFFF"/>
      </top>
      <bottom style="thin">
        <color rgb="FFD9D9D9"/>
      </bottom>
      <diagonal/>
    </border>
    <border>
      <left/>
      <right style="thin">
        <color rgb="FFFFFFFF"/>
      </right>
      <top style="thin">
        <color rgb="FFFFFFFF"/>
      </top>
      <bottom/>
      <diagonal/>
    </border>
    <border>
      <left/>
      <right/>
      <top style="thin">
        <color rgb="FF000000"/>
      </top>
      <bottom/>
      <diagonal/>
    </border>
    <border>
      <left/>
      <right/>
      <top style="thin">
        <color indexed="64"/>
      </top>
      <bottom style="thin">
        <color indexed="64"/>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diagonal/>
    </border>
    <border>
      <left style="thin">
        <color rgb="FFFFFFFF"/>
      </left>
      <right style="thin">
        <color rgb="FFFFFFFF"/>
      </right>
      <top style="thin">
        <color rgb="FFFFFFFF"/>
      </top>
      <bottom/>
      <diagonal/>
    </border>
    <border>
      <left style="thin">
        <color rgb="FF595959"/>
      </left>
      <right style="thin">
        <color rgb="FF595959"/>
      </right>
      <top style="thin">
        <color rgb="FF595959"/>
      </top>
      <bottom style="thin">
        <color rgb="FF595959"/>
      </bottom>
      <diagonal/>
    </border>
    <border>
      <left/>
      <right style="thin">
        <color rgb="FF595959"/>
      </right>
      <top style="thin">
        <color rgb="FF595959"/>
      </top>
      <bottom style="thin">
        <color rgb="FF595959"/>
      </bottom>
      <diagonal/>
    </border>
    <border>
      <left style="thin">
        <color rgb="FF595959"/>
      </left>
      <right style="thin">
        <color rgb="FF595959"/>
      </right>
      <top style="thin">
        <color rgb="FF595959"/>
      </top>
      <bottom/>
      <diagonal/>
    </border>
    <border>
      <left style="thin">
        <color rgb="FF595959"/>
      </left>
      <right style="thin">
        <color rgb="FF595959"/>
      </right>
      <top/>
      <bottom style="thin">
        <color rgb="FF595959"/>
      </bottom>
      <diagonal/>
    </border>
    <border>
      <left style="thin">
        <color rgb="FF595959"/>
      </left>
      <right/>
      <top style="thin">
        <color rgb="FF595959"/>
      </top>
      <bottom style="thin">
        <color rgb="FF595959"/>
      </bottom>
      <diagonal/>
    </border>
    <border>
      <left style="thin">
        <color rgb="FF595959"/>
      </left>
      <right/>
      <top/>
      <bottom style="thin">
        <color rgb="FF595959"/>
      </bottom>
      <diagonal/>
    </border>
    <border>
      <left/>
      <right style="thin">
        <color rgb="FF595959"/>
      </right>
      <top style="thin">
        <color rgb="FF595959"/>
      </top>
      <bottom/>
      <diagonal/>
    </border>
    <border>
      <left/>
      <right style="thin">
        <color rgb="FF595959"/>
      </right>
      <top/>
      <bottom style="thin">
        <color rgb="FF595959"/>
      </bottom>
      <diagonal/>
    </border>
    <border>
      <left style="thin">
        <color rgb="FFFFFFFF"/>
      </left>
      <right/>
      <top/>
      <bottom/>
      <diagonal/>
    </border>
    <border>
      <left style="thin">
        <color rgb="FF595959"/>
      </left>
      <right style="thin">
        <color rgb="FF595959"/>
      </right>
      <top/>
      <bottom/>
      <diagonal/>
    </border>
    <border>
      <left style="thin">
        <color rgb="FFFFFFFF"/>
      </left>
      <right style="thin">
        <color rgb="FFFFFFFF"/>
      </right>
      <top/>
      <bottom/>
      <diagonal/>
    </border>
    <border>
      <left/>
      <right/>
      <top/>
      <bottom style="thin">
        <color rgb="FF595959"/>
      </bottom>
      <diagonal/>
    </border>
    <border>
      <left/>
      <right/>
      <top style="thin">
        <color rgb="FF595959"/>
      </top>
      <bottom style="thin">
        <color rgb="FF595959"/>
      </bottom>
      <diagonal/>
    </border>
    <border>
      <left/>
      <right/>
      <top style="thin">
        <color rgb="FF595959"/>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FFFFFF"/>
      </left>
      <right style="thin">
        <color rgb="FFFFFFFF"/>
      </right>
      <top/>
      <bottom style="thick">
        <color theme="0"/>
      </bottom>
      <diagonal/>
    </border>
    <border>
      <left style="thin">
        <color rgb="FFFFFFFF"/>
      </left>
      <right style="thin">
        <color theme="0"/>
      </right>
      <top/>
      <bottom style="thick">
        <color theme="0"/>
      </bottom>
      <diagonal/>
    </border>
    <border>
      <left style="thin">
        <color theme="0"/>
      </left>
      <right style="thin">
        <color rgb="FFFFFFFF"/>
      </right>
      <top/>
      <bottom style="thick">
        <color theme="0"/>
      </bottom>
      <diagonal/>
    </border>
    <border>
      <left style="thin">
        <color rgb="FFFFFFFF"/>
      </left>
      <right/>
      <top/>
      <bottom style="thick">
        <color theme="0"/>
      </bottom>
      <diagonal/>
    </border>
    <border>
      <left/>
      <right/>
      <top/>
      <bottom style="thin">
        <color indexed="64"/>
      </bottom>
      <diagonal/>
    </border>
  </borders>
  <cellStyleXfs count="43">
    <xf numFmtId="0" fontId="0" fillId="0" borderId="0"/>
    <xf numFmtId="0" fontId="3" fillId="0" borderId="0" applyNumberFormat="0" applyFill="0" applyBorder="0" applyAlignment="0" applyProtection="0"/>
    <xf numFmtId="0" fontId="65" fillId="0" borderId="0" applyNumberFormat="0" applyFill="0" applyBorder="0" applyAlignment="0" applyProtection="0"/>
    <xf numFmtId="0" fontId="66" fillId="0" borderId="60" applyNumberFormat="0" applyFill="0" applyAlignment="0" applyProtection="0"/>
    <xf numFmtId="0" fontId="67" fillId="0" borderId="61" applyNumberFormat="0" applyFill="0" applyAlignment="0" applyProtection="0"/>
    <xf numFmtId="0" fontId="68" fillId="0" borderId="62" applyNumberFormat="0" applyFill="0" applyAlignment="0" applyProtection="0"/>
    <xf numFmtId="0" fontId="68" fillId="0" borderId="0" applyNumberFormat="0" applyFill="0" applyBorder="0" applyAlignment="0" applyProtection="0"/>
    <xf numFmtId="0" fontId="69" fillId="17" borderId="0" applyNumberFormat="0" applyBorder="0" applyAlignment="0" applyProtection="0"/>
    <xf numFmtId="0" fontId="70" fillId="18" borderId="0" applyNumberFormat="0" applyBorder="0" applyAlignment="0" applyProtection="0"/>
    <xf numFmtId="0" fontId="71" fillId="19" borderId="0" applyNumberFormat="0" applyBorder="0" applyAlignment="0" applyProtection="0"/>
    <xf numFmtId="0" fontId="72" fillId="20" borderId="63" applyNumberFormat="0" applyAlignment="0" applyProtection="0"/>
    <xf numFmtId="0" fontId="73" fillId="21" borderId="64" applyNumberFormat="0" applyAlignment="0" applyProtection="0"/>
    <xf numFmtId="0" fontId="74" fillId="21" borderId="63" applyNumberFormat="0" applyAlignment="0" applyProtection="0"/>
    <xf numFmtId="0" fontId="75" fillId="0" borderId="65" applyNumberFormat="0" applyFill="0" applyAlignment="0" applyProtection="0"/>
    <xf numFmtId="0" fontId="76" fillId="22" borderId="66" applyNumberFormat="0" applyAlignment="0" applyProtection="0"/>
    <xf numFmtId="0" fontId="28" fillId="0" borderId="0" applyNumberFormat="0" applyFill="0" applyBorder="0" applyAlignment="0" applyProtection="0"/>
    <xf numFmtId="0" fontId="64" fillId="23" borderId="67" applyNumberFormat="0" applyFont="0" applyAlignment="0" applyProtection="0"/>
    <xf numFmtId="0" fontId="77" fillId="0" borderId="0" applyNumberFormat="0" applyFill="0" applyBorder="0" applyAlignment="0" applyProtection="0"/>
    <xf numFmtId="0" fontId="1" fillId="0" borderId="68" applyNumberFormat="0" applyFill="0" applyAlignment="0" applyProtection="0"/>
    <xf numFmtId="0" fontId="78" fillId="24" borderId="0" applyNumberFormat="0" applyBorder="0" applyAlignment="0" applyProtection="0"/>
    <xf numFmtId="0" fontId="64" fillId="25" borderId="0" applyNumberFormat="0" applyBorder="0" applyAlignment="0" applyProtection="0"/>
    <xf numFmtId="0" fontId="64" fillId="26" borderId="0" applyNumberFormat="0" applyBorder="0" applyAlignment="0" applyProtection="0"/>
    <xf numFmtId="0" fontId="64" fillId="27" borderId="0" applyNumberFormat="0" applyBorder="0" applyAlignment="0" applyProtection="0"/>
    <xf numFmtId="0" fontId="78" fillId="28" borderId="0" applyNumberFormat="0" applyBorder="0" applyAlignment="0" applyProtection="0"/>
    <xf numFmtId="0" fontId="64" fillId="29" borderId="0" applyNumberFormat="0" applyBorder="0" applyAlignment="0" applyProtection="0"/>
    <xf numFmtId="0" fontId="64" fillId="30" borderId="0" applyNumberFormat="0" applyBorder="0" applyAlignment="0" applyProtection="0"/>
    <xf numFmtId="0" fontId="64" fillId="31" borderId="0" applyNumberFormat="0" applyBorder="0" applyAlignment="0" applyProtection="0"/>
    <xf numFmtId="0" fontId="78"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64" fillId="35" borderId="0" applyNumberFormat="0" applyBorder="0" applyAlignment="0" applyProtection="0"/>
    <xf numFmtId="0" fontId="78"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64" fillId="39" borderId="0" applyNumberFormat="0" applyBorder="0" applyAlignment="0" applyProtection="0"/>
    <xf numFmtId="0" fontId="78" fillId="40"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64" fillId="43" borderId="0" applyNumberFormat="0" applyBorder="0" applyAlignment="0" applyProtection="0"/>
    <xf numFmtId="0" fontId="78" fillId="44"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64" fillId="47" borderId="0" applyNumberFormat="0" applyBorder="0" applyAlignment="0" applyProtection="0"/>
  </cellStyleXfs>
  <cellXfs count="621">
    <xf numFmtId="0" fontId="0" fillId="0" borderId="0" xfId="0"/>
    <xf numFmtId="0" fontId="0" fillId="0" borderId="0" xfId="0" applyAlignment="1">
      <alignment horizontal="center"/>
    </xf>
    <xf numFmtId="0" fontId="0" fillId="0" borderId="0" xfId="0" applyAlignment="1">
      <alignment vertical="top"/>
    </xf>
    <xf numFmtId="0" fontId="0" fillId="3" borderId="0" xfId="0" applyFill="1"/>
    <xf numFmtId="0" fontId="0" fillId="4" borderId="0" xfId="0" applyFill="1"/>
    <xf numFmtId="0" fontId="1" fillId="4" borderId="0" xfId="0" applyFont="1" applyFill="1"/>
    <xf numFmtId="0" fontId="0" fillId="3" borderId="1" xfId="0" applyFill="1" applyBorder="1"/>
    <xf numFmtId="0" fontId="0" fillId="0" borderId="3" xfId="0" applyBorder="1" applyAlignment="1">
      <alignment vertical="top"/>
    </xf>
    <xf numFmtId="0" fontId="2" fillId="0" borderId="3" xfId="0" applyFont="1" applyBorder="1" applyAlignment="1">
      <alignment vertical="top"/>
    </xf>
    <xf numFmtId="0" fontId="2" fillId="0" borderId="3" xfId="0" applyFont="1" applyBorder="1"/>
    <xf numFmtId="0" fontId="0" fillId="0" borderId="4" xfId="0" applyBorder="1" applyAlignment="1">
      <alignment vertical="top"/>
    </xf>
    <xf numFmtId="0" fontId="2" fillId="0" borderId="4" xfId="0" applyFont="1" applyBorder="1" applyAlignment="1">
      <alignment vertical="top"/>
    </xf>
    <xf numFmtId="0" fontId="0" fillId="0" borderId="3" xfId="0" applyBorder="1" applyAlignment="1">
      <alignment horizontal="left"/>
    </xf>
    <xf numFmtId="0" fontId="2" fillId="0" borderId="5" xfId="0" applyFont="1" applyBorder="1"/>
    <xf numFmtId="0" fontId="0" fillId="0" borderId="8" xfId="0" applyBorder="1" applyAlignment="1">
      <alignment horizontal="center" vertical="top"/>
    </xf>
    <xf numFmtId="0" fontId="7" fillId="5" borderId="10" xfId="0" applyFont="1" applyFill="1" applyBorder="1"/>
    <xf numFmtId="0" fontId="0" fillId="0" borderId="10" xfId="0" applyBorder="1" applyAlignment="1">
      <alignment vertical="top" wrapText="1"/>
    </xf>
    <xf numFmtId="0" fontId="10" fillId="7" borderId="0" xfId="0" applyFont="1" applyFill="1"/>
    <xf numFmtId="0" fontId="0" fillId="0" borderId="11" xfId="0" applyBorder="1" applyAlignment="1">
      <alignment horizontal="center"/>
    </xf>
    <xf numFmtId="0" fontId="0" fillId="0" borderId="11" xfId="0" applyBorder="1" applyAlignment="1">
      <alignment horizontal="left"/>
    </xf>
    <xf numFmtId="0" fontId="8" fillId="0" borderId="11" xfId="0" applyFont="1" applyBorder="1" applyAlignment="1">
      <alignment vertical="top"/>
    </xf>
    <xf numFmtId="0" fontId="2" fillId="0" borderId="11" xfId="0" applyFont="1" applyBorder="1"/>
    <xf numFmtId="0" fontId="2" fillId="0" borderId="11" xfId="0" applyFont="1" applyBorder="1" applyAlignment="1">
      <alignment horizontal="center"/>
    </xf>
    <xf numFmtId="0" fontId="12" fillId="0" borderId="11" xfId="0" applyFont="1" applyBorder="1" applyAlignment="1">
      <alignment horizontal="left" vertical="top"/>
    </xf>
    <xf numFmtId="0" fontId="12" fillId="0" borderId="3" xfId="0" applyFont="1" applyBorder="1" applyAlignment="1">
      <alignment horizontal="left" vertical="top"/>
    </xf>
    <xf numFmtId="0" fontId="12" fillId="0" borderId="0" xfId="0" applyFont="1"/>
    <xf numFmtId="0" fontId="0" fillId="0" borderId="11" xfId="0" applyBorder="1"/>
    <xf numFmtId="0" fontId="0" fillId="0" borderId="13" xfId="0" applyBorder="1"/>
    <xf numFmtId="0" fontId="15" fillId="0" borderId="3" xfId="0" applyFont="1" applyBorder="1" applyAlignment="1">
      <alignment horizontal="left" vertical="top"/>
    </xf>
    <xf numFmtId="0" fontId="6" fillId="0" borderId="0" xfId="0" applyFont="1"/>
    <xf numFmtId="0" fontId="15" fillId="0" borderId="3" xfId="0" applyFont="1" applyBorder="1" applyAlignment="1">
      <alignment horizontal="left"/>
    </xf>
    <xf numFmtId="0" fontId="22" fillId="0" borderId="3" xfId="0" applyFont="1" applyBorder="1" applyAlignment="1">
      <alignment horizontal="left" vertical="top"/>
    </xf>
    <xf numFmtId="0" fontId="18" fillId="2" borderId="0" xfId="0" applyFont="1" applyFill="1" applyAlignment="1">
      <alignment horizontal="left" vertical="top"/>
    </xf>
    <xf numFmtId="0" fontId="0" fillId="2" borderId="0" xfId="0" applyFill="1"/>
    <xf numFmtId="0" fontId="0" fillId="2" borderId="0" xfId="0" applyFill="1" applyAlignment="1">
      <alignment horizontal="center"/>
    </xf>
    <xf numFmtId="0" fontId="20" fillId="7" borderId="0" xfId="0" applyFont="1" applyFill="1" applyAlignment="1">
      <alignment vertical="center" wrapText="1"/>
    </xf>
    <xf numFmtId="0" fontId="20" fillId="7" borderId="0" xfId="0" applyFont="1" applyFill="1" applyAlignment="1">
      <alignment vertical="center"/>
    </xf>
    <xf numFmtId="0" fontId="0" fillId="0" borderId="11" xfId="0" applyBorder="1" applyAlignment="1">
      <alignment vertical="top"/>
    </xf>
    <xf numFmtId="0" fontId="2" fillId="0" borderId="11" xfId="0" applyFont="1" applyBorder="1" applyAlignment="1">
      <alignment vertical="top"/>
    </xf>
    <xf numFmtId="0" fontId="0" fillId="3" borderId="0" xfId="0" applyFill="1" applyAlignment="1">
      <alignment horizontal="left"/>
    </xf>
    <xf numFmtId="0" fontId="0" fillId="0" borderId="0" xfId="0" applyAlignment="1">
      <alignment horizontal="left"/>
    </xf>
    <xf numFmtId="0" fontId="10" fillId="2" borderId="0" xfId="0" applyFont="1" applyFill="1"/>
    <xf numFmtId="0" fontId="10" fillId="2" borderId="0" xfId="0" applyFont="1" applyFill="1" applyAlignment="1">
      <alignment horizontal="center"/>
    </xf>
    <xf numFmtId="0" fontId="8" fillId="0" borderId="15" xfId="0" applyFont="1" applyBorder="1"/>
    <xf numFmtId="0" fontId="8" fillId="0" borderId="18" xfId="0" applyFont="1" applyBorder="1" applyAlignment="1">
      <alignment vertical="top"/>
    </xf>
    <xf numFmtId="0" fontId="8" fillId="0" borderId="11" xfId="0" applyFont="1" applyBorder="1" applyAlignment="1">
      <alignment horizontal="left"/>
    </xf>
    <xf numFmtId="0" fontId="0" fillId="0" borderId="14" xfId="0" applyBorder="1" applyAlignment="1">
      <alignment horizontal="left" vertical="top"/>
    </xf>
    <xf numFmtId="0" fontId="8" fillId="0" borderId="18" xfId="0" applyFont="1" applyBorder="1"/>
    <xf numFmtId="0" fontId="0" fillId="0" borderId="5" xfId="0" applyBorder="1" applyAlignment="1">
      <alignment horizontal="left" vertical="top"/>
    </xf>
    <xf numFmtId="0" fontId="12" fillId="0" borderId="13" xfId="0" applyFont="1" applyBorder="1" applyAlignment="1">
      <alignment horizontal="center"/>
    </xf>
    <xf numFmtId="0" fontId="0" fillId="0" borderId="11" xfId="0" applyBorder="1" applyAlignment="1">
      <alignment horizontal="center" vertical="top"/>
    </xf>
    <xf numFmtId="0" fontId="0" fillId="0" borderId="13" xfId="0" applyBorder="1" applyAlignment="1">
      <alignment horizontal="center" vertical="top"/>
    </xf>
    <xf numFmtId="0" fontId="0" fillId="0" borderId="13" xfId="0" applyBorder="1" applyAlignment="1">
      <alignment vertical="top"/>
    </xf>
    <xf numFmtId="0" fontId="27" fillId="0" borderId="11" xfId="0" applyFont="1" applyBorder="1"/>
    <xf numFmtId="0" fontId="28" fillId="2" borderId="0" xfId="0" applyFont="1" applyFill="1"/>
    <xf numFmtId="0" fontId="10" fillId="2" borderId="0" xfId="0" applyFont="1" applyFill="1" applyAlignment="1">
      <alignment horizontal="left"/>
    </xf>
    <xf numFmtId="0" fontId="0" fillId="2" borderId="0" xfId="0" applyFill="1" applyAlignment="1">
      <alignment horizontal="left"/>
    </xf>
    <xf numFmtId="0" fontId="15" fillId="0" borderId="11" xfId="0" applyFont="1" applyBorder="1"/>
    <xf numFmtId="0" fontId="26" fillId="0" borderId="11" xfId="0" applyFont="1" applyBorder="1" applyAlignment="1">
      <alignment horizontal="center"/>
    </xf>
    <xf numFmtId="0" fontId="26" fillId="0" borderId="11" xfId="0" applyFont="1" applyBorder="1" applyAlignment="1">
      <alignment horizontal="center" wrapText="1"/>
    </xf>
    <xf numFmtId="0" fontId="27" fillId="0" borderId="11" xfId="0" applyFont="1" applyBorder="1" applyAlignment="1">
      <alignment vertical="top"/>
    </xf>
    <xf numFmtId="0" fontId="26" fillId="0" borderId="11" xfId="0" applyFont="1" applyBorder="1" applyAlignment="1">
      <alignment horizontal="left"/>
    </xf>
    <xf numFmtId="0" fontId="26" fillId="0" borderId="11" xfId="0" applyFont="1" applyBorder="1" applyAlignment="1">
      <alignment horizontal="left" wrapText="1"/>
    </xf>
    <xf numFmtId="0" fontId="15" fillId="0" borderId="11" xfId="0" applyFont="1" applyBorder="1" applyAlignment="1">
      <alignment horizontal="center"/>
    </xf>
    <xf numFmtId="0" fontId="0" fillId="0" borderId="12" xfId="0" applyBorder="1" applyAlignment="1">
      <alignment horizontal="center" vertical="top"/>
    </xf>
    <xf numFmtId="0" fontId="2" fillId="0" borderId="12" xfId="0" applyFont="1" applyBorder="1" applyAlignment="1">
      <alignment horizontal="center" vertical="top"/>
    </xf>
    <xf numFmtId="0" fontId="2" fillId="0" borderId="12" xfId="0" applyFont="1" applyBorder="1" applyAlignment="1">
      <alignment horizontal="center"/>
    </xf>
    <xf numFmtId="0" fontId="2" fillId="0" borderId="13" xfId="0" applyFont="1" applyBorder="1" applyAlignment="1">
      <alignment horizontal="left" vertical="top"/>
    </xf>
    <xf numFmtId="165" fontId="19" fillId="7" borderId="0" xfId="0" applyNumberFormat="1" applyFont="1" applyFill="1" applyAlignment="1">
      <alignment horizontal="left" vertical="center"/>
    </xf>
    <xf numFmtId="166" fontId="10" fillId="7" borderId="0" xfId="0" applyNumberFormat="1" applyFont="1" applyFill="1" applyAlignment="1">
      <alignment horizontal="center" vertical="top"/>
    </xf>
    <xf numFmtId="166" fontId="0" fillId="3" borderId="0" xfId="0" applyNumberFormat="1" applyFill="1" applyAlignment="1">
      <alignment horizontal="center" vertical="top"/>
    </xf>
    <xf numFmtId="166" fontId="0" fillId="2" borderId="0" xfId="0" applyNumberFormat="1" applyFill="1" applyAlignment="1">
      <alignment horizontal="center" vertical="top"/>
    </xf>
    <xf numFmtId="166" fontId="0" fillId="0" borderId="0" xfId="0" applyNumberFormat="1" applyAlignment="1">
      <alignment horizontal="center" vertical="top"/>
    </xf>
    <xf numFmtId="3" fontId="12" fillId="0" borderId="5" xfId="0" applyNumberFormat="1" applyFont="1" applyBorder="1" applyAlignment="1">
      <alignment horizontal="center" vertical="top"/>
    </xf>
    <xf numFmtId="3" fontId="12" fillId="0" borderId="14" xfId="0" applyNumberFormat="1" applyFont="1" applyBorder="1" applyAlignment="1">
      <alignment horizontal="center" vertical="top"/>
    </xf>
    <xf numFmtId="3" fontId="12" fillId="0" borderId="15" xfId="0" applyNumberFormat="1" applyFont="1" applyBorder="1" applyAlignment="1">
      <alignment horizontal="center" vertical="top"/>
    </xf>
    <xf numFmtId="3" fontId="15" fillId="0" borderId="15" xfId="0" applyNumberFormat="1" applyFont="1" applyBorder="1" applyAlignment="1">
      <alignment horizontal="center" vertical="top"/>
    </xf>
    <xf numFmtId="3" fontId="22" fillId="0" borderId="15" xfId="0" applyNumberFormat="1" applyFont="1" applyBorder="1" applyAlignment="1">
      <alignment horizontal="center" vertical="top"/>
    </xf>
    <xf numFmtId="0" fontId="0" fillId="0" borderId="15" xfId="0" applyBorder="1" applyAlignment="1">
      <alignment vertical="top"/>
    </xf>
    <xf numFmtId="0" fontId="0" fillId="0" borderId="13" xfId="0" applyBorder="1" applyAlignment="1">
      <alignment horizontal="left"/>
    </xf>
    <xf numFmtId="0" fontId="15" fillId="0" borderId="13" xfId="0" applyFont="1" applyBorder="1"/>
    <xf numFmtId="0" fontId="23" fillId="0" borderId="0" xfId="0" applyFont="1"/>
    <xf numFmtId="3" fontId="15" fillId="0" borderId="11" xfId="0" applyNumberFormat="1" applyFont="1" applyBorder="1" applyAlignment="1">
      <alignment horizontal="center" vertical="top"/>
    </xf>
    <xf numFmtId="0" fontId="15" fillId="0" borderId="12" xfId="0" applyFont="1" applyBorder="1" applyAlignment="1">
      <alignment horizontal="left"/>
    </xf>
    <xf numFmtId="0" fontId="2" fillId="0" borderId="16" xfId="0" applyFont="1" applyBorder="1" applyAlignment="1">
      <alignment horizontal="center"/>
    </xf>
    <xf numFmtId="0" fontId="8" fillId="0" borderId="11" xfId="0" applyFont="1" applyBorder="1" applyAlignment="1">
      <alignment horizontal="center"/>
    </xf>
    <xf numFmtId="0" fontId="2" fillId="0" borderId="15" xfId="0" applyFont="1" applyBorder="1"/>
    <xf numFmtId="0" fontId="27" fillId="0" borderId="15" xfId="0" applyFont="1" applyBorder="1"/>
    <xf numFmtId="3" fontId="15" fillId="0" borderId="0" xfId="0" applyNumberFormat="1" applyFont="1" applyAlignment="1">
      <alignment horizontal="center" vertical="top"/>
    </xf>
    <xf numFmtId="0" fontId="2" fillId="0" borderId="4" xfId="0" applyFont="1" applyBorder="1"/>
    <xf numFmtId="3" fontId="22" fillId="0" borderId="22" xfId="0" applyNumberFormat="1" applyFont="1" applyBorder="1" applyAlignment="1">
      <alignment horizontal="center" vertical="top"/>
    </xf>
    <xf numFmtId="0" fontId="27" fillId="0" borderId="17" xfId="0" applyFont="1" applyBorder="1"/>
    <xf numFmtId="3" fontId="22" fillId="0" borderId="28" xfId="0" applyNumberFormat="1" applyFont="1" applyBorder="1" applyAlignment="1">
      <alignment horizontal="center" vertical="top"/>
    </xf>
    <xf numFmtId="3" fontId="15" fillId="0" borderId="11" xfId="0" applyNumberFormat="1" applyFont="1" applyBorder="1" applyAlignment="1">
      <alignment horizontal="center" vertical="top" wrapText="1"/>
    </xf>
    <xf numFmtId="3" fontId="22" fillId="0" borderId="20" xfId="0" applyNumberFormat="1" applyFont="1" applyBorder="1" applyAlignment="1">
      <alignment horizontal="center" vertical="top"/>
    </xf>
    <xf numFmtId="0" fontId="15" fillId="0" borderId="11" xfId="0" applyFont="1" applyBorder="1" applyAlignment="1">
      <alignment horizontal="left"/>
    </xf>
    <xf numFmtId="3" fontId="12" fillId="0" borderId="20" xfId="0" applyNumberFormat="1" applyFont="1" applyBorder="1" applyAlignment="1">
      <alignment horizontal="center" vertical="top"/>
    </xf>
    <xf numFmtId="0" fontId="27" fillId="0" borderId="11" xfId="0" applyFont="1" applyBorder="1" applyAlignment="1">
      <alignment horizontal="center"/>
    </xf>
    <xf numFmtId="0" fontId="27" fillId="0" borderId="11" xfId="0" applyFont="1" applyBorder="1" applyAlignment="1">
      <alignment horizontal="left"/>
    </xf>
    <xf numFmtId="3" fontId="12" fillId="0" borderId="22" xfId="0" applyNumberFormat="1" applyFont="1" applyBorder="1" applyAlignment="1">
      <alignment horizontal="center" vertical="top"/>
    </xf>
    <xf numFmtId="0" fontId="15" fillId="0" borderId="13" xfId="0" applyFont="1" applyBorder="1" applyAlignment="1">
      <alignment horizontal="left"/>
    </xf>
    <xf numFmtId="0" fontId="15" fillId="0" borderId="22" xfId="0" applyFont="1" applyBorder="1"/>
    <xf numFmtId="0" fontId="22" fillId="0" borderId="13" xfId="0" applyFont="1" applyBorder="1" applyAlignment="1">
      <alignment vertical="top"/>
    </xf>
    <xf numFmtId="3" fontId="15" fillId="0" borderId="22" xfId="0" applyNumberFormat="1" applyFont="1" applyBorder="1" applyAlignment="1">
      <alignment horizontal="center" vertical="top"/>
    </xf>
    <xf numFmtId="0" fontId="15" fillId="0" borderId="13" xfId="0" applyFont="1" applyBorder="1" applyAlignment="1">
      <alignment horizontal="center"/>
    </xf>
    <xf numFmtId="0" fontId="12" fillId="0" borderId="23" xfId="0" applyFont="1" applyBorder="1" applyAlignment="1">
      <alignment horizontal="left"/>
    </xf>
    <xf numFmtId="0" fontId="12" fillId="0" borderId="3" xfId="0" applyFont="1" applyBorder="1" applyAlignment="1">
      <alignment horizontal="left"/>
    </xf>
    <xf numFmtId="0" fontId="15" fillId="0" borderId="16" xfId="0" applyFont="1" applyBorder="1" applyAlignment="1">
      <alignment horizontal="left"/>
    </xf>
    <xf numFmtId="0" fontId="15" fillId="0" borderId="17" xfId="0" applyFont="1" applyBorder="1" applyAlignment="1">
      <alignment horizontal="left"/>
    </xf>
    <xf numFmtId="0" fontId="0" fillId="2" borderId="29" xfId="0" applyFill="1" applyBorder="1"/>
    <xf numFmtId="0" fontId="0" fillId="2" borderId="29" xfId="0" applyFill="1" applyBorder="1" applyAlignment="1">
      <alignment vertical="top"/>
    </xf>
    <xf numFmtId="0" fontId="7" fillId="5" borderId="30" xfId="0" applyFont="1" applyFill="1" applyBorder="1"/>
    <xf numFmtId="0" fontId="0" fillId="2" borderId="31" xfId="0" applyFill="1" applyBorder="1"/>
    <xf numFmtId="0" fontId="0" fillId="2" borderId="32" xfId="0" applyFill="1" applyBorder="1"/>
    <xf numFmtId="0" fontId="0" fillId="2" borderId="33" xfId="0" applyFill="1" applyBorder="1"/>
    <xf numFmtId="0" fontId="29" fillId="2" borderId="35" xfId="0" applyFont="1" applyFill="1" applyBorder="1" applyAlignment="1">
      <alignment wrapText="1"/>
    </xf>
    <xf numFmtId="0" fontId="0" fillId="2" borderId="35" xfId="0" applyFill="1" applyBorder="1" applyAlignment="1">
      <alignment vertical="top" wrapText="1"/>
    </xf>
    <xf numFmtId="0" fontId="0" fillId="2" borderId="36" xfId="0" applyFill="1" applyBorder="1" applyAlignment="1">
      <alignment wrapText="1"/>
    </xf>
    <xf numFmtId="0" fontId="0" fillId="2" borderId="37" xfId="0" applyFill="1" applyBorder="1" applyAlignment="1">
      <alignment vertical="top" wrapText="1"/>
    </xf>
    <xf numFmtId="0" fontId="29" fillId="2" borderId="38" xfId="0" applyFont="1" applyFill="1" applyBorder="1" applyAlignment="1">
      <alignment wrapText="1"/>
    </xf>
    <xf numFmtId="0" fontId="0" fillId="2" borderId="38" xfId="0" applyFill="1" applyBorder="1" applyAlignment="1">
      <alignment vertical="top" wrapText="1"/>
    </xf>
    <xf numFmtId="0" fontId="0" fillId="2" borderId="39" xfId="0" applyFill="1" applyBorder="1" applyAlignment="1">
      <alignment wrapText="1"/>
    </xf>
    <xf numFmtId="0" fontId="4" fillId="10" borderId="0" xfId="0" applyFont="1" applyFill="1" applyAlignment="1">
      <alignment horizontal="center"/>
    </xf>
    <xf numFmtId="0" fontId="0" fillId="2" borderId="34" xfId="0" applyFill="1" applyBorder="1" applyAlignment="1">
      <alignment vertical="top" wrapText="1"/>
    </xf>
    <xf numFmtId="0" fontId="12" fillId="0" borderId="11" xfId="0" applyFont="1" applyBorder="1" applyAlignment="1">
      <alignment horizontal="left"/>
    </xf>
    <xf numFmtId="0" fontId="0" fillId="0" borderId="15" xfId="0" applyBorder="1" applyAlignment="1">
      <alignment horizontal="center"/>
    </xf>
    <xf numFmtId="3" fontId="0" fillId="0" borderId="11" xfId="0" applyNumberFormat="1" applyBorder="1" applyAlignment="1">
      <alignment horizontal="center" vertical="top"/>
    </xf>
    <xf numFmtId="0" fontId="12" fillId="0" borderId="11" xfId="0" applyFont="1" applyBorder="1"/>
    <xf numFmtId="0" fontId="0" fillId="0" borderId="15" xfId="0" applyBorder="1"/>
    <xf numFmtId="0" fontId="0" fillId="0" borderId="17" xfId="0" applyBorder="1" applyAlignment="1">
      <alignment horizontal="center"/>
    </xf>
    <xf numFmtId="0" fontId="30" fillId="0" borderId="0" xfId="0" applyFont="1" applyAlignment="1">
      <alignment wrapText="1"/>
    </xf>
    <xf numFmtId="0" fontId="0" fillId="0" borderId="11" xfId="0" applyBorder="1" applyAlignment="1">
      <alignment horizontal="left" vertical="top"/>
    </xf>
    <xf numFmtId="0" fontId="22" fillId="0" borderId="17" xfId="0" applyFont="1" applyBorder="1" applyAlignment="1">
      <alignment vertical="top"/>
    </xf>
    <xf numFmtId="0" fontId="22" fillId="0" borderId="19" xfId="0" applyFont="1" applyBorder="1" applyAlignment="1">
      <alignment vertical="top"/>
    </xf>
    <xf numFmtId="0" fontId="26" fillId="0" borderId="15" xfId="0" applyFont="1" applyBorder="1" applyAlignment="1">
      <alignment horizontal="center"/>
    </xf>
    <xf numFmtId="0" fontId="12" fillId="0" borderId="15" xfId="0" applyFont="1" applyBorder="1" applyAlignment="1">
      <alignment horizontal="left" vertical="center"/>
    </xf>
    <xf numFmtId="0" fontId="0" fillId="0" borderId="29" xfId="0" applyBorder="1"/>
    <xf numFmtId="0" fontId="15" fillId="0" borderId="15" xfId="0" applyFont="1" applyBorder="1" applyAlignment="1">
      <alignment horizontal="left" vertical="center" wrapText="1"/>
    </xf>
    <xf numFmtId="0" fontId="22" fillId="0" borderId="11" xfId="0" applyFont="1" applyBorder="1" applyAlignment="1">
      <alignment horizontal="left" vertical="top"/>
    </xf>
    <xf numFmtId="0" fontId="15" fillId="0" borderId="15" xfId="0" applyFont="1" applyBorder="1" applyAlignment="1">
      <alignment horizontal="left" vertical="center"/>
    </xf>
    <xf numFmtId="0" fontId="35" fillId="9" borderId="6" xfId="0" applyFont="1" applyFill="1" applyBorder="1" applyAlignment="1">
      <alignment horizontal="center" vertical="center" wrapText="1"/>
    </xf>
    <xf numFmtId="0" fontId="35" fillId="9" borderId="2" xfId="0" applyFont="1" applyFill="1" applyBorder="1" applyAlignment="1">
      <alignment horizontal="center" vertical="center" wrapText="1"/>
    </xf>
    <xf numFmtId="166" fontId="35" fillId="9" borderId="2" xfId="0" applyNumberFormat="1" applyFont="1" applyFill="1" applyBorder="1" applyAlignment="1">
      <alignment horizontal="center" vertical="center" wrapText="1"/>
    </xf>
    <xf numFmtId="0" fontId="35" fillId="9" borderId="9" xfId="0" applyFont="1" applyFill="1" applyBorder="1" applyAlignment="1">
      <alignment horizontal="center" vertical="center" wrapText="1"/>
    </xf>
    <xf numFmtId="0" fontId="35" fillId="13" borderId="7" xfId="0" applyFont="1" applyFill="1" applyBorder="1" applyAlignment="1">
      <alignment horizontal="center" vertical="center"/>
    </xf>
    <xf numFmtId="0" fontId="35" fillId="9" borderId="24" xfId="0" applyFont="1" applyFill="1" applyBorder="1" applyAlignment="1">
      <alignment horizontal="center" vertical="center" wrapText="1"/>
    </xf>
    <xf numFmtId="0" fontId="2" fillId="0" borderId="11" xfId="0" applyFont="1" applyBorder="1" applyAlignment="1">
      <alignment horizontal="left" vertical="top"/>
    </xf>
    <xf numFmtId="0" fontId="2" fillId="0" borderId="11" xfId="0" applyFont="1" applyBorder="1" applyAlignment="1">
      <alignment horizontal="left"/>
    </xf>
    <xf numFmtId="0" fontId="2" fillId="0" borderId="17" xfId="0" applyFont="1" applyBorder="1" applyAlignment="1">
      <alignment horizontal="left"/>
    </xf>
    <xf numFmtId="0" fontId="2" fillId="0" borderId="3" xfId="0" applyFont="1" applyBorder="1" applyAlignment="1">
      <alignment horizontal="left"/>
    </xf>
    <xf numFmtId="0" fontId="2" fillId="0" borderId="23" xfId="0" applyFont="1" applyBorder="1" applyAlignment="1">
      <alignment horizontal="left"/>
    </xf>
    <xf numFmtId="0" fontId="2" fillId="0" borderId="13" xfId="0" applyFont="1" applyBorder="1" applyAlignment="1">
      <alignment horizontal="left"/>
    </xf>
    <xf numFmtId="0" fontId="0" fillId="0" borderId="4" xfId="0" applyBorder="1" applyAlignment="1">
      <alignment horizontal="center" vertical="top"/>
    </xf>
    <xf numFmtId="0" fontId="2" fillId="0" borderId="3" xfId="0" applyFont="1" applyBorder="1" applyAlignment="1">
      <alignment horizontal="left" vertical="top"/>
    </xf>
    <xf numFmtId="0" fontId="0" fillId="0" borderId="3" xfId="0" applyBorder="1" applyAlignment="1">
      <alignment horizontal="left" vertical="top"/>
    </xf>
    <xf numFmtId="0" fontId="0" fillId="0" borderId="3" xfId="0" applyBorder="1" applyAlignment="1">
      <alignment horizontal="center" vertical="top"/>
    </xf>
    <xf numFmtId="3" fontId="15" fillId="0" borderId="5" xfId="0" applyNumberFormat="1" applyFont="1" applyBorder="1" applyAlignment="1">
      <alignment horizontal="center" vertical="top"/>
    </xf>
    <xf numFmtId="0" fontId="0" fillId="0" borderId="16" xfId="0" applyBorder="1" applyAlignment="1">
      <alignment horizontal="center" vertical="top"/>
    </xf>
    <xf numFmtId="0" fontId="2" fillId="0" borderId="21" xfId="0" applyFont="1" applyBorder="1" applyAlignment="1">
      <alignment horizontal="left"/>
    </xf>
    <xf numFmtId="0" fontId="0" fillId="0" borderId="15" xfId="0" applyBorder="1" applyAlignment="1">
      <alignment horizontal="left"/>
    </xf>
    <xf numFmtId="0" fontId="0" fillId="0" borderId="19" xfId="0" applyBorder="1" applyAlignment="1">
      <alignment horizontal="left"/>
    </xf>
    <xf numFmtId="0" fontId="0" fillId="0" borderId="17" xfId="0" applyBorder="1" applyAlignment="1">
      <alignment horizontal="left"/>
    </xf>
    <xf numFmtId="0" fontId="2" fillId="0" borderId="18" xfId="0" applyFont="1" applyBorder="1" applyAlignment="1">
      <alignment horizontal="left" vertical="top"/>
    </xf>
    <xf numFmtId="0" fontId="23" fillId="0" borderId="11" xfId="0" applyFont="1" applyBorder="1"/>
    <xf numFmtId="0" fontId="0" fillId="0" borderId="19" xfId="0" applyBorder="1" applyAlignment="1">
      <alignment horizontal="center"/>
    </xf>
    <xf numFmtId="0" fontId="12" fillId="0" borderId="11" xfId="0" applyFont="1" applyBorder="1" applyAlignment="1">
      <alignment vertical="top"/>
    </xf>
    <xf numFmtId="0" fontId="26" fillId="0" borderId="19" xfId="0" applyFont="1" applyBorder="1" applyAlignment="1">
      <alignment horizontal="center"/>
    </xf>
    <xf numFmtId="0" fontId="0" fillId="0" borderId="22" xfId="0" applyBorder="1"/>
    <xf numFmtId="3" fontId="0" fillId="0" borderId="22" xfId="0" applyNumberFormat="1" applyBorder="1" applyAlignment="1">
      <alignment horizontal="center" vertical="top"/>
    </xf>
    <xf numFmtId="0" fontId="0" fillId="0" borderId="41" xfId="0" applyBorder="1" applyAlignment="1">
      <alignment vertical="top"/>
    </xf>
    <xf numFmtId="0" fontId="23" fillId="0" borderId="11" xfId="0" applyFont="1" applyBorder="1" applyAlignment="1">
      <alignment wrapText="1"/>
    </xf>
    <xf numFmtId="3" fontId="0" fillId="0" borderId="15" xfId="0" applyNumberFormat="1" applyBorder="1" applyAlignment="1">
      <alignment horizontal="center" vertical="top"/>
    </xf>
    <xf numFmtId="0" fontId="2" fillId="0" borderId="4" xfId="0" applyFont="1" applyBorder="1" applyAlignment="1">
      <alignment horizontal="left" vertical="top"/>
    </xf>
    <xf numFmtId="0" fontId="0" fillId="0" borderId="4" xfId="0" applyBorder="1" applyAlignment="1">
      <alignment horizontal="left" vertical="top"/>
    </xf>
    <xf numFmtId="3" fontId="15" fillId="0" borderId="44" xfId="0" applyNumberFormat="1" applyFont="1" applyBorder="1" applyAlignment="1">
      <alignment horizontal="center" vertical="top"/>
    </xf>
    <xf numFmtId="0" fontId="27" fillId="0" borderId="13" xfId="0" applyFont="1" applyBorder="1" applyAlignment="1">
      <alignment horizontal="left" vertical="top"/>
    </xf>
    <xf numFmtId="0" fontId="0" fillId="0" borderId="43" xfId="0" applyBorder="1" applyAlignment="1">
      <alignment horizontal="center" vertical="top"/>
    </xf>
    <xf numFmtId="0" fontId="2" fillId="0" borderId="15" xfId="0" applyFont="1" applyBorder="1" applyAlignment="1">
      <alignment horizontal="center"/>
    </xf>
    <xf numFmtId="0" fontId="2" fillId="0" borderId="22" xfId="0" applyFont="1" applyBorder="1" applyAlignment="1">
      <alignment horizontal="center" vertical="top"/>
    </xf>
    <xf numFmtId="0" fontId="26" fillId="0" borderId="17" xfId="0" applyFont="1" applyBorder="1" applyAlignment="1">
      <alignment horizontal="left"/>
    </xf>
    <xf numFmtId="0" fontId="2" fillId="0" borderId="23" xfId="0" applyFont="1" applyBorder="1" applyAlignment="1">
      <alignment horizontal="left" vertical="top"/>
    </xf>
    <xf numFmtId="0" fontId="26" fillId="0" borderId="13" xfId="0" applyFont="1" applyBorder="1" applyAlignment="1">
      <alignment horizontal="left"/>
    </xf>
    <xf numFmtId="0" fontId="27" fillId="0" borderId="18" xfId="0" applyFont="1" applyBorder="1" applyAlignment="1">
      <alignment vertical="top"/>
    </xf>
    <xf numFmtId="0" fontId="15" fillId="0" borderId="19" xfId="0" applyFont="1" applyBorder="1" applyAlignment="1">
      <alignment horizontal="left"/>
    </xf>
    <xf numFmtId="0" fontId="22" fillId="0" borderId="19" xfId="0" applyFont="1" applyBorder="1" applyAlignment="1">
      <alignment horizontal="left"/>
    </xf>
    <xf numFmtId="0" fontId="15" fillId="0" borderId="42" xfId="0" applyFont="1" applyBorder="1" applyAlignment="1">
      <alignment horizontal="left"/>
    </xf>
    <xf numFmtId="0" fontId="12" fillId="0" borderId="27" xfId="0" applyFont="1" applyBorder="1" applyAlignment="1">
      <alignment horizontal="left"/>
    </xf>
    <xf numFmtId="0" fontId="15" fillId="0" borderId="19" xfId="0" applyFont="1" applyBorder="1" applyAlignment="1">
      <alignment horizontal="left" wrapText="1"/>
    </xf>
    <xf numFmtId="0" fontId="12" fillId="0" borderId="25" xfId="0" applyFont="1" applyBorder="1" applyAlignment="1">
      <alignment horizontal="left"/>
    </xf>
    <xf numFmtId="0" fontId="12" fillId="0" borderId="19" xfId="0" applyFont="1" applyBorder="1" applyAlignment="1">
      <alignment horizontal="left"/>
    </xf>
    <xf numFmtId="0" fontId="12" fillId="0" borderId="41" xfId="0" applyFont="1" applyBorder="1" applyAlignment="1">
      <alignment horizontal="left"/>
    </xf>
    <xf numFmtId="0" fontId="12" fillId="0" borderId="26" xfId="0" applyFont="1" applyBorder="1" applyAlignment="1">
      <alignment horizontal="left"/>
    </xf>
    <xf numFmtId="0" fontId="2" fillId="0" borderId="18" xfId="0" applyFont="1" applyBorder="1" applyAlignment="1">
      <alignment horizontal="left"/>
    </xf>
    <xf numFmtId="0" fontId="0" fillId="0" borderId="20" xfId="0" applyBorder="1" applyAlignment="1">
      <alignment horizontal="left"/>
    </xf>
    <xf numFmtId="0" fontId="3" fillId="0" borderId="0" xfId="1" applyAlignment="1">
      <alignment horizontal="center" vertical="top"/>
    </xf>
    <xf numFmtId="0" fontId="3" fillId="0" borderId="0" xfId="1" applyAlignment="1">
      <alignment horizontal="center"/>
    </xf>
    <xf numFmtId="0" fontId="3" fillId="0" borderId="5" xfId="1" applyBorder="1" applyAlignment="1">
      <alignment horizontal="center" vertical="top"/>
    </xf>
    <xf numFmtId="0" fontId="3" fillId="0" borderId="5" xfId="1" applyBorder="1" applyAlignment="1">
      <alignment horizontal="center"/>
    </xf>
    <xf numFmtId="0" fontId="3" fillId="0" borderId="14" xfId="1" applyBorder="1" applyAlignment="1">
      <alignment horizontal="center" vertical="top"/>
    </xf>
    <xf numFmtId="0" fontId="3" fillId="0" borderId="5" xfId="1" applyFill="1" applyBorder="1" applyAlignment="1">
      <alignment horizontal="center"/>
    </xf>
    <xf numFmtId="0" fontId="3" fillId="0" borderId="14" xfId="1" applyFill="1" applyBorder="1" applyAlignment="1">
      <alignment horizontal="center" vertical="top"/>
    </xf>
    <xf numFmtId="0" fontId="3" fillId="0" borderId="15" xfId="1" applyFill="1" applyBorder="1" applyAlignment="1">
      <alignment horizontal="center"/>
    </xf>
    <xf numFmtId="0" fontId="3" fillId="0" borderId="22" xfId="1" applyFill="1" applyBorder="1" applyAlignment="1">
      <alignment horizontal="center"/>
    </xf>
    <xf numFmtId="0" fontId="3" fillId="0" borderId="11" xfId="1" applyFill="1" applyBorder="1" applyAlignment="1">
      <alignment horizontal="center"/>
    </xf>
    <xf numFmtId="0" fontId="3" fillId="0" borderId="11" xfId="1" applyBorder="1" applyAlignment="1">
      <alignment horizontal="center"/>
    </xf>
    <xf numFmtId="0" fontId="3" fillId="0" borderId="11" xfId="1" applyFill="1" applyBorder="1" applyAlignment="1">
      <alignment horizontal="center" wrapText="1"/>
    </xf>
    <xf numFmtId="0" fontId="3" fillId="0" borderId="15" xfId="1" applyFill="1" applyBorder="1" applyAlignment="1">
      <alignment horizontal="center" wrapText="1"/>
    </xf>
    <xf numFmtId="0" fontId="16" fillId="0" borderId="28" xfId="1" applyFont="1" applyFill="1" applyBorder="1" applyAlignment="1">
      <alignment horizontal="center"/>
    </xf>
    <xf numFmtId="0" fontId="12" fillId="2" borderId="0" xfId="0" applyFont="1" applyFill="1"/>
    <xf numFmtId="0" fontId="0" fillId="2" borderId="46" xfId="0" applyFill="1" applyBorder="1"/>
    <xf numFmtId="0" fontId="0" fillId="0" borderId="46" xfId="0" applyBorder="1"/>
    <xf numFmtId="0" fontId="12" fillId="2" borderId="46" xfId="0" applyFont="1" applyFill="1" applyBorder="1"/>
    <xf numFmtId="0" fontId="12" fillId="0" borderId="46" xfId="0" applyFont="1" applyBorder="1"/>
    <xf numFmtId="0" fontId="0" fillId="0" borderId="46" xfId="0" applyBorder="1" applyAlignment="1">
      <alignment horizontal="left"/>
    </xf>
    <xf numFmtId="0" fontId="12" fillId="0" borderId="46" xfId="0" applyFont="1" applyBorder="1" applyAlignment="1">
      <alignment vertical="top"/>
    </xf>
    <xf numFmtId="0" fontId="0" fillId="0" borderId="46" xfId="0" applyBorder="1" applyAlignment="1">
      <alignment horizontal="center"/>
    </xf>
    <xf numFmtId="0" fontId="0" fillId="0" borderId="46" xfId="0" applyBorder="1" applyAlignment="1">
      <alignment vertical="top"/>
    </xf>
    <xf numFmtId="0" fontId="12" fillId="0" borderId="46" xfId="0" applyFont="1" applyBorder="1" applyAlignment="1">
      <alignment horizontal="center"/>
    </xf>
    <xf numFmtId="0" fontId="0" fillId="0" borderId="46" xfId="0" applyBorder="1" applyAlignment="1">
      <alignment horizontal="center" vertical="center"/>
    </xf>
    <xf numFmtId="0" fontId="0" fillId="0" borderId="46" xfId="0" applyBorder="1" applyAlignment="1">
      <alignment horizontal="left" vertical="center"/>
    </xf>
    <xf numFmtId="0" fontId="6" fillId="0" borderId="46" xfId="0" applyFont="1" applyBorder="1"/>
    <xf numFmtId="0" fontId="38" fillId="0" borderId="46" xfId="0" applyFont="1" applyBorder="1"/>
    <xf numFmtId="0" fontId="12" fillId="2" borderId="29" xfId="0" applyFont="1" applyFill="1" applyBorder="1"/>
    <xf numFmtId="0" fontId="12" fillId="2" borderId="50" xfId="0" applyFont="1" applyFill="1" applyBorder="1"/>
    <xf numFmtId="0" fontId="0" fillId="2" borderId="47" xfId="0" applyFill="1" applyBorder="1"/>
    <xf numFmtId="0" fontId="12" fillId="2" borderId="47" xfId="0" applyFont="1" applyFill="1" applyBorder="1"/>
    <xf numFmtId="0" fontId="12" fillId="0" borderId="47" xfId="0" applyFont="1" applyBorder="1"/>
    <xf numFmtId="0" fontId="12" fillId="0" borderId="47" xfId="0" applyFont="1" applyBorder="1" applyAlignment="1">
      <alignment vertical="top"/>
    </xf>
    <xf numFmtId="0" fontId="0" fillId="0" borderId="47" xfId="0" applyBorder="1"/>
    <xf numFmtId="0" fontId="0" fillId="0" borderId="47" xfId="0" applyBorder="1" applyAlignment="1">
      <alignment vertical="top"/>
    </xf>
    <xf numFmtId="0" fontId="12" fillId="2" borderId="51" xfId="0" applyFont="1" applyFill="1" applyBorder="1"/>
    <xf numFmtId="0" fontId="0" fillId="0" borderId="49" xfId="0" applyBorder="1" applyAlignment="1">
      <alignment horizontal="left"/>
    </xf>
    <xf numFmtId="0" fontId="0" fillId="0" borderId="49" xfId="0" applyBorder="1"/>
    <xf numFmtId="0" fontId="0" fillId="0" borderId="49" xfId="0" applyBorder="1" applyAlignment="1">
      <alignment horizontal="center"/>
    </xf>
    <xf numFmtId="0" fontId="0" fillId="0" borderId="49" xfId="0" applyBorder="1" applyAlignment="1">
      <alignment horizontal="center" vertical="center"/>
    </xf>
    <xf numFmtId="0" fontId="0" fillId="0" borderId="49" xfId="0" applyBorder="1" applyAlignment="1">
      <alignment horizontal="left" vertical="center"/>
    </xf>
    <xf numFmtId="0" fontId="6" fillId="0" borderId="49" xfId="0" applyFont="1" applyBorder="1"/>
    <xf numFmtId="0" fontId="38" fillId="0" borderId="49" xfId="0" applyFont="1" applyBorder="1"/>
    <xf numFmtId="0" fontId="12" fillId="0" borderId="49" xfId="0" applyFont="1" applyBorder="1" applyAlignment="1">
      <alignment horizontal="center"/>
    </xf>
    <xf numFmtId="0" fontId="0" fillId="2" borderId="53" xfId="0" applyFill="1" applyBorder="1"/>
    <xf numFmtId="0" fontId="0" fillId="2" borderId="49" xfId="0" applyFill="1" applyBorder="1"/>
    <xf numFmtId="0" fontId="0" fillId="2" borderId="0" xfId="0" applyFill="1" applyAlignment="1">
      <alignment horizontal="center" vertical="center"/>
    </xf>
    <xf numFmtId="0" fontId="0" fillId="2" borderId="0" xfId="0" applyFill="1" applyAlignment="1">
      <alignment horizontal="left" vertical="center"/>
    </xf>
    <xf numFmtId="0" fontId="6" fillId="2" borderId="0" xfId="0" applyFont="1" applyFill="1"/>
    <xf numFmtId="0" fontId="38" fillId="2" borderId="0" xfId="0" applyFont="1" applyFill="1"/>
    <xf numFmtId="0" fontId="12" fillId="2" borderId="0" xfId="0" applyFont="1" applyFill="1" applyAlignment="1">
      <alignment horizontal="center"/>
    </xf>
    <xf numFmtId="0" fontId="20" fillId="7" borderId="0" xfId="0" applyFont="1" applyFill="1"/>
    <xf numFmtId="0" fontId="10" fillId="7" borderId="0" xfId="0" applyFont="1" applyFill="1" applyAlignment="1">
      <alignment horizontal="left"/>
    </xf>
    <xf numFmtId="0" fontId="10" fillId="7" borderId="0" xfId="0" applyFont="1" applyFill="1" applyAlignment="1">
      <alignment horizontal="center"/>
    </xf>
    <xf numFmtId="0" fontId="0" fillId="8" borderId="0" xfId="0" applyFill="1"/>
    <xf numFmtId="165" fontId="49" fillId="7" borderId="0" xfId="0" applyNumberFormat="1" applyFont="1" applyFill="1" applyAlignment="1">
      <alignment horizontal="center"/>
    </xf>
    <xf numFmtId="165" fontId="21" fillId="2" borderId="0" xfId="0" applyNumberFormat="1" applyFont="1" applyFill="1" applyAlignment="1">
      <alignment horizontal="center"/>
    </xf>
    <xf numFmtId="0" fontId="10" fillId="2" borderId="0" xfId="0" applyFont="1" applyFill="1" applyAlignment="1">
      <alignment horizontal="center" vertical="center"/>
    </xf>
    <xf numFmtId="0" fontId="10" fillId="2" borderId="0" xfId="0" applyFont="1" applyFill="1" applyAlignment="1">
      <alignment horizontal="left" vertical="center"/>
    </xf>
    <xf numFmtId="164" fontId="13" fillId="2" borderId="0" xfId="0" applyNumberFormat="1" applyFont="1" applyFill="1" applyAlignment="1">
      <alignment horizontal="center" vertical="top"/>
    </xf>
    <xf numFmtId="0" fontId="37" fillId="2" borderId="0" xfId="0" applyFont="1" applyFill="1"/>
    <xf numFmtId="0" fontId="14" fillId="7" borderId="0" xfId="0" applyFont="1" applyFill="1"/>
    <xf numFmtId="0" fontId="34" fillId="3" borderId="0" xfId="0" applyFont="1" applyFill="1" applyAlignment="1">
      <alignment vertical="top"/>
    </xf>
    <xf numFmtId="0" fontId="34" fillId="2" borderId="0" xfId="0" applyFont="1" applyFill="1" applyAlignment="1">
      <alignment horizontal="left" vertical="top"/>
    </xf>
    <xf numFmtId="0" fontId="34" fillId="2" borderId="0" xfId="0" applyFont="1" applyFill="1" applyAlignment="1">
      <alignment horizontal="center" vertical="top"/>
    </xf>
    <xf numFmtId="0" fontId="0" fillId="2" borderId="0" xfId="0" applyFill="1" applyAlignment="1">
      <alignment horizontal="center" vertical="top"/>
    </xf>
    <xf numFmtId="0" fontId="0" fillId="2" borderId="0" xfId="0" applyFill="1" applyAlignment="1">
      <alignment horizontal="left" vertical="top"/>
    </xf>
    <xf numFmtId="0" fontId="0" fillId="2" borderId="0" xfId="0" applyFill="1" applyAlignment="1">
      <alignment vertical="top"/>
    </xf>
    <xf numFmtId="0" fontId="6" fillId="2" borderId="0" xfId="0" applyFont="1" applyFill="1" applyAlignment="1">
      <alignment vertical="top"/>
    </xf>
    <xf numFmtId="0" fontId="38" fillId="2" borderId="0" xfId="0" applyFont="1" applyFill="1" applyAlignment="1">
      <alignment vertical="top"/>
    </xf>
    <xf numFmtId="0" fontId="12" fillId="2" borderId="0" xfId="0" applyFont="1" applyFill="1" applyAlignment="1">
      <alignment horizontal="center" vertical="top"/>
    </xf>
    <xf numFmtId="0" fontId="12" fillId="2" borderId="0" xfId="0" applyFont="1" applyFill="1" applyAlignment="1">
      <alignment vertical="top"/>
    </xf>
    <xf numFmtId="0" fontId="5" fillId="3" borderId="0" xfId="0" applyFont="1" applyFill="1" applyAlignment="1">
      <alignment horizontal="left"/>
    </xf>
    <xf numFmtId="0" fontId="6" fillId="3" borderId="0" xfId="0" applyFont="1" applyFill="1"/>
    <xf numFmtId="0" fontId="38" fillId="3" borderId="0" xfId="0" applyFont="1" applyFill="1"/>
    <xf numFmtId="0" fontId="35" fillId="9" borderId="32" xfId="0" applyFont="1" applyFill="1" applyBorder="1" applyAlignment="1">
      <alignment horizontal="center" vertical="center" wrapText="1"/>
    </xf>
    <xf numFmtId="0" fontId="47" fillId="9" borderId="54" xfId="0" applyFont="1" applyFill="1" applyBorder="1" applyAlignment="1">
      <alignment horizontal="center" vertical="center" wrapText="1"/>
    </xf>
    <xf numFmtId="0" fontId="0" fillId="2" borderId="32" xfId="0" applyFill="1" applyBorder="1" applyAlignment="1">
      <alignment wrapText="1"/>
    </xf>
    <xf numFmtId="0" fontId="0" fillId="2" borderId="53" xfId="0" applyFill="1" applyBorder="1" applyAlignment="1">
      <alignment wrapText="1"/>
    </xf>
    <xf numFmtId="0" fontId="0" fillId="2" borderId="49" xfId="0" applyFill="1" applyBorder="1" applyAlignment="1">
      <alignment wrapText="1"/>
    </xf>
    <xf numFmtId="0" fontId="0" fillId="0" borderId="49" xfId="0" applyBorder="1" applyAlignment="1">
      <alignment wrapText="1"/>
    </xf>
    <xf numFmtId="0" fontId="25" fillId="2" borderId="0" xfId="0" applyFont="1" applyFill="1" applyAlignment="1">
      <alignment horizontal="left" vertical="top"/>
    </xf>
    <xf numFmtId="0" fontId="27" fillId="0" borderId="4" xfId="0" applyFont="1" applyBorder="1" applyAlignment="1">
      <alignment horizontal="left" vertical="top"/>
    </xf>
    <xf numFmtId="0" fontId="27" fillId="0" borderId="3" xfId="0" applyFont="1" applyBorder="1" applyAlignment="1">
      <alignment vertical="top"/>
    </xf>
    <xf numFmtId="0" fontId="27" fillId="0" borderId="4" xfId="0" applyFont="1" applyBorder="1" applyAlignment="1">
      <alignment vertical="top"/>
    </xf>
    <xf numFmtId="0" fontId="27" fillId="0" borderId="15" xfId="0" applyFont="1" applyBorder="1" applyAlignment="1">
      <alignment vertical="top"/>
    </xf>
    <xf numFmtId="0" fontId="27" fillId="0" borderId="17" xfId="0" applyFont="1" applyBorder="1" applyAlignment="1">
      <alignment vertical="top"/>
    </xf>
    <xf numFmtId="0" fontId="27" fillId="0" borderId="13" xfId="0" applyFont="1" applyBorder="1" applyAlignment="1">
      <alignment vertical="top"/>
    </xf>
    <xf numFmtId="0" fontId="8" fillId="0" borderId="19" xfId="0" applyFont="1" applyBorder="1" applyAlignment="1">
      <alignment vertical="top"/>
    </xf>
    <xf numFmtId="0" fontId="8" fillId="0" borderId="13" xfId="0" applyFont="1" applyBorder="1" applyAlignment="1">
      <alignment vertical="top"/>
    </xf>
    <xf numFmtId="0" fontId="35" fillId="9" borderId="55" xfId="0" applyFont="1" applyFill="1" applyBorder="1" applyAlignment="1">
      <alignment horizontal="center" vertical="center" wrapText="1"/>
    </xf>
    <xf numFmtId="0" fontId="12" fillId="0" borderId="29" xfId="0" applyFont="1" applyBorder="1" applyAlignment="1">
      <alignment vertical="top"/>
    </xf>
    <xf numFmtId="0" fontId="12" fillId="0" borderId="29" xfId="0" applyFont="1" applyBorder="1"/>
    <xf numFmtId="0" fontId="0" fillId="0" borderId="45" xfId="0" applyBorder="1"/>
    <xf numFmtId="0" fontId="0" fillId="0" borderId="52" xfId="0" applyBorder="1"/>
    <xf numFmtId="0" fontId="0" fillId="0" borderId="48" xfId="0" applyBorder="1"/>
    <xf numFmtId="0" fontId="0" fillId="3" borderId="0" xfId="0" applyFill="1" applyAlignment="1">
      <alignment vertical="top"/>
    </xf>
    <xf numFmtId="0" fontId="0" fillId="3" borderId="32" xfId="0" applyFill="1" applyBorder="1" applyAlignment="1">
      <alignment wrapText="1"/>
    </xf>
    <xf numFmtId="0" fontId="12" fillId="3" borderId="29" xfId="0" applyFont="1" applyFill="1" applyBorder="1" applyAlignment="1">
      <alignment vertical="top"/>
    </xf>
    <xf numFmtId="0" fontId="12" fillId="3" borderId="29" xfId="0" applyFont="1" applyFill="1" applyBorder="1"/>
    <xf numFmtId="0" fontId="0" fillId="3" borderId="29" xfId="0" applyFill="1" applyBorder="1"/>
    <xf numFmtId="0" fontId="0" fillId="3" borderId="29" xfId="0" applyFill="1" applyBorder="1" applyAlignment="1">
      <alignment vertical="top"/>
    </xf>
    <xf numFmtId="0" fontId="0" fillId="3" borderId="32" xfId="0" applyFill="1" applyBorder="1"/>
    <xf numFmtId="0" fontId="0" fillId="0" borderId="31" xfId="0" applyBorder="1" applyAlignment="1">
      <alignment horizontal="center"/>
    </xf>
    <xf numFmtId="0" fontId="0" fillId="0" borderId="40" xfId="0" applyBorder="1" applyAlignment="1">
      <alignment horizontal="center"/>
    </xf>
    <xf numFmtId="0" fontId="0" fillId="2" borderId="32" xfId="0" applyFill="1" applyBorder="1" applyAlignment="1">
      <alignment horizontal="center"/>
    </xf>
    <xf numFmtId="0" fontId="0" fillId="2" borderId="29" xfId="0" applyFill="1" applyBorder="1" applyAlignment="1">
      <alignment horizontal="center"/>
    </xf>
    <xf numFmtId="0" fontId="11" fillId="7" borderId="0" xfId="0" applyFont="1" applyFill="1" applyAlignment="1">
      <alignment horizontal="left" vertical="center"/>
    </xf>
    <xf numFmtId="0" fontId="0" fillId="0" borderId="3" xfId="0" applyBorder="1"/>
    <xf numFmtId="0" fontId="12" fillId="0" borderId="3" xfId="0" applyFont="1" applyBorder="1" applyAlignment="1">
      <alignment horizontal="center" vertical="top"/>
    </xf>
    <xf numFmtId="0" fontId="0" fillId="0" borderId="3" xfId="0" applyBorder="1" applyAlignment="1">
      <alignment horizontal="center"/>
    </xf>
    <xf numFmtId="0" fontId="0" fillId="16" borderId="3" xfId="0" applyFill="1" applyBorder="1" applyAlignment="1">
      <alignment horizontal="center"/>
    </xf>
    <xf numFmtId="0" fontId="12" fillId="0" borderId="3" xfId="0" applyFont="1" applyBorder="1" applyAlignment="1">
      <alignment horizontal="center" vertical="center"/>
    </xf>
    <xf numFmtId="0" fontId="0" fillId="0" borderId="3" xfId="0" applyBorder="1" applyAlignment="1">
      <alignment horizontal="center" vertical="center"/>
    </xf>
    <xf numFmtId="0" fontId="12" fillId="0" borderId="3" xfId="0" applyFont="1" applyBorder="1" applyAlignment="1">
      <alignment horizontal="left" vertical="center"/>
    </xf>
    <xf numFmtId="0" fontId="12" fillId="0" borderId="3" xfId="0" applyFont="1" applyBorder="1" applyAlignment="1">
      <alignment horizontal="center"/>
    </xf>
    <xf numFmtId="0" fontId="12" fillId="0" borderId="3" xfId="0" applyFont="1" applyBorder="1" applyAlignment="1">
      <alignment vertical="top"/>
    </xf>
    <xf numFmtId="0" fontId="48" fillId="0" borderId="3" xfId="1" applyFont="1" applyFill="1" applyBorder="1" applyAlignment="1"/>
    <xf numFmtId="0" fontId="38" fillId="0" borderId="3" xfId="0" applyFont="1" applyBorder="1"/>
    <xf numFmtId="167" fontId="12" fillId="0" borderId="3" xfId="0" applyNumberFormat="1" applyFont="1" applyBorder="1" applyAlignment="1">
      <alignment horizontal="center"/>
    </xf>
    <xf numFmtId="0" fontId="16" fillId="0" borderId="3" xfId="1" applyFont="1" applyFill="1" applyBorder="1" applyAlignment="1"/>
    <xf numFmtId="0" fontId="3" fillId="0" borderId="3" xfId="1" applyFill="1" applyBorder="1" applyAlignment="1">
      <alignment wrapText="1"/>
    </xf>
    <xf numFmtId="0" fontId="3" fillId="0" borderId="3" xfId="1" applyBorder="1" applyAlignment="1">
      <alignment wrapText="1"/>
    </xf>
    <xf numFmtId="167" fontId="0" fillId="0" borderId="3" xfId="0" applyNumberFormat="1" applyBorder="1" applyAlignment="1">
      <alignment horizontal="center"/>
    </xf>
    <xf numFmtId="0" fontId="12" fillId="0" borderId="3" xfId="0" applyFont="1" applyBorder="1" applyAlignment="1">
      <alignment vertical="center"/>
    </xf>
    <xf numFmtId="0" fontId="35" fillId="6" borderId="56" xfId="0" applyFont="1" applyFill="1" applyBorder="1" applyAlignment="1">
      <alignment horizontal="center" vertical="center" wrapText="1"/>
    </xf>
    <xf numFmtId="0" fontId="35" fillId="9" borderId="56" xfId="0" applyFont="1" applyFill="1" applyBorder="1" applyAlignment="1">
      <alignment horizontal="center" vertical="center" wrapText="1"/>
    </xf>
    <xf numFmtId="0" fontId="35" fillId="9" borderId="54" xfId="0" applyFont="1" applyFill="1" applyBorder="1" applyAlignment="1">
      <alignment horizontal="center" vertical="center" wrapText="1"/>
    </xf>
    <xf numFmtId="3" fontId="8" fillId="0" borderId="3" xfId="0" applyNumberFormat="1" applyFont="1" applyBorder="1" applyAlignment="1">
      <alignment horizontal="center"/>
    </xf>
    <xf numFmtId="0" fontId="8" fillId="0" borderId="3" xfId="0" applyFont="1" applyBorder="1" applyAlignment="1">
      <alignment horizontal="left"/>
    </xf>
    <xf numFmtId="0" fontId="50" fillId="0" borderId="3" xfId="0" applyFont="1" applyBorder="1" applyAlignment="1">
      <alignment horizontal="left"/>
    </xf>
    <xf numFmtId="0" fontId="8" fillId="0" borderId="3" xfId="0" applyFont="1" applyBorder="1"/>
    <xf numFmtId="0" fontId="0" fillId="0" borderId="3" xfId="0" applyBorder="1" applyAlignment="1">
      <alignment horizontal="left" vertical="center"/>
    </xf>
    <xf numFmtId="0" fontId="35" fillId="11" borderId="56" xfId="0" applyFont="1" applyFill="1" applyBorder="1" applyAlignment="1">
      <alignment horizontal="center" vertical="center" wrapText="1"/>
    </xf>
    <xf numFmtId="0" fontId="35" fillId="12" borderId="56" xfId="0" applyFont="1" applyFill="1" applyBorder="1" applyAlignment="1">
      <alignment horizontal="center" vertical="center" wrapText="1"/>
    </xf>
    <xf numFmtId="0" fontId="32" fillId="12" borderId="56" xfId="0" applyFont="1" applyFill="1" applyBorder="1" applyAlignment="1">
      <alignment horizontal="center" vertical="center" wrapText="1"/>
    </xf>
    <xf numFmtId="0" fontId="32" fillId="12" borderId="54" xfId="0" applyFont="1" applyFill="1" applyBorder="1" applyAlignment="1">
      <alignment horizontal="center" vertical="center" wrapText="1"/>
    </xf>
    <xf numFmtId="0" fontId="23" fillId="0" borderId="3" xfId="0" applyFont="1" applyBorder="1" applyAlignment="1">
      <alignment horizontal="center"/>
    </xf>
    <xf numFmtId="0" fontId="27" fillId="0" borderId="3" xfId="0" applyFont="1" applyBorder="1" applyAlignment="1">
      <alignment horizontal="center"/>
    </xf>
    <xf numFmtId="0" fontId="31" fillId="0" borderId="3" xfId="0" applyFont="1" applyBorder="1" applyAlignment="1">
      <alignment horizontal="left"/>
    </xf>
    <xf numFmtId="0" fontId="31" fillId="0" borderId="3" xfId="0" applyFont="1" applyBorder="1" applyAlignment="1">
      <alignment horizontal="center"/>
    </xf>
    <xf numFmtId="0" fontId="15" fillId="0" borderId="57" xfId="0" applyFont="1" applyBorder="1"/>
    <xf numFmtId="0" fontId="15" fillId="0" borderId="58" xfId="0" applyFont="1" applyBorder="1"/>
    <xf numFmtId="0" fontId="12" fillId="0" borderId="58" xfId="0" applyFont="1" applyBorder="1" applyAlignment="1">
      <alignment vertical="top"/>
    </xf>
    <xf numFmtId="0" fontId="0" fillId="0" borderId="58" xfId="0" applyBorder="1"/>
    <xf numFmtId="0" fontId="12" fillId="0" borderId="58" xfId="0" applyFont="1" applyBorder="1"/>
    <xf numFmtId="0" fontId="0" fillId="0" borderId="58" xfId="0" applyBorder="1" applyAlignment="1">
      <alignment vertical="top"/>
    </xf>
    <xf numFmtId="0" fontId="0" fillId="0" borderId="59" xfId="0" applyBorder="1"/>
    <xf numFmtId="0" fontId="0" fillId="0" borderId="42" xfId="0" applyBorder="1"/>
    <xf numFmtId="0" fontId="33" fillId="9" borderId="54" xfId="0" applyFont="1" applyFill="1" applyBorder="1" applyAlignment="1">
      <alignment horizontal="center" vertical="center" wrapText="1"/>
    </xf>
    <xf numFmtId="0" fontId="36" fillId="9" borderId="56" xfId="0" applyFont="1" applyFill="1" applyBorder="1" applyAlignment="1">
      <alignment horizontal="center" vertical="center" wrapText="1"/>
    </xf>
    <xf numFmtId="0" fontId="15" fillId="0" borderId="3" xfId="0" applyFont="1" applyBorder="1" applyAlignment="1">
      <alignment horizontal="center"/>
    </xf>
    <xf numFmtId="0" fontId="15" fillId="0" borderId="3" xfId="0" applyFont="1" applyBorder="1"/>
    <xf numFmtId="0" fontId="6" fillId="0" borderId="3" xfId="0" applyFont="1" applyBorder="1"/>
    <xf numFmtId="0" fontId="39" fillId="0" borderId="3" xfId="0" applyFont="1" applyBorder="1" applyAlignment="1">
      <alignment vertical="top"/>
    </xf>
    <xf numFmtId="167" fontId="12" fillId="0" borderId="3" xfId="0" applyNumberFormat="1" applyFont="1" applyBorder="1" applyAlignment="1">
      <alignment horizontal="center" vertical="top"/>
    </xf>
    <xf numFmtId="0" fontId="16" fillId="0" borderId="3" xfId="1" applyFont="1" applyFill="1" applyBorder="1" applyAlignment="1">
      <alignment vertical="top"/>
    </xf>
    <xf numFmtId="0" fontId="40" fillId="0" borderId="3" xfId="0" applyFont="1" applyBorder="1" applyAlignment="1">
      <alignment horizontal="left" vertical="top"/>
    </xf>
    <xf numFmtId="0" fontId="41" fillId="0" borderId="3" xfId="0" applyFont="1" applyBorder="1" applyAlignment="1">
      <alignment vertical="top"/>
    </xf>
    <xf numFmtId="0" fontId="16" fillId="0" borderId="3" xfId="1" applyFont="1" applyFill="1" applyBorder="1" applyAlignment="1">
      <alignment wrapText="1"/>
    </xf>
    <xf numFmtId="0" fontId="40" fillId="0" borderId="3" xfId="0" applyFont="1" applyBorder="1" applyAlignment="1">
      <alignment vertical="top"/>
    </xf>
    <xf numFmtId="0" fontId="39" fillId="0" borderId="3" xfId="0" applyFont="1" applyBorder="1" applyAlignment="1">
      <alignment vertical="top" wrapText="1"/>
    </xf>
    <xf numFmtId="167" fontId="12" fillId="0" borderId="3" xfId="0" applyNumberFormat="1" applyFont="1" applyBorder="1" applyAlignment="1">
      <alignment horizontal="center" vertical="center"/>
    </xf>
    <xf numFmtId="167" fontId="17" fillId="0" borderId="3" xfId="0" applyNumberFormat="1" applyFont="1" applyBorder="1" applyAlignment="1">
      <alignment horizontal="center"/>
    </xf>
    <xf numFmtId="0" fontId="43" fillId="0" borderId="3" xfId="0" applyFont="1" applyBorder="1"/>
    <xf numFmtId="0" fontId="43" fillId="0" borderId="3" xfId="0" applyFont="1" applyBorder="1" applyAlignment="1">
      <alignment horizontal="left" vertical="top"/>
    </xf>
    <xf numFmtId="0" fontId="43" fillId="0" borderId="3" xfId="0" applyFont="1" applyBorder="1" applyAlignment="1">
      <alignment vertical="top"/>
    </xf>
    <xf numFmtId="0" fontId="16" fillId="0" borderId="3" xfId="1" applyFont="1" applyBorder="1" applyAlignment="1">
      <alignment wrapText="1"/>
    </xf>
    <xf numFmtId="0" fontId="42" fillId="0" borderId="3" xfId="0" applyFont="1" applyBorder="1"/>
    <xf numFmtId="0" fontId="16" fillId="2" borderId="3" xfId="1" applyFont="1" applyFill="1" applyBorder="1" applyAlignment="1"/>
    <xf numFmtId="167" fontId="15" fillId="0" borderId="3" xfId="0" applyNumberFormat="1" applyFont="1" applyBorder="1" applyAlignment="1">
      <alignment horizontal="center"/>
    </xf>
    <xf numFmtId="0" fontId="38" fillId="0" borderId="3" xfId="0" applyFont="1" applyBorder="1" applyAlignment="1">
      <alignment horizontal="left"/>
    </xf>
    <xf numFmtId="0" fontId="42" fillId="0" borderId="3" xfId="0" applyFont="1" applyBorder="1" applyAlignment="1">
      <alignment horizontal="left"/>
    </xf>
    <xf numFmtId="0" fontId="38" fillId="0" borderId="3" xfId="0" applyFont="1" applyBorder="1" applyAlignment="1">
      <alignment horizontal="left" vertical="top"/>
    </xf>
    <xf numFmtId="0" fontId="44" fillId="0" borderId="3" xfId="0" applyFont="1" applyBorder="1"/>
    <xf numFmtId="0" fontId="16" fillId="2" borderId="3" xfId="1" applyFont="1" applyFill="1" applyBorder="1" applyAlignment="1">
      <alignment wrapText="1"/>
    </xf>
    <xf numFmtId="0" fontId="45" fillId="0" borderId="3" xfId="0" applyFont="1" applyBorder="1"/>
    <xf numFmtId="0" fontId="16" fillId="0" borderId="3" xfId="1" applyFont="1" applyBorder="1" applyAlignment="1"/>
    <xf numFmtId="0" fontId="16" fillId="2" borderId="3" xfId="1" applyFont="1" applyFill="1" applyBorder="1"/>
    <xf numFmtId="0" fontId="52" fillId="0" borderId="3" xfId="0" applyFont="1" applyBorder="1"/>
    <xf numFmtId="0" fontId="10" fillId="2" borderId="0" xfId="0" applyFont="1" applyFill="1" applyAlignment="1">
      <alignment vertical="center"/>
    </xf>
    <xf numFmtId="0" fontId="33" fillId="2" borderId="0" xfId="0" applyFont="1" applyFill="1" applyAlignment="1">
      <alignment vertical="center"/>
    </xf>
    <xf numFmtId="16" fontId="12" fillId="0" borderId="3" xfId="0" applyNumberFormat="1" applyFont="1" applyBorder="1" applyAlignment="1">
      <alignment vertical="top"/>
    </xf>
    <xf numFmtId="0" fontId="0" fillId="0" borderId="3" xfId="0" applyBorder="1" applyAlignment="1">
      <alignment vertical="center"/>
    </xf>
    <xf numFmtId="0" fontId="0" fillId="2" borderId="0" xfId="0" applyFill="1" applyAlignment="1">
      <alignment vertical="center"/>
    </xf>
    <xf numFmtId="0" fontId="0" fillId="0" borderId="49" xfId="0" applyBorder="1" applyAlignment="1">
      <alignment vertical="center"/>
    </xf>
    <xf numFmtId="0" fontId="0" fillId="0" borderId="46" xfId="0" applyBorder="1" applyAlignment="1">
      <alignment vertical="center"/>
    </xf>
    <xf numFmtId="3" fontId="8" fillId="0" borderId="3" xfId="0" applyNumberFormat="1" applyFont="1" applyBorder="1" applyAlignment="1">
      <alignment horizontal="center" vertical="center"/>
    </xf>
    <xf numFmtId="0" fontId="53" fillId="0" borderId="3" xfId="0" applyFont="1" applyBorder="1"/>
    <xf numFmtId="0" fontId="8" fillId="0" borderId="3" xfId="0" applyFont="1" applyBorder="1" applyAlignment="1">
      <alignment horizontal="left" vertical="top"/>
    </xf>
    <xf numFmtId="0" fontId="8" fillId="0" borderId="3" xfId="0" applyFont="1" applyBorder="1" applyAlignment="1">
      <alignment vertical="top"/>
    </xf>
    <xf numFmtId="3" fontId="50" fillId="0" borderId="3" xfId="0" applyNumberFormat="1" applyFont="1" applyBorder="1" applyAlignment="1">
      <alignment horizontal="center"/>
    </xf>
    <xf numFmtId="3" fontId="54" fillId="0" borderId="3" xfId="0" applyNumberFormat="1" applyFont="1" applyBorder="1" applyAlignment="1">
      <alignment horizontal="center"/>
    </xf>
    <xf numFmtId="0" fontId="53" fillId="0" borderId="3" xfId="0" applyFont="1" applyBorder="1" applyAlignment="1">
      <alignment vertical="top"/>
    </xf>
    <xf numFmtId="3" fontId="8" fillId="0" borderId="3" xfId="0" applyNumberFormat="1" applyFont="1" applyBorder="1" applyAlignment="1">
      <alignment horizontal="center" vertical="top"/>
    </xf>
    <xf numFmtId="0" fontId="53" fillId="0" borderId="3" xfId="0" applyFont="1" applyBorder="1" applyAlignment="1">
      <alignment horizontal="left"/>
    </xf>
    <xf numFmtId="0" fontId="8" fillId="0" borderId="3" xfId="0" applyFont="1" applyBorder="1" applyAlignment="1">
      <alignment horizontal="center"/>
    </xf>
    <xf numFmtId="0" fontId="56" fillId="0" borderId="3" xfId="0" applyFont="1" applyBorder="1" applyAlignment="1">
      <alignment horizontal="center"/>
    </xf>
    <xf numFmtId="0" fontId="8" fillId="0" borderId="3" xfId="0" applyFont="1" applyBorder="1" applyAlignment="1">
      <alignment horizontal="center" vertical="center"/>
    </xf>
    <xf numFmtId="0" fontId="8" fillId="0" borderId="3" xfId="0" applyFont="1" applyBorder="1" applyAlignment="1">
      <alignment horizontal="left" vertical="center"/>
    </xf>
    <xf numFmtId="0" fontId="57" fillId="0" borderId="0" xfId="0" applyFont="1"/>
    <xf numFmtId="0" fontId="32" fillId="14" borderId="56" xfId="0" applyFont="1" applyFill="1" applyBorder="1" applyAlignment="1">
      <alignment horizontal="center" vertical="center" wrapText="1"/>
    </xf>
    <xf numFmtId="0" fontId="22" fillId="0" borderId="11" xfId="0" applyFont="1" applyBorder="1" applyAlignment="1">
      <alignment vertical="top"/>
    </xf>
    <xf numFmtId="0" fontId="12" fillId="0" borderId="11" xfId="0" applyFont="1" applyBorder="1" applyAlignment="1">
      <alignment horizontal="left" vertical="center"/>
    </xf>
    <xf numFmtId="0" fontId="15" fillId="0" borderId="11" xfId="0" applyFont="1" applyBorder="1" applyAlignment="1">
      <alignment horizontal="left" vertical="center"/>
    </xf>
    <xf numFmtId="0" fontId="0" fillId="3" borderId="0" xfId="0" applyFill="1" applyAlignment="1">
      <alignment horizontal="center" vertical="center"/>
    </xf>
    <xf numFmtId="0" fontId="0" fillId="3" borderId="0" xfId="0" applyFill="1" applyAlignment="1">
      <alignment horizontal="left" vertical="center"/>
    </xf>
    <xf numFmtId="0" fontId="0" fillId="3" borderId="0" xfId="0" applyFill="1" applyAlignment="1">
      <alignment vertical="center"/>
    </xf>
    <xf numFmtId="0" fontId="12" fillId="3" borderId="0" xfId="0" applyFont="1" applyFill="1" applyAlignment="1">
      <alignment horizontal="center"/>
    </xf>
    <xf numFmtId="0" fontId="12" fillId="3" borderId="0" xfId="0" applyFont="1" applyFill="1"/>
    <xf numFmtId="0" fontId="0" fillId="0" borderId="13" xfId="0" applyBorder="1" applyAlignment="1">
      <alignment horizontal="center"/>
    </xf>
    <xf numFmtId="0" fontId="3" fillId="0" borderId="13" xfId="1" applyFill="1" applyBorder="1" applyAlignment="1">
      <alignment horizontal="center"/>
    </xf>
    <xf numFmtId="0" fontId="6" fillId="3" borderId="29" xfId="0" applyFont="1" applyFill="1" applyBorder="1"/>
    <xf numFmtId="0" fontId="22" fillId="0" borderId="3" xfId="0" applyFont="1" applyBorder="1" applyAlignment="1">
      <alignment vertical="top"/>
    </xf>
    <xf numFmtId="0" fontId="2" fillId="0" borderId="15" xfId="0" applyFont="1" applyBorder="1" applyAlignment="1">
      <alignment horizontal="left" vertical="top"/>
    </xf>
    <xf numFmtId="0" fontId="2" fillId="0" borderId="22" xfId="0" applyFont="1" applyBorder="1" applyAlignment="1">
      <alignment horizontal="left" vertical="top"/>
    </xf>
    <xf numFmtId="0" fontId="2" fillId="0" borderId="5" xfId="0" applyFont="1" applyBorder="1" applyAlignment="1">
      <alignment horizontal="left" vertical="top"/>
    </xf>
    <xf numFmtId="0" fontId="15" fillId="0" borderId="5" xfId="0" applyFont="1" applyBorder="1" applyAlignment="1">
      <alignment horizontal="left" vertical="top"/>
    </xf>
    <xf numFmtId="0" fontId="0" fillId="0" borderId="5" xfId="0" applyBorder="1"/>
    <xf numFmtId="0" fontId="12" fillId="0" borderId="3" xfId="0" applyFont="1" applyBorder="1"/>
    <xf numFmtId="0" fontId="26" fillId="0" borderId="3" xfId="0" applyFont="1" applyBorder="1" applyAlignment="1">
      <alignment horizontal="center"/>
    </xf>
    <xf numFmtId="0" fontId="26" fillId="0" borderId="3" xfId="0" applyFont="1" applyBorder="1" applyAlignment="1">
      <alignment horizontal="left"/>
    </xf>
    <xf numFmtId="0" fontId="27" fillId="0" borderId="3" xfId="0" applyFont="1" applyBorder="1" applyAlignment="1">
      <alignment horizontal="left" vertical="top"/>
    </xf>
    <xf numFmtId="3" fontId="0" fillId="0" borderId="5" xfId="0" applyNumberFormat="1" applyBorder="1" applyAlignment="1">
      <alignment horizontal="center" vertical="top"/>
    </xf>
    <xf numFmtId="3" fontId="0" fillId="0" borderId="5" xfId="0" applyNumberFormat="1" applyBorder="1" applyAlignment="1">
      <alignment horizontal="center"/>
    </xf>
    <xf numFmtId="0" fontId="0" fillId="3" borderId="31" xfId="0" applyFill="1" applyBorder="1"/>
    <xf numFmtId="0" fontId="0" fillId="3" borderId="40" xfId="0" applyFill="1" applyBorder="1"/>
    <xf numFmtId="0" fontId="15" fillId="0" borderId="13" xfId="0" applyFont="1" applyBorder="1" applyAlignment="1">
      <alignment horizontal="left" vertical="center"/>
    </xf>
    <xf numFmtId="0" fontId="3" fillId="0" borderId="3" xfId="1" applyFill="1" applyBorder="1" applyAlignment="1">
      <alignment horizontal="center" wrapText="1"/>
    </xf>
    <xf numFmtId="0" fontId="27" fillId="0" borderId="3" xfId="0" applyFont="1" applyBorder="1" applyAlignment="1">
      <alignment horizontal="left"/>
    </xf>
    <xf numFmtId="0" fontId="3" fillId="0" borderId="3" xfId="1" applyFill="1" applyBorder="1" applyAlignment="1">
      <alignment horizontal="center"/>
    </xf>
    <xf numFmtId="0" fontId="15" fillId="0" borderId="3" xfId="0" applyFont="1" applyBorder="1" applyAlignment="1">
      <alignment horizontal="left" vertical="center"/>
    </xf>
    <xf numFmtId="0" fontId="3" fillId="0" borderId="3" xfId="1" applyBorder="1" applyAlignment="1">
      <alignment horizontal="center" wrapText="1"/>
    </xf>
    <xf numFmtId="0" fontId="58" fillId="0" borderId="3" xfId="0" applyFont="1" applyBorder="1" applyAlignment="1">
      <alignment horizontal="left"/>
    </xf>
    <xf numFmtId="0" fontId="3" fillId="0" borderId="3" xfId="1" applyBorder="1"/>
    <xf numFmtId="0" fontId="55" fillId="0" borderId="3" xfId="1" applyFont="1" applyBorder="1"/>
    <xf numFmtId="0" fontId="0" fillId="15" borderId="3" xfId="0" applyFill="1" applyBorder="1" applyAlignment="1">
      <alignment horizontal="center" vertical="top"/>
    </xf>
    <xf numFmtId="167" fontId="21" fillId="7" borderId="0" xfId="0" applyNumberFormat="1" applyFont="1" applyFill="1" applyAlignment="1">
      <alignment horizontal="left"/>
    </xf>
    <xf numFmtId="0" fontId="0" fillId="0" borderId="5" xfId="0" applyBorder="1" applyAlignment="1">
      <alignment horizontal="left"/>
    </xf>
    <xf numFmtId="1" fontId="0" fillId="0" borderId="3" xfId="0" applyNumberFormat="1" applyBorder="1" applyAlignment="1">
      <alignment horizontal="center"/>
    </xf>
    <xf numFmtId="0" fontId="3" fillId="0" borderId="3" xfId="1" applyFill="1" applyBorder="1"/>
    <xf numFmtId="0" fontId="15" fillId="0" borderId="0" xfId="0" applyFont="1"/>
    <xf numFmtId="0" fontId="3" fillId="0" borderId="3" xfId="1" applyFill="1" applyBorder="1" applyAlignment="1"/>
    <xf numFmtId="0" fontId="3" fillId="0" borderId="0" xfId="1" applyFill="1"/>
    <xf numFmtId="0" fontId="0" fillId="2" borderId="57" xfId="0" applyFill="1" applyBorder="1" applyAlignment="1">
      <alignment horizontal="center"/>
    </xf>
    <xf numFmtId="0" fontId="0" fillId="2" borderId="59" xfId="0" applyFill="1" applyBorder="1" applyAlignment="1">
      <alignment horizontal="center"/>
    </xf>
    <xf numFmtId="0" fontId="41" fillId="0" borderId="3" xfId="0" applyFont="1" applyBorder="1"/>
    <xf numFmtId="0" fontId="24" fillId="0" borderId="3" xfId="0" applyFont="1" applyBorder="1" applyAlignment="1">
      <alignment horizontal="center"/>
    </xf>
    <xf numFmtId="0" fontId="61" fillId="0" borderId="3" xfId="0" applyFont="1" applyBorder="1" applyAlignment="1">
      <alignment horizontal="left"/>
    </xf>
    <xf numFmtId="0" fontId="61" fillId="0" borderId="3" xfId="0" applyFont="1" applyBorder="1" applyAlignment="1">
      <alignment horizontal="center"/>
    </xf>
    <xf numFmtId="0" fontId="55" fillId="0" borderId="3" xfId="1" applyFont="1" applyFill="1" applyBorder="1" applyAlignment="1"/>
    <xf numFmtId="17" fontId="12" fillId="0" borderId="3" xfId="0" applyNumberFormat="1" applyFont="1" applyBorder="1" applyAlignment="1">
      <alignment vertical="center"/>
    </xf>
    <xf numFmtId="0" fontId="60" fillId="0" borderId="0" xfId="0" applyFont="1"/>
    <xf numFmtId="0" fontId="46" fillId="0" borderId="3" xfId="0" applyFont="1" applyBorder="1"/>
    <xf numFmtId="0" fontId="53" fillId="0" borderId="3" xfId="0" applyFont="1" applyBorder="1" applyAlignment="1">
      <alignment horizontal="left" wrapText="1"/>
    </xf>
    <xf numFmtId="0" fontId="51" fillId="0" borderId="3" xfId="0" applyFont="1" applyBorder="1"/>
    <xf numFmtId="0" fontId="63" fillId="3" borderId="0" xfId="0" applyFont="1" applyFill="1"/>
    <xf numFmtId="0" fontId="53" fillId="2" borderId="35" xfId="0" applyFont="1" applyFill="1" applyBorder="1" applyAlignment="1">
      <alignment wrapText="1"/>
    </xf>
    <xf numFmtId="0" fontId="53" fillId="2" borderId="38" xfId="0" applyFont="1" applyFill="1" applyBorder="1" applyAlignment="1">
      <alignment wrapText="1"/>
    </xf>
    <xf numFmtId="0" fontId="22" fillId="0" borderId="3" xfId="0" applyFont="1" applyBorder="1" applyAlignment="1">
      <alignment horizontal="center" vertical="top"/>
    </xf>
    <xf numFmtId="3" fontId="22" fillId="0" borderId="3" xfId="0" applyNumberFormat="1" applyFont="1" applyBorder="1" applyAlignment="1">
      <alignment horizontal="center" vertical="top"/>
    </xf>
    <xf numFmtId="0" fontId="12" fillId="0" borderId="31" xfId="0" applyFont="1" applyBorder="1" applyAlignment="1">
      <alignment horizontal="center" vertical="top"/>
    </xf>
    <xf numFmtId="0" fontId="12" fillId="0" borderId="31" xfId="0" applyFont="1" applyBorder="1" applyAlignment="1">
      <alignment horizontal="center"/>
    </xf>
    <xf numFmtId="0" fontId="22" fillId="0" borderId="3" xfId="0" applyFont="1" applyBorder="1"/>
    <xf numFmtId="3" fontId="22" fillId="0" borderId="3" xfId="0" applyNumberFormat="1" applyFont="1" applyBorder="1" applyAlignment="1">
      <alignment horizontal="center" vertical="center"/>
    </xf>
    <xf numFmtId="3" fontId="22" fillId="0" borderId="3" xfId="0" applyNumberFormat="1" applyFont="1" applyBorder="1" applyAlignment="1">
      <alignment horizontal="center"/>
    </xf>
    <xf numFmtId="0" fontId="22" fillId="0" borderId="3" xfId="0" applyFont="1" applyBorder="1" applyAlignment="1">
      <alignment horizontal="left"/>
    </xf>
    <xf numFmtId="0" fontId="12" fillId="2" borderId="31" xfId="0" applyFont="1" applyFill="1" applyBorder="1" applyAlignment="1">
      <alignment horizontal="center"/>
    </xf>
    <xf numFmtId="0" fontId="2" fillId="0" borderId="0" xfId="0" applyFont="1"/>
    <xf numFmtId="0" fontId="2" fillId="0" borderId="13" xfId="0" applyFont="1" applyBorder="1"/>
    <xf numFmtId="0" fontId="2" fillId="0" borderId="17" xfId="0" applyFont="1" applyBorder="1" applyAlignment="1">
      <alignment wrapText="1"/>
    </xf>
    <xf numFmtId="0" fontId="2" fillId="0" borderId="11" xfId="0" applyFont="1" applyBorder="1" applyAlignment="1">
      <alignment wrapText="1"/>
    </xf>
    <xf numFmtId="3" fontId="2" fillId="0" borderId="11" xfId="0" applyNumberFormat="1" applyFont="1" applyBorder="1" applyAlignment="1">
      <alignment horizontal="center" vertical="center" wrapText="1"/>
    </xf>
    <xf numFmtId="3" fontId="2" fillId="0" borderId="11" xfId="0" applyNumberFormat="1" applyFont="1" applyBorder="1" applyAlignment="1">
      <alignment horizontal="center" wrapText="1"/>
    </xf>
    <xf numFmtId="0" fontId="15" fillId="0" borderId="15" xfId="0" applyFont="1" applyBorder="1" applyAlignment="1">
      <alignment horizontal="left" vertical="top"/>
    </xf>
    <xf numFmtId="3" fontId="2" fillId="0" borderId="15" xfId="0" applyNumberFormat="1" applyFont="1" applyBorder="1" applyAlignment="1">
      <alignment horizontal="center" vertical="top" wrapText="1"/>
    </xf>
    <xf numFmtId="0" fontId="2" fillId="0" borderId="19" xfId="0" applyFont="1" applyBorder="1"/>
    <xf numFmtId="0" fontId="15" fillId="0" borderId="11" xfId="0" applyFont="1" applyBorder="1" applyAlignment="1">
      <alignment horizontal="left" vertical="top"/>
    </xf>
    <xf numFmtId="3" fontId="2" fillId="0" borderId="5" xfId="0" applyNumberFormat="1" applyFont="1" applyBorder="1" applyAlignment="1">
      <alignment horizontal="center" wrapText="1"/>
    </xf>
    <xf numFmtId="165" fontId="79" fillId="7" borderId="0" xfId="0" applyNumberFormat="1" applyFont="1" applyFill="1" applyAlignment="1">
      <alignment horizontal="right" vertical="center"/>
    </xf>
    <xf numFmtId="0" fontId="8" fillId="0" borderId="0" xfId="0" applyFont="1" applyAlignment="1">
      <alignment horizontal="left" vertical="top"/>
    </xf>
    <xf numFmtId="0" fontId="8" fillId="0" borderId="0" xfId="0" applyFont="1" applyAlignment="1">
      <alignment horizontal="left"/>
    </xf>
    <xf numFmtId="0" fontId="0" fillId="0" borderId="0" xfId="0" applyAlignment="1">
      <alignment horizontal="center" vertical="center"/>
    </xf>
    <xf numFmtId="0" fontId="3" fillId="0" borderId="0" xfId="1" applyFill="1" applyBorder="1" applyAlignment="1">
      <alignment horizontal="left" vertical="top"/>
    </xf>
    <xf numFmtId="0" fontId="3" fillId="0" borderId="0" xfId="1" applyFill="1" applyBorder="1" applyAlignment="1">
      <alignment vertical="top"/>
    </xf>
    <xf numFmtId="0" fontId="48" fillId="0" borderId="0" xfId="1" applyFont="1" applyFill="1" applyBorder="1" applyAlignment="1"/>
    <xf numFmtId="0" fontId="3" fillId="0" borderId="0" xfId="1" applyFill="1" applyBorder="1"/>
    <xf numFmtId="0" fontId="3" fillId="0" borderId="0" xfId="1" applyFill="1" applyBorder="1" applyAlignment="1"/>
    <xf numFmtId="0" fontId="16" fillId="0" borderId="0" xfId="1" applyFont="1" applyFill="1" applyBorder="1" applyAlignment="1">
      <alignment vertical="top"/>
    </xf>
    <xf numFmtId="0" fontId="16" fillId="0" borderId="0" xfId="1" applyFont="1" applyFill="1" applyBorder="1" applyAlignment="1"/>
    <xf numFmtId="0" fontId="22" fillId="0" borderId="0" xfId="0" applyFont="1" applyAlignment="1">
      <alignment horizontal="left" vertical="top"/>
    </xf>
    <xf numFmtId="0" fontId="12" fillId="0" borderId="0" xfId="0" applyFont="1" applyAlignment="1">
      <alignment horizontal="left" vertical="center"/>
    </xf>
    <xf numFmtId="0" fontId="12" fillId="0" borderId="0" xfId="0" applyFont="1" applyAlignment="1">
      <alignment vertical="center"/>
    </xf>
    <xf numFmtId="0" fontId="12" fillId="0" borderId="0" xfId="0" applyFont="1" applyAlignment="1">
      <alignment horizontal="left" vertical="top"/>
    </xf>
    <xf numFmtId="0" fontId="53" fillId="0" borderId="0" xfId="0" applyFont="1"/>
    <xf numFmtId="0" fontId="12" fillId="0" borderId="0" xfId="0" applyFont="1" applyAlignment="1">
      <alignment horizontal="center" vertical="top"/>
    </xf>
    <xf numFmtId="0" fontId="12" fillId="0" borderId="0" xfId="0" applyFont="1" applyAlignment="1">
      <alignment horizontal="center" vertical="center"/>
    </xf>
    <xf numFmtId="0" fontId="8" fillId="0" borderId="0" xfId="0" applyFont="1"/>
    <xf numFmtId="0" fontId="0" fillId="0" borderId="0" xfId="0" applyAlignment="1">
      <alignment horizontal="left" vertical="top"/>
    </xf>
    <xf numFmtId="0" fontId="0" fillId="0" borderId="0" xfId="0" applyAlignment="1">
      <alignment horizontal="center" vertical="top"/>
    </xf>
    <xf numFmtId="0" fontId="22" fillId="0" borderId="0" xfId="0" applyFont="1" applyAlignment="1">
      <alignment horizontal="left"/>
    </xf>
    <xf numFmtId="0" fontId="22" fillId="0" borderId="0" xfId="0" applyFont="1" applyAlignment="1">
      <alignment vertical="top"/>
    </xf>
    <xf numFmtId="0" fontId="31" fillId="0" borderId="0" xfId="0" applyFont="1" applyAlignment="1">
      <alignment horizontal="left"/>
    </xf>
    <xf numFmtId="0" fontId="31" fillId="0" borderId="0" xfId="0" applyFont="1" applyAlignment="1">
      <alignment horizontal="center"/>
    </xf>
    <xf numFmtId="0" fontId="55" fillId="0" borderId="0" xfId="1" applyFont="1" applyFill="1" applyBorder="1" applyAlignment="1"/>
    <xf numFmtId="17" fontId="0" fillId="0" borderId="0" xfId="0" applyNumberFormat="1" applyAlignment="1">
      <alignment horizontal="left"/>
    </xf>
    <xf numFmtId="0" fontId="15" fillId="0" borderId="0" xfId="0" applyFont="1" applyAlignment="1">
      <alignment horizontal="center"/>
    </xf>
    <xf numFmtId="0" fontId="22" fillId="0" borderId="0" xfId="0" applyFont="1"/>
    <xf numFmtId="0" fontId="83" fillId="0" borderId="0" xfId="0" applyFont="1"/>
    <xf numFmtId="0" fontId="22" fillId="0" borderId="0" xfId="0" applyFont="1" applyAlignment="1">
      <alignment horizontal="center"/>
    </xf>
    <xf numFmtId="0" fontId="12" fillId="0" borderId="0" xfId="0" applyFont="1" applyAlignment="1">
      <alignment vertical="top"/>
    </xf>
    <xf numFmtId="0" fontId="15" fillId="0" borderId="0" xfId="0" applyFont="1" applyAlignment="1">
      <alignment horizontal="left"/>
    </xf>
    <xf numFmtId="17" fontId="15" fillId="0" borderId="0" xfId="0" applyNumberFormat="1" applyFont="1"/>
    <xf numFmtId="0" fontId="51" fillId="0" borderId="0" xfId="0" applyFont="1"/>
    <xf numFmtId="0" fontId="50" fillId="0" borderId="0" xfId="0" applyFont="1" applyAlignment="1">
      <alignment horizontal="left"/>
    </xf>
    <xf numFmtId="0" fontId="62" fillId="0" borderId="0" xfId="0" applyFont="1" applyAlignment="1">
      <alignment vertical="top"/>
    </xf>
    <xf numFmtId="0" fontId="12" fillId="0" borderId="0" xfId="0" applyFont="1" applyAlignment="1">
      <alignment horizontal="left"/>
    </xf>
    <xf numFmtId="0" fontId="12" fillId="0" borderId="0" xfId="0" applyFont="1" applyAlignment="1">
      <alignment horizontal="center"/>
    </xf>
    <xf numFmtId="0" fontId="0" fillId="0" borderId="0" xfId="0" applyAlignment="1">
      <alignment horizontal="left" vertical="center"/>
    </xf>
    <xf numFmtId="0" fontId="8" fillId="0" borderId="0" xfId="0" applyFont="1" applyAlignment="1">
      <alignment horizontal="left" vertical="center"/>
    </xf>
    <xf numFmtId="0" fontId="84" fillId="0" borderId="0" xfId="0" applyFont="1" applyAlignment="1">
      <alignment horizontal="center"/>
    </xf>
    <xf numFmtId="16" fontId="12" fillId="0" borderId="0" xfId="0" applyNumberFormat="1" applyFont="1" applyAlignment="1">
      <alignment horizontal="left" vertical="top"/>
    </xf>
    <xf numFmtId="0" fontId="23" fillId="0" borderId="0" xfId="0" applyFont="1" applyAlignment="1">
      <alignment horizontal="center"/>
    </xf>
    <xf numFmtId="0" fontId="53" fillId="0" borderId="0" xfId="0" applyFont="1" applyAlignment="1">
      <alignment horizontal="left"/>
    </xf>
    <xf numFmtId="0" fontId="24" fillId="0" borderId="0" xfId="0" applyFont="1" applyAlignment="1">
      <alignment horizontal="left"/>
    </xf>
    <xf numFmtId="0" fontId="27" fillId="0" borderId="0" xfId="0" applyFont="1" applyAlignment="1">
      <alignment horizontal="center"/>
    </xf>
    <xf numFmtId="17" fontId="12" fillId="0" borderId="0" xfId="0" applyNumberFormat="1" applyFont="1" applyAlignment="1">
      <alignment horizontal="left" vertical="center"/>
    </xf>
    <xf numFmtId="1" fontId="0" fillId="0" borderId="0" xfId="0" applyNumberFormat="1" applyAlignment="1">
      <alignment horizontal="center"/>
    </xf>
    <xf numFmtId="3" fontId="0" fillId="0" borderId="0" xfId="0" applyNumberFormat="1" applyAlignment="1">
      <alignment horizontal="left"/>
    </xf>
    <xf numFmtId="0" fontId="51" fillId="0" borderId="0" xfId="0" applyFont="1" applyAlignment="1">
      <alignment horizontal="left"/>
    </xf>
    <xf numFmtId="17" fontId="15" fillId="0" borderId="0" xfId="0" applyNumberFormat="1" applyFont="1" applyAlignment="1">
      <alignment horizontal="left"/>
    </xf>
    <xf numFmtId="0" fontId="35" fillId="50" borderId="29" xfId="0" applyFont="1" applyFill="1" applyBorder="1" applyAlignment="1">
      <alignment horizontal="center" vertical="center" wrapText="1"/>
    </xf>
    <xf numFmtId="0" fontId="0" fillId="3" borderId="0" xfId="0" applyFill="1" applyAlignment="1">
      <alignment horizontal="center"/>
    </xf>
    <xf numFmtId="0" fontId="0" fillId="48" borderId="0" xfId="0" applyFill="1"/>
    <xf numFmtId="0" fontId="1" fillId="0" borderId="0" xfId="0" applyFont="1"/>
    <xf numFmtId="0" fontId="85" fillId="0" borderId="0" xfId="0" applyFont="1"/>
    <xf numFmtId="0" fontId="35" fillId="49" borderId="69" xfId="0" applyFont="1" applyFill="1" applyBorder="1" applyAlignment="1">
      <alignment horizontal="center" vertical="center" wrapText="1"/>
    </xf>
    <xf numFmtId="0" fontId="35" fillId="9" borderId="69" xfId="0" applyFont="1" applyFill="1" applyBorder="1" applyAlignment="1">
      <alignment horizontal="center" vertical="center" wrapText="1"/>
    </xf>
    <xf numFmtId="0" fontId="35" fillId="8" borderId="69" xfId="0" applyFont="1" applyFill="1" applyBorder="1" applyAlignment="1">
      <alignment horizontal="center" vertical="center" wrapText="1"/>
    </xf>
    <xf numFmtId="0" fontId="35" fillId="8" borderId="70" xfId="0" applyFont="1" applyFill="1" applyBorder="1" applyAlignment="1">
      <alignment horizontal="center" vertical="center" wrapText="1"/>
    </xf>
    <xf numFmtId="0" fontId="82" fillId="11" borderId="71" xfId="0" applyFont="1" applyFill="1" applyBorder="1" applyAlignment="1">
      <alignment horizontal="center" vertical="center" wrapText="1"/>
    </xf>
    <xf numFmtId="0" fontId="35" fillId="11" borderId="69" xfId="0" applyFont="1" applyFill="1" applyBorder="1" applyAlignment="1">
      <alignment horizontal="center" vertical="center" wrapText="1"/>
    </xf>
    <xf numFmtId="0" fontId="32" fillId="11" borderId="70" xfId="0" applyFont="1" applyFill="1" applyBorder="1" applyAlignment="1">
      <alignment horizontal="center" vertical="center" wrapText="1"/>
    </xf>
    <xf numFmtId="0" fontId="32" fillId="11" borderId="72" xfId="0" applyFont="1" applyFill="1" applyBorder="1" applyAlignment="1">
      <alignment horizontal="center" vertical="center" wrapText="1"/>
    </xf>
    <xf numFmtId="0" fontId="0" fillId="51" borderId="0" xfId="0" applyFill="1" applyAlignment="1">
      <alignment horizontal="center" vertical="center" wrapText="1"/>
    </xf>
    <xf numFmtId="0" fontId="76" fillId="51" borderId="0" xfId="0" applyFont="1" applyFill="1" applyAlignment="1">
      <alignment horizontal="center" vertical="center" wrapText="1"/>
    </xf>
    <xf numFmtId="0" fontId="76" fillId="52" borderId="0" xfId="0" applyFont="1" applyFill="1"/>
    <xf numFmtId="0" fontId="0" fillId="15" borderId="0" xfId="0" applyFill="1"/>
    <xf numFmtId="0" fontId="0" fillId="53" borderId="0" xfId="0" applyFill="1"/>
    <xf numFmtId="0" fontId="86" fillId="0" borderId="7" xfId="0" applyFont="1" applyBorder="1" applyAlignment="1">
      <alignment horizontal="left" vertical="center"/>
    </xf>
    <xf numFmtId="0" fontId="12" fillId="0" borderId="7" xfId="0" applyFont="1" applyBorder="1" applyAlignment="1">
      <alignment horizontal="left" vertical="center"/>
    </xf>
    <xf numFmtId="0" fontId="86" fillId="0" borderId="7" xfId="0" applyFont="1" applyBorder="1" applyAlignment="1">
      <alignment horizontal="left" vertical="top"/>
    </xf>
    <xf numFmtId="0" fontId="3" fillId="0" borderId="0" xfId="1"/>
    <xf numFmtId="0" fontId="8" fillId="3" borderId="0" xfId="0" applyFont="1" applyFill="1"/>
    <xf numFmtId="0" fontId="87" fillId="3" borderId="0" xfId="0" applyFont="1" applyFill="1" applyAlignment="1">
      <alignment horizontal="right" vertical="center"/>
    </xf>
    <xf numFmtId="0" fontId="87" fillId="3" borderId="0" xfId="0" applyFont="1" applyFill="1" applyAlignment="1">
      <alignment horizontal="left"/>
    </xf>
    <xf numFmtId="0" fontId="88" fillId="3" borderId="0" xfId="0" applyFont="1" applyFill="1" applyAlignment="1">
      <alignment horizontal="center" wrapText="1"/>
    </xf>
    <xf numFmtId="0" fontId="90" fillId="3" borderId="73" xfId="0" applyFont="1" applyFill="1" applyBorder="1"/>
    <xf numFmtId="0" fontId="90" fillId="3" borderId="73" xfId="0" applyFont="1" applyFill="1" applyBorder="1" applyAlignment="1">
      <alignment horizontal="center"/>
    </xf>
    <xf numFmtId="17" fontId="0" fillId="0" borderId="0" xfId="0" applyNumberFormat="1"/>
    <xf numFmtId="1" fontId="0" fillId="0" borderId="0" xfId="0" applyNumberFormat="1" applyAlignment="1">
      <alignment horizontal="left"/>
    </xf>
    <xf numFmtId="0" fontId="32" fillId="11" borderId="0" xfId="0" applyFont="1" applyFill="1" applyAlignment="1">
      <alignment horizontal="center" vertical="center" wrapText="1"/>
    </xf>
    <xf numFmtId="0" fontId="3" fillId="0" borderId="0" xfId="1" applyAlignment="1">
      <alignment horizontal="left" vertical="top"/>
    </xf>
    <xf numFmtId="0" fontId="3" fillId="0" borderId="0" xfId="1" applyAlignment="1"/>
    <xf numFmtId="0" fontId="92" fillId="0" borderId="0" xfId="0" applyFont="1"/>
    <xf numFmtId="3" fontId="0" fillId="0" borderId="0" xfId="0" applyNumberFormat="1" applyAlignment="1">
      <alignment horizontal="left" vertical="top" wrapText="1"/>
    </xf>
    <xf numFmtId="0" fontId="93" fillId="54" borderId="0" xfId="0" applyFont="1" applyFill="1" applyAlignment="1">
      <alignment horizontal="left" vertical="center"/>
    </xf>
    <xf numFmtId="0" fontId="93" fillId="54" borderId="0" xfId="0" applyFont="1" applyFill="1" applyAlignment="1">
      <alignment horizontal="center" vertical="center"/>
    </xf>
    <xf numFmtId="0" fontId="93" fillId="55" borderId="0" xfId="0" applyFont="1" applyFill="1" applyAlignment="1">
      <alignment horizontal="left"/>
    </xf>
    <xf numFmtId="0" fontId="93" fillId="55" borderId="0" xfId="0" applyFont="1" applyFill="1" applyAlignment="1">
      <alignment horizontal="center"/>
    </xf>
    <xf numFmtId="0" fontId="93" fillId="54" borderId="0" xfId="0" applyFont="1" applyFill="1" applyAlignment="1">
      <alignment horizontal="left"/>
    </xf>
    <xf numFmtId="0" fontId="93" fillId="54" borderId="0" xfId="0" applyFont="1" applyFill="1" applyAlignment="1">
      <alignment horizontal="center"/>
    </xf>
    <xf numFmtId="0" fontId="94" fillId="55" borderId="0" xfId="0" applyFont="1" applyFill="1"/>
    <xf numFmtId="14" fontId="15" fillId="0" borderId="0" xfId="0" applyNumberFormat="1" applyFont="1" applyAlignment="1">
      <alignment horizontal="left"/>
    </xf>
    <xf numFmtId="3" fontId="15" fillId="0" borderId="0" xfId="0" applyNumberFormat="1" applyFont="1" applyAlignment="1">
      <alignment horizontal="left"/>
    </xf>
    <xf numFmtId="0" fontId="12" fillId="56" borderId="0" xfId="0" applyFont="1" applyFill="1" applyAlignment="1">
      <alignment horizontal="center" vertical="center"/>
    </xf>
    <xf numFmtId="0" fontId="84" fillId="56" borderId="0" xfId="0" applyFont="1" applyFill="1" applyAlignment="1">
      <alignment horizontal="center"/>
    </xf>
    <xf numFmtId="0" fontId="0" fillId="56" borderId="0" xfId="0" applyFill="1" applyAlignment="1">
      <alignment horizontal="center"/>
    </xf>
    <xf numFmtId="0" fontId="15" fillId="56" borderId="0" xfId="0" applyFont="1" applyFill="1" applyAlignment="1">
      <alignment horizontal="center"/>
    </xf>
    <xf numFmtId="0" fontId="96" fillId="0" borderId="0" xfId="0" applyFont="1" applyAlignment="1">
      <alignment horizontal="left" vertical="top"/>
    </xf>
    <xf numFmtId="16" fontId="0" fillId="0" borderId="0" xfId="0" applyNumberFormat="1" applyAlignment="1">
      <alignment horizontal="left"/>
    </xf>
    <xf numFmtId="0" fontId="35" fillId="8" borderId="54" xfId="0" applyFont="1" applyFill="1" applyBorder="1" applyAlignment="1">
      <alignment horizontal="center" vertical="center" wrapText="1"/>
    </xf>
    <xf numFmtId="0" fontId="22" fillId="0" borderId="0" xfId="0" applyFont="1" applyAlignment="1">
      <alignment horizontal="center" vertical="top"/>
    </xf>
    <xf numFmtId="0" fontId="96" fillId="0" borderId="0" xfId="0" applyFont="1" applyAlignment="1">
      <alignment vertical="top"/>
    </xf>
    <xf numFmtId="0" fontId="35" fillId="49" borderId="69" xfId="0" applyFont="1" applyFill="1" applyBorder="1" applyAlignment="1">
      <alignment vertical="center" wrapText="1"/>
    </xf>
    <xf numFmtId="1" fontId="22" fillId="0" borderId="0" xfId="0" applyNumberFormat="1" applyFont="1" applyAlignment="1">
      <alignment horizontal="left" vertical="top"/>
    </xf>
    <xf numFmtId="14" fontId="0" fillId="0" borderId="0" xfId="0" applyNumberFormat="1" applyAlignment="1">
      <alignment horizontal="left"/>
    </xf>
    <xf numFmtId="14" fontId="22" fillId="0" borderId="0" xfId="0" applyNumberFormat="1" applyFont="1" applyAlignment="1">
      <alignment horizontal="left" vertical="top"/>
    </xf>
    <xf numFmtId="0" fontId="96" fillId="2" borderId="0" xfId="0" applyFont="1" applyFill="1" applyAlignment="1">
      <alignment vertical="top"/>
    </xf>
    <xf numFmtId="15" fontId="0" fillId="0" borderId="0" xfId="0" applyNumberFormat="1" applyAlignment="1">
      <alignment vertical="top"/>
    </xf>
    <xf numFmtId="0" fontId="8" fillId="0" borderId="0" xfId="1" applyFont="1" applyAlignment="1">
      <alignment horizontal="left" vertical="top" wrapText="1"/>
    </xf>
    <xf numFmtId="168" fontId="12" fillId="0" borderId="0" xfId="0" applyNumberFormat="1" applyFont="1" applyAlignment="1">
      <alignment horizontal="left"/>
    </xf>
    <xf numFmtId="168" fontId="12" fillId="0" borderId="0" xfId="0" applyNumberFormat="1" applyFont="1" applyAlignment="1">
      <alignment horizontal="left" vertical="center"/>
    </xf>
    <xf numFmtId="168" fontId="15" fillId="0" borderId="0" xfId="0" applyNumberFormat="1" applyFont="1" applyAlignment="1">
      <alignment horizontal="left"/>
    </xf>
    <xf numFmtId="168" fontId="12" fillId="0" borderId="0" xfId="0" applyNumberFormat="1" applyFont="1" applyAlignment="1">
      <alignment horizontal="left" vertical="top"/>
    </xf>
    <xf numFmtId="168" fontId="0" fillId="0" borderId="0" xfId="0" applyNumberFormat="1" applyAlignment="1">
      <alignment horizontal="left"/>
    </xf>
    <xf numFmtId="168" fontId="17" fillId="0" borderId="0" xfId="0" applyNumberFormat="1" applyFont="1" applyAlignment="1">
      <alignment horizontal="left"/>
    </xf>
    <xf numFmtId="0" fontId="28" fillId="0" borderId="0" xfId="0" applyFont="1" applyAlignment="1">
      <alignment wrapText="1"/>
    </xf>
    <xf numFmtId="3" fontId="22" fillId="0" borderId="0" xfId="0" applyNumberFormat="1" applyFont="1" applyAlignment="1">
      <alignment horizontal="left" vertical="top"/>
    </xf>
    <xf numFmtId="3" fontId="8" fillId="0" borderId="0" xfId="0" applyNumberFormat="1" applyFont="1" applyAlignment="1">
      <alignment horizontal="left"/>
    </xf>
    <xf numFmtId="3" fontId="22" fillId="0" borderId="0" xfId="0" applyNumberFormat="1" applyFont="1" applyAlignment="1">
      <alignment horizontal="left" vertical="center"/>
    </xf>
    <xf numFmtId="3" fontId="8" fillId="0" borderId="0" xfId="0" applyNumberFormat="1" applyFont="1" applyAlignment="1">
      <alignment horizontal="left" vertical="center"/>
    </xf>
    <xf numFmtId="3" fontId="22" fillId="0" borderId="0" xfId="0" applyNumberFormat="1" applyFont="1" applyAlignment="1">
      <alignment horizontal="left"/>
    </xf>
    <xf numFmtId="3" fontId="50" fillId="0" borderId="0" xfId="0" applyNumberFormat="1" applyFont="1" applyAlignment="1">
      <alignment horizontal="left"/>
    </xf>
    <xf numFmtId="3" fontId="54" fillId="0" borderId="0" xfId="0" applyNumberFormat="1" applyFont="1" applyAlignment="1">
      <alignment horizontal="left"/>
    </xf>
    <xf numFmtId="3" fontId="8" fillId="0" borderId="0" xfId="0" applyNumberFormat="1" applyFont="1" applyAlignment="1">
      <alignment horizontal="left" vertical="top"/>
    </xf>
    <xf numFmtId="3" fontId="56" fillId="0" borderId="0" xfId="0" applyNumberFormat="1" applyFont="1" applyAlignment="1">
      <alignment horizontal="left"/>
    </xf>
    <xf numFmtId="16" fontId="0" fillId="0" borderId="0" xfId="0" applyNumberFormat="1"/>
    <xf numFmtId="0" fontId="87" fillId="3" borderId="0" xfId="0" applyFont="1" applyFill="1"/>
    <xf numFmtId="14" fontId="0" fillId="0" borderId="0" xfId="0" applyNumberFormat="1"/>
    <xf numFmtId="0" fontId="35" fillId="49" borderId="69" xfId="0" applyFont="1" applyFill="1" applyBorder="1" applyAlignment="1">
      <alignment horizontal="left" vertical="center" wrapText="1"/>
    </xf>
    <xf numFmtId="14" fontId="8" fillId="0" borderId="0" xfId="0" applyNumberFormat="1" applyFont="1" applyAlignment="1">
      <alignment horizontal="left"/>
    </xf>
    <xf numFmtId="0" fontId="8" fillId="0" borderId="0" xfId="0" applyFont="1" applyAlignment="1">
      <alignment horizontal="center"/>
    </xf>
    <xf numFmtId="0" fontId="95" fillId="57" borderId="0" xfId="0" applyFont="1" applyFill="1" applyAlignment="1">
      <alignment horizontal="left" vertical="top"/>
    </xf>
    <xf numFmtId="0" fontId="95" fillId="57" borderId="0" xfId="0" applyFont="1" applyFill="1" applyAlignment="1">
      <alignment vertical="top"/>
    </xf>
    <xf numFmtId="14" fontId="0" fillId="57" borderId="0" xfId="0" applyNumberFormat="1" applyFill="1" applyAlignment="1">
      <alignment horizontal="left"/>
    </xf>
    <xf numFmtId="14" fontId="0" fillId="0" borderId="0" xfId="0" applyNumberFormat="1" applyFill="1" applyAlignment="1">
      <alignment horizontal="left"/>
    </xf>
    <xf numFmtId="0" fontId="33" fillId="12" borderId="0" xfId="0" applyFont="1" applyFill="1" applyAlignment="1">
      <alignment horizontal="center" vertical="center"/>
    </xf>
    <xf numFmtId="0" fontId="32" fillId="11" borderId="0" xfId="0" applyFont="1" applyFill="1" applyAlignment="1">
      <alignment horizontal="center" vertical="center"/>
    </xf>
    <xf numFmtId="0" fontId="25" fillId="2" borderId="0" xfId="0" applyFont="1" applyFill="1" applyAlignment="1">
      <alignment horizontal="left" vertical="top" wrapText="1"/>
    </xf>
    <xf numFmtId="0" fontId="89" fillId="3" borderId="0" xfId="0" applyFont="1" applyFill="1" applyAlignment="1">
      <alignment horizontal="left" vertical="top" wrapText="1"/>
    </xf>
    <xf numFmtId="0" fontId="91" fillId="3" borderId="0" xfId="0" applyFont="1" applyFill="1" applyAlignment="1">
      <alignment horizontal="center" vertical="center" wrapText="1"/>
    </xf>
    <xf numFmtId="0" fontId="80" fillId="49" borderId="0" xfId="0" applyFont="1" applyFill="1" applyAlignment="1">
      <alignment horizontal="left" vertical="center"/>
    </xf>
    <xf numFmtId="164" fontId="79" fillId="49" borderId="0" xfId="0" applyNumberFormat="1" applyFont="1" applyFill="1" applyAlignment="1">
      <alignment horizontal="center" vertical="center"/>
    </xf>
    <xf numFmtId="0" fontId="25" fillId="3" borderId="0" xfId="0" applyFont="1" applyFill="1" applyAlignment="1">
      <alignment horizontal="left" vertical="top" wrapText="1"/>
    </xf>
    <xf numFmtId="0" fontId="25" fillId="15" borderId="0" xfId="0" applyFont="1" applyFill="1" applyAlignment="1">
      <alignment horizontal="left" vertical="top"/>
    </xf>
  </cellXfs>
  <cellStyles count="43">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1" xr:uid="{00000000-000B-0000-0000-000008000000}"/>
    <cellStyle name="Input" xfId="10" builtinId="20" customBuiltin="1"/>
    <cellStyle name="Linked Cell" xfId="13" builtinId="24" customBuiltin="1"/>
    <cellStyle name="Neutral" xfId="9" builtinId="28" customBuiltin="1"/>
    <cellStyle name="Normal" xfId="0" builtinId="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521">
    <dxf>
      <fill>
        <patternFill patternType="none">
          <fgColor indexed="64"/>
          <bgColor indexed="65"/>
        </patternFill>
      </fill>
      <alignment horizontal="center" vertical="bottom" textRotation="0" wrapText="0" indent="0" justifyLastLine="0" shrinkToFit="0" readingOrder="0"/>
      <border diagonalUp="0" diagonalDown="0">
        <left style="thin">
          <color rgb="FF000000"/>
        </left>
        <right/>
        <top style="thin">
          <color rgb="FF000000"/>
        </top>
        <bottom style="thin">
          <color rgb="FF000000"/>
        </bottom>
        <vertical/>
        <horizontal/>
      </border>
    </dxf>
    <dxf>
      <fill>
        <patternFill patternType="none">
          <fgColor indexed="64"/>
          <bgColor indexed="65"/>
        </patternFill>
      </fill>
      <alignment horizontal="general"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ill>
        <patternFill patternType="none">
          <fgColor indexed="64"/>
          <bgColor indexed="65"/>
        </patternFill>
      </fill>
      <alignment horizontal="left" vertical="bottom" textRotation="0" wrapText="0" indent="0" justifyLastLine="0" shrinkToFit="0" readingOrder="0"/>
      <border diagonalUp="0" diagonalDown="0">
        <left style="thin">
          <color rgb="FF000000"/>
        </left>
        <right/>
        <top style="thin">
          <color rgb="FF000000"/>
        </top>
        <bottom style="thin">
          <color rgb="FF000000"/>
        </bottom>
        <vertical/>
        <horizontal/>
      </border>
    </dxf>
    <dxf>
      <fill>
        <patternFill patternType="none">
          <fgColor indexed="64"/>
          <bgColor indexed="65"/>
        </patternFill>
      </fill>
      <alignment horizontal="center"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ill>
        <patternFill patternType="none">
          <fgColor indexed="64"/>
          <bgColor indexed="65"/>
        </patternFill>
      </fill>
      <alignment horizontal="center"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ill>
        <patternFill patternType="none">
          <fgColor indexed="64"/>
          <bgColor indexed="65"/>
        </patternFill>
      </fill>
      <border diagonalUp="0" diagonalDown="0">
        <left style="thin">
          <color rgb="FF000000"/>
        </left>
        <right/>
        <top style="thin">
          <color rgb="FF000000"/>
        </top>
        <bottom style="thin">
          <color rgb="FF000000"/>
        </bottom>
        <vertical/>
        <horizontal/>
      </border>
    </dxf>
    <dxf>
      <fill>
        <patternFill patternType="none">
          <fgColor indexed="64"/>
          <bgColor indexed="65"/>
        </patternFill>
      </fill>
      <alignment horizontal="center" vertical="bottom" textRotation="0" wrapText="0" indent="0" justifyLastLine="0" shrinkToFit="0" readingOrder="0"/>
      <border diagonalUp="0" diagonalDown="0">
        <left/>
        <right/>
        <top style="thin">
          <color rgb="FF000000"/>
        </top>
        <bottom style="thin">
          <color rgb="FF000000"/>
        </bottom>
        <vertical/>
        <horizontal/>
      </border>
    </dxf>
    <dxf>
      <fill>
        <patternFill patternType="none">
          <fgColor indexed="64"/>
          <bgColor indexed="65"/>
        </patternFill>
      </fill>
      <alignment horizontal="left"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Calibri"/>
        <family val="2"/>
        <charset val="1"/>
        <scheme val="none"/>
      </font>
      <fill>
        <patternFill patternType="none">
          <fgColor indexed="64"/>
          <bgColor indexed="65"/>
        </patternFill>
      </fill>
      <alignment horizontal="center" vertical="bottom" textRotation="0" wrapText="0" indent="0" justifyLastLine="0" shrinkToFit="0" readingOrder="0"/>
      <border diagonalUp="0" diagonalDown="0">
        <left/>
        <right/>
        <top style="thin">
          <color rgb="FF000000"/>
        </top>
        <bottom style="thin">
          <color rgb="FF000000"/>
        </bottom>
        <vertical/>
        <horizontal/>
      </border>
    </dxf>
    <dxf>
      <fill>
        <patternFill patternType="none">
          <fgColor indexed="64"/>
          <bgColor indexed="65"/>
        </patternFill>
      </fill>
      <border diagonalUp="0" diagonalDown="0">
        <left style="thin">
          <color rgb="FF000000"/>
        </left>
        <right style="thin">
          <color rgb="FF000000"/>
        </right>
        <top style="thin">
          <color rgb="FF000000"/>
        </top>
        <bottom style="thin">
          <color rgb="FF000000"/>
        </bottom>
        <vertical/>
        <horizontal/>
      </border>
    </dxf>
    <dxf>
      <numFmt numFmtId="3" formatCode="#,##0"/>
      <fill>
        <patternFill patternType="none">
          <fgColor indexed="64"/>
          <bgColor indexed="65"/>
        </patternFill>
      </fill>
      <alignment horizontal="center"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top" textRotation="0" wrapText="0" indent="0" justifyLastLine="0" shrinkToFit="0" readingOrder="0"/>
      <border diagonalUp="0" diagonalDown="0">
        <left/>
        <right/>
        <top style="thin">
          <color rgb="FF000000"/>
        </top>
        <bottom style="thin">
          <color rgb="FF000000"/>
        </bottom>
        <vertical/>
        <horizontal/>
      </border>
    </dxf>
    <dxf>
      <fill>
        <patternFill patternType="none">
          <fgColor indexed="64"/>
          <bgColor indexed="65"/>
        </patternFill>
      </fill>
      <alignment horizontal="center"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ill>
        <patternFill patternType="none">
          <fgColor indexed="64"/>
          <bgColor indexed="65"/>
        </patternFill>
      </fill>
    </dxf>
    <dxf>
      <font>
        <b val="0"/>
        <i val="0"/>
        <strike val="0"/>
        <condense val="0"/>
        <extend val="0"/>
        <outline val="0"/>
        <shadow val="0"/>
        <u val="none"/>
        <vertAlign val="baseline"/>
        <sz val="12"/>
        <color theme="0"/>
        <name val="Calibri"/>
        <family val="2"/>
        <scheme val="minor"/>
      </font>
      <fill>
        <patternFill patternType="solid">
          <fgColor indexed="64"/>
          <bgColor theme="3" tint="-0.249977111117893"/>
        </patternFill>
      </fill>
      <alignment horizontal="center" vertical="center" textRotation="0" wrapText="1" indent="0" justifyLastLine="0" shrinkToFit="0" readingOrder="0"/>
    </dxf>
    <dxf>
      <font>
        <strike val="0"/>
        <outline val="0"/>
        <shadow val="0"/>
        <u val="none"/>
        <vertAlign val="baseline"/>
        <sz val="11"/>
        <color auto="1"/>
        <name val="Calibri"/>
        <family val="2"/>
        <scheme val="minor"/>
      </font>
    </dxf>
    <dxf>
      <alignment horizontal="left"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left" textRotation="0" indent="0" justifyLastLine="0" shrinkToFit="0" readingOrder="0"/>
    </dxf>
    <dxf>
      <alignment horizontal="center" textRotation="0" indent="0" justifyLastLine="0" shrinkToFit="0" readingOrder="0"/>
    </dxf>
    <dxf>
      <alignment horizontal="general" textRotation="0" wrapText="0" indent="0" justifyLastLine="0" shrinkToFit="0" readingOrder="0"/>
    </dxf>
    <dxf>
      <alignment horizontal="general" textRotation="0" wrapText="0" indent="0" justifyLastLine="0" shrinkToFit="0" readingOrder="0"/>
    </dxf>
    <dxf>
      <alignment horizontal="left" textRotation="0" indent="0" justifyLastLine="0" shrinkToFit="0" readingOrder="0"/>
    </dxf>
    <dxf>
      <alignment horizontal="general"/>
    </dxf>
    <dxf>
      <alignment horizontal="general"/>
    </dxf>
    <dxf>
      <alignment horizontal="left" textRotation="0" indent="0" justifyLastLine="0" shrinkToFit="0" readingOrder="0"/>
    </dxf>
    <dxf>
      <alignment horizontal="general" textRotation="0" indent="0" justifyLastLine="0" shrinkToFit="0" readingOrder="0"/>
    </dxf>
    <dxf>
      <alignment horizontal="cent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92D050"/>
        </patternFill>
      </fill>
    </dxf>
    <dxf>
      <fill>
        <patternFill>
          <bgColor rgb="FF92D050"/>
        </patternFill>
      </fill>
    </dxf>
    <dxf>
      <fill>
        <patternFill>
          <bgColor rgb="FF92D050"/>
        </patternFill>
      </fill>
    </dxf>
    <dxf>
      <font>
        <color rgb="FF006100"/>
      </font>
      <fill>
        <patternFill>
          <bgColor rgb="FFC6EFCE"/>
        </patternFill>
      </fill>
    </dxf>
    <dxf>
      <font>
        <color theme="1"/>
      </font>
      <fill>
        <patternFill>
          <bgColor rgb="FF92D050"/>
        </patternFill>
      </fill>
    </dxf>
    <dxf>
      <fill>
        <patternFill>
          <bgColor rgb="FF92D050"/>
        </patternFill>
      </fill>
    </dxf>
    <dxf>
      <font>
        <color auto="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ont>
        <color rgb="FF006100"/>
      </font>
      <fill>
        <patternFill>
          <bgColor rgb="FFC6EFCE"/>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92D050"/>
        </patternFill>
      </fill>
    </dxf>
    <dxf>
      <font>
        <color rgb="FF006100"/>
      </font>
      <fill>
        <patternFill>
          <bgColor rgb="FFC6EFCE"/>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92D050"/>
        </patternFill>
      </fill>
    </dxf>
    <dxf>
      <font>
        <color rgb="FF006100"/>
      </font>
      <fill>
        <patternFill>
          <bgColor rgb="FFC6EFCE"/>
        </patternFill>
      </fill>
    </dxf>
    <dxf>
      <fill>
        <patternFill>
          <bgColor rgb="FF92D050"/>
        </patternFill>
      </fill>
    </dxf>
    <dxf>
      <font>
        <color rgb="FF006100"/>
      </font>
      <fill>
        <patternFill>
          <bgColor rgb="FFC6EFCE"/>
        </patternFill>
      </fill>
    </dxf>
    <dxf>
      <font>
        <color rgb="FF006100"/>
      </font>
      <fill>
        <patternFill>
          <bgColor rgb="FFC6EFCE"/>
        </patternFill>
      </fill>
    </dxf>
    <dxf>
      <fill>
        <patternFill>
          <bgColor rgb="FF92D050"/>
        </patternFill>
      </fill>
    </dxf>
    <dxf>
      <font>
        <color rgb="FF006100"/>
      </font>
      <fill>
        <patternFill>
          <bgColor rgb="FFC6EFCE"/>
        </patternFill>
      </fill>
    </dxf>
    <dxf>
      <fill>
        <patternFill patternType="solid">
          <fgColor indexed="64"/>
          <bgColor rgb="FFFFFFFF"/>
        </patternFill>
      </fill>
      <alignment horizontal="center" textRotation="0" indent="0" justifyLastLine="0" shrinkToFit="0" readingOrder="0"/>
    </dxf>
    <dxf>
      <font>
        <sz val="11"/>
        <name val="Calibri"/>
      </font>
      <fill>
        <patternFill patternType="solid">
          <fgColor indexed="64"/>
          <bgColor rgb="FFFFFFFF"/>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none"/>
      </font>
      <numFmt numFmtId="21" formatCode="d\-mmm"/>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i/>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color rgb="FF002060"/>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0" indent="0" justifyLastLine="0" shrinkToFit="0" readingOrder="0"/>
      <border diagonalUp="0" diagonalDown="0" outline="0">
        <left style="thin">
          <color rgb="FF595959"/>
        </left>
        <right style="thin">
          <color indexed="64"/>
        </right>
        <top style="thin">
          <color rgb="FF595959"/>
        </top>
        <bottom style="thin">
          <color rgb="FF595959"/>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rgb="FFFF00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color auto="1"/>
      </font>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color auto="1"/>
      </font>
      <fill>
        <patternFill patternType="none">
          <fgColor indexed="64"/>
          <bgColor indexed="65"/>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color auto="1"/>
      </font>
      <border diagonalUp="0" diagonalDown="0" outline="0">
        <left style="thin">
          <color indexed="64"/>
        </left>
        <right style="thin">
          <color indexed="64"/>
        </right>
        <top style="thin">
          <color indexed="64"/>
        </top>
        <bottom style="thin">
          <color indexed="64"/>
        </bottom>
      </border>
    </dxf>
    <dxf>
      <font>
        <strike val="0"/>
        <outline val="0"/>
        <shadow val="0"/>
        <vertAlign val="baseline"/>
        <color auto="1"/>
      </font>
      <numFmt numFmtId="3" formatCode="#,##0"/>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color auto="1"/>
      </font>
      <border diagonalUp="0" diagonalDown="0" outline="0">
        <left style="thin">
          <color indexed="64"/>
        </left>
        <right style="thin">
          <color indexed="64"/>
        </right>
        <top style="thin">
          <color indexed="64"/>
        </top>
        <bottom style="thin">
          <color indexed="64"/>
        </bottom>
      </border>
    </dxf>
    <dxf>
      <font>
        <strike val="0"/>
        <outline val="0"/>
        <shadow val="0"/>
        <vertAlign val="baseline"/>
        <color auto="1"/>
      </font>
      <fill>
        <patternFill patternType="none">
          <fgColor indexed="64"/>
          <bgColor indexed="65"/>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color auto="1"/>
      </font>
      <border diagonalUp="0" diagonalDown="0" outline="0">
        <left style="thin">
          <color indexed="64"/>
        </left>
        <right style="thin">
          <color indexed="64"/>
        </right>
        <top style="thin">
          <color indexed="64"/>
        </top>
        <bottom style="thin">
          <color indexed="64"/>
        </bottom>
      </border>
    </dxf>
    <dxf>
      <font>
        <strike val="0"/>
        <outline val="0"/>
        <shadow val="0"/>
        <vertAlign val="baseline"/>
        <color auto="1"/>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none"/>
      </font>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0"/>
        <name val="Calibri"/>
        <family val="2"/>
        <scheme val="minor"/>
      </font>
      <fill>
        <patternFill patternType="solid">
          <fgColor indexed="64"/>
          <bgColor rgb="FF002060"/>
        </patternFill>
      </fill>
      <alignment horizontal="center" vertical="center" textRotation="0" wrapText="1" indent="0" justifyLastLine="0" shrinkToFit="0" readingOrder="0"/>
      <border diagonalUp="0" diagonalDown="0">
        <left style="thin">
          <color rgb="FF595959"/>
        </left>
        <right style="thin">
          <color rgb="FF595959"/>
        </right>
        <top/>
        <bottom/>
        <vertical style="thin">
          <color rgb="FF595959"/>
        </vertical>
        <horizontal style="thin">
          <color rgb="FF595959"/>
        </horizontal>
      </border>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fgColor theme="6" tint="0.59996337778862885"/>
        </patternFill>
      </fill>
    </dxf>
    <dxf>
      <fill>
        <patternFill>
          <fgColor theme="6" tint="0.79998168889431442"/>
        </patternFill>
      </fill>
    </dxf>
    <dxf>
      <fill>
        <patternFill>
          <fgColor theme="6" tint="0.79998168889431442"/>
          <bgColor theme="6" tint="0.79998168889431442"/>
        </patternFill>
      </fill>
    </dxf>
    <dxf>
      <fill>
        <patternFill>
          <bgColor theme="6" tint="0.79998168889431442"/>
        </patternFill>
      </fill>
    </dxf>
    <dxf>
      <fill>
        <patternFill patternType="none">
          <bgColor auto="1"/>
        </patternFill>
      </fill>
    </dxf>
    <dxf>
      <border>
        <vertical style="thin">
          <color auto="1"/>
        </vertical>
        <horizontal style="thin">
          <color auto="1"/>
        </horizontal>
      </border>
    </dxf>
    <dxf>
      <fill>
        <patternFill patternType="none">
          <bgColor auto="1"/>
        </patternFill>
      </fill>
    </dxf>
    <dxf>
      <fill>
        <patternFill>
          <bgColor theme="4" tint="0.79998168889431442"/>
        </patternFill>
      </fill>
    </dxf>
  </dxfs>
  <tableStyles count="6" defaultTableStyle="Table Style 6" defaultPivotStyle="PivotStyleLight16">
    <tableStyle name="Table Style 1" pivot="0" count="2" xr9:uid="{34104215-E8B6-4E7B-991A-6B35A5CB7F6F}">
      <tableStyleElement type="firstRowStripe" dxfId="520"/>
      <tableStyleElement type="secondRowStripe" dxfId="519"/>
    </tableStyle>
    <tableStyle name="Table Style 2" pivot="0" count="1" xr9:uid="{77EC6B4C-2C93-4B2A-A6B2-6B045CF86319}">
      <tableStyleElement type="wholeTable" dxfId="518"/>
    </tableStyle>
    <tableStyle name="Table Style 3" pivot="0" count="1" xr9:uid="{C1AD11A7-7202-4A28-9FAE-A0025AB97803}">
      <tableStyleElement type="firstRowStripe" dxfId="517"/>
    </tableStyle>
    <tableStyle name="Table Style 4" pivot="0" count="1" xr9:uid="{1F5EBD95-BE6D-4B5A-9C90-0942F04FC291}">
      <tableStyleElement type="firstRowStripe" dxfId="516"/>
    </tableStyle>
    <tableStyle name="Table Style 5" pivot="0" count="1" xr9:uid="{47B89BE9-A69A-4906-9E26-0436D8D95E5E}">
      <tableStyleElement type="firstRowStripe" dxfId="515"/>
    </tableStyle>
    <tableStyle name="Table Style 6" pivot="0" count="2" xr9:uid="{986FFA39-1E25-494E-AFCC-9D6610667282}">
      <tableStyleElement type="firstRowStripe" dxfId="514"/>
      <tableStyleElement type="secondRowStripe" dxfId="513"/>
    </tableStyle>
  </tableStyles>
  <colors>
    <mruColors>
      <color rgb="FFFF0066"/>
      <color rgb="FF00CCFF"/>
      <color rgb="FF9966FF"/>
      <color rgb="FFD5B8EA"/>
      <color rgb="FF1000F7"/>
      <color rgb="FFFFFFE3"/>
      <color rgb="FFEADFF2"/>
      <color rgb="FFB9FFD9"/>
      <color rgb="FF003EBA"/>
      <color rgb="FF0090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ysClr val="windowText" lastClr="000000"/>
                </a:solidFill>
                <a:latin typeface="+mn-lt"/>
                <a:ea typeface="+mn-ea"/>
                <a:cs typeface="+mn-cs"/>
              </a:defRPr>
            </a:pPr>
            <a:r>
              <a:rPr lang="en-US" sz="2400"/>
              <a:t>Number of observational</a:t>
            </a:r>
            <a:r>
              <a:rPr lang="en-US" sz="2400" baseline="0"/>
              <a:t> studies and different vaccine types</a:t>
            </a:r>
            <a:r>
              <a:rPr lang="en-US" sz="2400"/>
              <a:t>*</a:t>
            </a:r>
          </a:p>
        </c:rich>
      </c:tx>
      <c:layout>
        <c:manualLayout>
          <c:xMode val="edge"/>
          <c:yMode val="edge"/>
          <c:x val="0.12583313670676805"/>
          <c:y val="0"/>
        </c:manualLayout>
      </c:layout>
      <c:overlay val="0"/>
      <c:spPr>
        <a:noFill/>
        <a:ln>
          <a:noFill/>
        </a:ln>
        <a:effectLst/>
      </c:spPr>
      <c:txPr>
        <a:bodyPr rot="0" spcFirstLastPara="1" vertOverflow="ellipsis" vert="horz" wrap="square" anchor="ctr" anchorCtr="1"/>
        <a:lstStyle/>
        <a:p>
          <a:pPr>
            <a:defRPr sz="2400" b="1"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clustered"/>
        <c:varyColors val="0"/>
        <c:ser>
          <c:idx val="0"/>
          <c:order val="0"/>
          <c:spPr>
            <a:solidFill>
              <a:schemeClr val="accent1"/>
            </a:solidFill>
            <a:ln>
              <a:noFill/>
            </a:ln>
            <a:effectLst/>
          </c:spPr>
          <c:invertIfNegative val="0"/>
          <c:dPt>
            <c:idx val="0"/>
            <c:invertIfNegative val="0"/>
            <c:bubble3D val="0"/>
            <c:spPr>
              <a:solidFill>
                <a:srgbClr val="1000F7"/>
              </a:solidFill>
              <a:ln>
                <a:noFill/>
              </a:ln>
              <a:effectLst/>
            </c:spPr>
            <c:extLst>
              <c:ext xmlns:c16="http://schemas.microsoft.com/office/drawing/2014/chart" uri="{C3380CC4-5D6E-409C-BE32-E72D297353CC}">
                <c16:uniqueId val="{00000004-DF95-4826-B3E6-112879D0C118}"/>
              </c:ext>
            </c:extLst>
          </c:dPt>
          <c:dPt>
            <c:idx val="1"/>
            <c:invertIfNegative val="0"/>
            <c:bubble3D val="0"/>
            <c:spPr>
              <a:solidFill>
                <a:srgbClr val="1000F7"/>
              </a:solidFill>
              <a:ln>
                <a:noFill/>
              </a:ln>
              <a:effectLst/>
            </c:spPr>
            <c:extLst>
              <c:ext xmlns:c16="http://schemas.microsoft.com/office/drawing/2014/chart" uri="{C3380CC4-5D6E-409C-BE32-E72D297353CC}">
                <c16:uniqueId val="{00000003-DF95-4826-B3E6-112879D0C118}"/>
              </c:ext>
            </c:extLst>
          </c:dPt>
          <c:dPt>
            <c:idx val="2"/>
            <c:invertIfNegative val="0"/>
            <c:bubble3D val="0"/>
            <c:spPr>
              <a:solidFill>
                <a:srgbClr val="1000F7"/>
              </a:solidFill>
              <a:ln>
                <a:noFill/>
              </a:ln>
              <a:effectLst/>
            </c:spPr>
            <c:extLst>
              <c:ext xmlns:c16="http://schemas.microsoft.com/office/drawing/2014/chart" uri="{C3380CC4-5D6E-409C-BE32-E72D297353CC}">
                <c16:uniqueId val="{00000002-DF95-4826-B3E6-112879D0C118}"/>
              </c:ext>
            </c:extLst>
          </c:dPt>
          <c:dLbls>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accent5">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'Summary '!$R$27:$R$29</c:f>
              <c:strCache>
                <c:ptCount val="3"/>
                <c:pt idx="0">
                  <c:v>Inactivated virus</c:v>
                </c:pt>
                <c:pt idx="1">
                  <c:v>Viral vector</c:v>
                </c:pt>
                <c:pt idx="2">
                  <c:v>mRNA</c:v>
                </c:pt>
              </c:strCache>
            </c:strRef>
          </c:cat>
          <c:val>
            <c:numRef>
              <c:f>'Summary '!$S$27:$S$29</c:f>
              <c:numCache>
                <c:formatCode>General</c:formatCode>
                <c:ptCount val="3"/>
                <c:pt idx="0">
                  <c:v>109</c:v>
                </c:pt>
                <c:pt idx="1">
                  <c:v>401</c:v>
                </c:pt>
                <c:pt idx="2">
                  <c:v>786</c:v>
                </c:pt>
              </c:numCache>
            </c:numRef>
          </c:val>
          <c:extLst>
            <c:ext xmlns:c16="http://schemas.microsoft.com/office/drawing/2014/chart" uri="{C3380CC4-5D6E-409C-BE32-E72D297353CC}">
              <c16:uniqueId val="{00000000-DF95-4826-B3E6-112879D0C118}"/>
            </c:ext>
          </c:extLst>
        </c:ser>
        <c:dLbls>
          <c:showLegendKey val="0"/>
          <c:showVal val="0"/>
          <c:showCatName val="0"/>
          <c:showSerName val="0"/>
          <c:showPercent val="0"/>
          <c:showBubbleSize val="0"/>
        </c:dLbls>
        <c:gapWidth val="58"/>
        <c:axId val="781296808"/>
        <c:axId val="781300088"/>
      </c:barChart>
      <c:catAx>
        <c:axId val="78129680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crossAx val="781300088"/>
        <c:crosses val="autoZero"/>
        <c:auto val="1"/>
        <c:lblAlgn val="ctr"/>
        <c:lblOffset val="100"/>
        <c:noMultiLvlLbl val="0"/>
      </c:catAx>
      <c:valAx>
        <c:axId val="781300088"/>
        <c:scaling>
          <c:orientation val="minMax"/>
        </c:scaling>
        <c:delete val="1"/>
        <c:axPos val="b"/>
        <c:numFmt formatCode="General" sourceLinked="1"/>
        <c:majorTickMark val="none"/>
        <c:minorTickMark val="none"/>
        <c:tickLblPos val="nextTo"/>
        <c:crossAx val="78129680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b="1">
          <a:solidFill>
            <a:sysClr val="windowText" lastClr="000000"/>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7</xdr:col>
      <xdr:colOff>21091</xdr:colOff>
      <xdr:row>34</xdr:row>
      <xdr:rowOff>230300</xdr:rowOff>
    </xdr:from>
    <xdr:to>
      <xdr:col>7</xdr:col>
      <xdr:colOff>499723</xdr:colOff>
      <xdr:row>34</xdr:row>
      <xdr:rowOff>232682</xdr:rowOff>
    </xdr:to>
    <xdr:cxnSp macro="">
      <xdr:nvCxnSpPr>
        <xdr:cNvPr id="30" name="Straight Connector 29">
          <a:extLst>
            <a:ext uri="{FF2B5EF4-FFF2-40B4-BE49-F238E27FC236}">
              <a16:creationId xmlns:a16="http://schemas.microsoft.com/office/drawing/2014/main" id="{92F3D6AE-8430-42E3-B1C3-3E468B1ADE71}"/>
            </a:ext>
          </a:extLst>
        </xdr:cNvPr>
        <xdr:cNvCxnSpPr/>
      </xdr:nvCxnSpPr>
      <xdr:spPr>
        <a:xfrm>
          <a:off x="4443412" y="8258514"/>
          <a:ext cx="478632" cy="2382"/>
        </a:xfrm>
        <a:prstGeom prst="line">
          <a:avLst/>
        </a:prstGeom>
        <a:ln w="57150">
          <a:solidFill>
            <a:srgbClr val="00206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23813</xdr:colOff>
      <xdr:row>39</xdr:row>
      <xdr:rowOff>137771</xdr:rowOff>
    </xdr:from>
    <xdr:to>
      <xdr:col>7</xdr:col>
      <xdr:colOff>502445</xdr:colOff>
      <xdr:row>39</xdr:row>
      <xdr:rowOff>140153</xdr:rowOff>
    </xdr:to>
    <xdr:cxnSp macro="">
      <xdr:nvCxnSpPr>
        <xdr:cNvPr id="32" name="Straight Connector 31">
          <a:extLst>
            <a:ext uri="{FF2B5EF4-FFF2-40B4-BE49-F238E27FC236}">
              <a16:creationId xmlns:a16="http://schemas.microsoft.com/office/drawing/2014/main" id="{0F65DF39-5F95-4FFF-A148-CF3FE08B54D3}"/>
            </a:ext>
          </a:extLst>
        </xdr:cNvPr>
        <xdr:cNvCxnSpPr/>
      </xdr:nvCxnSpPr>
      <xdr:spPr>
        <a:xfrm>
          <a:off x="4446134" y="9594735"/>
          <a:ext cx="478632" cy="2382"/>
        </a:xfrm>
        <a:prstGeom prst="line">
          <a:avLst/>
        </a:prstGeom>
        <a:ln w="57150">
          <a:solidFill>
            <a:srgbClr val="00206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459581</xdr:colOff>
      <xdr:row>38</xdr:row>
      <xdr:rowOff>209551</xdr:rowOff>
    </xdr:from>
    <xdr:to>
      <xdr:col>12</xdr:col>
      <xdr:colOff>606082</xdr:colOff>
      <xdr:row>41</xdr:row>
      <xdr:rowOff>59531</xdr:rowOff>
    </xdr:to>
    <xdr:sp macro="" textlink="">
      <xdr:nvSpPr>
        <xdr:cNvPr id="35" name="TextBox 34">
          <a:extLst>
            <a:ext uri="{FF2B5EF4-FFF2-40B4-BE49-F238E27FC236}">
              <a16:creationId xmlns:a16="http://schemas.microsoft.com/office/drawing/2014/main" id="{501F3120-28C6-4231-BFCE-58A01A8B1011}"/>
            </a:ext>
          </a:extLst>
        </xdr:cNvPr>
        <xdr:cNvSpPr txBox="1"/>
      </xdr:nvSpPr>
      <xdr:spPr>
        <a:xfrm>
          <a:off x="4852987" y="9222582"/>
          <a:ext cx="3182595" cy="897730"/>
        </a:xfrm>
        <a:prstGeom prst="rect">
          <a:avLst/>
        </a:prstGeom>
        <a:solidFill>
          <a:srgbClr val="9966FF"/>
        </a:solidFill>
      </xdr:spPr>
      <xdr:style>
        <a:lnRef idx="0">
          <a:scrgbClr r="0" g="0" b="0"/>
        </a:lnRef>
        <a:fillRef idx="0">
          <a:scrgbClr r="0" g="0" b="0"/>
        </a:fillRef>
        <a:effectRef idx="0">
          <a:scrgbClr r="0" g="0" b="0"/>
        </a:effectRef>
        <a:fontRef idx="minor">
          <a:schemeClr val="lt1"/>
        </a:fontRef>
      </xdr:style>
      <xdr:txBody>
        <a:bodyPr spcFirstLastPara="0" vert="horz" wrap="square" lIns="15240" tIns="15240" rIns="15240" bIns="15240" numCol="1" spcCol="1270" anchor="ctr" anchorCtr="0">
          <a:noAutofit/>
        </a:bodyPr>
        <a:lstStyle/>
        <a:p>
          <a:pPr marL="0" lvl="0" indent="0" algn="ctr" defTabSz="1066800">
            <a:lnSpc>
              <a:spcPct val="90000"/>
            </a:lnSpc>
            <a:spcBef>
              <a:spcPct val="0"/>
            </a:spcBef>
            <a:spcAft>
              <a:spcPct val="35000"/>
            </a:spcAft>
            <a:buNone/>
          </a:pPr>
          <a:r>
            <a:rPr lang="en-US" sz="2400" kern="1200"/>
            <a:t>Test</a:t>
          </a:r>
          <a:r>
            <a:rPr lang="en-US" sz="2400" kern="1200" baseline="0"/>
            <a:t> </a:t>
          </a:r>
          <a:r>
            <a:rPr lang="en-US" sz="2400" kern="1200"/>
            <a:t>negative</a:t>
          </a:r>
        </a:p>
        <a:p>
          <a:pPr marL="0" lvl="0" indent="0" algn="ctr" defTabSz="1066800">
            <a:lnSpc>
              <a:spcPct val="90000"/>
            </a:lnSpc>
            <a:spcBef>
              <a:spcPct val="0"/>
            </a:spcBef>
            <a:spcAft>
              <a:spcPct val="35000"/>
            </a:spcAft>
            <a:buNone/>
          </a:pPr>
          <a:r>
            <a:rPr lang="en-US" sz="2400" kern="1200"/>
            <a:t> case-control</a:t>
          </a:r>
        </a:p>
      </xdr:txBody>
    </xdr:sp>
    <xdr:clientData/>
  </xdr:twoCellAnchor>
  <xdr:twoCellAnchor editAs="oneCell">
    <xdr:from>
      <xdr:col>0</xdr:col>
      <xdr:colOff>0</xdr:colOff>
      <xdr:row>0</xdr:row>
      <xdr:rowOff>0</xdr:rowOff>
    </xdr:from>
    <xdr:to>
      <xdr:col>29</xdr:col>
      <xdr:colOff>554831</xdr:colOff>
      <xdr:row>5</xdr:row>
      <xdr:rowOff>0</xdr:rowOff>
    </xdr:to>
    <xdr:pic>
      <xdr:nvPicPr>
        <xdr:cNvPr id="5" name="Picture 4">
          <a:extLst>
            <a:ext uri="{FF2B5EF4-FFF2-40B4-BE49-F238E27FC236}">
              <a16:creationId xmlns:a16="http://schemas.microsoft.com/office/drawing/2014/main" id="{214EBCBE-FF4E-4DCA-905B-3C369901D3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652706"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345282</xdr:colOff>
      <xdr:row>0</xdr:row>
      <xdr:rowOff>59531</xdr:rowOff>
    </xdr:from>
    <xdr:to>
      <xdr:col>3</xdr:col>
      <xdr:colOff>659607</xdr:colOff>
      <xdr:row>4</xdr:row>
      <xdr:rowOff>40481</xdr:rowOff>
    </xdr:to>
    <xdr:pic>
      <xdr:nvPicPr>
        <xdr:cNvPr id="6" name="Picture 5">
          <a:extLst>
            <a:ext uri="{FF2B5EF4-FFF2-40B4-BE49-F238E27FC236}">
              <a16:creationId xmlns:a16="http://schemas.microsoft.com/office/drawing/2014/main" id="{94305CB8-E14C-473F-8A08-1373E0F312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45282" y="59531"/>
          <a:ext cx="2135981"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559594</xdr:colOff>
      <xdr:row>1</xdr:row>
      <xdr:rowOff>1</xdr:rowOff>
    </xdr:from>
    <xdr:to>
      <xdr:col>18</xdr:col>
      <xdr:colOff>1547813</xdr:colOff>
      <xdr:row>3</xdr:row>
      <xdr:rowOff>76201</xdr:rowOff>
    </xdr:to>
    <xdr:pic>
      <xdr:nvPicPr>
        <xdr:cNvPr id="7" name="Picture 6">
          <a:extLst>
            <a:ext uri="{FF2B5EF4-FFF2-40B4-BE49-F238E27FC236}">
              <a16:creationId xmlns:a16="http://schemas.microsoft.com/office/drawing/2014/main" id="{3F3A1D59-F754-40F5-BFD9-B785D9AAAB0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88469" y="190501"/>
          <a:ext cx="10144125"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226219</xdr:colOff>
      <xdr:row>17</xdr:row>
      <xdr:rowOff>202406</xdr:rowOff>
    </xdr:from>
    <xdr:to>
      <xdr:col>6</xdr:col>
      <xdr:colOff>251855</xdr:colOff>
      <xdr:row>21</xdr:row>
      <xdr:rowOff>172688</xdr:rowOff>
    </xdr:to>
    <xdr:grpSp>
      <xdr:nvGrpSpPr>
        <xdr:cNvPr id="13" name="Group 12">
          <a:extLst>
            <a:ext uri="{FF2B5EF4-FFF2-40B4-BE49-F238E27FC236}">
              <a16:creationId xmlns:a16="http://schemas.microsoft.com/office/drawing/2014/main" id="{B932E3B3-6BBF-4E9C-A057-FD6DF2ED0040}"/>
            </a:ext>
          </a:extLst>
        </xdr:cNvPr>
        <xdr:cNvGrpSpPr/>
      </xdr:nvGrpSpPr>
      <xdr:grpSpPr>
        <a:xfrm>
          <a:off x="226219" y="4175692"/>
          <a:ext cx="3835636" cy="936389"/>
          <a:chOff x="361" y="2483620"/>
          <a:chExt cx="3668949" cy="672750"/>
        </a:xfrm>
      </xdr:grpSpPr>
      <xdr:sp macro="" textlink="">
        <xdr:nvSpPr>
          <xdr:cNvPr id="14" name="Rectangle 13">
            <a:extLst>
              <a:ext uri="{FF2B5EF4-FFF2-40B4-BE49-F238E27FC236}">
                <a16:creationId xmlns:a16="http://schemas.microsoft.com/office/drawing/2014/main" id="{D059709D-4214-4DD4-BB4C-CD2481838333}"/>
              </a:ext>
            </a:extLst>
          </xdr:cNvPr>
          <xdr:cNvSpPr/>
        </xdr:nvSpPr>
        <xdr:spPr>
          <a:xfrm>
            <a:off x="361" y="2483620"/>
            <a:ext cx="3668949" cy="672750"/>
          </a:xfrm>
          <a:prstGeom prst="rect">
            <a:avLst/>
          </a:prstGeom>
          <a:solidFill>
            <a:schemeClr val="tx2"/>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15" name="TextBox 14">
            <a:extLst>
              <a:ext uri="{FF2B5EF4-FFF2-40B4-BE49-F238E27FC236}">
                <a16:creationId xmlns:a16="http://schemas.microsoft.com/office/drawing/2014/main" id="{268AEDEA-42F2-4589-8662-B41D3E9C6DBC}"/>
              </a:ext>
            </a:extLst>
          </xdr:cNvPr>
          <xdr:cNvSpPr txBox="1"/>
        </xdr:nvSpPr>
        <xdr:spPr>
          <a:xfrm>
            <a:off x="361" y="2483620"/>
            <a:ext cx="3668949" cy="672750"/>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15240" tIns="15240" rIns="15240" bIns="15240" numCol="1" spcCol="1270" anchor="ctr" anchorCtr="0">
            <a:noAutofit/>
          </a:bodyPr>
          <a:lstStyle/>
          <a:p>
            <a:pPr marL="0" lvl="0" indent="0" algn="ctr" defTabSz="1066800">
              <a:lnSpc>
                <a:spcPct val="90000"/>
              </a:lnSpc>
              <a:spcBef>
                <a:spcPct val="0"/>
              </a:spcBef>
              <a:spcAft>
                <a:spcPct val="35000"/>
              </a:spcAft>
              <a:buNone/>
            </a:pPr>
            <a:r>
              <a:rPr lang="en-US" sz="2400" kern="1200"/>
              <a:t>Observational studies</a:t>
            </a:r>
          </a:p>
        </xdr:txBody>
      </xdr:sp>
    </xdr:grpSp>
    <xdr:clientData/>
  </xdr:twoCellAnchor>
  <xdr:twoCellAnchor>
    <xdr:from>
      <xdr:col>7</xdr:col>
      <xdr:colOff>404814</xdr:colOff>
      <xdr:row>9</xdr:row>
      <xdr:rowOff>178594</xdr:rowOff>
    </xdr:from>
    <xdr:to>
      <xdr:col>13</xdr:col>
      <xdr:colOff>15533</xdr:colOff>
      <xdr:row>13</xdr:row>
      <xdr:rowOff>118252</xdr:rowOff>
    </xdr:to>
    <xdr:grpSp>
      <xdr:nvGrpSpPr>
        <xdr:cNvPr id="16" name="Group 15">
          <a:extLst>
            <a:ext uri="{FF2B5EF4-FFF2-40B4-BE49-F238E27FC236}">
              <a16:creationId xmlns:a16="http://schemas.microsoft.com/office/drawing/2014/main" id="{6CCD206F-1DA2-4CFF-9AF9-EE9212B47A17}"/>
            </a:ext>
          </a:extLst>
        </xdr:cNvPr>
        <xdr:cNvGrpSpPr/>
      </xdr:nvGrpSpPr>
      <xdr:grpSpPr>
        <a:xfrm>
          <a:off x="4827135" y="2069987"/>
          <a:ext cx="3284648" cy="1041836"/>
          <a:chOff x="4478718" y="259018"/>
          <a:chExt cx="3087345" cy="915971"/>
        </a:xfrm>
      </xdr:grpSpPr>
      <xdr:sp macro="" textlink="">
        <xdr:nvSpPr>
          <xdr:cNvPr id="17" name="Rectangle 16">
            <a:extLst>
              <a:ext uri="{FF2B5EF4-FFF2-40B4-BE49-F238E27FC236}">
                <a16:creationId xmlns:a16="http://schemas.microsoft.com/office/drawing/2014/main" id="{762F005D-F60F-414D-A961-77F5B71E6342}"/>
              </a:ext>
            </a:extLst>
          </xdr:cNvPr>
          <xdr:cNvSpPr/>
        </xdr:nvSpPr>
        <xdr:spPr>
          <a:xfrm>
            <a:off x="4514437" y="259018"/>
            <a:ext cx="3051626" cy="892158"/>
          </a:xfrm>
          <a:prstGeom prst="rect">
            <a:avLst/>
          </a:prstGeom>
          <a:solidFill>
            <a:srgbClr val="7030A0"/>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18" name="TextBox 17">
            <a:extLst>
              <a:ext uri="{FF2B5EF4-FFF2-40B4-BE49-F238E27FC236}">
                <a16:creationId xmlns:a16="http://schemas.microsoft.com/office/drawing/2014/main" id="{649D5A45-095D-4779-A422-4AF2E6279201}"/>
              </a:ext>
            </a:extLst>
          </xdr:cNvPr>
          <xdr:cNvSpPr txBox="1"/>
        </xdr:nvSpPr>
        <xdr:spPr>
          <a:xfrm>
            <a:off x="4478718" y="282831"/>
            <a:ext cx="3051626" cy="892158"/>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15240" tIns="15240" rIns="15240" bIns="15240" numCol="1" spcCol="1270" anchor="ctr" anchorCtr="0">
            <a:noAutofit/>
          </a:bodyPr>
          <a:lstStyle/>
          <a:p>
            <a:pPr marL="0" lvl="0" indent="0" algn="ctr" defTabSz="1066800">
              <a:lnSpc>
                <a:spcPct val="90000"/>
              </a:lnSpc>
              <a:spcBef>
                <a:spcPct val="0"/>
              </a:spcBef>
              <a:spcAft>
                <a:spcPct val="35000"/>
              </a:spcAft>
              <a:buNone/>
            </a:pPr>
            <a:r>
              <a:rPr lang="en-US" sz="2400" kern="1200"/>
              <a:t>Prospective</a:t>
            </a:r>
          </a:p>
        </xdr:txBody>
      </xdr:sp>
    </xdr:grpSp>
    <xdr:clientData/>
  </xdr:twoCellAnchor>
  <xdr:twoCellAnchor>
    <xdr:from>
      <xdr:col>7</xdr:col>
      <xdr:colOff>357188</xdr:colOff>
      <xdr:row>16</xdr:row>
      <xdr:rowOff>23813</xdr:rowOff>
    </xdr:from>
    <xdr:to>
      <xdr:col>13</xdr:col>
      <xdr:colOff>15533</xdr:colOff>
      <xdr:row>19</xdr:row>
      <xdr:rowOff>95250</xdr:rowOff>
    </xdr:to>
    <xdr:grpSp>
      <xdr:nvGrpSpPr>
        <xdr:cNvPr id="19" name="Group 18">
          <a:extLst>
            <a:ext uri="{FF2B5EF4-FFF2-40B4-BE49-F238E27FC236}">
              <a16:creationId xmlns:a16="http://schemas.microsoft.com/office/drawing/2014/main" id="{C52D742D-3351-4B23-8317-1813FDD5CC38}"/>
            </a:ext>
          </a:extLst>
        </xdr:cNvPr>
        <xdr:cNvGrpSpPr/>
      </xdr:nvGrpSpPr>
      <xdr:grpSpPr>
        <a:xfrm>
          <a:off x="4779509" y="3752170"/>
          <a:ext cx="3332274" cy="901473"/>
          <a:chOff x="4395373" y="1679381"/>
          <a:chExt cx="3170690" cy="892158"/>
        </a:xfrm>
      </xdr:grpSpPr>
      <xdr:sp macro="" textlink="">
        <xdr:nvSpPr>
          <xdr:cNvPr id="20" name="Rectangle 19">
            <a:extLst>
              <a:ext uri="{FF2B5EF4-FFF2-40B4-BE49-F238E27FC236}">
                <a16:creationId xmlns:a16="http://schemas.microsoft.com/office/drawing/2014/main" id="{132C2F77-9E00-4D4F-8E46-67797E975999}"/>
              </a:ext>
            </a:extLst>
          </xdr:cNvPr>
          <xdr:cNvSpPr/>
        </xdr:nvSpPr>
        <xdr:spPr>
          <a:xfrm>
            <a:off x="4514437" y="1679381"/>
            <a:ext cx="3051626" cy="892158"/>
          </a:xfrm>
          <a:prstGeom prst="rect">
            <a:avLst/>
          </a:prstGeom>
          <a:solidFill>
            <a:srgbClr val="00B050"/>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21" name="TextBox 20">
            <a:extLst>
              <a:ext uri="{FF2B5EF4-FFF2-40B4-BE49-F238E27FC236}">
                <a16:creationId xmlns:a16="http://schemas.microsoft.com/office/drawing/2014/main" id="{649DA61E-C668-4753-9427-7E39491A643B}"/>
              </a:ext>
            </a:extLst>
          </xdr:cNvPr>
          <xdr:cNvSpPr txBox="1"/>
        </xdr:nvSpPr>
        <xdr:spPr>
          <a:xfrm>
            <a:off x="4395373" y="1679381"/>
            <a:ext cx="3170690" cy="892158"/>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15240" tIns="15240" rIns="15240" bIns="15240" numCol="1" spcCol="1270" anchor="ctr" anchorCtr="0">
            <a:noAutofit/>
          </a:bodyPr>
          <a:lstStyle/>
          <a:p>
            <a:pPr marL="0" lvl="0" indent="0" algn="ctr" defTabSz="1066800">
              <a:lnSpc>
                <a:spcPct val="90000"/>
              </a:lnSpc>
              <a:spcBef>
                <a:spcPct val="0"/>
              </a:spcBef>
              <a:spcAft>
                <a:spcPct val="35000"/>
              </a:spcAft>
              <a:buNone/>
            </a:pPr>
            <a:r>
              <a:rPr lang="en-US" sz="2400" kern="1200"/>
              <a:t>Retrospective</a:t>
            </a:r>
          </a:p>
        </xdr:txBody>
      </xdr:sp>
    </xdr:grpSp>
    <xdr:clientData/>
  </xdr:twoCellAnchor>
  <xdr:twoCellAnchor>
    <xdr:from>
      <xdr:col>7</xdr:col>
      <xdr:colOff>511969</xdr:colOff>
      <xdr:row>22</xdr:row>
      <xdr:rowOff>130969</xdr:rowOff>
    </xdr:from>
    <xdr:to>
      <xdr:col>13</xdr:col>
      <xdr:colOff>3626</xdr:colOff>
      <xdr:row>25</xdr:row>
      <xdr:rowOff>23002</xdr:rowOff>
    </xdr:to>
    <xdr:grpSp>
      <xdr:nvGrpSpPr>
        <xdr:cNvPr id="22" name="Group 21">
          <a:extLst>
            <a:ext uri="{FF2B5EF4-FFF2-40B4-BE49-F238E27FC236}">
              <a16:creationId xmlns:a16="http://schemas.microsoft.com/office/drawing/2014/main" id="{A69861FB-CB43-4CB6-9E4A-00A24643EBD8}"/>
            </a:ext>
          </a:extLst>
        </xdr:cNvPr>
        <xdr:cNvGrpSpPr/>
      </xdr:nvGrpSpPr>
      <xdr:grpSpPr>
        <a:xfrm>
          <a:off x="4934290" y="5260862"/>
          <a:ext cx="3165586" cy="871747"/>
          <a:chOff x="4514437" y="3099744"/>
          <a:chExt cx="3051626" cy="892158"/>
        </a:xfrm>
      </xdr:grpSpPr>
      <xdr:sp macro="" textlink="">
        <xdr:nvSpPr>
          <xdr:cNvPr id="23" name="Rectangle 22">
            <a:extLst>
              <a:ext uri="{FF2B5EF4-FFF2-40B4-BE49-F238E27FC236}">
                <a16:creationId xmlns:a16="http://schemas.microsoft.com/office/drawing/2014/main" id="{E8D211EA-5CDF-47D6-BCC5-FAF80BBB5E43}"/>
              </a:ext>
            </a:extLst>
          </xdr:cNvPr>
          <xdr:cNvSpPr/>
        </xdr:nvSpPr>
        <xdr:spPr>
          <a:xfrm>
            <a:off x="4514437" y="3099744"/>
            <a:ext cx="3051626" cy="892158"/>
          </a:xfrm>
          <a:prstGeom prst="rect">
            <a:avLst/>
          </a:prstGeom>
        </xdr:spPr>
        <xdr:style>
          <a:lnRef idx="2">
            <a:schemeClr val="l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a:schemeClr val="lt1"/>
          </a:fontRef>
        </xdr:style>
      </xdr:sp>
      <xdr:sp macro="" textlink="">
        <xdr:nvSpPr>
          <xdr:cNvPr id="24" name="TextBox 23">
            <a:extLst>
              <a:ext uri="{FF2B5EF4-FFF2-40B4-BE49-F238E27FC236}">
                <a16:creationId xmlns:a16="http://schemas.microsoft.com/office/drawing/2014/main" id="{CA683BD0-9C2F-4461-BB85-637F5807AA47}"/>
              </a:ext>
            </a:extLst>
          </xdr:cNvPr>
          <xdr:cNvSpPr txBox="1"/>
        </xdr:nvSpPr>
        <xdr:spPr>
          <a:xfrm>
            <a:off x="4514437" y="3099744"/>
            <a:ext cx="3051626" cy="892158"/>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15240" tIns="15240" rIns="15240" bIns="15240" numCol="1" spcCol="1270" anchor="ctr" anchorCtr="0">
            <a:noAutofit/>
          </a:bodyPr>
          <a:lstStyle/>
          <a:p>
            <a:pPr marL="0" lvl="0" indent="0" algn="ctr" defTabSz="1066800">
              <a:lnSpc>
                <a:spcPct val="90000"/>
              </a:lnSpc>
              <a:spcBef>
                <a:spcPct val="0"/>
              </a:spcBef>
              <a:spcAft>
                <a:spcPct val="35000"/>
              </a:spcAft>
              <a:buNone/>
            </a:pPr>
            <a:r>
              <a:rPr lang="en-US" sz="2400" kern="1200"/>
              <a:t>Cross-sectional</a:t>
            </a:r>
          </a:p>
        </xdr:txBody>
      </xdr:sp>
    </xdr:grpSp>
    <xdr:clientData/>
  </xdr:twoCellAnchor>
  <xdr:twoCellAnchor>
    <xdr:from>
      <xdr:col>7</xdr:col>
      <xdr:colOff>476250</xdr:colOff>
      <xdr:row>26</xdr:row>
      <xdr:rowOff>154783</xdr:rowOff>
    </xdr:from>
    <xdr:to>
      <xdr:col>13</xdr:col>
      <xdr:colOff>15532</xdr:colOff>
      <xdr:row>30</xdr:row>
      <xdr:rowOff>39336</xdr:rowOff>
    </xdr:to>
    <xdr:grpSp>
      <xdr:nvGrpSpPr>
        <xdr:cNvPr id="25" name="Group 24">
          <a:extLst>
            <a:ext uri="{FF2B5EF4-FFF2-40B4-BE49-F238E27FC236}">
              <a16:creationId xmlns:a16="http://schemas.microsoft.com/office/drawing/2014/main" id="{419754B8-0985-4CAE-9A80-E79A5990F776}"/>
            </a:ext>
          </a:extLst>
        </xdr:cNvPr>
        <xdr:cNvGrpSpPr/>
      </xdr:nvGrpSpPr>
      <xdr:grpSpPr>
        <a:xfrm>
          <a:off x="4898571" y="6454890"/>
          <a:ext cx="3213211" cy="850660"/>
          <a:chOff x="4514437" y="4520107"/>
          <a:chExt cx="3051626" cy="860866"/>
        </a:xfrm>
        <a:solidFill>
          <a:srgbClr val="FF0066"/>
        </a:solidFill>
      </xdr:grpSpPr>
      <xdr:sp macro="" textlink="">
        <xdr:nvSpPr>
          <xdr:cNvPr id="26" name="Rectangle 25">
            <a:extLst>
              <a:ext uri="{FF2B5EF4-FFF2-40B4-BE49-F238E27FC236}">
                <a16:creationId xmlns:a16="http://schemas.microsoft.com/office/drawing/2014/main" id="{98F06C93-6379-4CB3-82B3-6A0A6D00F423}"/>
              </a:ext>
            </a:extLst>
          </xdr:cNvPr>
          <xdr:cNvSpPr/>
        </xdr:nvSpPr>
        <xdr:spPr>
          <a:xfrm>
            <a:off x="4514437" y="4520107"/>
            <a:ext cx="3051626" cy="860866"/>
          </a:xfrm>
          <a:prstGeom prst="rect">
            <a:avLst/>
          </a:prstGeom>
          <a:grp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27" name="TextBox 26">
            <a:extLst>
              <a:ext uri="{FF2B5EF4-FFF2-40B4-BE49-F238E27FC236}">
                <a16:creationId xmlns:a16="http://schemas.microsoft.com/office/drawing/2014/main" id="{B729725E-42A8-4F71-98FD-1E38EC4FAB39}"/>
              </a:ext>
            </a:extLst>
          </xdr:cNvPr>
          <xdr:cNvSpPr txBox="1"/>
        </xdr:nvSpPr>
        <xdr:spPr>
          <a:xfrm>
            <a:off x="4514437" y="4520107"/>
            <a:ext cx="3051626" cy="860866"/>
          </a:xfrm>
          <a:prstGeom prst="rect">
            <a:avLst/>
          </a:prstGeom>
          <a:grpFill/>
        </xdr:spPr>
        <xdr:style>
          <a:lnRef idx="0">
            <a:scrgbClr r="0" g="0" b="0"/>
          </a:lnRef>
          <a:fillRef idx="0">
            <a:scrgbClr r="0" g="0" b="0"/>
          </a:fillRef>
          <a:effectRef idx="0">
            <a:scrgbClr r="0" g="0" b="0"/>
          </a:effectRef>
          <a:fontRef idx="minor">
            <a:schemeClr val="lt1"/>
          </a:fontRef>
        </xdr:style>
        <xdr:txBody>
          <a:bodyPr spcFirstLastPara="0" vert="horz" wrap="square" lIns="15240" tIns="15240" rIns="15240" bIns="15240" numCol="1" spcCol="1270" anchor="ctr" anchorCtr="0">
            <a:noAutofit/>
          </a:bodyPr>
          <a:lstStyle/>
          <a:p>
            <a:pPr marL="0" lvl="0" indent="0" algn="ctr" defTabSz="1066800">
              <a:lnSpc>
                <a:spcPct val="90000"/>
              </a:lnSpc>
              <a:spcBef>
                <a:spcPct val="0"/>
              </a:spcBef>
              <a:spcAft>
                <a:spcPct val="35000"/>
              </a:spcAft>
              <a:buNone/>
            </a:pPr>
            <a:r>
              <a:rPr lang="en-US" sz="2400" kern="1200"/>
              <a:t>Not reported</a:t>
            </a:r>
          </a:p>
        </xdr:txBody>
      </xdr:sp>
    </xdr:grpSp>
    <xdr:clientData/>
  </xdr:twoCellAnchor>
  <xdr:twoCellAnchor>
    <xdr:from>
      <xdr:col>6</xdr:col>
      <xdr:colOff>238124</xdr:colOff>
      <xdr:row>19</xdr:row>
      <xdr:rowOff>107156</xdr:rowOff>
    </xdr:from>
    <xdr:to>
      <xdr:col>7</xdr:col>
      <xdr:colOff>23813</xdr:colOff>
      <xdr:row>19</xdr:row>
      <xdr:rowOff>107156</xdr:rowOff>
    </xdr:to>
    <xdr:cxnSp macro="">
      <xdr:nvCxnSpPr>
        <xdr:cNvPr id="31" name="Straight Connector 30">
          <a:extLst>
            <a:ext uri="{FF2B5EF4-FFF2-40B4-BE49-F238E27FC236}">
              <a16:creationId xmlns:a16="http://schemas.microsoft.com/office/drawing/2014/main" id="{70FE2F35-3649-4417-9C2D-09743F03596B}"/>
            </a:ext>
          </a:extLst>
        </xdr:cNvPr>
        <xdr:cNvCxnSpPr/>
      </xdr:nvCxnSpPr>
      <xdr:spPr>
        <a:xfrm>
          <a:off x="3881437" y="4155281"/>
          <a:ext cx="392907" cy="0"/>
        </a:xfrm>
        <a:prstGeom prst="line">
          <a:avLst/>
        </a:prstGeom>
        <a:ln w="57150">
          <a:solidFill>
            <a:srgbClr val="00206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11906</xdr:colOff>
      <xdr:row>11</xdr:row>
      <xdr:rowOff>178594</xdr:rowOff>
    </xdr:from>
    <xdr:to>
      <xdr:col>7</xdr:col>
      <xdr:colOff>13608</xdr:colOff>
      <xdr:row>39</xdr:row>
      <xdr:rowOff>163286</xdr:rowOff>
    </xdr:to>
    <xdr:cxnSp macro="">
      <xdr:nvCxnSpPr>
        <xdr:cNvPr id="34" name="Straight Connector 33">
          <a:extLst>
            <a:ext uri="{FF2B5EF4-FFF2-40B4-BE49-F238E27FC236}">
              <a16:creationId xmlns:a16="http://schemas.microsoft.com/office/drawing/2014/main" id="{289EF8A7-9FA5-4444-A4CD-9CA15F6FAEF0}"/>
            </a:ext>
          </a:extLst>
        </xdr:cNvPr>
        <xdr:cNvCxnSpPr/>
      </xdr:nvCxnSpPr>
      <xdr:spPr>
        <a:xfrm>
          <a:off x="4434227" y="2532630"/>
          <a:ext cx="1702" cy="7087620"/>
        </a:xfrm>
        <a:prstGeom prst="line">
          <a:avLst/>
        </a:prstGeom>
        <a:ln w="57150">
          <a:solidFill>
            <a:srgbClr val="00206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592930</xdr:colOff>
      <xdr:row>11</xdr:row>
      <xdr:rowOff>200024</xdr:rowOff>
    </xdr:from>
    <xdr:to>
      <xdr:col>7</xdr:col>
      <xdr:colOff>464344</xdr:colOff>
      <xdr:row>11</xdr:row>
      <xdr:rowOff>202406</xdr:rowOff>
    </xdr:to>
    <xdr:cxnSp macro="">
      <xdr:nvCxnSpPr>
        <xdr:cNvPr id="46" name="Straight Connector 45">
          <a:extLst>
            <a:ext uri="{FF2B5EF4-FFF2-40B4-BE49-F238E27FC236}">
              <a16:creationId xmlns:a16="http://schemas.microsoft.com/office/drawing/2014/main" id="{C3B2E93D-28C5-43C4-BED9-49A2B33BA6E6}"/>
            </a:ext>
          </a:extLst>
        </xdr:cNvPr>
        <xdr:cNvCxnSpPr/>
      </xdr:nvCxnSpPr>
      <xdr:spPr>
        <a:xfrm>
          <a:off x="4236243" y="2295524"/>
          <a:ext cx="478632" cy="2382"/>
        </a:xfrm>
        <a:prstGeom prst="line">
          <a:avLst/>
        </a:prstGeom>
        <a:ln w="57150">
          <a:solidFill>
            <a:srgbClr val="00206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7143</xdr:colOff>
      <xdr:row>17</xdr:row>
      <xdr:rowOff>221455</xdr:rowOff>
    </xdr:from>
    <xdr:to>
      <xdr:col>7</xdr:col>
      <xdr:colOff>485775</xdr:colOff>
      <xdr:row>17</xdr:row>
      <xdr:rowOff>223837</xdr:rowOff>
    </xdr:to>
    <xdr:cxnSp macro="">
      <xdr:nvCxnSpPr>
        <xdr:cNvPr id="48" name="Straight Connector 47">
          <a:extLst>
            <a:ext uri="{FF2B5EF4-FFF2-40B4-BE49-F238E27FC236}">
              <a16:creationId xmlns:a16="http://schemas.microsoft.com/office/drawing/2014/main" id="{F3335C36-BA45-4F6C-A58D-AA510EE4CB56}"/>
            </a:ext>
          </a:extLst>
        </xdr:cNvPr>
        <xdr:cNvCxnSpPr/>
      </xdr:nvCxnSpPr>
      <xdr:spPr>
        <a:xfrm>
          <a:off x="4257674" y="3674268"/>
          <a:ext cx="478632" cy="2382"/>
        </a:xfrm>
        <a:prstGeom prst="line">
          <a:avLst/>
        </a:prstGeom>
        <a:ln w="57150">
          <a:solidFill>
            <a:srgbClr val="00206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52387</xdr:colOff>
      <xdr:row>23</xdr:row>
      <xdr:rowOff>88105</xdr:rowOff>
    </xdr:from>
    <xdr:to>
      <xdr:col>7</xdr:col>
      <xdr:colOff>531019</xdr:colOff>
      <xdr:row>23</xdr:row>
      <xdr:rowOff>90487</xdr:rowOff>
    </xdr:to>
    <xdr:cxnSp macro="">
      <xdr:nvCxnSpPr>
        <xdr:cNvPr id="49" name="Straight Connector 48">
          <a:extLst>
            <a:ext uri="{FF2B5EF4-FFF2-40B4-BE49-F238E27FC236}">
              <a16:creationId xmlns:a16="http://schemas.microsoft.com/office/drawing/2014/main" id="{7ED3B6EC-F941-42C3-A615-F4CCAB2F6C07}"/>
            </a:ext>
          </a:extLst>
        </xdr:cNvPr>
        <xdr:cNvCxnSpPr/>
      </xdr:nvCxnSpPr>
      <xdr:spPr>
        <a:xfrm>
          <a:off x="4302918" y="5112543"/>
          <a:ext cx="478632" cy="2382"/>
        </a:xfrm>
        <a:prstGeom prst="line">
          <a:avLst/>
        </a:prstGeom>
        <a:ln w="57150">
          <a:solidFill>
            <a:srgbClr val="00206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2381</xdr:colOff>
      <xdr:row>28</xdr:row>
      <xdr:rowOff>121443</xdr:rowOff>
    </xdr:from>
    <xdr:to>
      <xdr:col>7</xdr:col>
      <xdr:colOff>481013</xdr:colOff>
      <xdr:row>28</xdr:row>
      <xdr:rowOff>123825</xdr:rowOff>
    </xdr:to>
    <xdr:cxnSp macro="">
      <xdr:nvCxnSpPr>
        <xdr:cNvPr id="50" name="Straight Connector 49">
          <a:extLst>
            <a:ext uri="{FF2B5EF4-FFF2-40B4-BE49-F238E27FC236}">
              <a16:creationId xmlns:a16="http://schemas.microsoft.com/office/drawing/2014/main" id="{B007E8BC-E8EF-4467-8DCD-F764CF950B47}"/>
            </a:ext>
          </a:extLst>
        </xdr:cNvPr>
        <xdr:cNvCxnSpPr/>
      </xdr:nvCxnSpPr>
      <xdr:spPr>
        <a:xfrm>
          <a:off x="4252912" y="6312693"/>
          <a:ext cx="478632" cy="2382"/>
        </a:xfrm>
        <a:prstGeom prst="line">
          <a:avLst/>
        </a:prstGeom>
        <a:ln w="57150">
          <a:solidFill>
            <a:srgbClr val="00206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660796</xdr:colOff>
      <xdr:row>19</xdr:row>
      <xdr:rowOff>166687</xdr:rowOff>
    </xdr:from>
    <xdr:to>
      <xdr:col>23</xdr:col>
      <xdr:colOff>488156</xdr:colOff>
      <xdr:row>37</xdr:row>
      <xdr:rowOff>83343</xdr:rowOff>
    </xdr:to>
    <xdr:graphicFrame macro="">
      <xdr:nvGraphicFramePr>
        <xdr:cNvPr id="53" name="Chart 52">
          <a:extLst>
            <a:ext uri="{FF2B5EF4-FFF2-40B4-BE49-F238E27FC236}">
              <a16:creationId xmlns:a16="http://schemas.microsoft.com/office/drawing/2014/main" id="{52DF18EC-1DF4-4A3B-A6FA-2C4AD9E5F49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473868</xdr:colOff>
      <xdr:row>33</xdr:row>
      <xdr:rowOff>21432</xdr:rowOff>
    </xdr:from>
    <xdr:to>
      <xdr:col>13</xdr:col>
      <xdr:colOff>13150</xdr:colOff>
      <xdr:row>36</xdr:row>
      <xdr:rowOff>96486</xdr:rowOff>
    </xdr:to>
    <xdr:sp macro="" textlink="">
      <xdr:nvSpPr>
        <xdr:cNvPr id="33" name="TextBox 32">
          <a:extLst>
            <a:ext uri="{FF2B5EF4-FFF2-40B4-BE49-F238E27FC236}">
              <a16:creationId xmlns:a16="http://schemas.microsoft.com/office/drawing/2014/main" id="{DB12838A-B69D-47EE-816F-BB764362C598}"/>
            </a:ext>
          </a:extLst>
        </xdr:cNvPr>
        <xdr:cNvSpPr txBox="1"/>
      </xdr:nvSpPr>
      <xdr:spPr>
        <a:xfrm>
          <a:off x="4867274" y="7867651"/>
          <a:ext cx="3182595" cy="860866"/>
        </a:xfrm>
        <a:prstGeom prst="rect">
          <a:avLst/>
        </a:prstGeom>
        <a:solidFill>
          <a:srgbClr val="FFC000"/>
        </a:solidFill>
      </xdr:spPr>
      <xdr:style>
        <a:lnRef idx="0">
          <a:scrgbClr r="0" g="0" b="0"/>
        </a:lnRef>
        <a:fillRef idx="0">
          <a:scrgbClr r="0" g="0" b="0"/>
        </a:fillRef>
        <a:effectRef idx="0">
          <a:scrgbClr r="0" g="0" b="0"/>
        </a:effectRef>
        <a:fontRef idx="minor">
          <a:schemeClr val="lt1"/>
        </a:fontRef>
      </xdr:style>
      <xdr:txBody>
        <a:bodyPr spcFirstLastPara="0" vert="horz" wrap="square" lIns="15240" tIns="15240" rIns="15240" bIns="15240" numCol="1" spcCol="1270" anchor="ctr" anchorCtr="0">
          <a:noAutofit/>
        </a:bodyPr>
        <a:lstStyle/>
        <a:p>
          <a:pPr marL="0" lvl="0" indent="0" algn="ctr" defTabSz="1066800">
            <a:lnSpc>
              <a:spcPct val="90000"/>
            </a:lnSpc>
            <a:spcBef>
              <a:spcPct val="0"/>
            </a:spcBef>
            <a:spcAft>
              <a:spcPct val="35000"/>
            </a:spcAft>
            <a:buNone/>
          </a:pPr>
          <a:r>
            <a:rPr lang="en-US" sz="2400" kern="1200"/>
            <a:t>Cohort</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6350</xdr:colOff>
      <xdr:row>0</xdr:row>
      <xdr:rowOff>19050</xdr:rowOff>
    </xdr:from>
    <xdr:to>
      <xdr:col>19</xdr:col>
      <xdr:colOff>43392</xdr:colOff>
      <xdr:row>3</xdr:row>
      <xdr:rowOff>718874</xdr:rowOff>
    </xdr:to>
    <xdr:pic>
      <xdr:nvPicPr>
        <xdr:cNvPr id="4" name="Picture 1">
          <a:extLst>
            <a:ext uri="{FF2B5EF4-FFF2-40B4-BE49-F238E27FC236}">
              <a16:creationId xmlns:a16="http://schemas.microsoft.com/office/drawing/2014/main" id="{81DBD4FC-18D1-1015-C3C6-6F3197B3CEF1}"/>
            </a:ext>
          </a:extLst>
        </xdr:cNvPr>
        <xdr:cNvPicPr>
          <a:picLocks noChangeAspect="1"/>
        </xdr:cNvPicPr>
      </xdr:nvPicPr>
      <xdr:blipFill>
        <a:blip xmlns:r="http://schemas.openxmlformats.org/officeDocument/2006/relationships" r:embed="rId1"/>
        <a:stretch>
          <a:fillRect/>
        </a:stretch>
      </xdr:blipFill>
      <xdr:spPr>
        <a:xfrm>
          <a:off x="20008850" y="19050"/>
          <a:ext cx="1608667" cy="1475317"/>
        </a:xfrm>
        <a:prstGeom prst="rect">
          <a:avLst/>
        </a:prstGeom>
      </xdr:spPr>
    </xdr:pic>
    <xdr:clientData/>
  </xdr:twoCellAnchor>
  <xdr:twoCellAnchor>
    <xdr:from>
      <xdr:col>26</xdr:col>
      <xdr:colOff>35719</xdr:colOff>
      <xdr:row>1</xdr:row>
      <xdr:rowOff>690562</xdr:rowOff>
    </xdr:from>
    <xdr:to>
      <xdr:col>33</xdr:col>
      <xdr:colOff>0</xdr:colOff>
      <xdr:row>3</xdr:row>
      <xdr:rowOff>182327</xdr:rowOff>
    </xdr:to>
    <xdr:sp macro="" textlink="">
      <xdr:nvSpPr>
        <xdr:cNvPr id="3" name="TextBox 4">
          <a:extLst>
            <a:ext uri="{FF2B5EF4-FFF2-40B4-BE49-F238E27FC236}">
              <a16:creationId xmlns:a16="http://schemas.microsoft.com/office/drawing/2014/main" id="{64B3B5F9-F0F2-4F48-AC79-ADC10751C1BE}"/>
            </a:ext>
          </a:extLst>
        </xdr:cNvPr>
        <xdr:cNvSpPr txBox="1"/>
      </xdr:nvSpPr>
      <xdr:spPr>
        <a:xfrm>
          <a:off x="31587282" y="1095375"/>
          <a:ext cx="7405687" cy="468077"/>
        </a:xfrm>
        <a:prstGeom prst="rect">
          <a:avLst/>
        </a:prstGeom>
        <a:solidFill>
          <a:schemeClr val="accent1">
            <a:lumMod val="20000"/>
            <a:lumOff val="80000"/>
          </a:schemeClr>
        </a:solid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i="1"/>
            <a:t>Studies that assess vaccine effectiveness using any of these endpoints to calculate Vaccine Efficacy (VE); Odd Ratio (OR) for case comparator studies; Rate Ratio (RR) for cohort studies; Risk Ratio (RR); Hazard ratio (HR)</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83801EA-306F-46CB-B86B-F89FB3F23B95}" name="Table1" displayName="Table1" ref="A6:AH195" totalsRowShown="0" headerRowDxfId="441">
  <autoFilter ref="A6:AH195" xr:uid="{183801EA-306F-46CB-B86B-F89FB3F23B95}"/>
  <tableColumns count="34">
    <tableColumn id="1" xr3:uid="{704D21B2-2F23-4E80-9056-D07CB648B871}" name="ID" dataDxfId="440"/>
    <tableColumn id="3" xr3:uid="{21935CCA-8BEB-4EE1-A218-4530EA38B083}" name="Status of study" dataDxfId="439"/>
    <tableColumn id="4" xr3:uid="{0904A912-D638-429E-B5A3-397B1022FD0D}" name="Vaccine 1" dataDxfId="438"/>
    <tableColumn id="5" xr3:uid="{51CCD9CF-04CA-4F59-B814-AC17E6ABE3D1}" name="Vaccine 2" dataDxfId="437"/>
    <tableColumn id="6" xr3:uid="{629B8AB0-1B0F-47CB-BAC2-43714201FC5C}" name="Vaccine 3" dataDxfId="436"/>
    <tableColumn id="7" xr3:uid="{5C6CF18E-2B09-4131-859F-3E45BD14483A}" name="Study type" dataDxfId="435"/>
    <tableColumn id="8" xr3:uid="{F90C606F-185D-461C-9022-8D95157A85D3}" name="Observational model" dataDxfId="434"/>
    <tableColumn id="9" xr3:uid="{4A7F6293-9354-4842-9784-ACDD5FA06044}" name="Time perspective" dataDxfId="433"/>
    <tableColumn id="10" xr3:uid="{CAD07798-5CF3-4EA6-9BD1-762B77F6D052}" name="Sample _x000a_size" dataDxfId="432"/>
    <tableColumn id="11" xr3:uid="{BDB4A17B-1BD6-41FA-84FD-8DDE2D306898}" name="Study population_x000a_" dataDxfId="431"/>
    <tableColumn id="12" xr3:uid="{7E24A14E-59AB-4A39-B70A-F2FC3CA27A12}" name="Age " dataDxfId="430"/>
    <tableColumn id="13" xr3:uid="{636990F5-C54F-4D4E-8D14-217EB4F4CD49}" name="Main study outcome" dataDxfId="429"/>
    <tableColumn id="32" xr3:uid="{DD1951F1-376B-4168-B1A2-479E066DA6C6}" name="Number of endpoints  assesed in study*" dataDxfId="428"/>
    <tableColumn id="14" xr3:uid="{7AF2DC58-5316-4D87-8A44-52807CE8D0DF}" name="Laboratory (PCR/NAAT) confirmed COVID infection " dataDxfId="427"/>
    <tableColumn id="15" xr3:uid="{CE2D20D2-72D2-427A-8BDA-466479426480}" name="Confirmed symptomatic COVID-19_x000a_ (PCR/NAAT confirmed)" dataDxfId="426"/>
    <tableColumn id="16" xr3:uid="{B548DD2C-CDC4-49E2-97EB-914DA2C1071E}" name="Hospitalisation" dataDxfId="425"/>
    <tableColumn id="17" xr3:uid="{7D040E54-4E2F-470F-B671-636811665148}" name="COVID-19 death" dataDxfId="424"/>
    <tableColumn id="18" xr3:uid="{60A5B51C-BC9B-4E8E-A1DF-4A7A99D77C30}" name="All-cause mortality" dataDxfId="423"/>
    <tableColumn id="19" xr3:uid="{D28A6225-9F47-47A9-8561-6FA4E8814817}" name="Study assesses _x000a_VE* against  _x000a_variant(s) of concern (VOC)" dataDxfId="422"/>
    <tableColumn id="20" xr3:uid="{B6EFF8F5-1A65-484D-96CC-49F49D7BB401}" name="Type of variant_x000a_ (as indicated in study)" dataDxfId="421"/>
    <tableColumn id="21" xr3:uid="{228C8528-E6E8-4BD4-A678-3955D67D793C}" name="B.1.1.7 _x000a_(Alpha)" dataDxfId="420"/>
    <tableColumn id="22" xr3:uid="{24E5BF4D-D236-4E8E-B43C-918C56B6493B}" name="B.1.351 _x000a_(Beta)" dataDxfId="419"/>
    <tableColumn id="23" xr3:uid="{FC4D90AE-9650-44DB-8E29-5E52970BD17E}" name="P.1_x000a_  (Gamma)" dataDxfId="418"/>
    <tableColumn id="24" xr3:uid="{6E14C2D8-B4E3-49B8-BD56-96014C317617}" name="B.1.617.2_x000a_  (Delta)" dataDxfId="417"/>
    <tableColumn id="25" xr3:uid="{15FF9228-3AD2-48F5-B989-77E2246E3DC6}" name="Variants of Interest _x000a_(VOI)" dataDxfId="416"/>
    <tableColumn id="33" xr3:uid="{3BCFA07F-48D6-4FE2-B81F-B0164826AB2D}" name="Time period study population assessed" dataDxfId="415"/>
    <tableColumn id="26" xr3:uid="{17F58413-6149-407F-A3CF-41527C944465}" name="Summary findings of study" dataDxfId="414"/>
    <tableColumn id="27" xr3:uid="{DA6B8F49-F476-43D9-A61E-F7B6826F64A0}" name="Country" dataDxfId="413"/>
    <tableColumn id="28" xr3:uid="{BBE172A4-40FF-4E14-86CA-B05125E625C7}" name="UN Regions" dataDxfId="412"/>
    <tableColumn id="29" xr3:uid="{C921D608-E7DF-4751-8402-810C72AC167E}" name="Study title" dataDxfId="411" dataCellStyle="Hyperlink"/>
    <tableColumn id="30" xr3:uid="{BF4CB3B6-4694-49A4-B51D-3CCA4C316250}" name="First Author" dataDxfId="410"/>
    <tableColumn id="31" xr3:uid="{97C67030-78EE-4732-9E05-B54FD84B70BD}" name="Date posted" dataDxfId="409"/>
    <tableColumn id="34" xr3:uid="{45A737B0-3B98-4407-AAE0-B236613E27D4}" name="DOI_x000a_ (link to study)" dataDxfId="408"/>
    <tableColumn id="35" xr3:uid="{0814D813-5E2A-4A6D-97BD-2A6F8A32E968}" name="Duplication with Distiller" dataDxfId="40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D2C031A-1C13-49F2-A4A7-BBA3EEDF1B2C}" name="Table4" displayName="Table4" ref="A5:AV2264" totalsRowShown="0">
  <autoFilter ref="A5:AV2264" xr:uid="{BA3EFEBD-1215-4696-BBB3-E38426942FD0}"/>
  <sortState xmlns:xlrd2="http://schemas.microsoft.com/office/spreadsheetml/2017/richdata2" ref="A6:AV975">
    <sortCondition ref="A5:A975"/>
  </sortState>
  <tableColumns count="48">
    <tableColumn id="1" xr3:uid="{B41E6754-408E-4387-A0E6-80304038E7AC}" name="#ID" dataDxfId="30"/>
    <tableColumn id="2" xr3:uid="{3F2DC7BC-D247-4EA8-8720-68BFEF8FDEC5}" name="Refid" dataDxfId="29"/>
    <tableColumn id="3" xr3:uid="{2C9406E1-609B-4E89-B3D1-82BFC79A12C8}" name="Export date" dataDxfId="28"/>
    <tableColumn id="4" xr3:uid="{7AC353F0-BB74-472A-A936-AA9C8730AE83}" name="Bibliography" dataDxfId="27"/>
    <tableColumn id="5" xr3:uid="{3A94D21B-D931-4A5E-B26D-617E481B05F7}" name="Date study posted" dataDxfId="26"/>
    <tableColumn id="6" xr3:uid="{ECF7C491-4838-4278-9C7B-E4AE761D7B58}" name="Study Title"/>
    <tableColumn id="7" xr3:uid="{29763044-5BAC-424B-B611-F9ACB72A8DC9}" name="First author"/>
    <tableColumn id="8" xr3:uid="{2E56A534-80E7-40BB-A5C5-EBA451FE81FC}" name="Link to study"/>
    <tableColumn id="9" xr3:uid="{FAF8E516-C449-4045-AD34-270E81622202}" name="DOI _x000a_(Study identification)"/>
    <tableColumn id="10" xr3:uid="{46CCD89D-8349-424A-B890-487F6628CE61}" name="Status of study"/>
    <tableColumn id="11" xr3:uid="{DFEA6803-97B1-4B26-89D1-AA98BC601FB2}" name="Study period"/>
    <tableColumn id="12" xr3:uid="{0BE63586-6B44-4063-A32A-FE1C08DF4A2A}" name="Source of data/location in the study"/>
    <tableColumn id="13" xr3:uid="{00376293-1ECE-45C9-8500-7903DE757947}" name="Country"/>
    <tableColumn id="14" xr3:uid="{F963E943-FD20-4130-816A-370B80F59833}" name="UN Regions"/>
    <tableColumn id="15" xr3:uid="{274DDAF6-B33D-446C-AD27-2B07F66C011F}" name="Study population"/>
    <tableColumn id="16" xr3:uid="{EDB37011-15F8-42E0-80A4-93317E32C466}" name="Type of specific/target population"/>
    <tableColumn id="17" xr3:uid="{F63895C7-A066-477C-AB81-EF5AF0B60ED3}" name="Sample _x000a_size" dataDxfId="25"/>
    <tableColumn id="18" xr3:uid="{B4B9A408-8B58-4BA0-A253-A4486F1DB79B}" name="*Age group _x000a_(see definition)"/>
    <tableColumn id="19" xr3:uid="{D21C59EF-55DC-4BAA-B12A-13F17AE9C2DF}" name="Age (Inclusion/mean or median)"/>
    <tableColumn id="20" xr3:uid="{E24F66A4-26C4-4733-B412-85205D2ABAD3}" name="Study type" dataDxfId="24"/>
    <tableColumn id="21" xr3:uid="{369E8657-5535-415A-98BB-4B9540D3E184}" name="Study design (model)"/>
    <tableColumn id="22" xr3:uid="{071CE4AF-7335-408B-8E6F-668BD0ABA415}" name="Time perspective"/>
    <tableColumn id="23" xr3:uid="{9C4A51EA-EC72-460D-A4CF-462D934CC0FB}" name="Vaccines"/>
    <tableColumn id="27" xr3:uid="{864EFC4A-00B5-481A-9677-728EA8FC4528}" name="Overall purpose of study_x000a_(Note: ALL outcomes)"/>
    <tableColumn id="28" xr3:uid="{06A20208-8E09-4C12-83B6-874EA6F9B3D9}" name="Study reports comparative data" dataDxfId="23"/>
    <tableColumn id="29" xr3:uid="{AF365895-7366-41D5-9AD0-564974CBB13A}" name="Describe types of comparisons"/>
    <tableColumn id="31" xr3:uid="{6F5ED595-99E2-458F-997E-20C4DC43D629}" name="Number of VE endpoints  assesed in study*"/>
    <tableColumn id="32" xr3:uid="{21E69D4E-8C2F-43FF-A71C-78AA142AD98E}" name="Laboratory (PCR/NAAT) confirmed COVID infection "/>
    <tableColumn id="33" xr3:uid="{5319FDC7-073E-4E24-9F6F-E863B4141458}" name="Confirmed symptomatic COVID-19_x000a_ (PCR/NAAT confirmed)"/>
    <tableColumn id="34" xr3:uid="{53B630C6-A59C-4311-9E29-FAB37FD7A905}" name="Hospitalisation"/>
    <tableColumn id="35" xr3:uid="{18748B51-5A16-4BBD-8320-3EB66480A838}" name="COVID-19 death"/>
    <tableColumn id="36" xr3:uid="{F64785F0-41B4-4EA1-A8F7-86DA50F174D6}" name="All-cause mortality"/>
    <tableColumn id="26" xr3:uid="{49678430-1DC2-46F4-ACF1-B3E3A343680E}" name="Long Covid" dataDxfId="22"/>
    <tableColumn id="37" xr3:uid="{2529269C-A227-4BD6-967B-D2A8AB483936}" name="Are estimates adjusted" dataDxfId="21"/>
    <tableColumn id="38" xr3:uid="{5746CFDE-24C0-43EC-BBC2-A499CB009CE8}" name="Confounding factors adjusted for in study"/>
    <tableColumn id="39" xr3:uid="{1AF6EFCA-A8DA-45A3-83C6-51E85D723911}" name="Study reports on_x000a_variants _x000a_(Note: this includes VOC, VOI and mutations/_x000a_substitutions)" dataDxfId="20"/>
    <tableColumn id="40" xr3:uid="{397F8C9A-DD3F-45E8-B4C3-AC6952C4BE3F}" name="All variants reported in study_x000a_"/>
    <tableColumn id="41" xr3:uid="{126BFE89-BB1F-4B32-9FC3-A66EA4D33D0C}" name="Variants of Concern reported in study_x000a_(VOC)" dataDxfId="19"/>
    <tableColumn id="42" xr3:uid="{DEC270F5-FFE1-44A2-92D3-72C513EB0F43}" name="Evidence on variants (direct/indirect)"/>
    <tableColumn id="24" xr3:uid="{35D2F6BD-6BD9-4E26-8DB1-2F2DC16F49F5}" name="Details on how VOC information was obtained"/>
    <tableColumn id="43" xr3:uid="{9DE515EB-8545-464C-BB39-AC42039B4F30}" name="B.1.1.7 _x000a_(Alpha)"/>
    <tableColumn id="44" xr3:uid="{8F6E5925-15A4-44B1-BED1-8E7FBB845298}" name="B.1.351 _x000a_(Beta)"/>
    <tableColumn id="45" xr3:uid="{701ACB0B-DD49-48EC-9D50-BB4CDF9F7E43}" name="P.1_x000a_  (Gamma)"/>
    <tableColumn id="46" xr3:uid="{C6E230EA-AF40-4E4F-91C1-4796301E0062}" name="B.1.617.2_x000a_  (Delta)"/>
    <tableColumn id="25" xr3:uid="{06A722D3-7473-4DC7-8877-611797163B4A}" name="Omicron"/>
    <tableColumn id="47" xr3:uid="{70105B21-2B8C-4359-BDF0-54F21FACB456}" name="Studies selected for NMA assessment (VOC) based on inclusion/exclusion criteria (see tab 3)**" dataDxfId="18"/>
    <tableColumn id="48" xr3:uid="{0CBD774B-10A8-48B9-B0B7-EF5C5B1C559B}" name="Drop down menu of exclusion reasons" dataDxfId="17"/>
    <tableColumn id="49" xr3:uid="{D016AEB3-B9A4-48AD-909F-0E1B2E53DEC2}" name="NMA tracking status _x000a_(Added to list, excluded, completed, In-progress, Not started)"/>
  </tableColumns>
  <tableStyleInfo name="TableStyleMedium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7BA4585-CB18-4813-B3C5-C6E68C1F3CFF}" name="Table3" displayName="Table3" ref="A5:Q121" totalsRowShown="0" headerRowDxfId="16" dataDxfId="15">
  <autoFilter ref="A5:Q121" xr:uid="{A7BA4585-CB18-4813-B3C5-C6E68C1F3CFF}"/>
  <tableColumns count="17">
    <tableColumn id="1" xr3:uid="{9BAAF499-56C7-47FB-8D8C-7D887950A5AE}" name="ID" dataDxfId="14"/>
    <tableColumn id="3" xr3:uid="{D44F5079-6D9D-4666-BE78-5459E4529AF1}" name="Intervention_x000a_(Type of vaccine)"/>
    <tableColumn id="4" xr3:uid="{29CB530C-61A1-4C2F-825A-B66AB8EE3251}" name="Study type" dataDxfId="13"/>
    <tableColumn id="5" xr3:uid="{8D9CE780-5E1C-4B97-B88D-859EB909CF3D}" name="Observational model" dataDxfId="12"/>
    <tableColumn id="6" xr3:uid="{F38026D0-D75D-49F8-887D-873978DBD51A}" name="Time perspective" dataDxfId="11"/>
    <tableColumn id="7" xr3:uid="{AF9B698C-6B45-407D-8AEB-85F7D79A01DE}" name="Sample size" dataDxfId="10"/>
    <tableColumn id="8" xr3:uid="{8BC5A1AA-A18C-4CF2-8DA0-126DF61321E5}" name="Study population_x000a_" dataDxfId="9"/>
    <tableColumn id="9" xr3:uid="{65FF9727-AB6B-4D43-B5D8-F2CFDFF799E4}" name="Age " dataDxfId="8"/>
    <tableColumn id="10" xr3:uid="{7FED6F75-FB2F-4A10-9335-313276F19288}" name="Primary outcomes" dataDxfId="7"/>
    <tableColumn id="11" xr3:uid="{D75E8576-4AC3-4F4F-BE72-E0E4C823DBA7}" name="Secondary outcomes" dataDxfId="6"/>
    <tableColumn id="12" xr3:uid="{D526B0B9-9B78-43DD-B76F-612728D5C334}" name="Purpose of study" dataDxfId="5"/>
    <tableColumn id="13" xr3:uid="{E3B330D8-8E6D-4930-8D37-A1E6608EE750}" name="Lab confirmed COVID" dataDxfId="4"/>
    <tableColumn id="14" xr3:uid="{ED6DEDCC-EFA4-4E1A-B58C-68D204C6F34C}" name="Variants assessed" dataDxfId="3"/>
    <tableColumn id="15" xr3:uid="{0BE50779-2911-4EBA-A3AC-1BA6EF86536A}" name="Country" dataDxfId="2"/>
    <tableColumn id="16" xr3:uid="{B9311A2B-78BA-4332-827D-6D3E9E8E051A}" name="UN Regions" dataDxfId="1"/>
    <tableColumn id="17" xr3:uid="{A98018CE-439F-4FC6-AD6B-B91328212FA6}" name="Code" dataDxfId="0" dataCellStyle="Hyperlink"/>
    <tableColumn id="20" xr3:uid="{4E6FE84C-5982-4631-B327-7262AD67DA04}" name="Scientific title of study" dataCellStyle="Hyperlink"/>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jamanetwork.com/journals/jamanetworkopen/fullarticle/2781173" TargetMode="External"/><Relationship Id="rId117" Type="http://schemas.openxmlformats.org/officeDocument/2006/relationships/hyperlink" Target="https://doi.org/10.3855/jidc.15368" TargetMode="External"/><Relationship Id="rId21" Type="http://schemas.openxmlformats.org/officeDocument/2006/relationships/hyperlink" Target="https://www.medrxiv.org/content/10.1101/2021.06.28.21258780v1" TargetMode="External"/><Relationship Id="rId42" Type="http://schemas.openxmlformats.org/officeDocument/2006/relationships/hyperlink" Target="https://academic.oup.com/ndt/advance-article/doi/10.1093/ndt/gfab179/6276880" TargetMode="External"/><Relationship Id="rId47" Type="http://schemas.openxmlformats.org/officeDocument/2006/relationships/hyperlink" Target="https://doi.org/10.1016/j.cmi.2021.05.041" TargetMode="External"/><Relationship Id="rId63" Type="http://schemas.openxmlformats.org/officeDocument/2006/relationships/hyperlink" Target="https://doi.org/10.1101/2021.02.06.21251283" TargetMode="External"/><Relationship Id="rId68" Type="http://schemas.openxmlformats.org/officeDocument/2006/relationships/hyperlink" Target="https://dx.doi.org/10.2139/ssrn.3816840" TargetMode="External"/><Relationship Id="rId84" Type="http://schemas.openxmlformats.org/officeDocument/2006/relationships/hyperlink" Target="https://doi.org/10.1101/2021.04.22.21255911" TargetMode="External"/><Relationship Id="rId89" Type="http://schemas.openxmlformats.org/officeDocument/2006/relationships/hyperlink" Target="https://doi.org/10.1126/science.abh1282" TargetMode="External"/><Relationship Id="rId112" Type="http://schemas.openxmlformats.org/officeDocument/2006/relationships/hyperlink" Target="https://dx.doi.org/10.1001%2Fjamanetworkopen.2021.15985" TargetMode="External"/><Relationship Id="rId133" Type="http://schemas.openxmlformats.org/officeDocument/2006/relationships/hyperlink" Target="https://doi.org/10.1016/j.ijid.2021.05.033" TargetMode="External"/><Relationship Id="rId138" Type="http://schemas.openxmlformats.org/officeDocument/2006/relationships/hyperlink" Target="https://doi.org/10.1007/s40620-021-01076-0" TargetMode="External"/><Relationship Id="rId154" Type="http://schemas.openxmlformats.org/officeDocument/2006/relationships/hyperlink" Target="https://www.medrxiv.org/content/10.1101/2021.06.28.21259420v1" TargetMode="External"/><Relationship Id="rId16" Type="http://schemas.openxmlformats.org/officeDocument/2006/relationships/hyperlink" Target="https://academic.oup.com/cid/advance-article/doi/10.1093/cid/ciab554/6303032" TargetMode="External"/><Relationship Id="rId107" Type="http://schemas.openxmlformats.org/officeDocument/2006/relationships/hyperlink" Target="https://doi.org/10.1101/2021.06.09.21258648" TargetMode="External"/><Relationship Id="rId11" Type="http://schemas.openxmlformats.org/officeDocument/2006/relationships/hyperlink" Target="https://www.thelancet.com/journals/eclinm/article/PIIS2589-5370(21)00208-X/fulltext" TargetMode="External"/><Relationship Id="rId32" Type="http://schemas.openxmlformats.org/officeDocument/2006/relationships/hyperlink" Target="https://www.medrxiv.org/content/10.1101/2021.02.08.21251329v1" TargetMode="External"/><Relationship Id="rId37" Type="http://schemas.openxmlformats.org/officeDocument/2006/relationships/hyperlink" Target="https://www.biorxiv.org/content/10.1101/2021.04.05.438524v1" TargetMode="External"/><Relationship Id="rId53" Type="http://schemas.openxmlformats.org/officeDocument/2006/relationships/hyperlink" Target="https://dx.doi.org/10.2139/ssrn.3796835" TargetMode="External"/><Relationship Id="rId58" Type="http://schemas.openxmlformats.org/officeDocument/2006/relationships/hyperlink" Target="http://dx.doi.org/10.15585/mmwr.mm7013e3" TargetMode="External"/><Relationship Id="rId74" Type="http://schemas.openxmlformats.org/officeDocument/2006/relationships/hyperlink" Target="https://www.nejm.org/doi/full/10.1056/NEJMoa2108891" TargetMode="External"/><Relationship Id="rId79" Type="http://schemas.openxmlformats.org/officeDocument/2006/relationships/hyperlink" Target="https://doi.org/10.1101/2021.04.21.21255873" TargetMode="External"/><Relationship Id="rId102" Type="http://schemas.openxmlformats.org/officeDocument/2006/relationships/hyperlink" Target="https://doi.org/10.1101/2021.06.09.21258617" TargetMode="External"/><Relationship Id="rId123" Type="http://schemas.openxmlformats.org/officeDocument/2006/relationships/hyperlink" Target="https://dx.doi.org/10.3390%2Fvaccines9050488" TargetMode="External"/><Relationship Id="rId128" Type="http://schemas.openxmlformats.org/officeDocument/2006/relationships/hyperlink" Target="https://doi.org/10.1177/17562864211012835" TargetMode="External"/><Relationship Id="rId144" Type="http://schemas.openxmlformats.org/officeDocument/2006/relationships/hyperlink" Target="https://www.researchsquare.com/article/rs-554993/v1" TargetMode="External"/><Relationship Id="rId149" Type="http://schemas.openxmlformats.org/officeDocument/2006/relationships/hyperlink" Target="https://pubmed.ncbi.nlm.nih.gov/33956048/" TargetMode="External"/><Relationship Id="rId5" Type="http://schemas.openxmlformats.org/officeDocument/2006/relationships/hyperlink" Target="https://www.sciencedirect.com/science/article/pii/S1473309921002899?via%3Dihub" TargetMode="External"/><Relationship Id="rId90" Type="http://schemas.openxmlformats.org/officeDocument/2006/relationships/hyperlink" Target="https://dx.doi.org/10.15585%2Fmmwr.mm7019e1" TargetMode="External"/><Relationship Id="rId95" Type="http://schemas.openxmlformats.org/officeDocument/2006/relationships/hyperlink" Target="https://www.nejm.org/doi/10.1056/NEJMoa2105000?url_ver=Z39.88-2003&amp;rfr_id=ori:rid:crossref.org&amp;rfr_dat=cr_pub%20%200pubmed" TargetMode="External"/><Relationship Id="rId22" Type="http://schemas.openxmlformats.org/officeDocument/2006/relationships/hyperlink" Target="https://www.medrxiv.org/content/10.1101/2021.06.29.21259686v1" TargetMode="External"/><Relationship Id="rId27" Type="http://schemas.openxmlformats.org/officeDocument/2006/relationships/hyperlink" Target="https://pubmed.ncbi.nlm.nih.gov/34155187/" TargetMode="External"/><Relationship Id="rId43" Type="http://schemas.openxmlformats.org/officeDocument/2006/relationships/hyperlink" Target="https://www.medrxiv.org/content/10.1101/2021.04.05.21254819v1" TargetMode="External"/><Relationship Id="rId48" Type="http://schemas.openxmlformats.org/officeDocument/2006/relationships/hyperlink" Target="https://doi.org/10.1101/2021.03.08.21252200" TargetMode="External"/><Relationship Id="rId64" Type="http://schemas.openxmlformats.org/officeDocument/2006/relationships/hyperlink" Target="https://dx.doi.org/10.2139/ssrn.3812375" TargetMode="External"/><Relationship Id="rId69" Type="http://schemas.openxmlformats.org/officeDocument/2006/relationships/hyperlink" Target="https://doi.org/10.1101/2021.03.22.436441" TargetMode="External"/><Relationship Id="rId113" Type="http://schemas.openxmlformats.org/officeDocument/2006/relationships/hyperlink" Target="https://doi.org/10.1016/j.jaci.2021.05.029" TargetMode="External"/><Relationship Id="rId118" Type="http://schemas.openxmlformats.org/officeDocument/2006/relationships/hyperlink" Target="https://dx.doi.org/10.1007%2Fs11845-021-02658-4" TargetMode="External"/><Relationship Id="rId134" Type="http://schemas.openxmlformats.org/officeDocument/2006/relationships/hyperlink" Target="https://doi.org/10.1080/22221751.2021.1942230" TargetMode="External"/><Relationship Id="rId139" Type="http://schemas.openxmlformats.org/officeDocument/2006/relationships/hyperlink" Target="https://doi.org/10.1097/tp.0000000000003836" TargetMode="External"/><Relationship Id="rId80" Type="http://schemas.openxmlformats.org/officeDocument/2006/relationships/hyperlink" Target="https://www.medrxiv.org/content/10.1101/2021.04.22.21255913v1" TargetMode="External"/><Relationship Id="rId85" Type="http://schemas.openxmlformats.org/officeDocument/2006/relationships/hyperlink" Target="https://dx.doi.org/10.1136%2Fbmj.n1088" TargetMode="External"/><Relationship Id="rId150" Type="http://schemas.openxmlformats.org/officeDocument/2006/relationships/hyperlink" Target="https://pubmed.ncbi.nlm.nih.gov/34183681/" TargetMode="External"/><Relationship Id="rId155" Type="http://schemas.openxmlformats.org/officeDocument/2006/relationships/hyperlink" Target="https://academic.oup.com/cid/advance-article/doi/10.1093/cid/ciab492/6288468" TargetMode="External"/><Relationship Id="rId12" Type="http://schemas.openxmlformats.org/officeDocument/2006/relationships/hyperlink" Target="https://www.nature.com/articles/s41591-021-01325-6" TargetMode="External"/><Relationship Id="rId17" Type="http://schemas.openxmlformats.org/officeDocument/2006/relationships/hyperlink" Target="https://academic.oup.com/jtm/advance-article/doi/10.1093/jtm/taab077/6277044" TargetMode="External"/><Relationship Id="rId33" Type="http://schemas.openxmlformats.org/officeDocument/2006/relationships/hyperlink" Target="https://www.medrxiv.org/content/10.1101/2021.02.01.21250957v1" TargetMode="External"/><Relationship Id="rId38" Type="http://schemas.openxmlformats.org/officeDocument/2006/relationships/hyperlink" Target="https://www.medrxiv.org/content/10.1101/2021.03.24.21254238v2" TargetMode="External"/><Relationship Id="rId59" Type="http://schemas.openxmlformats.org/officeDocument/2006/relationships/hyperlink" Target="https://ard.bmj.com/content/early/2021/05/11/annrheumdis-2021-220272" TargetMode="External"/><Relationship Id="rId103" Type="http://schemas.openxmlformats.org/officeDocument/2006/relationships/hyperlink" Target="https://doi.org/10.1101/2021.06.02.21258231" TargetMode="External"/><Relationship Id="rId108" Type="http://schemas.openxmlformats.org/officeDocument/2006/relationships/hyperlink" Target="https://doi.org/10.1101/2021.05.19.21257334" TargetMode="External"/><Relationship Id="rId124" Type="http://schemas.openxmlformats.org/officeDocument/2006/relationships/hyperlink" Target="https://doi.org/10.1101/2021.03.31.21254674" TargetMode="External"/><Relationship Id="rId129" Type="http://schemas.openxmlformats.org/officeDocument/2006/relationships/hyperlink" Target="https://pubmed.ncbi.nlm.nih.gov/34001183/" TargetMode="External"/><Relationship Id="rId20" Type="http://schemas.openxmlformats.org/officeDocument/2006/relationships/hyperlink" Target="https://www.medrxiv.org/content/10.1101/2021.06.29.21259500v1" TargetMode="External"/><Relationship Id="rId41" Type="http://schemas.openxmlformats.org/officeDocument/2006/relationships/hyperlink" Target="https://www.medrxiv.org/content/10.1101/2021.04.05.21254722v1" TargetMode="External"/><Relationship Id="rId54" Type="http://schemas.openxmlformats.org/officeDocument/2006/relationships/hyperlink" Target="https://dx.doi.org/10.2139/ssrn.3832995" TargetMode="External"/><Relationship Id="rId62" Type="http://schemas.openxmlformats.org/officeDocument/2006/relationships/hyperlink" Target="https://doi.org/10.1093/cid/ciab229" TargetMode="External"/><Relationship Id="rId70" Type="http://schemas.openxmlformats.org/officeDocument/2006/relationships/hyperlink" Target="https://doi.org/10.1101/2021.02.06.21251283" TargetMode="External"/><Relationship Id="rId75" Type="http://schemas.openxmlformats.org/officeDocument/2006/relationships/hyperlink" Target="https://doi.org/10.1101/2021.05.19.21257472" TargetMode="External"/><Relationship Id="rId83" Type="http://schemas.openxmlformats.org/officeDocument/2006/relationships/hyperlink" Target="https://doi.org/10.1101/2021.04.11.21255153" TargetMode="External"/><Relationship Id="rId88" Type="http://schemas.openxmlformats.org/officeDocument/2006/relationships/hyperlink" Target="https://doi.org/10.15585/mmwr.mm7017e2" TargetMode="External"/><Relationship Id="rId91" Type="http://schemas.openxmlformats.org/officeDocument/2006/relationships/hyperlink" Target="https://doi.org/10.1016/j.xcrm.2021.100264" TargetMode="External"/><Relationship Id="rId96" Type="http://schemas.openxmlformats.org/officeDocument/2006/relationships/hyperlink" Target="https://doi.org/10.1172/jci149335" TargetMode="External"/><Relationship Id="rId111" Type="http://schemas.openxmlformats.org/officeDocument/2006/relationships/hyperlink" Target="https://doi.org/10.1093/cid/ciab438" TargetMode="External"/><Relationship Id="rId132" Type="http://schemas.openxmlformats.org/officeDocument/2006/relationships/hyperlink" Target="https://doi.org/10.1001/jamaoncol.2021.2155" TargetMode="External"/><Relationship Id="rId140" Type="http://schemas.openxmlformats.org/officeDocument/2006/relationships/hyperlink" Target="https://doi.org/10.1016/j.dsx.2021.05.001" TargetMode="External"/><Relationship Id="rId145" Type="http://schemas.openxmlformats.org/officeDocument/2006/relationships/hyperlink" Target="https://doi.org/10.1101/2021.06.15.21258346" TargetMode="External"/><Relationship Id="rId153" Type="http://schemas.openxmlformats.org/officeDocument/2006/relationships/hyperlink" Target="https://www.thelancet.com/journals/lancet/article/PIIS0140-6736(21)01358-1/fulltext" TargetMode="External"/><Relationship Id="rId1" Type="http://schemas.openxmlformats.org/officeDocument/2006/relationships/hyperlink" Target="https://clinicaltrials.gov/ct2/show/NCT04471519" TargetMode="External"/><Relationship Id="rId6" Type="http://schemas.openxmlformats.org/officeDocument/2006/relationships/hyperlink" Target="https://ard.bmj.com/content/early/2021/06/17/annrheumdis-2021-220503" TargetMode="External"/><Relationship Id="rId15" Type="http://schemas.openxmlformats.org/officeDocument/2006/relationships/hyperlink" Target="https://www.frontiersin.org/articles/10.3389/fimmu.2021.690698/full" TargetMode="External"/><Relationship Id="rId23" Type="http://schemas.openxmlformats.org/officeDocument/2006/relationships/hyperlink" Target="https://www.biorxiv.org/content/10.1101/2021.07.02.450959v1" TargetMode="External"/><Relationship Id="rId28" Type="http://schemas.openxmlformats.org/officeDocument/2006/relationships/hyperlink" Target="https://immunology.sciencemag.org/content/6/60/eabj1031.long" TargetMode="External"/><Relationship Id="rId36" Type="http://schemas.openxmlformats.org/officeDocument/2006/relationships/hyperlink" Target="https://www.biorxiv.org/content/10.1101/2021.04.04.438404v1" TargetMode="External"/><Relationship Id="rId49" Type="http://schemas.openxmlformats.org/officeDocument/2006/relationships/hyperlink" Target="https://doi.org/10.1101/2021.04.27.21256193" TargetMode="External"/><Relationship Id="rId57" Type="http://schemas.openxmlformats.org/officeDocument/2006/relationships/hyperlink" Target="http://dx.doi.org/10.15585/mmwr.mm7011e3" TargetMode="External"/><Relationship Id="rId106" Type="http://schemas.openxmlformats.org/officeDocument/2006/relationships/hyperlink" Target="https://doi.org/10.1101/2021.06.07.21258447" TargetMode="External"/><Relationship Id="rId114" Type="http://schemas.openxmlformats.org/officeDocument/2006/relationships/hyperlink" Target="https://doi.org/10.1001/jama.2021.7563" TargetMode="External"/><Relationship Id="rId119" Type="http://schemas.openxmlformats.org/officeDocument/2006/relationships/hyperlink" Target="https://doi.org/10.1503/cmaj.210673" TargetMode="External"/><Relationship Id="rId127" Type="http://schemas.openxmlformats.org/officeDocument/2006/relationships/hyperlink" Target="https://doi.org/10.1101/2021.04.15.21255482" TargetMode="External"/><Relationship Id="rId10" Type="http://schemas.openxmlformats.org/officeDocument/2006/relationships/hyperlink" Target="https://www.thelancet.com/journals/lancet/article/PIIS0140-6736(21)00677-2/fulltext" TargetMode="External"/><Relationship Id="rId31" Type="http://schemas.openxmlformats.org/officeDocument/2006/relationships/hyperlink" Target="https://www.medrxiv.org/content/10.1101/2021.02.08.21251325v1" TargetMode="External"/><Relationship Id="rId44" Type="http://schemas.openxmlformats.org/officeDocument/2006/relationships/hyperlink" Target="https://www.medrxiv.org/content/10.1101/2021.04.08.21255055v2" TargetMode="External"/><Relationship Id="rId52" Type="http://schemas.openxmlformats.org/officeDocument/2006/relationships/hyperlink" Target="https://dx.doi.org/10.2139/ssrn.3790399" TargetMode="External"/><Relationship Id="rId60" Type="http://schemas.openxmlformats.org/officeDocument/2006/relationships/hyperlink" Target="https://doi.org/10.1101/2021.03.07.21253094" TargetMode="External"/><Relationship Id="rId65" Type="http://schemas.openxmlformats.org/officeDocument/2006/relationships/hyperlink" Target="https://doi.org/10.1101/2021.03.05.21252946" TargetMode="External"/><Relationship Id="rId73" Type="http://schemas.openxmlformats.org/officeDocument/2006/relationships/hyperlink" Target="https://doi.org/10.1101/2021.05.25.21257797" TargetMode="External"/><Relationship Id="rId78" Type="http://schemas.openxmlformats.org/officeDocument/2006/relationships/hyperlink" Target="https://doi.org/10.1101/2021.05.24.21257744" TargetMode="External"/><Relationship Id="rId81" Type="http://schemas.openxmlformats.org/officeDocument/2006/relationships/hyperlink" Target="https://doi.org/10.1101/2021.04.12.21255308" TargetMode="External"/><Relationship Id="rId86" Type="http://schemas.openxmlformats.org/officeDocument/2006/relationships/hyperlink" Target="https://dx.doi.org/10.1016%2FS0140-6736(21)00947-8" TargetMode="External"/><Relationship Id="rId94" Type="http://schemas.openxmlformats.org/officeDocument/2006/relationships/hyperlink" Target="https://www.nejm.org/doi/10.1056/NEJMoa2105000?url_ver=Z39.88-2003&amp;rfr_id=ori:rid:crossref.org&amp;rfr_dat=cr_pub%20%200pubmed" TargetMode="External"/><Relationship Id="rId99" Type="http://schemas.openxmlformats.org/officeDocument/2006/relationships/hyperlink" Target="https://doi.org/10.1101/2021.05.31.445871" TargetMode="External"/><Relationship Id="rId101" Type="http://schemas.openxmlformats.org/officeDocument/2006/relationships/hyperlink" Target="https://doi.org/10.1101/2021.05.27.21257583" TargetMode="External"/><Relationship Id="rId122" Type="http://schemas.openxmlformats.org/officeDocument/2006/relationships/hyperlink" Target="https://dx.doi.org/10.1038%2Fs41375-021-01270-w" TargetMode="External"/><Relationship Id="rId130" Type="http://schemas.openxmlformats.org/officeDocument/2006/relationships/hyperlink" Target="https://doi.org/10.3346/jkms.2021.36.e158" TargetMode="External"/><Relationship Id="rId135" Type="http://schemas.openxmlformats.org/officeDocument/2006/relationships/hyperlink" Target="https://doi.org/10.1053/j.gastro.2021.05.044" TargetMode="External"/><Relationship Id="rId143" Type="http://schemas.openxmlformats.org/officeDocument/2006/relationships/hyperlink" Target="https://doi.org/10.3390/v13030422" TargetMode="External"/><Relationship Id="rId148" Type="http://schemas.openxmlformats.org/officeDocument/2006/relationships/hyperlink" Target="https://doi.org/10.1016/S1470-2045(21)00213-8" TargetMode="External"/><Relationship Id="rId151" Type="http://schemas.openxmlformats.org/officeDocument/2006/relationships/hyperlink" Target="https://www.medrxiv.org/content/10.1101/2021.04.08.21255135v2" TargetMode="External"/><Relationship Id="rId156" Type="http://schemas.openxmlformats.org/officeDocument/2006/relationships/printerSettings" Target="../printerSettings/printerSettings1.bin"/><Relationship Id="rId4" Type="http://schemas.openxmlformats.org/officeDocument/2006/relationships/hyperlink" Target="https://www.mdpi.com/2077-0383/10/13/2842" TargetMode="External"/><Relationship Id="rId9" Type="http://schemas.openxmlformats.org/officeDocument/2006/relationships/hyperlink" Target="https://jasn.asnjournals.org/content/early/2021/06/10/ASN.2021050611" TargetMode="External"/><Relationship Id="rId13" Type="http://schemas.openxmlformats.org/officeDocument/2006/relationships/hyperlink" Target="https://www.ncbi.nlm.nih.gov/pmc/articles/PMC8201795/" TargetMode="External"/><Relationship Id="rId18" Type="http://schemas.openxmlformats.org/officeDocument/2006/relationships/hyperlink" Target="https://www.medrxiv.org/content/10.1101/2021.06.29.21259579v1" TargetMode="External"/><Relationship Id="rId39" Type="http://schemas.openxmlformats.org/officeDocument/2006/relationships/hyperlink" Target="https://www.medrxiv.org/content/10.1101/2021.03.30.21254655v2" TargetMode="External"/><Relationship Id="rId109" Type="http://schemas.openxmlformats.org/officeDocument/2006/relationships/hyperlink" Target="https://doi.org/10.1101/2021.05.26.21257441" TargetMode="External"/><Relationship Id="rId34" Type="http://schemas.openxmlformats.org/officeDocument/2006/relationships/hyperlink" Target="https://www.medrxiv.org/content/10.1101/2021.01.27.21250567v1" TargetMode="External"/><Relationship Id="rId50" Type="http://schemas.openxmlformats.org/officeDocument/2006/relationships/hyperlink" Target="https://doi.org/10.1101/2021.03.09.21253218" TargetMode="External"/><Relationship Id="rId55" Type="http://schemas.openxmlformats.org/officeDocument/2006/relationships/hyperlink" Target="https://doi.org/10.1101/2021.02.26.21252512" TargetMode="External"/><Relationship Id="rId76" Type="http://schemas.openxmlformats.org/officeDocument/2006/relationships/hyperlink" Target="https://doi.org/10.1101/2021.04.20.21254636" TargetMode="External"/><Relationship Id="rId97" Type="http://schemas.openxmlformats.org/officeDocument/2006/relationships/hyperlink" Target="https://doi.org/10.1016/j.jinf.2021.04.038" TargetMode="External"/><Relationship Id="rId104" Type="http://schemas.openxmlformats.org/officeDocument/2006/relationships/hyperlink" Target="https://doi.org/10.1101/2021.06.08.21258284" TargetMode="External"/><Relationship Id="rId120" Type="http://schemas.openxmlformats.org/officeDocument/2006/relationships/hyperlink" Target="https://doi.org/10.1097/tp.0000000000003850" TargetMode="External"/><Relationship Id="rId125" Type="http://schemas.openxmlformats.org/officeDocument/2006/relationships/hyperlink" Target="https://doi.org/10.2215/cjn.04080321" TargetMode="External"/><Relationship Id="rId141" Type="http://schemas.openxmlformats.org/officeDocument/2006/relationships/hyperlink" Target="https://doi.org/10.1016/j.jamda.2021.06.006" TargetMode="External"/><Relationship Id="rId146" Type="http://schemas.openxmlformats.org/officeDocument/2006/relationships/hyperlink" Target="https://doi.org/10.1101/2021.02.15.21251623" TargetMode="External"/><Relationship Id="rId7" Type="http://schemas.openxmlformats.org/officeDocument/2006/relationships/hyperlink" Target="https://www.jci.org/articles/view/150175" TargetMode="External"/><Relationship Id="rId71" Type="http://schemas.openxmlformats.org/officeDocument/2006/relationships/hyperlink" Target="https://doi.org/10.21203/rs.3.rs-388073/v1" TargetMode="External"/><Relationship Id="rId92" Type="http://schemas.openxmlformats.org/officeDocument/2006/relationships/hyperlink" Target="https://doi.org/10.1038/s41467-021-23473-6" TargetMode="External"/><Relationship Id="rId2" Type="http://schemas.openxmlformats.org/officeDocument/2006/relationships/hyperlink" Target="https://academic.oup.com/ofid/advance-article/doi/10.1093/ofid/ofab353/6311796" TargetMode="External"/><Relationship Id="rId29" Type="http://schemas.openxmlformats.org/officeDocument/2006/relationships/hyperlink" Target="https://www.ncbi.nlm.nih.gov/pmc/articles/PMC8196312/" TargetMode="External"/><Relationship Id="rId24" Type="http://schemas.openxmlformats.org/officeDocument/2006/relationships/hyperlink" Target="https://pubmed.ncbi.nlm.nih.gov/34142647/" TargetMode="External"/><Relationship Id="rId40" Type="http://schemas.openxmlformats.org/officeDocument/2006/relationships/hyperlink" Target="https://www.medrxiv.org/content/10.1101/2021.04.08.21254580v1" TargetMode="External"/><Relationship Id="rId45" Type="http://schemas.openxmlformats.org/officeDocument/2006/relationships/hyperlink" Target="https://doi.org/10.1101/2021.04.07.21255081" TargetMode="External"/><Relationship Id="rId66" Type="http://schemas.openxmlformats.org/officeDocument/2006/relationships/hyperlink" Target="https://doi.org/10.1038/s41586-021-03324-6" TargetMode="External"/><Relationship Id="rId87" Type="http://schemas.openxmlformats.org/officeDocument/2006/relationships/hyperlink" Target="https://dx.doi.org/10.2139/ssrn.3839453" TargetMode="External"/><Relationship Id="rId110" Type="http://schemas.openxmlformats.org/officeDocument/2006/relationships/hyperlink" Target="https://doi.org/10.1101/2021.05.30.21257971" TargetMode="External"/><Relationship Id="rId115" Type="http://schemas.openxmlformats.org/officeDocument/2006/relationships/hyperlink" Target="https://doi.org/10.2215/cjn.03700321" TargetMode="External"/><Relationship Id="rId131" Type="http://schemas.openxmlformats.org/officeDocument/2006/relationships/hyperlink" Target="https://doi.org/10.1016/j.msard.2021.102983" TargetMode="External"/><Relationship Id="rId136" Type="http://schemas.openxmlformats.org/officeDocument/2006/relationships/hyperlink" Target="https://doi.org/10.1681/asn.2021040480" TargetMode="External"/><Relationship Id="rId157" Type="http://schemas.openxmlformats.org/officeDocument/2006/relationships/table" Target="../tables/table1.xml"/><Relationship Id="rId61" Type="http://schemas.openxmlformats.org/officeDocument/2006/relationships/hyperlink" Target="https://doi.org/10.1111/jgs.17153" TargetMode="External"/><Relationship Id="rId82" Type="http://schemas.openxmlformats.org/officeDocument/2006/relationships/hyperlink" Target="https://doi.org/10.1038/s41591-021-01413-7" TargetMode="External"/><Relationship Id="rId152" Type="http://schemas.openxmlformats.org/officeDocument/2006/relationships/hyperlink" Target="https://www.medrxiv.org/content/10.1101/2021.06.28.21259546v1" TargetMode="External"/><Relationship Id="rId19" Type="http://schemas.openxmlformats.org/officeDocument/2006/relationships/hyperlink" Target="https://www.biorxiv.org/content/10.1101/2021.07.01.450676v1" TargetMode="External"/><Relationship Id="rId14" Type="http://schemas.openxmlformats.org/officeDocument/2006/relationships/hyperlink" Target="https://journals.asm.org/doi/10.1128/Spectrum.00247-21" TargetMode="External"/><Relationship Id="rId30" Type="http://schemas.openxmlformats.org/officeDocument/2006/relationships/hyperlink" Target="https://www.medrxiv.org/content/10.1101/2021.02.03.21251054v3" TargetMode="External"/><Relationship Id="rId35" Type="http://schemas.openxmlformats.org/officeDocument/2006/relationships/hyperlink" Target="https://www.medrxiv.org/content/10.1101/2021.02.20.21252134v2" TargetMode="External"/><Relationship Id="rId56" Type="http://schemas.openxmlformats.org/officeDocument/2006/relationships/hyperlink" Target="https://doi.org/10.1186/s12887-021-02618-y" TargetMode="External"/><Relationship Id="rId77" Type="http://schemas.openxmlformats.org/officeDocument/2006/relationships/hyperlink" Target="https://doi.org/10.1101/2021.04.19.21255461" TargetMode="External"/><Relationship Id="rId100" Type="http://schemas.openxmlformats.org/officeDocument/2006/relationships/hyperlink" Target="https://doi.org/10.1101/2021.06.01.21258188" TargetMode="External"/><Relationship Id="rId105" Type="http://schemas.openxmlformats.org/officeDocument/2006/relationships/hyperlink" Target="https://doi.org/10.1101/2021.06.02.21258242" TargetMode="External"/><Relationship Id="rId126" Type="http://schemas.openxmlformats.org/officeDocument/2006/relationships/hyperlink" Target="https://doi.org/10.1007/s00296-021-04910-7" TargetMode="External"/><Relationship Id="rId147" Type="http://schemas.openxmlformats.org/officeDocument/2006/relationships/hyperlink" Target="https://doi.org/10.1056/nejmoa2107715" TargetMode="External"/><Relationship Id="rId8" Type="http://schemas.openxmlformats.org/officeDocument/2006/relationships/hyperlink" Target="https://www.nature.com/articles/s41586-021-03696-9" TargetMode="External"/><Relationship Id="rId51" Type="http://schemas.openxmlformats.org/officeDocument/2006/relationships/hyperlink" Target="https://www.nejm.org/doi/full/10.1056/NEJMoa2101765" TargetMode="External"/><Relationship Id="rId72" Type="http://schemas.openxmlformats.org/officeDocument/2006/relationships/hyperlink" Target="https://doi.org/10.1016/S1473-3099(21)00224-3" TargetMode="External"/><Relationship Id="rId93" Type="http://schemas.openxmlformats.org/officeDocument/2006/relationships/hyperlink" Target="https://doi.org/10.1093/cid/ciab446" TargetMode="External"/><Relationship Id="rId98" Type="http://schemas.openxmlformats.org/officeDocument/2006/relationships/hyperlink" Target="https://doi.org/10.1128/mbio.00696-21" TargetMode="External"/><Relationship Id="rId121" Type="http://schemas.openxmlformats.org/officeDocument/2006/relationships/hyperlink" Target="https://doi.org/10.1016/j.ijid.2021.05.020" TargetMode="External"/><Relationship Id="rId142" Type="http://schemas.openxmlformats.org/officeDocument/2006/relationships/hyperlink" Target="https://doi.org/10.21203/rs.3.rs-396284/v1" TargetMode="External"/><Relationship Id="rId3" Type="http://schemas.openxmlformats.org/officeDocument/2006/relationships/hyperlink" Target="https://www.degruyter.com/document/doi/10.1515/cclm-2021-0339/html" TargetMode="External"/><Relationship Id="rId25" Type="http://schemas.openxmlformats.org/officeDocument/2006/relationships/hyperlink" Target="https://pubmed.ncbi.nlm.nih.gov/34133415/" TargetMode="External"/><Relationship Id="rId46" Type="http://schemas.openxmlformats.org/officeDocument/2006/relationships/hyperlink" Target="https://www.sciencedirect.com/science/article/abs/pii/S0009898121001297?via%3Dihub" TargetMode="External"/><Relationship Id="rId67" Type="http://schemas.openxmlformats.org/officeDocument/2006/relationships/hyperlink" Target="https://doi.org/10.1101/2021.03.18.21253845" TargetMode="External"/><Relationship Id="rId116" Type="http://schemas.openxmlformats.org/officeDocument/2006/relationships/hyperlink" Target="https://doi.org/10.1093/ndt/gfab193" TargetMode="External"/><Relationship Id="rId137" Type="http://schemas.openxmlformats.org/officeDocument/2006/relationships/hyperlink" Target="https://doi.org/10.15585/mmwr.mm7018e1"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hyperlink" Target="https://dx.doi.org/10.3390%2Fvaccines9050488" TargetMode="External"/><Relationship Id="rId299" Type="http://schemas.openxmlformats.org/officeDocument/2006/relationships/hyperlink" Target="https://www.thelancet.com/journals/lanhae/article/PIIS2352-3026(21)00169-1/fulltext" TargetMode="External"/><Relationship Id="rId303" Type="http://schemas.openxmlformats.org/officeDocument/2006/relationships/hyperlink" Target="https://www.medrxiv.org/content/10.1101/2021.07.08.21260162v1" TargetMode="External"/><Relationship Id="rId21" Type="http://schemas.openxmlformats.org/officeDocument/2006/relationships/hyperlink" Target="https://www.medrxiv.org/content/10.1101/2021.06.29.21259500v1" TargetMode="External"/><Relationship Id="rId42" Type="http://schemas.openxmlformats.org/officeDocument/2006/relationships/hyperlink" Target="https://doi.org/10.1101/2021.04.07.21255081" TargetMode="External"/><Relationship Id="rId63" Type="http://schemas.openxmlformats.org/officeDocument/2006/relationships/hyperlink" Target="https://dx.doi.org/10.2139/ssrn.3816840" TargetMode="External"/><Relationship Id="rId84" Type="http://schemas.openxmlformats.org/officeDocument/2006/relationships/hyperlink" Target="https://dx.doi.org/10.15585%2Fmmwr.mm7019e1" TargetMode="External"/><Relationship Id="rId138" Type="http://schemas.openxmlformats.org/officeDocument/2006/relationships/hyperlink" Target="https://www.researchsquare.com/article/rs-554993/v1" TargetMode="External"/><Relationship Id="rId159" Type="http://schemas.openxmlformats.org/officeDocument/2006/relationships/hyperlink" Target="https://www.clinicalmicrobiologyandinfection.com/article/S1198-743X(21)00289-5/fulltext" TargetMode="External"/><Relationship Id="rId324" Type="http://schemas.openxmlformats.org/officeDocument/2006/relationships/hyperlink" Target="https://pubmed.ncbi.nlm.nih.gov/34241676/" TargetMode="External"/><Relationship Id="rId345" Type="http://schemas.openxmlformats.org/officeDocument/2006/relationships/hyperlink" Target="https://www.research.ed.ac.uk/en/publications/severity-of-omicron-variant-of-concern-and-vaccine-effectiveness-/fingerprints/" TargetMode="External"/><Relationship Id="rId170" Type="http://schemas.openxmlformats.org/officeDocument/2006/relationships/hyperlink" Target="https://www.cdc.gov/mmwr/volumes/70/wr/mm7011e3.htm?s_cid=mm7011e3_w" TargetMode="External"/><Relationship Id="rId191" Type="http://schemas.openxmlformats.org/officeDocument/2006/relationships/hyperlink" Target="https://www.medrxiv.org/content/10.1101/2021.05.25.21257797v1" TargetMode="External"/><Relationship Id="rId205" Type="http://schemas.openxmlformats.org/officeDocument/2006/relationships/hyperlink" Target="https://papers.ssrn.com/sol3/papers.cfm?abstract_id=3839453" TargetMode="External"/><Relationship Id="rId226" Type="http://schemas.openxmlformats.org/officeDocument/2006/relationships/hyperlink" Target="https://www.medrxiv.org/content/10.1101/2021.06.07.21258447v2" TargetMode="External"/><Relationship Id="rId247" Type="http://schemas.openxmlformats.org/officeDocument/2006/relationships/hyperlink" Target="https://pubmed.ncbi.nlm.nih.gov/34085278/" TargetMode="External"/><Relationship Id="rId107" Type="http://schemas.openxmlformats.org/officeDocument/2006/relationships/hyperlink" Target="https://doi.org/10.1016/j.jaci.2021.05.029" TargetMode="External"/><Relationship Id="rId268" Type="http://schemas.openxmlformats.org/officeDocument/2006/relationships/hyperlink" Target="https://www.medrxiv.org/content/10.1101/2021.06.29.21259500v1" TargetMode="External"/><Relationship Id="rId289" Type="http://schemas.openxmlformats.org/officeDocument/2006/relationships/hyperlink" Target="https://www.medrxiv.org/content/10.1101/2021.07.07.21259499v1" TargetMode="External"/><Relationship Id="rId11" Type="http://schemas.openxmlformats.org/officeDocument/2006/relationships/hyperlink" Target="https://www.thelancet.com/journals/lancet/article/PIIS0140-6736(21)00677-2/fulltext" TargetMode="External"/><Relationship Id="rId32" Type="http://schemas.openxmlformats.org/officeDocument/2006/relationships/hyperlink" Target="https://www.medrxiv.org/content/10.1101/2021.01.27.21250567v1" TargetMode="External"/><Relationship Id="rId53" Type="http://schemas.openxmlformats.org/officeDocument/2006/relationships/hyperlink" Target="http://dx.doi.org/10.15585/mmwr.mm7013e3" TargetMode="External"/><Relationship Id="rId74" Type="http://schemas.openxmlformats.org/officeDocument/2006/relationships/hyperlink" Target="https://www.medrxiv.org/content/10.1101/2021.04.22.21255913v1" TargetMode="External"/><Relationship Id="rId128" Type="http://schemas.openxmlformats.org/officeDocument/2006/relationships/hyperlink" Target="https://doi.org/10.1080/22221751.2021.1942230" TargetMode="External"/><Relationship Id="rId149" Type="http://schemas.openxmlformats.org/officeDocument/2006/relationships/hyperlink" Target="https://pubmed.ncbi.nlm.nih.gov/34204252/" TargetMode="External"/><Relationship Id="rId314" Type="http://schemas.openxmlformats.org/officeDocument/2006/relationships/hyperlink" Target="https://www.spandidos-publications.com/10.3892/mmr.2021.12217" TargetMode="External"/><Relationship Id="rId335" Type="http://schemas.openxmlformats.org/officeDocument/2006/relationships/hyperlink" Target="https://pubmed.ncbi.nlm.nih.gov/34230920/" TargetMode="External"/><Relationship Id="rId356" Type="http://schemas.openxmlformats.org/officeDocument/2006/relationships/printerSettings" Target="../printerSettings/printerSettings3.bin"/><Relationship Id="rId5" Type="http://schemas.openxmlformats.org/officeDocument/2006/relationships/hyperlink" Target="https://www.mdpi.com/2077-0383/10/13/2842" TargetMode="External"/><Relationship Id="rId95" Type="http://schemas.openxmlformats.org/officeDocument/2006/relationships/hyperlink" Target="https://doi.org/10.1101/2021.05.27.21257583" TargetMode="External"/><Relationship Id="rId160" Type="http://schemas.openxmlformats.org/officeDocument/2006/relationships/hyperlink" Target="https://www.nature.com/articles/s41586-021-03696-9" TargetMode="External"/><Relationship Id="rId181" Type="http://schemas.openxmlformats.org/officeDocument/2006/relationships/hyperlink" Target="https://papers.ssrn.com/sol3/papers.cfm?abstract_id=3812375" TargetMode="External"/><Relationship Id="rId216" Type="http://schemas.openxmlformats.org/officeDocument/2006/relationships/hyperlink" Target="https://www.journalofinfection.com/article/S0163-4453(21)00225-5/fulltext" TargetMode="External"/><Relationship Id="rId237" Type="http://schemas.openxmlformats.org/officeDocument/2006/relationships/hyperlink" Target="https://www.jidc.org/index.php/journal/article/view/15368" TargetMode="External"/><Relationship Id="rId258" Type="http://schemas.openxmlformats.org/officeDocument/2006/relationships/hyperlink" Target="https://link.springer.com/article/10.1007%2Fs40620-021-01076-0" TargetMode="External"/><Relationship Id="rId279" Type="http://schemas.openxmlformats.org/officeDocument/2006/relationships/hyperlink" Target="https://www.nejm.org/doi/10.1056/NEJMoa2107715" TargetMode="External"/><Relationship Id="rId22" Type="http://schemas.openxmlformats.org/officeDocument/2006/relationships/hyperlink" Target="https://www.medrxiv.org/content/10.1101/2021.06.29.21259686v1" TargetMode="External"/><Relationship Id="rId43" Type="http://schemas.openxmlformats.org/officeDocument/2006/relationships/hyperlink" Target="https://doi.org/10.1016/j.cmi.2021.05.041" TargetMode="External"/><Relationship Id="rId64" Type="http://schemas.openxmlformats.org/officeDocument/2006/relationships/hyperlink" Target="https://doi.org/10.1101/2021.03.22.436441" TargetMode="External"/><Relationship Id="rId118" Type="http://schemas.openxmlformats.org/officeDocument/2006/relationships/hyperlink" Target="https://doi.org/10.1101/2021.03.31.21254674" TargetMode="External"/><Relationship Id="rId139" Type="http://schemas.openxmlformats.org/officeDocument/2006/relationships/hyperlink" Target="https://doi.org/10.1101/2021.06.15.21258346" TargetMode="External"/><Relationship Id="rId290" Type="http://schemas.openxmlformats.org/officeDocument/2006/relationships/hyperlink" Target="https://jamanetwork.com/journals/jama/fullarticle/2777685" TargetMode="External"/><Relationship Id="rId304" Type="http://schemas.openxmlformats.org/officeDocument/2006/relationships/hyperlink" Target="https://www.mdpi.com/2076-393X/9/7/685" TargetMode="External"/><Relationship Id="rId325" Type="http://schemas.openxmlformats.org/officeDocument/2006/relationships/hyperlink" Target="https://www.sciencedirect.com/science/article/pii/S0197457221002391?via%3Dihub" TargetMode="External"/><Relationship Id="rId346" Type="http://schemas.openxmlformats.org/officeDocument/2006/relationships/hyperlink" Target="https://www.medrxiv.org/content/10.1101/2021.12.21.21268171v2" TargetMode="External"/><Relationship Id="rId85" Type="http://schemas.openxmlformats.org/officeDocument/2006/relationships/hyperlink" Target="https://doi.org/10.1016/j.xcrm.2021.100264" TargetMode="External"/><Relationship Id="rId150" Type="http://schemas.openxmlformats.org/officeDocument/2006/relationships/hyperlink" Target="https://pubmed.ncbi.nlm.nih.gov/34157078/" TargetMode="External"/><Relationship Id="rId171" Type="http://schemas.openxmlformats.org/officeDocument/2006/relationships/hyperlink" Target="https://www.thelancet.com/journals/eclinm/article/PIIS2589-5370(21)00208-X/fulltext" TargetMode="External"/><Relationship Id="rId192" Type="http://schemas.openxmlformats.org/officeDocument/2006/relationships/hyperlink" Target="https://www.medrxiv.org/content/10.1101/2021.05.19.21257472v3" TargetMode="External"/><Relationship Id="rId206" Type="http://schemas.openxmlformats.org/officeDocument/2006/relationships/hyperlink" Target="https://academic.oup.com/jtm/advance-article/doi/10.1093/jtm/taab077/6277044" TargetMode="External"/><Relationship Id="rId227" Type="http://schemas.openxmlformats.org/officeDocument/2006/relationships/hyperlink" Target="https://www.medrxiv.org/content/10.1101/2021.06.09.21258648v1" TargetMode="External"/><Relationship Id="rId248" Type="http://schemas.openxmlformats.org/officeDocument/2006/relationships/hyperlink" Target="https://journals.sagepub.com/doi/10.1177/17562864211012835" TargetMode="External"/><Relationship Id="rId269" Type="http://schemas.openxmlformats.org/officeDocument/2006/relationships/hyperlink" Target="https://www.medrxiv.org/content/10.1101/2021.06.29.21259686v1" TargetMode="External"/><Relationship Id="rId12" Type="http://schemas.openxmlformats.org/officeDocument/2006/relationships/hyperlink" Target="https://www.thelancet.com/journals/eclinm/article/PIIS2589-5370(21)00208-X/fulltext" TargetMode="External"/><Relationship Id="rId33" Type="http://schemas.openxmlformats.org/officeDocument/2006/relationships/hyperlink" Target="https://www.medrxiv.org/content/10.1101/2021.02.20.21252134v2" TargetMode="External"/><Relationship Id="rId108" Type="http://schemas.openxmlformats.org/officeDocument/2006/relationships/hyperlink" Target="https://doi.org/10.1001/jama.2021.7563" TargetMode="External"/><Relationship Id="rId129" Type="http://schemas.openxmlformats.org/officeDocument/2006/relationships/hyperlink" Target="https://doi.org/10.1053/j.gastro.2021.05.044" TargetMode="External"/><Relationship Id="rId280" Type="http://schemas.openxmlformats.org/officeDocument/2006/relationships/hyperlink" Target="https://www.sciencedirect.com/science/article/pii/S1535610821003305" TargetMode="External"/><Relationship Id="rId315" Type="http://schemas.openxmlformats.org/officeDocument/2006/relationships/hyperlink" Target="https://academic.oup.com/ofid/article/8/6/ofab262/6295308?login=true" TargetMode="External"/><Relationship Id="rId336" Type="http://schemas.openxmlformats.org/officeDocument/2006/relationships/hyperlink" Target="https://www.eurosurveillance.org/content/10.2807/1560-7917.ES.2021.26.6.2100096" TargetMode="External"/><Relationship Id="rId357" Type="http://schemas.openxmlformats.org/officeDocument/2006/relationships/drawing" Target="../drawings/drawing2.xml"/><Relationship Id="rId54" Type="http://schemas.openxmlformats.org/officeDocument/2006/relationships/hyperlink" Target="https://ard.bmj.com/content/early/2021/05/11/annrheumdis-2021-220272" TargetMode="External"/><Relationship Id="rId75" Type="http://schemas.openxmlformats.org/officeDocument/2006/relationships/hyperlink" Target="https://doi.org/10.1101/2021.04.12.21255308" TargetMode="External"/><Relationship Id="rId96" Type="http://schemas.openxmlformats.org/officeDocument/2006/relationships/hyperlink" Target="https://doi.org/10.1101/2021.06.09.21258617" TargetMode="External"/><Relationship Id="rId140" Type="http://schemas.openxmlformats.org/officeDocument/2006/relationships/hyperlink" Target="https://doi.org/10.1056/nejmoa2107715" TargetMode="External"/><Relationship Id="rId161" Type="http://schemas.openxmlformats.org/officeDocument/2006/relationships/hyperlink" Target="https://www.medrxiv.org/content/10.1101/2021.04.27.21256193v1" TargetMode="External"/><Relationship Id="rId182" Type="http://schemas.openxmlformats.org/officeDocument/2006/relationships/hyperlink" Target="https://www.medrxiv.org/content/10.1101/2021.03.05.21252946v1" TargetMode="External"/><Relationship Id="rId217" Type="http://schemas.openxmlformats.org/officeDocument/2006/relationships/hyperlink" Target="https://journals.asm.org/doi/10.1128/mBio.00696-21" TargetMode="External"/><Relationship Id="rId6" Type="http://schemas.openxmlformats.org/officeDocument/2006/relationships/hyperlink" Target="https://www.sciencedirect.com/science/article/pii/S1473309921002899?via%3Dihub" TargetMode="External"/><Relationship Id="rId238" Type="http://schemas.openxmlformats.org/officeDocument/2006/relationships/hyperlink" Target="https://link.springer.com/article/10.1007%2Fs11845-021-02658-4" TargetMode="External"/><Relationship Id="rId259" Type="http://schemas.openxmlformats.org/officeDocument/2006/relationships/hyperlink" Target="https://journals.lww.com/transplantjournal/Abstract/9000/Development_of_COVID_19_Infection_in_Transplant.95241.aspx" TargetMode="External"/><Relationship Id="rId23" Type="http://schemas.openxmlformats.org/officeDocument/2006/relationships/hyperlink" Target="https://www.biorxiv.org/content/10.1101/2021.07.02.450959v1" TargetMode="External"/><Relationship Id="rId119" Type="http://schemas.openxmlformats.org/officeDocument/2006/relationships/hyperlink" Target="https://doi.org/10.2215/cjn.04080321" TargetMode="External"/><Relationship Id="rId270" Type="http://schemas.openxmlformats.org/officeDocument/2006/relationships/hyperlink" Target="https://www.biorxiv.org/content/10.1101/2021.07.02.450959v1" TargetMode="External"/><Relationship Id="rId291" Type="http://schemas.openxmlformats.org/officeDocument/2006/relationships/hyperlink" Target="https://pubs.acs.org/doi/10.1021/acsnano.1c03972" TargetMode="External"/><Relationship Id="rId305" Type="http://schemas.openxmlformats.org/officeDocument/2006/relationships/hyperlink" Target="https://www.mdpi.com/2076-393X/9/6/672" TargetMode="External"/><Relationship Id="rId326" Type="http://schemas.openxmlformats.org/officeDocument/2006/relationships/hyperlink" Target="https://pubmed.ncbi.nlm.nih.gov/34364299/" TargetMode="External"/><Relationship Id="rId347" Type="http://schemas.openxmlformats.org/officeDocument/2006/relationships/hyperlink" Target="https://www.medrxiv.org/content/10.1101/2021.12.20.21268121v1" TargetMode="External"/><Relationship Id="rId44" Type="http://schemas.openxmlformats.org/officeDocument/2006/relationships/hyperlink" Target="https://doi.org/10.1101/2021.03.08.21252200" TargetMode="External"/><Relationship Id="rId65" Type="http://schemas.openxmlformats.org/officeDocument/2006/relationships/hyperlink" Target="https://doi.org/10.1101/2021.02.06.21251283" TargetMode="External"/><Relationship Id="rId86" Type="http://schemas.openxmlformats.org/officeDocument/2006/relationships/hyperlink" Target="https://doi.org/10.1038/s41467-021-23473-6" TargetMode="External"/><Relationship Id="rId130" Type="http://schemas.openxmlformats.org/officeDocument/2006/relationships/hyperlink" Target="https://doi.org/10.1681/asn.2021040480" TargetMode="External"/><Relationship Id="rId151" Type="http://schemas.openxmlformats.org/officeDocument/2006/relationships/hyperlink" Target="https://www.journalofinfection.com/article/S0163-4453(21)00312-1/fulltext" TargetMode="External"/><Relationship Id="rId172" Type="http://schemas.openxmlformats.org/officeDocument/2006/relationships/hyperlink" Target="https://www.cdc.gov/mmwr/volumes/70/wr/mm7013e3.htm?s_cid=mm7013e3_w" TargetMode="External"/><Relationship Id="rId193" Type="http://schemas.openxmlformats.org/officeDocument/2006/relationships/hyperlink" Target="https://www.medrxiv.org/content/10.1101/2021.04.20.21254636v1" TargetMode="External"/><Relationship Id="rId207" Type="http://schemas.openxmlformats.org/officeDocument/2006/relationships/hyperlink" Target="https://www.cdc.gov/mmwr/volumes/70/wr/mm7017e2.htm?s_cid=mm7017e2_w" TargetMode="External"/><Relationship Id="rId228" Type="http://schemas.openxmlformats.org/officeDocument/2006/relationships/hyperlink" Target="https://www.medrxiv.org/content/10.1101/2021.05.19.21257334v2" TargetMode="External"/><Relationship Id="rId249" Type="http://schemas.openxmlformats.org/officeDocument/2006/relationships/hyperlink" Target="https://pubmed.ncbi.nlm.nih.gov/34001183/" TargetMode="External"/><Relationship Id="rId13" Type="http://schemas.openxmlformats.org/officeDocument/2006/relationships/hyperlink" Target="https://www.nature.com/articles/s41591-021-01325-6" TargetMode="External"/><Relationship Id="rId109" Type="http://schemas.openxmlformats.org/officeDocument/2006/relationships/hyperlink" Target="https://doi.org/10.2215/cjn.03700321" TargetMode="External"/><Relationship Id="rId260" Type="http://schemas.openxmlformats.org/officeDocument/2006/relationships/hyperlink" Target="https://www.sciencedirect.com/science/article/abs/pii/S1871402121001399?via%3Dihub" TargetMode="External"/><Relationship Id="rId281" Type="http://schemas.openxmlformats.org/officeDocument/2006/relationships/hyperlink" Target="https://pubmed.ncbi.nlm.nih.gov/34208751/" TargetMode="External"/><Relationship Id="rId316" Type="http://schemas.openxmlformats.org/officeDocument/2006/relationships/hyperlink" Target="https://www.proquest.com/docview/2544882945" TargetMode="External"/><Relationship Id="rId337" Type="http://schemas.openxmlformats.org/officeDocument/2006/relationships/hyperlink" Target="https://www.researchsquare.com/article/rs-779549/v1" TargetMode="External"/><Relationship Id="rId34" Type="http://schemas.openxmlformats.org/officeDocument/2006/relationships/hyperlink" Target="https://www.biorxiv.org/content/10.1101/2021.04.04.438404v1" TargetMode="External"/><Relationship Id="rId55" Type="http://schemas.openxmlformats.org/officeDocument/2006/relationships/hyperlink" Target="https://doi.org/10.1101/2021.03.07.21253094" TargetMode="External"/><Relationship Id="rId76" Type="http://schemas.openxmlformats.org/officeDocument/2006/relationships/hyperlink" Target="https://doi.org/10.1038/s41591-021-01413-7" TargetMode="External"/><Relationship Id="rId97" Type="http://schemas.openxmlformats.org/officeDocument/2006/relationships/hyperlink" Target="https://doi.org/10.1101/2021.06.02.21258231" TargetMode="External"/><Relationship Id="rId120" Type="http://schemas.openxmlformats.org/officeDocument/2006/relationships/hyperlink" Target="https://doi.org/10.1007/s00296-021-04910-7" TargetMode="External"/><Relationship Id="rId141" Type="http://schemas.openxmlformats.org/officeDocument/2006/relationships/hyperlink" Target="https://doi.org/10.1016/S1470-2045(21)00213-8" TargetMode="External"/><Relationship Id="rId358" Type="http://schemas.openxmlformats.org/officeDocument/2006/relationships/table" Target="../tables/table2.xml"/><Relationship Id="rId7" Type="http://schemas.openxmlformats.org/officeDocument/2006/relationships/hyperlink" Target="https://ard.bmj.com/content/early/2021/06/17/annrheumdis-2021-220503" TargetMode="External"/><Relationship Id="rId162" Type="http://schemas.openxmlformats.org/officeDocument/2006/relationships/hyperlink" Target="https://jasn.asnjournals.org/content/early/2021/06/10/ASN.2021050611" TargetMode="External"/><Relationship Id="rId183" Type="http://schemas.openxmlformats.org/officeDocument/2006/relationships/hyperlink" Target="https://www.nature.com/articles/s41586-021-03324-6" TargetMode="External"/><Relationship Id="rId218" Type="http://schemas.openxmlformats.org/officeDocument/2006/relationships/hyperlink" Target="https://academic.oup.com/cid/advance-article/doi/10.1093/cid/ciab492/6288468" TargetMode="External"/><Relationship Id="rId239" Type="http://schemas.openxmlformats.org/officeDocument/2006/relationships/hyperlink" Target="https://www.cmaj.ca/content/193/22/E793" TargetMode="External"/><Relationship Id="rId250" Type="http://schemas.openxmlformats.org/officeDocument/2006/relationships/hyperlink" Target="https://jkms.org/DOIx.php?id=10.3346/jkms.2021.36.e158" TargetMode="External"/><Relationship Id="rId271" Type="http://schemas.openxmlformats.org/officeDocument/2006/relationships/hyperlink" Target="https://pubmed.ncbi.nlm.nih.gov/34142647/" TargetMode="External"/><Relationship Id="rId292" Type="http://schemas.openxmlformats.org/officeDocument/2006/relationships/hyperlink" Target="https://www.tandfonline.com/doi/full/10.1080/23744235.2021.1945139" TargetMode="External"/><Relationship Id="rId306" Type="http://schemas.openxmlformats.org/officeDocument/2006/relationships/hyperlink" Target="https://www.medrxiv.org/content/10.1101/2021.07.07.21260124v1" TargetMode="External"/><Relationship Id="rId24" Type="http://schemas.openxmlformats.org/officeDocument/2006/relationships/hyperlink" Target="https://pubmed.ncbi.nlm.nih.gov/34142647/" TargetMode="External"/><Relationship Id="rId45" Type="http://schemas.openxmlformats.org/officeDocument/2006/relationships/hyperlink" Target="https://doi.org/10.1101/2021.04.27.21256193" TargetMode="External"/><Relationship Id="rId66" Type="http://schemas.openxmlformats.org/officeDocument/2006/relationships/hyperlink" Target="https://doi.org/10.21203/rs.3.rs-388073/v1" TargetMode="External"/><Relationship Id="rId87" Type="http://schemas.openxmlformats.org/officeDocument/2006/relationships/hyperlink" Target="https://doi.org/10.1093/cid/ciab446" TargetMode="External"/><Relationship Id="rId110" Type="http://schemas.openxmlformats.org/officeDocument/2006/relationships/hyperlink" Target="https://doi.org/10.1093/ndt/gfab193" TargetMode="External"/><Relationship Id="rId131" Type="http://schemas.openxmlformats.org/officeDocument/2006/relationships/hyperlink" Target="https://doi.org/10.15585/mmwr.mm7018e1" TargetMode="External"/><Relationship Id="rId327" Type="http://schemas.openxmlformats.org/officeDocument/2006/relationships/hyperlink" Target="https://www.nejm.org/doi/10.1056/NEJMoa2108891" TargetMode="External"/><Relationship Id="rId348" Type="http://schemas.openxmlformats.org/officeDocument/2006/relationships/hyperlink" Target="https://assets.publishing.service.gov.uk/government/uploads/system/uploads/attachment_data/file/1044481/Technical-Briefing-31-Dec-2021-Omicron_severity_update.pdf" TargetMode="External"/><Relationship Id="rId152" Type="http://schemas.openxmlformats.org/officeDocument/2006/relationships/hyperlink" Target="https://www.sciencedirect.com/science/article/pii/S2212534521001118" TargetMode="External"/><Relationship Id="rId173" Type="http://schemas.openxmlformats.org/officeDocument/2006/relationships/hyperlink" Target="https://ard.bmj.com/content/early/2021/08/09/annrheumdis-2021-220272" TargetMode="External"/><Relationship Id="rId194" Type="http://schemas.openxmlformats.org/officeDocument/2006/relationships/hyperlink" Target="https://www.medrxiv.org/content/10.1101/2021.04.19.21255461v1" TargetMode="External"/><Relationship Id="rId208" Type="http://schemas.openxmlformats.org/officeDocument/2006/relationships/hyperlink" Target="https://science.sciencemag.org/content/372/6549/1418" TargetMode="External"/><Relationship Id="rId229" Type="http://schemas.openxmlformats.org/officeDocument/2006/relationships/hyperlink" Target="https://www.medrxiv.org/content/10.1101/2021.05.26.21257441v1" TargetMode="External"/><Relationship Id="rId240" Type="http://schemas.openxmlformats.org/officeDocument/2006/relationships/hyperlink" Target="https://journals.lww.com/transplantjournal/Fulltext/2021/08000/Antibody_Response_to_the_Janssen_COVID_19_Vaccine.35.aspx" TargetMode="External"/><Relationship Id="rId261" Type="http://schemas.openxmlformats.org/officeDocument/2006/relationships/hyperlink" Target="https://www.jamda.com/article/S1525-8610(21)00555-7/fulltext" TargetMode="External"/><Relationship Id="rId14" Type="http://schemas.openxmlformats.org/officeDocument/2006/relationships/hyperlink" Target="https://www.ncbi.nlm.nih.gov/pmc/articles/PMC8201795/" TargetMode="External"/><Relationship Id="rId35" Type="http://schemas.openxmlformats.org/officeDocument/2006/relationships/hyperlink" Target="https://www.biorxiv.org/content/10.1101/2021.04.05.438524v1" TargetMode="External"/><Relationship Id="rId56" Type="http://schemas.openxmlformats.org/officeDocument/2006/relationships/hyperlink" Target="https://doi.org/10.1111/jgs.17153" TargetMode="External"/><Relationship Id="rId77" Type="http://schemas.openxmlformats.org/officeDocument/2006/relationships/hyperlink" Target="https://doi.org/10.1101/2021.04.11.21255153" TargetMode="External"/><Relationship Id="rId100" Type="http://schemas.openxmlformats.org/officeDocument/2006/relationships/hyperlink" Target="https://doi.org/10.1101/2021.06.07.21258447" TargetMode="External"/><Relationship Id="rId282" Type="http://schemas.openxmlformats.org/officeDocument/2006/relationships/hyperlink" Target="https://obgyn.onlinelibrary.wiley.com/doi/10.1002/uog.23729" TargetMode="External"/><Relationship Id="rId317" Type="http://schemas.openxmlformats.org/officeDocument/2006/relationships/hyperlink" Target="https://www.thelancet.com/journals/lanmic/article/PIIS2666-5247(21)00157-9/fulltext" TargetMode="External"/><Relationship Id="rId338" Type="http://schemas.openxmlformats.org/officeDocument/2006/relationships/hyperlink" Target="https://papers.ssrn.com/sol3/papers.cfm?abstract_id=3897733" TargetMode="External"/><Relationship Id="rId8" Type="http://schemas.openxmlformats.org/officeDocument/2006/relationships/hyperlink" Target="https://www.jci.org/articles/view/150175" TargetMode="External"/><Relationship Id="rId98" Type="http://schemas.openxmlformats.org/officeDocument/2006/relationships/hyperlink" Target="https://doi.org/10.1101/2021.06.08.21258284" TargetMode="External"/><Relationship Id="rId121" Type="http://schemas.openxmlformats.org/officeDocument/2006/relationships/hyperlink" Target="https://doi.org/10.1101/2021.04.15.21255482" TargetMode="External"/><Relationship Id="rId142" Type="http://schemas.openxmlformats.org/officeDocument/2006/relationships/hyperlink" Target="https://pubmed.ncbi.nlm.nih.gov/33956048/" TargetMode="External"/><Relationship Id="rId163" Type="http://schemas.openxmlformats.org/officeDocument/2006/relationships/hyperlink" Target="https://www.nejm.org/doi/full/10.1056/NEJMoa2101765" TargetMode="External"/><Relationship Id="rId184" Type="http://schemas.openxmlformats.org/officeDocument/2006/relationships/hyperlink" Target="https://www.medrxiv.org/content/10.1101/2021.03.18.21253845v2" TargetMode="External"/><Relationship Id="rId219" Type="http://schemas.openxmlformats.org/officeDocument/2006/relationships/hyperlink" Target="https://www.biorxiv.org/content/10.1101/2021.05.31.445871v1" TargetMode="External"/><Relationship Id="rId230" Type="http://schemas.openxmlformats.org/officeDocument/2006/relationships/hyperlink" Target="https://www.medrxiv.org/content/10.1101/2021.05.30.21257971v2" TargetMode="External"/><Relationship Id="rId251" Type="http://schemas.openxmlformats.org/officeDocument/2006/relationships/hyperlink" Target="https://www.msard-journal.com/article/S2211-0348(21)00250-9/fulltext" TargetMode="External"/><Relationship Id="rId25" Type="http://schemas.openxmlformats.org/officeDocument/2006/relationships/hyperlink" Target="https://pubmed.ncbi.nlm.nih.gov/34133415/" TargetMode="External"/><Relationship Id="rId46" Type="http://schemas.openxmlformats.org/officeDocument/2006/relationships/hyperlink" Target="https://www.nejm.org/doi/full/10.1056/NEJMoa2101765" TargetMode="External"/><Relationship Id="rId67" Type="http://schemas.openxmlformats.org/officeDocument/2006/relationships/hyperlink" Target="https://doi.org/10.1016/S1473-3099(21)00224-3" TargetMode="External"/><Relationship Id="rId272" Type="http://schemas.openxmlformats.org/officeDocument/2006/relationships/hyperlink" Target="https://jamanetwork.com/journals/jamanetworkopen/fullarticle/2781173" TargetMode="External"/><Relationship Id="rId293" Type="http://schemas.openxmlformats.org/officeDocument/2006/relationships/hyperlink" Target="https://www.sciencedirect.com/science/article/pii/S2212534521001118" TargetMode="External"/><Relationship Id="rId307" Type="http://schemas.openxmlformats.org/officeDocument/2006/relationships/hyperlink" Target="https://www.sciencedirect.com/science/article/pii/S0166093421001622" TargetMode="External"/><Relationship Id="rId328" Type="http://schemas.openxmlformats.org/officeDocument/2006/relationships/hyperlink" Target="https://www.sciencedirect.com/science/article/pii/S1473309921003303" TargetMode="External"/><Relationship Id="rId349" Type="http://schemas.openxmlformats.org/officeDocument/2006/relationships/hyperlink" Target="https://www.thelancet.com/journals/lancet/article/PIIS0140-6736(22)00090-3/fulltext" TargetMode="External"/><Relationship Id="rId88" Type="http://schemas.openxmlformats.org/officeDocument/2006/relationships/hyperlink" Target="https://www.nejm.org/doi/10.1056/NEJMoa2105000?url_ver=Z39.88-2003&amp;rfr_id=ori:rid:crossref.org&amp;rfr_dat=cr_pub%20%200pubmed" TargetMode="External"/><Relationship Id="rId111" Type="http://schemas.openxmlformats.org/officeDocument/2006/relationships/hyperlink" Target="https://doi.org/10.3855/jidc.15368" TargetMode="External"/><Relationship Id="rId132" Type="http://schemas.openxmlformats.org/officeDocument/2006/relationships/hyperlink" Target="https://doi.org/10.1007/s40620-021-01076-0" TargetMode="External"/><Relationship Id="rId153" Type="http://schemas.openxmlformats.org/officeDocument/2006/relationships/hyperlink" Target="https://www.nejm.org/doi/full/10.1056/NEJMoa2107715" TargetMode="External"/><Relationship Id="rId174" Type="http://schemas.openxmlformats.org/officeDocument/2006/relationships/hyperlink" Target="https://www.ajog.org/article/S0002-9378(21)00187-3/fulltext" TargetMode="External"/><Relationship Id="rId195" Type="http://schemas.openxmlformats.org/officeDocument/2006/relationships/hyperlink" Target="https://www.medrxiv.org/content/10.1101/2021.05.24.21257744v2" TargetMode="External"/><Relationship Id="rId209" Type="http://schemas.openxmlformats.org/officeDocument/2006/relationships/hyperlink" Target="https://www.cdc.gov/mmwr/volumes/70/wr/mm7019e1.htm?s_cid=mm7019e1_w" TargetMode="External"/><Relationship Id="rId190" Type="http://schemas.openxmlformats.org/officeDocument/2006/relationships/hyperlink" Target="https://www.thelancet.com/journals/laninf/article/PIIS1473-3099(21)00224-3/fulltext" TargetMode="External"/><Relationship Id="rId204" Type="http://schemas.openxmlformats.org/officeDocument/2006/relationships/hyperlink" Target="https://www.thelancet.com/journals/lancet/article/PIIS0140-6736(21)00947-8/fulltext" TargetMode="External"/><Relationship Id="rId220" Type="http://schemas.openxmlformats.org/officeDocument/2006/relationships/hyperlink" Target="https://www.medrxiv.org/content/10.1101/2021.06.01.21258188v1" TargetMode="External"/><Relationship Id="rId225" Type="http://schemas.openxmlformats.org/officeDocument/2006/relationships/hyperlink" Target="https://www.medrxiv.org/content/10.1101/2021.06.02.21258242v1" TargetMode="External"/><Relationship Id="rId241" Type="http://schemas.openxmlformats.org/officeDocument/2006/relationships/hyperlink" Target="https://www.ijidonline.com/article/S1201-9712(21)00421-5/fulltext" TargetMode="External"/><Relationship Id="rId246" Type="http://schemas.openxmlformats.org/officeDocument/2006/relationships/hyperlink" Target="https://link.springer.com/article/10.1007%2Fs00296-021-04910-7" TargetMode="External"/><Relationship Id="rId267" Type="http://schemas.openxmlformats.org/officeDocument/2006/relationships/hyperlink" Target="https://www.biorxiv.org/content/10.1101/2021.07.01.450676v1" TargetMode="External"/><Relationship Id="rId288" Type="http://schemas.openxmlformats.org/officeDocument/2006/relationships/hyperlink" Target="https://www.sciencedirect.com/science/article/pii/S1198743X21003475" TargetMode="External"/><Relationship Id="rId15" Type="http://schemas.openxmlformats.org/officeDocument/2006/relationships/hyperlink" Target="https://journals.asm.org/doi/10.1128/Spectrum.00247-21" TargetMode="External"/><Relationship Id="rId36" Type="http://schemas.openxmlformats.org/officeDocument/2006/relationships/hyperlink" Target="https://www.medrxiv.org/content/10.1101/2021.03.24.21254238v2" TargetMode="External"/><Relationship Id="rId57" Type="http://schemas.openxmlformats.org/officeDocument/2006/relationships/hyperlink" Target="https://doi.org/10.1093/cid/ciab229" TargetMode="External"/><Relationship Id="rId106" Type="http://schemas.openxmlformats.org/officeDocument/2006/relationships/hyperlink" Target="https://dx.doi.org/10.1001%2Fjamanetworkopen.2021.15985" TargetMode="External"/><Relationship Id="rId127" Type="http://schemas.openxmlformats.org/officeDocument/2006/relationships/hyperlink" Target="https://doi.org/10.1016/j.ijid.2021.05.033" TargetMode="External"/><Relationship Id="rId262" Type="http://schemas.openxmlformats.org/officeDocument/2006/relationships/hyperlink" Target="https://www.researchsquare.com/article/rs-396284/v1" TargetMode="External"/><Relationship Id="rId283" Type="http://schemas.openxmlformats.org/officeDocument/2006/relationships/hyperlink" Target="https://onlinelibrary.wiley.com/doi/10.1002/jha2.242" TargetMode="External"/><Relationship Id="rId313" Type="http://schemas.openxmlformats.org/officeDocument/2006/relationships/hyperlink" Target="https://www.frontiersin.org/articles/10.3389/fimmu.2021.704773/full" TargetMode="External"/><Relationship Id="rId318" Type="http://schemas.openxmlformats.org/officeDocument/2006/relationships/hyperlink" Target="https://www.mdpi.com/2414-6366/6/3/129/htm" TargetMode="External"/><Relationship Id="rId339" Type="http://schemas.openxmlformats.org/officeDocument/2006/relationships/hyperlink" Target="https://pubmed.ncbi.nlm.nih.gov/34493859/" TargetMode="External"/><Relationship Id="rId10" Type="http://schemas.openxmlformats.org/officeDocument/2006/relationships/hyperlink" Target="https://jasn.asnjournals.org/content/early/2021/06/10/ASN.2021050611" TargetMode="External"/><Relationship Id="rId31" Type="http://schemas.openxmlformats.org/officeDocument/2006/relationships/hyperlink" Target="https://www.medrxiv.org/content/10.1101/2021.02.01.21250957v1" TargetMode="External"/><Relationship Id="rId52" Type="http://schemas.openxmlformats.org/officeDocument/2006/relationships/hyperlink" Target="http://dx.doi.org/10.15585/mmwr.mm7011e3" TargetMode="External"/><Relationship Id="rId73" Type="http://schemas.openxmlformats.org/officeDocument/2006/relationships/hyperlink" Target="https://doi.org/10.1101/2021.04.21.21255873" TargetMode="External"/><Relationship Id="rId78" Type="http://schemas.openxmlformats.org/officeDocument/2006/relationships/hyperlink" Target="https://doi.org/10.1101/2021.04.22.21255911" TargetMode="External"/><Relationship Id="rId94" Type="http://schemas.openxmlformats.org/officeDocument/2006/relationships/hyperlink" Target="https://doi.org/10.1101/2021.06.01.21258188" TargetMode="External"/><Relationship Id="rId99" Type="http://schemas.openxmlformats.org/officeDocument/2006/relationships/hyperlink" Target="https://doi.org/10.1101/2021.06.02.21258242" TargetMode="External"/><Relationship Id="rId101" Type="http://schemas.openxmlformats.org/officeDocument/2006/relationships/hyperlink" Target="https://doi.org/10.1101/2021.06.09.21258648" TargetMode="External"/><Relationship Id="rId122" Type="http://schemas.openxmlformats.org/officeDocument/2006/relationships/hyperlink" Target="https://doi.org/10.1177/17562864211012835" TargetMode="External"/><Relationship Id="rId143" Type="http://schemas.openxmlformats.org/officeDocument/2006/relationships/hyperlink" Target="https://pubmed.ncbi.nlm.nih.gov/34183681/" TargetMode="External"/><Relationship Id="rId148" Type="http://schemas.openxmlformats.org/officeDocument/2006/relationships/hyperlink" Target="https://obgyn.onlinelibrary.wiley.com/doi/10.1002/uog.23729" TargetMode="External"/><Relationship Id="rId164" Type="http://schemas.openxmlformats.org/officeDocument/2006/relationships/hyperlink" Target="https://papers.ssrn.com/sol3/papers.cfm?abstract_id=3790399" TargetMode="External"/><Relationship Id="rId169" Type="http://schemas.openxmlformats.org/officeDocument/2006/relationships/hyperlink" Target="https://bmcpediatr.biomedcentral.com/articles/10.1186/s12887-021-02618-y" TargetMode="External"/><Relationship Id="rId185" Type="http://schemas.openxmlformats.org/officeDocument/2006/relationships/hyperlink" Target="https://papers.ssrn.com/sol3/papers.cfm?abstract_id=3816840" TargetMode="External"/><Relationship Id="rId334" Type="http://schemas.openxmlformats.org/officeDocument/2006/relationships/hyperlink" Target="https://www.sciencedirect.com/science/article/pii/S1198743X21003475" TargetMode="External"/><Relationship Id="rId350" Type="http://schemas.openxmlformats.org/officeDocument/2006/relationships/hyperlink" Target="https://www.medrxiv.org/content/10.1101/2022.01.31.22270200v1" TargetMode="External"/><Relationship Id="rId355" Type="http://schemas.openxmlformats.org/officeDocument/2006/relationships/hyperlink" Target="https://www.medrxiv.org/content/10.1101/2021.02.03.21251054v3" TargetMode="External"/><Relationship Id="rId4" Type="http://schemas.openxmlformats.org/officeDocument/2006/relationships/hyperlink" Target="https://www.degruyter.com/document/doi/10.1515/cclm-2021-0339/html" TargetMode="External"/><Relationship Id="rId9" Type="http://schemas.openxmlformats.org/officeDocument/2006/relationships/hyperlink" Target="https://www.nature.com/articles/s41586-021-03696-9" TargetMode="External"/><Relationship Id="rId180" Type="http://schemas.openxmlformats.org/officeDocument/2006/relationships/hyperlink" Target="https://www.nature.com/articles/s41591-021-01316-7" TargetMode="External"/><Relationship Id="rId210" Type="http://schemas.openxmlformats.org/officeDocument/2006/relationships/hyperlink" Target="https://www.cell.com/cell-reports-medicine/fulltext/S2666-3791(21)00080-X?_returnURL=https%3A%2F%2Flinkinghub.elsevier.com%2Fretrieve%2Fpii%2FS266637912100080X%3Fshowall%3Dtrue" TargetMode="External"/><Relationship Id="rId215" Type="http://schemas.openxmlformats.org/officeDocument/2006/relationships/hyperlink" Target="https://www.jci.org/articles/view/149335" TargetMode="External"/><Relationship Id="rId236" Type="http://schemas.openxmlformats.org/officeDocument/2006/relationships/hyperlink" Target="https://academic.oup.com/ndt/advance-article/doi/10.1093/ndt/gfab193/6289996" TargetMode="External"/><Relationship Id="rId257" Type="http://schemas.openxmlformats.org/officeDocument/2006/relationships/hyperlink" Target="https://www.cdc.gov/mmwr/volumes/70/wr/mm7018e1.htm?s_cid=mm7018e1_w" TargetMode="External"/><Relationship Id="rId278" Type="http://schemas.openxmlformats.org/officeDocument/2006/relationships/hyperlink" Target="https://www.thelancet.com/journals/lanonc/article/PIIS1470-2045(21)00213-8/fulltext" TargetMode="External"/><Relationship Id="rId26" Type="http://schemas.openxmlformats.org/officeDocument/2006/relationships/hyperlink" Target="https://jamanetwork.com/journals/jamanetworkopen/fullarticle/2781173" TargetMode="External"/><Relationship Id="rId231" Type="http://schemas.openxmlformats.org/officeDocument/2006/relationships/hyperlink" Target="https://academic.oup.com/cid/advance-article/doi/10.1093/cid/ciab438/6276888" TargetMode="External"/><Relationship Id="rId252" Type="http://schemas.openxmlformats.org/officeDocument/2006/relationships/hyperlink" Target="https://jamanetwork.com/journals/jamaoncology/fullarticle/2780584" TargetMode="External"/><Relationship Id="rId273" Type="http://schemas.openxmlformats.org/officeDocument/2006/relationships/hyperlink" Target="https://pubmed.ncbi.nlm.nih.gov/34155187/" TargetMode="External"/><Relationship Id="rId294" Type="http://schemas.openxmlformats.org/officeDocument/2006/relationships/hyperlink" Target="https://pubmed.ncbi.nlm.nih.gov/34224667/" TargetMode="External"/><Relationship Id="rId308" Type="http://schemas.openxmlformats.org/officeDocument/2006/relationships/hyperlink" Target="https://pubmed.ncbi.nlm.nih.gov/34241676/" TargetMode="External"/><Relationship Id="rId329" Type="http://schemas.openxmlformats.org/officeDocument/2006/relationships/hyperlink" Target="https://europepmc.org/article/ppr/ppr372888" TargetMode="External"/><Relationship Id="rId47" Type="http://schemas.openxmlformats.org/officeDocument/2006/relationships/hyperlink" Target="https://dx.doi.org/10.2139/ssrn.3790399" TargetMode="External"/><Relationship Id="rId68" Type="http://schemas.openxmlformats.org/officeDocument/2006/relationships/hyperlink" Target="https://doi.org/10.1101/2021.05.25.21257797" TargetMode="External"/><Relationship Id="rId89" Type="http://schemas.openxmlformats.org/officeDocument/2006/relationships/hyperlink" Target="https://www.nejm.org/doi/10.1056/NEJMoa2105000?url_ver=Z39.88-2003&amp;rfr_id=ori:rid:crossref.org&amp;rfr_dat=cr_pub%20%200pubmed" TargetMode="External"/><Relationship Id="rId112" Type="http://schemas.openxmlformats.org/officeDocument/2006/relationships/hyperlink" Target="https://dx.doi.org/10.1007%2Fs11845-021-02658-4" TargetMode="External"/><Relationship Id="rId133" Type="http://schemas.openxmlformats.org/officeDocument/2006/relationships/hyperlink" Target="https://doi.org/10.1097/tp.0000000000003836" TargetMode="External"/><Relationship Id="rId154" Type="http://schemas.openxmlformats.org/officeDocument/2006/relationships/hyperlink" Target="https://pubmed.ncbi.nlm.nih.gov/34224667/" TargetMode="External"/><Relationship Id="rId175" Type="http://schemas.openxmlformats.org/officeDocument/2006/relationships/hyperlink" Target="https://agsjournals.onlinelibrary.wiley.com/doi/10.1111/jgs.17153" TargetMode="External"/><Relationship Id="rId340" Type="http://schemas.openxmlformats.org/officeDocument/2006/relationships/hyperlink" Target="https://www.medrxiv.org/content/10.1101/2021.07.19.21260802v1" TargetMode="External"/><Relationship Id="rId196" Type="http://schemas.openxmlformats.org/officeDocument/2006/relationships/hyperlink" Target="https://www.medrxiv.org/content/10.1101/2021.04.21.21255873v1" TargetMode="External"/><Relationship Id="rId200" Type="http://schemas.openxmlformats.org/officeDocument/2006/relationships/hyperlink" Target="https://www.nature.com/articles/s41591-021-01413-7" TargetMode="External"/><Relationship Id="rId16" Type="http://schemas.openxmlformats.org/officeDocument/2006/relationships/hyperlink" Target="https://www.frontiersin.org/articles/10.3389/fimmu.2021.690698/full" TargetMode="External"/><Relationship Id="rId221" Type="http://schemas.openxmlformats.org/officeDocument/2006/relationships/hyperlink" Target="https://www.medrxiv.org/content/10.1101/2021.05.27.21257583v1" TargetMode="External"/><Relationship Id="rId242" Type="http://schemas.openxmlformats.org/officeDocument/2006/relationships/hyperlink" Target="https://www.nature.com/articles/s41375-021-01270-w" TargetMode="External"/><Relationship Id="rId263" Type="http://schemas.openxmlformats.org/officeDocument/2006/relationships/hyperlink" Target="https://www.mdpi.com/1999-4915/13/3/422" TargetMode="External"/><Relationship Id="rId284" Type="http://schemas.openxmlformats.org/officeDocument/2006/relationships/hyperlink" Target="https://pubmed.ncbi.nlm.nih.gov/34204252/" TargetMode="External"/><Relationship Id="rId319" Type="http://schemas.openxmlformats.org/officeDocument/2006/relationships/hyperlink" Target="https://wwwnc.cdc.gov/eid/article/27/10/21-1427_article" TargetMode="External"/><Relationship Id="rId37" Type="http://schemas.openxmlformats.org/officeDocument/2006/relationships/hyperlink" Target="https://www.medrxiv.org/content/10.1101/2021.03.30.21254655v2" TargetMode="External"/><Relationship Id="rId58" Type="http://schemas.openxmlformats.org/officeDocument/2006/relationships/hyperlink" Target="https://doi.org/10.1101/2021.02.06.21251283" TargetMode="External"/><Relationship Id="rId79" Type="http://schemas.openxmlformats.org/officeDocument/2006/relationships/hyperlink" Target="https://dx.doi.org/10.1136%2Fbmj.n1088" TargetMode="External"/><Relationship Id="rId102" Type="http://schemas.openxmlformats.org/officeDocument/2006/relationships/hyperlink" Target="https://doi.org/10.1101/2021.05.19.21257334" TargetMode="External"/><Relationship Id="rId123" Type="http://schemas.openxmlformats.org/officeDocument/2006/relationships/hyperlink" Target="https://pubmed.ncbi.nlm.nih.gov/34001183/" TargetMode="External"/><Relationship Id="rId144" Type="http://schemas.openxmlformats.org/officeDocument/2006/relationships/hyperlink" Target="https://www.medrxiv.org/content/10.1101/2021.04.08.21255135v2" TargetMode="External"/><Relationship Id="rId330" Type="http://schemas.openxmlformats.org/officeDocument/2006/relationships/hyperlink" Target="https://www.medrxiv.org/content/10.1101/2021.04.20.21255670v1" TargetMode="External"/><Relationship Id="rId90" Type="http://schemas.openxmlformats.org/officeDocument/2006/relationships/hyperlink" Target="https://doi.org/10.1172/jci149335" TargetMode="External"/><Relationship Id="rId165" Type="http://schemas.openxmlformats.org/officeDocument/2006/relationships/hyperlink" Target="https://www.thelancet.com/journals/lancet/article/PIIS0140-6736(21)00677-2/fulltext" TargetMode="External"/><Relationship Id="rId186" Type="http://schemas.openxmlformats.org/officeDocument/2006/relationships/hyperlink" Target="https://www.frontiersin.org/articles/10.3389/fimmu.2021.690698/full" TargetMode="External"/><Relationship Id="rId351" Type="http://schemas.openxmlformats.org/officeDocument/2006/relationships/hyperlink" Target="https://ssrn.com/abstract=4039667" TargetMode="External"/><Relationship Id="rId211" Type="http://schemas.openxmlformats.org/officeDocument/2006/relationships/hyperlink" Target="https://www.nature.com/articles/s41467-021-23473-6" TargetMode="External"/><Relationship Id="rId232" Type="http://schemas.openxmlformats.org/officeDocument/2006/relationships/hyperlink" Target="https://jamanetwork.com/journals/jamanetworkopen/fullarticle/2780700" TargetMode="External"/><Relationship Id="rId253" Type="http://schemas.openxmlformats.org/officeDocument/2006/relationships/hyperlink" Target="https://www.ijidonline.com/article/S1201-9712(21)00435-5/fulltext" TargetMode="External"/><Relationship Id="rId274" Type="http://schemas.openxmlformats.org/officeDocument/2006/relationships/hyperlink" Target="https://immunology.sciencemag.org/content/6/60/eabj1031.long" TargetMode="External"/><Relationship Id="rId295" Type="http://schemas.openxmlformats.org/officeDocument/2006/relationships/hyperlink" Target="https://www.mdpi.com/2075-4426/11/6/576" TargetMode="External"/><Relationship Id="rId309" Type="http://schemas.openxmlformats.org/officeDocument/2006/relationships/hyperlink" Target="https://www.biorxiv.org/content/10.1101/2021.06.19.449100v1" TargetMode="External"/><Relationship Id="rId27" Type="http://schemas.openxmlformats.org/officeDocument/2006/relationships/hyperlink" Target="https://pubmed.ncbi.nlm.nih.gov/34155187/" TargetMode="External"/><Relationship Id="rId48" Type="http://schemas.openxmlformats.org/officeDocument/2006/relationships/hyperlink" Target="https://dx.doi.org/10.2139/ssrn.3796835" TargetMode="External"/><Relationship Id="rId69" Type="http://schemas.openxmlformats.org/officeDocument/2006/relationships/hyperlink" Target="https://doi.org/10.1101/2021.05.19.21257472" TargetMode="External"/><Relationship Id="rId113" Type="http://schemas.openxmlformats.org/officeDocument/2006/relationships/hyperlink" Target="https://doi.org/10.1503/cmaj.210673" TargetMode="External"/><Relationship Id="rId134" Type="http://schemas.openxmlformats.org/officeDocument/2006/relationships/hyperlink" Target="https://doi.org/10.1016/j.dsx.2021.05.001" TargetMode="External"/><Relationship Id="rId320" Type="http://schemas.openxmlformats.org/officeDocument/2006/relationships/hyperlink" Target="https://www.biorxiv.org/content/10.1101/2021.07.01.450676v1.full.pdf" TargetMode="External"/><Relationship Id="rId80" Type="http://schemas.openxmlformats.org/officeDocument/2006/relationships/hyperlink" Target="https://dx.doi.org/10.1016%2FS0140-6736(21)00947-8" TargetMode="External"/><Relationship Id="rId155" Type="http://schemas.openxmlformats.org/officeDocument/2006/relationships/hyperlink" Target="https://www.sciencedirect.com/science/article/pii/S2213260021002204" TargetMode="External"/><Relationship Id="rId176" Type="http://schemas.openxmlformats.org/officeDocument/2006/relationships/hyperlink" Target="https://www.nature.com/articles/s41591-021-01325-6" TargetMode="External"/><Relationship Id="rId197" Type="http://schemas.openxmlformats.org/officeDocument/2006/relationships/hyperlink" Target="https://www.medrxiv.org/content/10.1101/2021.04.22.21255913v1" TargetMode="External"/><Relationship Id="rId341" Type="http://schemas.openxmlformats.org/officeDocument/2006/relationships/hyperlink" Target="https://www.thelancet.com/journals/lanepe/article/PIIS2666-7762(21)00127-7/fulltext" TargetMode="External"/><Relationship Id="rId201" Type="http://schemas.openxmlformats.org/officeDocument/2006/relationships/hyperlink" Target="https://www.medrxiv.org/content/10.1101/2021.04.11.21255153v2" TargetMode="External"/><Relationship Id="rId222" Type="http://schemas.openxmlformats.org/officeDocument/2006/relationships/hyperlink" Target="https://www.medrxiv.org/content/10.1101/2021.06.09.21258617v1" TargetMode="External"/><Relationship Id="rId243" Type="http://schemas.openxmlformats.org/officeDocument/2006/relationships/hyperlink" Target="https://www.mdpi.com/2076-393X/9/5/488" TargetMode="External"/><Relationship Id="rId264" Type="http://schemas.openxmlformats.org/officeDocument/2006/relationships/hyperlink" Target="https://www.researchsquare.com/article/rs-554993/v1" TargetMode="External"/><Relationship Id="rId285" Type="http://schemas.openxmlformats.org/officeDocument/2006/relationships/hyperlink" Target="https://pubmed.ncbi.nlm.nih.gov/34157078/" TargetMode="External"/><Relationship Id="rId17" Type="http://schemas.openxmlformats.org/officeDocument/2006/relationships/hyperlink" Target="https://academic.oup.com/cid/advance-article/doi/10.1093/cid/ciab554/6303032" TargetMode="External"/><Relationship Id="rId38" Type="http://schemas.openxmlformats.org/officeDocument/2006/relationships/hyperlink" Target="https://www.medrxiv.org/content/10.1101/2021.04.05.21254722v1" TargetMode="External"/><Relationship Id="rId59" Type="http://schemas.openxmlformats.org/officeDocument/2006/relationships/hyperlink" Target="https://dx.doi.org/10.2139/ssrn.3812375" TargetMode="External"/><Relationship Id="rId103" Type="http://schemas.openxmlformats.org/officeDocument/2006/relationships/hyperlink" Target="https://doi.org/10.1101/2021.05.26.21257441" TargetMode="External"/><Relationship Id="rId124" Type="http://schemas.openxmlformats.org/officeDocument/2006/relationships/hyperlink" Target="https://doi.org/10.3346/jkms.2021.36.e158" TargetMode="External"/><Relationship Id="rId310" Type="http://schemas.openxmlformats.org/officeDocument/2006/relationships/hyperlink" Target="https://www.nejm.org/doi/full/10.1056/NEJMoa2107058" TargetMode="External"/><Relationship Id="rId70" Type="http://schemas.openxmlformats.org/officeDocument/2006/relationships/hyperlink" Target="https://doi.org/10.1101/2021.04.20.21254636" TargetMode="External"/><Relationship Id="rId91" Type="http://schemas.openxmlformats.org/officeDocument/2006/relationships/hyperlink" Target="https://doi.org/10.1016/j.jinf.2021.04.038" TargetMode="External"/><Relationship Id="rId145" Type="http://schemas.openxmlformats.org/officeDocument/2006/relationships/hyperlink" Target="https://academic.oup.com/cid/advance-article/doi/10.1093/cid/ciab492/6288468" TargetMode="External"/><Relationship Id="rId166" Type="http://schemas.openxmlformats.org/officeDocument/2006/relationships/hyperlink" Target="https://www.sciencedirect.com/science/article/pii/S1473309921003303" TargetMode="External"/><Relationship Id="rId187" Type="http://schemas.openxmlformats.org/officeDocument/2006/relationships/hyperlink" Target="https://www.biorxiv.org/content/10.1101/2021.03.22.436441v1" TargetMode="External"/><Relationship Id="rId331" Type="http://schemas.openxmlformats.org/officeDocument/2006/relationships/hyperlink" Target="https://www.nature.com/articles/s41591-021-01410-w" TargetMode="External"/><Relationship Id="rId352" Type="http://schemas.openxmlformats.org/officeDocument/2006/relationships/hyperlink" Target="https://www.researchsquare.com/article/rs-1350429/v1" TargetMode="External"/><Relationship Id="rId1" Type="http://schemas.openxmlformats.org/officeDocument/2006/relationships/hyperlink" Target="https://www.medrxiv.org/content/10.1101/2021.02.08.21251329v1" TargetMode="External"/><Relationship Id="rId212" Type="http://schemas.openxmlformats.org/officeDocument/2006/relationships/hyperlink" Target="https://academic.oup.com/cid/advance-article/doi/10.1093/cid/ciab446/6276392" TargetMode="External"/><Relationship Id="rId233" Type="http://schemas.openxmlformats.org/officeDocument/2006/relationships/hyperlink" Target="https://www.jacionline.org/article/S0091-6749(21)00887-3/fulltext" TargetMode="External"/><Relationship Id="rId254" Type="http://schemas.openxmlformats.org/officeDocument/2006/relationships/hyperlink" Target="https://www.tandfonline.com/doi/full/10.1080/22221751.2021.1942230" TargetMode="External"/><Relationship Id="rId28" Type="http://schemas.openxmlformats.org/officeDocument/2006/relationships/hyperlink" Target="https://immunology.sciencemag.org/content/6/60/eabj1031.long" TargetMode="External"/><Relationship Id="rId49" Type="http://schemas.openxmlformats.org/officeDocument/2006/relationships/hyperlink" Target="https://dx.doi.org/10.2139/ssrn.3832995" TargetMode="External"/><Relationship Id="rId114" Type="http://schemas.openxmlformats.org/officeDocument/2006/relationships/hyperlink" Target="https://doi.org/10.1097/tp.0000000000003850" TargetMode="External"/><Relationship Id="rId275" Type="http://schemas.openxmlformats.org/officeDocument/2006/relationships/hyperlink" Target="https://www.ncbi.nlm.nih.gov/pmc/articles/PMC8196312/" TargetMode="External"/><Relationship Id="rId296" Type="http://schemas.openxmlformats.org/officeDocument/2006/relationships/hyperlink" Target="https://www.mdpi.com/2075-4418/11/7/1135" TargetMode="External"/><Relationship Id="rId300" Type="http://schemas.openxmlformats.org/officeDocument/2006/relationships/hyperlink" Target="https://www.mdpi.com/2076-393X/9/6/652" TargetMode="External"/><Relationship Id="rId60" Type="http://schemas.openxmlformats.org/officeDocument/2006/relationships/hyperlink" Target="https://doi.org/10.1101/2021.03.05.21252946" TargetMode="External"/><Relationship Id="rId81" Type="http://schemas.openxmlformats.org/officeDocument/2006/relationships/hyperlink" Target="https://dx.doi.org/10.2139/ssrn.3839453" TargetMode="External"/><Relationship Id="rId135" Type="http://schemas.openxmlformats.org/officeDocument/2006/relationships/hyperlink" Target="https://doi.org/10.1016/j.jamda.2021.06.006" TargetMode="External"/><Relationship Id="rId156" Type="http://schemas.openxmlformats.org/officeDocument/2006/relationships/hyperlink" Target="https://www.medrxiv.org/content/10.1101/2021.06.29.21259579v1" TargetMode="External"/><Relationship Id="rId177" Type="http://schemas.openxmlformats.org/officeDocument/2006/relationships/hyperlink" Target="https://www.ncbi.nlm.nih.gov/pmc/articles/PMC8201795/" TargetMode="External"/><Relationship Id="rId198" Type="http://schemas.openxmlformats.org/officeDocument/2006/relationships/hyperlink" Target="https://www.medrxiv.org/content/10.1101/2021.04.12.21255308v1" TargetMode="External"/><Relationship Id="rId321" Type="http://schemas.openxmlformats.org/officeDocument/2006/relationships/hyperlink" Target="https://www.medrxiv.org/content/10.1101/2021.07.07.21259499v1" TargetMode="External"/><Relationship Id="rId342" Type="http://schemas.openxmlformats.org/officeDocument/2006/relationships/hyperlink" Target="https://pubmed.ncbi.nlm.nih.gov/34525275/" TargetMode="External"/><Relationship Id="rId202" Type="http://schemas.openxmlformats.org/officeDocument/2006/relationships/hyperlink" Target="https://www.medrxiv.org/content/10.1101/2021.04.22.21255911v1" TargetMode="External"/><Relationship Id="rId223" Type="http://schemas.openxmlformats.org/officeDocument/2006/relationships/hyperlink" Target="https://www.medrxiv.org/content/10.1101/2021.06.02.21258231v1" TargetMode="External"/><Relationship Id="rId244" Type="http://schemas.openxmlformats.org/officeDocument/2006/relationships/hyperlink" Target="https://www.jci.org/articles/view/150319" TargetMode="External"/><Relationship Id="rId18" Type="http://schemas.openxmlformats.org/officeDocument/2006/relationships/hyperlink" Target="https://academic.oup.com/jtm/advance-article/doi/10.1093/jtm/taab077/6277044" TargetMode="External"/><Relationship Id="rId39" Type="http://schemas.openxmlformats.org/officeDocument/2006/relationships/hyperlink" Target="https://academic.oup.com/ndt/advance-article/doi/10.1093/ndt/gfab179/6276880" TargetMode="External"/><Relationship Id="rId265" Type="http://schemas.openxmlformats.org/officeDocument/2006/relationships/hyperlink" Target="https://www.medrxiv.org/content/10.1101/2021.06.15.21258346v1" TargetMode="External"/><Relationship Id="rId286" Type="http://schemas.openxmlformats.org/officeDocument/2006/relationships/hyperlink" Target="https://www.journalofinfection.com/article/S0163-4453(21)00312-1/fulltext" TargetMode="External"/><Relationship Id="rId50" Type="http://schemas.openxmlformats.org/officeDocument/2006/relationships/hyperlink" Target="https://doi.org/10.1101/2021.02.26.21252512" TargetMode="External"/><Relationship Id="rId104" Type="http://schemas.openxmlformats.org/officeDocument/2006/relationships/hyperlink" Target="https://doi.org/10.1101/2021.05.30.21257971" TargetMode="External"/><Relationship Id="rId125" Type="http://schemas.openxmlformats.org/officeDocument/2006/relationships/hyperlink" Target="https://doi.org/10.1016/j.msard.2021.102983" TargetMode="External"/><Relationship Id="rId146" Type="http://schemas.openxmlformats.org/officeDocument/2006/relationships/hyperlink" Target="https://clinicaltrials.gov/ct2/show/NCT04471519" TargetMode="External"/><Relationship Id="rId167" Type="http://schemas.openxmlformats.org/officeDocument/2006/relationships/hyperlink" Target="https://papers.ssrn.com/sol3/papers.cfm?abstract_id=3832995" TargetMode="External"/><Relationship Id="rId188" Type="http://schemas.openxmlformats.org/officeDocument/2006/relationships/hyperlink" Target="https://www.medrxiv.org/content/10.1101/2021.02.06.21251283v1" TargetMode="External"/><Relationship Id="rId311" Type="http://schemas.openxmlformats.org/officeDocument/2006/relationships/hyperlink" Target="https://pubmed.ncbi.nlm.nih.gov/34161817/" TargetMode="External"/><Relationship Id="rId332" Type="http://schemas.openxmlformats.org/officeDocument/2006/relationships/hyperlink" Target="https://pubmed.ncbi.nlm.nih.gov/33910219/" TargetMode="External"/><Relationship Id="rId353" Type="http://schemas.openxmlformats.org/officeDocument/2006/relationships/hyperlink" Target="https://www.medrxiv.org/content/10.1101/2022.05.20.22275396v1" TargetMode="External"/><Relationship Id="rId71" Type="http://schemas.openxmlformats.org/officeDocument/2006/relationships/hyperlink" Target="https://doi.org/10.1101/2021.04.19.21255461" TargetMode="External"/><Relationship Id="rId92" Type="http://schemas.openxmlformats.org/officeDocument/2006/relationships/hyperlink" Target="https://doi.org/10.1128/mbio.00696-21" TargetMode="External"/><Relationship Id="rId213" Type="http://schemas.openxmlformats.org/officeDocument/2006/relationships/hyperlink" Target="https://www.nejm.org/doi/10.1056/NEJMoa2105000?url_ver=Z39.88-2003&amp;rfr_id=ori:rid:crossref.org&amp;rfr_dat=cr_pub%20%200pubmed" TargetMode="External"/><Relationship Id="rId234" Type="http://schemas.openxmlformats.org/officeDocument/2006/relationships/hyperlink" Target="https://jamanetwork.com/journals/jama/fullarticle/2780202" TargetMode="External"/><Relationship Id="rId2" Type="http://schemas.openxmlformats.org/officeDocument/2006/relationships/hyperlink" Target="https://www.medrxiv.org/content/10.1101/2021.02.08.21251329v1" TargetMode="External"/><Relationship Id="rId29" Type="http://schemas.openxmlformats.org/officeDocument/2006/relationships/hyperlink" Target="https://www.ncbi.nlm.nih.gov/pmc/articles/PMC8196312/" TargetMode="External"/><Relationship Id="rId255" Type="http://schemas.openxmlformats.org/officeDocument/2006/relationships/hyperlink" Target="https://www.gastrojournal.org/article/S0016-5085(21)03066-3/fulltext?referrer=https%3A%2F%2Feuc-excel.officeapps.live.com%2F" TargetMode="External"/><Relationship Id="rId276" Type="http://schemas.openxmlformats.org/officeDocument/2006/relationships/hyperlink" Target="https://pubmed.ncbi.nlm.nih.gov/34183681/" TargetMode="External"/><Relationship Id="rId297" Type="http://schemas.openxmlformats.org/officeDocument/2006/relationships/hyperlink" Target="https://pubmed.ncbi.nlm.nih.gov/34216472/" TargetMode="External"/><Relationship Id="rId40" Type="http://schemas.openxmlformats.org/officeDocument/2006/relationships/hyperlink" Target="https://www.medrxiv.org/content/10.1101/2021.04.05.21254819v1" TargetMode="External"/><Relationship Id="rId115" Type="http://schemas.openxmlformats.org/officeDocument/2006/relationships/hyperlink" Target="https://doi.org/10.1016/j.ijid.2021.05.020" TargetMode="External"/><Relationship Id="rId136" Type="http://schemas.openxmlformats.org/officeDocument/2006/relationships/hyperlink" Target="https://doi.org/10.21203/rs.3.rs-396284/v1" TargetMode="External"/><Relationship Id="rId157" Type="http://schemas.openxmlformats.org/officeDocument/2006/relationships/hyperlink" Target="https://doi.org/10.1016/j.lanepe.2021.100150" TargetMode="External"/><Relationship Id="rId178" Type="http://schemas.openxmlformats.org/officeDocument/2006/relationships/hyperlink" Target="https://academic.oup.com/cid/advance-article/doi/10.1093/cid/ciab229/6167855" TargetMode="External"/><Relationship Id="rId301" Type="http://schemas.openxmlformats.org/officeDocument/2006/relationships/hyperlink" Target="https://www.thelancet.com/journals/lanmic/article/PIIS2666-5247(21)00157-9/fulltext" TargetMode="External"/><Relationship Id="rId322" Type="http://schemas.openxmlformats.org/officeDocument/2006/relationships/hyperlink" Target="https://doi.org/10.1111/bjh.17608" TargetMode="External"/><Relationship Id="rId343" Type="http://schemas.openxmlformats.org/officeDocument/2006/relationships/hyperlink" Target="https://www.medrxiv.org/content/10.1101/2021.08.11.21261885v1" TargetMode="External"/><Relationship Id="rId61" Type="http://schemas.openxmlformats.org/officeDocument/2006/relationships/hyperlink" Target="https://doi.org/10.1038/s41586-021-03324-6" TargetMode="External"/><Relationship Id="rId82" Type="http://schemas.openxmlformats.org/officeDocument/2006/relationships/hyperlink" Target="https://doi.org/10.15585/mmwr.mm7017e2" TargetMode="External"/><Relationship Id="rId199" Type="http://schemas.openxmlformats.org/officeDocument/2006/relationships/hyperlink" Target="https://academic.oup.com/cid/advance-article/doi/10.1093/cid/ciab554/6303032" TargetMode="External"/><Relationship Id="rId203" Type="http://schemas.openxmlformats.org/officeDocument/2006/relationships/hyperlink" Target="https://www.bmj.com/content/373/bmj.n1088" TargetMode="External"/><Relationship Id="rId19" Type="http://schemas.openxmlformats.org/officeDocument/2006/relationships/hyperlink" Target="https://www.medrxiv.org/content/10.1101/2021.06.29.21259579v1" TargetMode="External"/><Relationship Id="rId224" Type="http://schemas.openxmlformats.org/officeDocument/2006/relationships/hyperlink" Target="https://www.medrxiv.org/content/10.1101/2021.06.08.21258284v1" TargetMode="External"/><Relationship Id="rId245" Type="http://schemas.openxmlformats.org/officeDocument/2006/relationships/hyperlink" Target="https://cjasn.asnjournals.org/content/16/8/1258" TargetMode="External"/><Relationship Id="rId266" Type="http://schemas.openxmlformats.org/officeDocument/2006/relationships/hyperlink" Target="https://www.medrxiv.org/content/10.1101/2021.06.29.21259579v1" TargetMode="External"/><Relationship Id="rId287" Type="http://schemas.openxmlformats.org/officeDocument/2006/relationships/hyperlink" Target="https://www.ejcancer.com/article/S0959-8049(21)00364-6/fulltext" TargetMode="External"/><Relationship Id="rId30" Type="http://schemas.openxmlformats.org/officeDocument/2006/relationships/hyperlink" Target="https://www.medrxiv.org/content/10.1101/2021.02.08.21251325v1" TargetMode="External"/><Relationship Id="rId105" Type="http://schemas.openxmlformats.org/officeDocument/2006/relationships/hyperlink" Target="https://doi.org/10.1093/cid/ciab438" TargetMode="External"/><Relationship Id="rId126" Type="http://schemas.openxmlformats.org/officeDocument/2006/relationships/hyperlink" Target="https://doi.org/10.1001/jamaoncol.2021.2155" TargetMode="External"/><Relationship Id="rId147" Type="http://schemas.openxmlformats.org/officeDocument/2006/relationships/hyperlink" Target="https://www.ncbi.nlm.nih.gov/pmc/articles/PMC8235087/pdf/microorganisms-09-01315.pdf" TargetMode="External"/><Relationship Id="rId168" Type="http://schemas.openxmlformats.org/officeDocument/2006/relationships/hyperlink" Target="https://www.sciencedirect.com/science/article/pii/S2666776221000752" TargetMode="External"/><Relationship Id="rId312" Type="http://schemas.openxmlformats.org/officeDocument/2006/relationships/hyperlink" Target="https://academic.oup.com/ofid/article/8/6/ofab262/6295308?login=true" TargetMode="External"/><Relationship Id="rId333" Type="http://schemas.openxmlformats.org/officeDocument/2006/relationships/hyperlink" Target="https://www.thelancet.com/journals/laninf/article/PIIS1473-3099(21)00568-5/fulltext" TargetMode="External"/><Relationship Id="rId354" Type="http://schemas.openxmlformats.org/officeDocument/2006/relationships/hyperlink" Target="https://www.medrxiv.org/content/10.1101/2021.02.03.21251054v3" TargetMode="External"/><Relationship Id="rId51" Type="http://schemas.openxmlformats.org/officeDocument/2006/relationships/hyperlink" Target="https://doi.org/10.1186/s12887-021-02618-y" TargetMode="External"/><Relationship Id="rId72" Type="http://schemas.openxmlformats.org/officeDocument/2006/relationships/hyperlink" Target="https://doi.org/10.1101/2021.05.24.21257744" TargetMode="External"/><Relationship Id="rId93" Type="http://schemas.openxmlformats.org/officeDocument/2006/relationships/hyperlink" Target="https://doi.org/10.1101/2021.05.31.445871" TargetMode="External"/><Relationship Id="rId189" Type="http://schemas.openxmlformats.org/officeDocument/2006/relationships/hyperlink" Target="https://www.researchsquare.com/article/rs-388073/v1" TargetMode="External"/><Relationship Id="rId3" Type="http://schemas.openxmlformats.org/officeDocument/2006/relationships/hyperlink" Target="https://academic.oup.com/ofid/advance-article/doi/10.1093/ofid/ofab353/6311796" TargetMode="External"/><Relationship Id="rId214" Type="http://schemas.openxmlformats.org/officeDocument/2006/relationships/hyperlink" Target="https://www.nejm.org/doi/10.1056/NEJMoa2105000?url_ver=Z39.88-2003&amp;rfr_id=ori:rid:crossref.org&amp;rfr_dat=cr_pub%20%200pubmed" TargetMode="External"/><Relationship Id="rId235" Type="http://schemas.openxmlformats.org/officeDocument/2006/relationships/hyperlink" Target="https://cjasn.asnjournals.org/content/16/7/1073" TargetMode="External"/><Relationship Id="rId256" Type="http://schemas.openxmlformats.org/officeDocument/2006/relationships/hyperlink" Target="https://jasn.asnjournals.org/content/early/2021/06/10/ASN.2021040480" TargetMode="External"/><Relationship Id="rId277" Type="http://schemas.openxmlformats.org/officeDocument/2006/relationships/hyperlink" Target="https://pubmed.ncbi.nlm.nih.gov/33956048/" TargetMode="External"/><Relationship Id="rId298" Type="http://schemas.openxmlformats.org/officeDocument/2006/relationships/hyperlink" Target="https://www.sciencedirect.com/science/article/pii/S2213260021002204" TargetMode="External"/><Relationship Id="rId116" Type="http://schemas.openxmlformats.org/officeDocument/2006/relationships/hyperlink" Target="https://dx.doi.org/10.1038%2Fs41375-021-01270-w" TargetMode="External"/><Relationship Id="rId137" Type="http://schemas.openxmlformats.org/officeDocument/2006/relationships/hyperlink" Target="https://doi.org/10.3390/v13030422" TargetMode="External"/><Relationship Id="rId158" Type="http://schemas.openxmlformats.org/officeDocument/2006/relationships/hyperlink" Target="https://www.nature.com/articles/s41591-021-01337-2" TargetMode="External"/><Relationship Id="rId302" Type="http://schemas.openxmlformats.org/officeDocument/2006/relationships/hyperlink" Target="https://www.mdpi.com/2076-393X/9/7/700" TargetMode="External"/><Relationship Id="rId323" Type="http://schemas.openxmlformats.org/officeDocument/2006/relationships/hyperlink" Target="https://onlinelibrary.wiley.com/doi/10.1111/bjh.17608" TargetMode="External"/><Relationship Id="rId344" Type="http://schemas.openxmlformats.org/officeDocument/2006/relationships/hyperlink" Target="https://www.medrxiv.org/content/10.1101/2021.12.14.21267615v1" TargetMode="External"/><Relationship Id="rId20" Type="http://schemas.openxmlformats.org/officeDocument/2006/relationships/hyperlink" Target="https://www.biorxiv.org/content/10.1101/2021.07.01.450676v1" TargetMode="External"/><Relationship Id="rId41" Type="http://schemas.openxmlformats.org/officeDocument/2006/relationships/hyperlink" Target="https://www.medrxiv.org/content/10.1101/2021.04.08.21255055v2" TargetMode="External"/><Relationship Id="rId62" Type="http://schemas.openxmlformats.org/officeDocument/2006/relationships/hyperlink" Target="https://doi.org/10.1101/2021.03.18.21253845" TargetMode="External"/><Relationship Id="rId83" Type="http://schemas.openxmlformats.org/officeDocument/2006/relationships/hyperlink" Target="https://doi.org/10.1126/science.abh1282" TargetMode="External"/><Relationship Id="rId179" Type="http://schemas.openxmlformats.org/officeDocument/2006/relationships/hyperlink" Target="https://journals.asm.org/doi/10.1128/Spectrum.00247-21" TargetMode="External"/></Relationships>
</file>

<file path=xl/worksheets/_rels/sheet5.xml.rels><?xml version="1.0" encoding="UTF-8" standalone="yes"?>
<Relationships xmlns="http://schemas.openxmlformats.org/package/2006/relationships"><Relationship Id="rId26" Type="http://schemas.openxmlformats.org/officeDocument/2006/relationships/hyperlink" Target="https://www.clinicaltrials.gov/ct2/show/NCT04757883?term=vaccination&amp;type=Obsr&amp;cond=Covid19&amp;draw=2&amp;rank=53" TargetMode="External"/><Relationship Id="rId117" Type="http://schemas.openxmlformats.org/officeDocument/2006/relationships/printerSettings" Target="../printerSettings/printerSettings4.bin"/><Relationship Id="rId21" Type="http://schemas.openxmlformats.org/officeDocument/2006/relationships/hyperlink" Target="https://www.clinicaltrials.gov/ct2/show/NCT04747522?term=vaccination&amp;type=Obsr&amp;cond=Covid19&amp;draw=2&amp;rank=40" TargetMode="External"/><Relationship Id="rId42" Type="http://schemas.openxmlformats.org/officeDocument/2006/relationships/hyperlink" Target="https://www.clinicaltrials.gov/ct2/show/NCT04805632?id=NCT04785144+OR+NCT04784767+OR+NCT04776317+OR+NCT04779541+OR+NCT04809948+OR+NCT04794829+OR+NCT04796584+OR+NCT04805216+OR+NCT04805632+OR+NCT04776005+OR+NCT04769258+OR+NCT04775056+OR+NCT04815031+OR+NCT04815850+OR+NCT04810117+OR+NCT04770649+OR+NCT04780334+OR+NCT04794985&amp;draw=2&amp;rank=5&amp;load=cart" TargetMode="External"/><Relationship Id="rId47" Type="http://schemas.openxmlformats.org/officeDocument/2006/relationships/hyperlink" Target="https://clinicaltrials.gov/ct2/show/NCT04799808" TargetMode="External"/><Relationship Id="rId63" Type="http://schemas.openxmlformats.org/officeDocument/2006/relationships/hyperlink" Target="https://www.clinicaltrials.gov/ct2/show/NCT04878822?term=NCT04878822&amp;draw=2&amp;rank=1" TargetMode="External"/><Relationship Id="rId68" Type="http://schemas.openxmlformats.org/officeDocument/2006/relationships/hyperlink" Target="https://www.clinicaltrials.gov/ct2/show/NCT04883164?term=NCT04883164&amp;draw=2&amp;rank=1" TargetMode="External"/><Relationship Id="rId84" Type="http://schemas.openxmlformats.org/officeDocument/2006/relationships/hyperlink" Target="https://www.clinicaltrials.gov/ct2/show/NCT04923386?term=NCT04923386&amp;draw=2&amp;rank=1" TargetMode="External"/><Relationship Id="rId89" Type="http://schemas.openxmlformats.org/officeDocument/2006/relationships/hyperlink" Target="https://www.clinicaltrials.gov/ct2/show/NCT04892888?term=NCT04892888&amp;draw=1&amp;rank=1" TargetMode="External"/><Relationship Id="rId112" Type="http://schemas.openxmlformats.org/officeDocument/2006/relationships/hyperlink" Target="https://clinicaltrials.gov/ct2/show/NCT04932876" TargetMode="External"/><Relationship Id="rId16" Type="http://schemas.openxmlformats.org/officeDocument/2006/relationships/hyperlink" Target="https://www.clinicaltrials.gov/ct2/show/NCT04715438?term=vaccination&amp;type=Obsr&amp;cond=Covid19&amp;draw=2&amp;rank=31" TargetMode="External"/><Relationship Id="rId107" Type="http://schemas.openxmlformats.org/officeDocument/2006/relationships/hyperlink" Target="https://www.drks.de/drks_web/navigate.do?navigationId=trial.HTML&amp;TRIAL_ID=DRKS00024739" TargetMode="External"/><Relationship Id="rId11" Type="http://schemas.openxmlformats.org/officeDocument/2006/relationships/hyperlink" Target="https://www.clinicaltrials.gov/ct2/show/NCT04664309?term=vaccination&amp;type=Obsr&amp;cond=Covid19&amp;draw=2" TargetMode="External"/><Relationship Id="rId24" Type="http://schemas.openxmlformats.org/officeDocument/2006/relationships/hyperlink" Target="https://www.clinicaltrials.gov/ct2/show/NCT04724642?term=vaccination&amp;type=Obsr&amp;cond=Covid19&amp;draw=2" TargetMode="External"/><Relationship Id="rId32" Type="http://schemas.openxmlformats.org/officeDocument/2006/relationships/hyperlink" Target="https://www.isrctn.com/ISRCTN55371988?q=observational&amp;filters=condition:covid,intervention:vaccine&amp;sort=&amp;offset=1&amp;totalResults=6&amp;page=1&amp;pageSize=10&amp;searchType=advanced-search" TargetMode="External"/><Relationship Id="rId37" Type="http://schemas.openxmlformats.org/officeDocument/2006/relationships/hyperlink" Target="https://clinicaltrials.gov/ct2/show/NCT04775056" TargetMode="External"/><Relationship Id="rId40" Type="http://schemas.openxmlformats.org/officeDocument/2006/relationships/hyperlink" Target="https://www.clinicaltrials.gov/ct2/show/NCT04815031?id=NCT04785144+OR+NCT04784767+OR+NCT04776317+OR+NCT04779541+OR+NCT04809948+OR+NCT04794829+OR+NCT04796584+OR+NCT04805216+OR+NCT04805632+OR+NCT04776005+OR+NCT04769258+OR+NCT04775056+OR+NCT04815031+OR+NCT04815850+OR+NCT04810117+OR+NCT04770649+OR+NCT04780334+OR+NCT04794985&amp;draw=2&amp;rank=2&amp;load=cart" TargetMode="External"/><Relationship Id="rId45" Type="http://schemas.openxmlformats.org/officeDocument/2006/relationships/hyperlink" Target="https://www.isrctn.com/ISRCTN68832164?q=observational&amp;filters=condition:covid,intervention:vaccine&amp;sort=&amp;offset=2&amp;totalResults=9&amp;page=1&amp;pageSize=10&amp;searchType=advanced-search" TargetMode="External"/><Relationship Id="rId53" Type="http://schemas.openxmlformats.org/officeDocument/2006/relationships/hyperlink" Target="https://clinicaltrials.gov/ct2/show/NCT04841785" TargetMode="External"/><Relationship Id="rId58" Type="http://schemas.openxmlformats.org/officeDocument/2006/relationships/hyperlink" Target="https://www.clinicaltrials.gov/ct2/show/NCT04848441?term=NCT04848441&amp;draw=2&amp;rank=1" TargetMode="External"/><Relationship Id="rId66" Type="http://schemas.openxmlformats.org/officeDocument/2006/relationships/hyperlink" Target="https://www.clinicaltrials.gov/ct2/show/NCT04883177?term=NCT04883177&amp;draw=2&amp;rank=1" TargetMode="External"/><Relationship Id="rId74" Type="http://schemas.openxmlformats.org/officeDocument/2006/relationships/hyperlink" Target="https://www.clinicaltrials.gov/ct2/show/NCT04843774?term=NCT04843774&amp;draw=2&amp;rank=1" TargetMode="External"/><Relationship Id="rId79" Type="http://schemas.openxmlformats.org/officeDocument/2006/relationships/hyperlink" Target="https://www.clinicaltrials.gov/ct2/show/NCT04860908?term=NCT04860908&amp;draw=2&amp;rank=1" TargetMode="External"/><Relationship Id="rId87" Type="http://schemas.openxmlformats.org/officeDocument/2006/relationships/hyperlink" Target="https://www.clinicaltrials.gov/ct2/show/NCT04894448?term=NCT04894448&amp;draw=2&amp;rank=1" TargetMode="External"/><Relationship Id="rId102" Type="http://schemas.openxmlformats.org/officeDocument/2006/relationships/hyperlink" Target="https://clinicaltrials.gov/ct2/show/NCT04910295" TargetMode="External"/><Relationship Id="rId110" Type="http://schemas.openxmlformats.org/officeDocument/2006/relationships/hyperlink" Target="https://www.clinicaltrials.gov/ct2/show/NCT04934215?term=vaccine&amp;type=Obsr&amp;cond=Covid19&amp;strd_s=06%2F25%2F2021&amp;strd_e=07%2F08%2F2021&amp;draw=1&amp;rank=4" TargetMode="External"/><Relationship Id="rId115" Type="http://schemas.openxmlformats.org/officeDocument/2006/relationships/hyperlink" Target="https://upload.umin.ac.jp/cgi-open-bin/ctr_e/ctr_view.cgi?recptno=R000049869" TargetMode="External"/><Relationship Id="rId5" Type="http://schemas.openxmlformats.org/officeDocument/2006/relationships/hyperlink" Target="https://www.clinicaltrials.gov/ct2/show/NCT04728828?term=vaccination&amp;type=Obsr&amp;cond=Covid19&amp;draw=2&amp;rank=6" TargetMode="External"/><Relationship Id="rId61" Type="http://schemas.openxmlformats.org/officeDocument/2006/relationships/hyperlink" Target="https://www.clinicaltrials.gov/ct2/show/NCT04848493?term=NCT04848493&amp;draw=2&amp;rank=1" TargetMode="External"/><Relationship Id="rId82" Type="http://schemas.openxmlformats.org/officeDocument/2006/relationships/hyperlink" Target="http://https/www.clinicaltrials.gov/ct2/show/NCT04852276?term=NCT04852276&amp;draw=2&amp;rank=1" TargetMode="External"/><Relationship Id="rId90" Type="http://schemas.openxmlformats.org/officeDocument/2006/relationships/hyperlink" Target="https://www.clinicaltrials.gov/ct2/show/NCT04888793?term=NCT04888793&amp;draw=2&amp;rank=1" TargetMode="External"/><Relationship Id="rId95" Type="http://schemas.openxmlformats.org/officeDocument/2006/relationships/hyperlink" Target="https://www.clinicaltrials.gov/ct2/show/NCT04826640?term=NCT04826640&amp;draw=2&amp;rank=1" TargetMode="External"/><Relationship Id="rId19" Type="http://schemas.openxmlformats.org/officeDocument/2006/relationships/hyperlink" Target="https://www.clinicaltrials.gov/ct2/show/NCT04746521?term=vaccination&amp;type=Obsr&amp;cond=Covid19&amp;draw=2" TargetMode="External"/><Relationship Id="rId14" Type="http://schemas.openxmlformats.org/officeDocument/2006/relationships/hyperlink" Target="https://www.clinicaltrials.gov/ct2/show/NCT04659759?term=vaccination&amp;type=Obsr&amp;cond=Covid19&amp;draw=2&amp;rank=25" TargetMode="External"/><Relationship Id="rId22" Type="http://schemas.openxmlformats.org/officeDocument/2006/relationships/hyperlink" Target="https://www.clinicaltrials.gov/ct2/show/NCT04756817?term=vaccination&amp;type=Obsr&amp;cond=Covid19&amp;draw=2" TargetMode="External"/><Relationship Id="rId27" Type="http://schemas.openxmlformats.org/officeDocument/2006/relationships/hyperlink" Target="https://www.clinicaltrials.gov/ct2/show/NCT04723706?term=vaccination&amp;type=Obsr&amp;cond=Covid19&amp;draw=2&amp;rank=54" TargetMode="External"/><Relationship Id="rId30" Type="http://schemas.openxmlformats.org/officeDocument/2006/relationships/hyperlink" Target="http://sisonkestudy.samrc.ac.za/" TargetMode="External"/><Relationship Id="rId35" Type="http://schemas.openxmlformats.org/officeDocument/2006/relationships/hyperlink" Target="https://clinicaltrials.gov/ct2/show/NCT04776005" TargetMode="External"/><Relationship Id="rId43" Type="http://schemas.openxmlformats.org/officeDocument/2006/relationships/hyperlink" Target="https://clinicaltrials.gov/ct2/show/NCT04805216" TargetMode="External"/><Relationship Id="rId48" Type="http://schemas.openxmlformats.org/officeDocument/2006/relationships/hyperlink" Target="https://clinicaltrials.gov/ct2/show/NCT04800146" TargetMode="External"/><Relationship Id="rId56" Type="http://schemas.openxmlformats.org/officeDocument/2006/relationships/hyperlink" Target="https://www.clinicaltrials.gov/ct2/show/NCT04878796?term=NCT04878796&amp;draw=2&amp;rank=1" TargetMode="External"/><Relationship Id="rId64" Type="http://schemas.openxmlformats.org/officeDocument/2006/relationships/hyperlink" Target="https://www.clinicaltrials.gov/ct2/show/NCT04843917?term=NCT04843917&amp;draw=2&amp;rank=1" TargetMode="External"/><Relationship Id="rId69" Type="http://schemas.openxmlformats.org/officeDocument/2006/relationships/hyperlink" Target="https://www.clinicaltrials.gov/ct2/show/NCT04832022?term=NCT04832022&amp;draw=2&amp;rank=1" TargetMode="External"/><Relationship Id="rId77" Type="http://schemas.openxmlformats.org/officeDocument/2006/relationships/hyperlink" Target="https://www.clinicaltrials.gov/ct2/show/NCT04848584?term=NCT04848584&amp;draw=2&amp;rank=1" TargetMode="External"/><Relationship Id="rId100" Type="http://schemas.openxmlformats.org/officeDocument/2006/relationships/hyperlink" Target="https://clinicaltrials.gov/ct2/show/NCT04898946" TargetMode="External"/><Relationship Id="rId105" Type="http://schemas.openxmlformats.org/officeDocument/2006/relationships/hyperlink" Target="https://rctportal.niph.go.jp/en/detail?trial_id=UMIN000043671" TargetMode="External"/><Relationship Id="rId113" Type="http://schemas.openxmlformats.org/officeDocument/2006/relationships/hyperlink" Target="https://www.clinicaltrials.gov/ct2/show/NCT04932863?cond=NCT04932863&amp;draw=1&amp;rank=1" TargetMode="External"/><Relationship Id="rId118" Type="http://schemas.openxmlformats.org/officeDocument/2006/relationships/table" Target="../tables/table3.xml"/><Relationship Id="rId8" Type="http://schemas.openxmlformats.org/officeDocument/2006/relationships/hyperlink" Target="https://www.clinicaltrials.gov/ct2/show/NCT04760704?term=vaccination&amp;type=Obsr&amp;cond=Covid19&amp;draw=2" TargetMode="External"/><Relationship Id="rId51" Type="http://schemas.openxmlformats.org/officeDocument/2006/relationships/hyperlink" Target="https://www.clinicaltrials.gov/ct2/show/NCT04832022?term=vaccin&amp;type=Obsr&amp;cond=coronavirus+OR+COVID+OR+SARS&amp;strd_s=03%2F01%2F2021&amp;strd_e=04%2F07%2F2021&amp;draw=1&amp;rank=7" TargetMode="External"/><Relationship Id="rId72" Type="http://schemas.openxmlformats.org/officeDocument/2006/relationships/hyperlink" Target="https://www.clinicaltrials.gov/ct2/show/NCT04870411?term=NCT04870411&amp;draw=2&amp;rank=1" TargetMode="External"/><Relationship Id="rId80" Type="http://schemas.openxmlformats.org/officeDocument/2006/relationships/hyperlink" Target="https://www.clinicaltrials.gov/ct2/show/NCT04853004?term=NCT04853004&amp;draw=2&amp;rank=1" TargetMode="External"/><Relationship Id="rId85" Type="http://schemas.openxmlformats.org/officeDocument/2006/relationships/hyperlink" Target="https://www.clinicaltrials.gov/ct2/show/NCT04912700?term=NCT04912700&amp;draw=2&amp;rank=1" TargetMode="External"/><Relationship Id="rId93" Type="http://schemas.openxmlformats.org/officeDocument/2006/relationships/hyperlink" Target="https://www.clinicaltrials.gov/ct2/show/NCT04854980?term=NCT04854980&amp;draw=2&amp;rank=1" TargetMode="External"/><Relationship Id="rId98" Type="http://schemas.openxmlformats.org/officeDocument/2006/relationships/hyperlink" Target="https://clinicaltrials.gov/ct2/show/NCT04910971" TargetMode="External"/><Relationship Id="rId3" Type="http://schemas.openxmlformats.org/officeDocument/2006/relationships/hyperlink" Target="https://www.clinicaltrials.gov/ct2/show/NCT04706390?term=vaccination&amp;type=Obsr&amp;cond=Covid19&amp;draw=2" TargetMode="External"/><Relationship Id="rId12" Type="http://schemas.openxmlformats.org/officeDocument/2006/relationships/hyperlink" Target="https://www.clinicaltrials.gov/ct2/show/NCT04709003?term=vaccination&amp;type=Obsr&amp;cond=Covid19&amp;draw=2" TargetMode="External"/><Relationship Id="rId17" Type="http://schemas.openxmlformats.org/officeDocument/2006/relationships/hyperlink" Target="https://www.clinicaltrials.gov/ct2/show/NCT04769258?term=vaccination&amp;type=Obsr&amp;cond=Covid19&amp;draw=2" TargetMode="External"/><Relationship Id="rId25" Type="http://schemas.openxmlformats.org/officeDocument/2006/relationships/hyperlink" Target="https://www.clinicaltrials.gov/ct2/show/NCT04702295?term=vaccination&amp;type=Obsr&amp;cond=Covid19&amp;draw=2" TargetMode="External"/><Relationship Id="rId33" Type="http://schemas.openxmlformats.org/officeDocument/2006/relationships/hyperlink" Target="https://www.isrctn.com/ISRCTN40292537?q=observational&amp;filters=condition:covid,intervention:vaccine&amp;sort=&amp;offset=4&amp;totalResults=6&amp;page=1&amp;pageSize=10&amp;searchType=advanced-search" TargetMode="External"/><Relationship Id="rId38" Type="http://schemas.openxmlformats.org/officeDocument/2006/relationships/hyperlink" Target="https://www.isrctn.com/ISRCTN12821688" TargetMode="External"/><Relationship Id="rId46" Type="http://schemas.openxmlformats.org/officeDocument/2006/relationships/hyperlink" Target="https://clinicaltrials.gov/ct2/show/NCT04798625" TargetMode="External"/><Relationship Id="rId59" Type="http://schemas.openxmlformats.org/officeDocument/2006/relationships/hyperlink" Target="https://www.clinicaltrials.gov/ct2/show/NCT04872751?term=NCT04872751&amp;draw=2&amp;rank=1" TargetMode="External"/><Relationship Id="rId67" Type="http://schemas.openxmlformats.org/officeDocument/2006/relationships/hyperlink" Target="https://www.clinicaltrials.gov/ct2/show/NCT04881396?term=NCT04881396&amp;draw=2&amp;rank=1" TargetMode="External"/><Relationship Id="rId103" Type="http://schemas.openxmlformats.org/officeDocument/2006/relationships/hyperlink" Target="https://www.isrctn.com/ISRCTN68832164?q=ISRCTN68832164&amp;filters=&amp;sort=&amp;offset=1&amp;totalResults=1&amp;page=1&amp;pageSize=10&amp;searchType=basic-search" TargetMode="External"/><Relationship Id="rId108" Type="http://schemas.openxmlformats.org/officeDocument/2006/relationships/hyperlink" Target="https://www.clinicaltrials.gov/ct2/show/NCT04941144?term=vaccine&amp;type=Obsr&amp;cond=Covid19&amp;strd_s=06%2F25%2F2021&amp;strd_e=07%2F08%2F2021&amp;draw=2&amp;rank=1" TargetMode="External"/><Relationship Id="rId116" Type="http://schemas.openxmlformats.org/officeDocument/2006/relationships/hyperlink" Target="http://www.ctri.nic.in/Clinicaltrials/pmaindet2.php?trialid=51974" TargetMode="External"/><Relationship Id="rId20" Type="http://schemas.openxmlformats.org/officeDocument/2006/relationships/hyperlink" Target="https://www.clinicaltrials.gov/ct2/show/NCT04743947?term=vaccination&amp;type=Obsr&amp;cond=Covid19&amp;draw=2&amp;rank=39" TargetMode="External"/><Relationship Id="rId41" Type="http://schemas.openxmlformats.org/officeDocument/2006/relationships/hyperlink" Target="https://www.clinicaltrials.gov/ct2/show/NCT04809948?id=NCT04785144+OR+NCT04784767+OR+NCT04776317+OR+NCT04779541+OR+NCT04809948+OR+NCT04794829+OR+NCT04796584+OR+NCT04805216+OR+NCT04805632+OR+NCT04776005+OR+NCT04769258+OR+NCT04775056+OR+NCT04815031+OR+NCT04815850+OR+NCT04810117+OR+NCT04770649+OR+NCT04780334+OR+NCT04794985&amp;draw=2&amp;rank=4&amp;load=cart" TargetMode="External"/><Relationship Id="rId54" Type="http://schemas.openxmlformats.org/officeDocument/2006/relationships/hyperlink" Target="https://www.clinicaltrials.gov/ct2/show/NCT04836793?term=vaccine&amp;type=Obsr&amp;cond=Covid19&amp;strd_s=04%2F06%2F2021&amp;strd_e=04%2F16%2F2021&amp;draw=2&amp;rank=5" TargetMode="External"/><Relationship Id="rId62" Type="http://schemas.openxmlformats.org/officeDocument/2006/relationships/hyperlink" Target="https://www.clinicaltrials.gov/ct2/show/NCT04877496?term=NCT04877496&amp;draw=2&amp;rank=1" TargetMode="External"/><Relationship Id="rId70" Type="http://schemas.openxmlformats.org/officeDocument/2006/relationships/hyperlink" Target="https://www.clinicaltrials.gov/ct2/show/NCT04841785?term=NCT04841785&amp;draw=2&amp;rank=1" TargetMode="External"/><Relationship Id="rId75" Type="http://schemas.openxmlformats.org/officeDocument/2006/relationships/hyperlink" Target="https://www.clinicaltrials.gov/ct2/show/NCT04738435?term=vaccination&amp;type=Obsr&amp;cond=Covid19&amp;draw=2" TargetMode="External"/><Relationship Id="rId83" Type="http://schemas.openxmlformats.org/officeDocument/2006/relationships/hyperlink" Target="https://www.clinicaltrials.gov/ct2/show/NCT04844515?term=NCT04844515&amp;draw=2&amp;rank=1" TargetMode="External"/><Relationship Id="rId88" Type="http://schemas.openxmlformats.org/officeDocument/2006/relationships/hyperlink" Target="https://www.clinicaltrials.gov/ct2/show/NCT04894253?term=NCT04894253&amp;draw=2&amp;rank=1" TargetMode="External"/><Relationship Id="rId91" Type="http://schemas.openxmlformats.org/officeDocument/2006/relationships/hyperlink" Target="https://www.clinicaltrials.gov/ct2/show/NCT04883177?term=NCT04883177&amp;draw=2&amp;rank=1" TargetMode="External"/><Relationship Id="rId96" Type="http://schemas.openxmlformats.org/officeDocument/2006/relationships/hyperlink" Target="https://clinicaltrials.gov/ct2/show/NCT04905862" TargetMode="External"/><Relationship Id="rId111" Type="http://schemas.openxmlformats.org/officeDocument/2006/relationships/hyperlink" Target="https://www.clinicaltrials.gov/ct2/show/NCT04941079?term=NCT04941079&amp;draw=2&amp;rank=1" TargetMode="External"/><Relationship Id="rId1" Type="http://schemas.openxmlformats.org/officeDocument/2006/relationships/hyperlink" Target="https://www.clinicaltrials.gov/ct2/show/NCT04751734?term=vaccination&amp;type=Obsr&amp;cond=Covid19&amp;draw=2" TargetMode="External"/><Relationship Id="rId6" Type="http://schemas.openxmlformats.org/officeDocument/2006/relationships/hyperlink" Target="https://www.clinicaltrials.gov/ct2/show/NCT04741386?term=vaccination&amp;type=Obsr&amp;cond=Covid19&amp;draw=2&amp;rank=7" TargetMode="External"/><Relationship Id="rId15" Type="http://schemas.openxmlformats.org/officeDocument/2006/relationships/hyperlink" Target="https://www.clinicaltrials.gov/ct2/show/NCT04736524?term=vaccination&amp;type=Obsr&amp;cond=Covid19&amp;draw=2" TargetMode="External"/><Relationship Id="rId23" Type="http://schemas.openxmlformats.org/officeDocument/2006/relationships/hyperlink" Target="https://www.clinicaltrials.gov/ct2/show/NCT04748185?term=vaccination&amp;type=Obsr&amp;cond=Covid19&amp;draw=2&amp;rank=48" TargetMode="External"/><Relationship Id="rId28" Type="http://schemas.openxmlformats.org/officeDocument/2006/relationships/hyperlink" Target="https://www.clinicaltrials.gov/ct2/show/NCT04765215?term=vaccination&amp;type=Obsr&amp;cond=Covid19&amp;draw=2&amp;rank=71" TargetMode="External"/><Relationship Id="rId36" Type="http://schemas.openxmlformats.org/officeDocument/2006/relationships/hyperlink" Target="https://www.isrctn.com/ISRCTN55371988" TargetMode="External"/><Relationship Id="rId49" Type="http://schemas.openxmlformats.org/officeDocument/2006/relationships/hyperlink" Target="https://www.clinicaltrials.gov/ct2/show/NCT04832841?term=vaccin&amp;type=Obsr&amp;cond=coronavirus+OR+COVID+OR+SARS&amp;strd_s=03%2F01%2F2021&amp;strd_e=04%2F07%2F2021&amp;draw=1&amp;rank=3" TargetMode="External"/><Relationship Id="rId57" Type="http://schemas.openxmlformats.org/officeDocument/2006/relationships/hyperlink" Target="https://www.clinicaltrials.gov/ct2/show/NCT04852835?term=NCT04852835&amp;draw=2&amp;rank=1" TargetMode="External"/><Relationship Id="rId106" Type="http://schemas.openxmlformats.org/officeDocument/2006/relationships/hyperlink" Target="http://www.ctri.nic.in/Clinicaltrials/pdf_generate.php?trialid=53164&amp;EncHid=&amp;modid=&amp;compid=%27,%2753164det%27" TargetMode="External"/><Relationship Id="rId114" Type="http://schemas.openxmlformats.org/officeDocument/2006/relationships/hyperlink" Target="https://www.clinicaltrialsregister.eu/ctr-search/trial/2021-002014-14/CZ" TargetMode="External"/><Relationship Id="rId10" Type="http://schemas.openxmlformats.org/officeDocument/2006/relationships/hyperlink" Target="https://www.clinicaltrials.gov/ct2/show/NCT04706156?term=vaccination&amp;type=Obsr&amp;cond=Covid19&amp;draw=2&amp;rank=13" TargetMode="External"/><Relationship Id="rId31" Type="http://schemas.openxmlformats.org/officeDocument/2006/relationships/hyperlink" Target="https://www.isrctn.com/ISRCTN61884303" TargetMode="External"/><Relationship Id="rId44" Type="http://schemas.openxmlformats.org/officeDocument/2006/relationships/hyperlink" Target="https://www.clinicaltrials.gov/ct2/show/NCT04796584?id=NCT04785144+OR+NCT04784767+OR+NCT04776317+OR+NCT04779541+OR+NCT04809948+OR+NCT04794829+OR+NCT04796584+OR+NCT04805216+OR+NCT04805632+OR+NCT04776005+OR+NCT04769258+OR+NCT04775056+OR+NCT04815031+OR+NCT04815850+OR+NCT04810117+OR+NCT04770649+OR+NCT04780334+OR+NCT04794985&amp;draw=2&amp;rank=7&amp;load=cart" TargetMode="External"/><Relationship Id="rId52" Type="http://schemas.openxmlformats.org/officeDocument/2006/relationships/hyperlink" Target="https://www.clinicaltrials.gov/ct2/show/NCT04824651?term=vaccin&amp;type=Obsr&amp;cond=coronavirus+OR+COVID+OR+SARS&amp;strd_s=03%2F01%2F2021&amp;strd_e=04%2F07%2F2021&amp;draw=1&amp;rank=15" TargetMode="External"/><Relationship Id="rId60" Type="http://schemas.openxmlformats.org/officeDocument/2006/relationships/hyperlink" Target="https://www.clinicaltrials.gov/ct2/show/NCT04858607?term=NCT04858607&amp;draw=2&amp;rank=1" TargetMode="External"/><Relationship Id="rId65" Type="http://schemas.openxmlformats.org/officeDocument/2006/relationships/hyperlink" Target="https://www.clinicaltrials.gov/ct2/show/NCT04845997?term=NCT04845997&amp;draw=2&amp;rank=1" TargetMode="External"/><Relationship Id="rId73" Type="http://schemas.openxmlformats.org/officeDocument/2006/relationships/hyperlink" Target="https://www.clinicaltrials.gov/ct2/show/NCT04852276?term=NCT04852276&amp;draw=2&amp;rank=1" TargetMode="External"/><Relationship Id="rId78" Type="http://schemas.openxmlformats.org/officeDocument/2006/relationships/hyperlink" Target="https://www.clinicaltrials.gov/ct2/show/NCT04858607?term=vaccine&amp;type=Obsr&amp;cond=Covid19&amp;strd_s=04%2F01%2F2021&amp;strd_e=04%2F30%2F2021&amp;draw=2" TargetMode="External"/><Relationship Id="rId81" Type="http://schemas.openxmlformats.org/officeDocument/2006/relationships/hyperlink" Target="https://www.clinicaltrials.gov/ct2/show/NCT04852796?term=NCT04852796&amp;draw=2&amp;rank=1" TargetMode="External"/><Relationship Id="rId86" Type="http://schemas.openxmlformats.org/officeDocument/2006/relationships/hyperlink" Target="https://www.clinicaltrials.gov/ct2/show/NCT04895007?term=NCT04895007&amp;draw=2&amp;rank=1" TargetMode="External"/><Relationship Id="rId94" Type="http://schemas.openxmlformats.org/officeDocument/2006/relationships/hyperlink" Target="https://www.clinicaltrials.gov/ct2/show/NCT04847596?term=NCT04847596&amp;draw=2&amp;rank=1" TargetMode="External"/><Relationship Id="rId99" Type="http://schemas.openxmlformats.org/officeDocument/2006/relationships/hyperlink" Target="https://www.isrctn.com/ISRCTN15499304?q=ISRCTN15499304&amp;filters=&amp;sort=&amp;offset=1&amp;totalResults=1&amp;page=1&amp;pageSize=10&amp;searchType=basic-search" TargetMode="External"/><Relationship Id="rId101" Type="http://schemas.openxmlformats.org/officeDocument/2006/relationships/hyperlink" Target="https://upload.umin.ac.jp/cgi-open-bin/ctr_e/ctr_view.cgi?recptno=R000049773" TargetMode="External"/><Relationship Id="rId4" Type="http://schemas.openxmlformats.org/officeDocument/2006/relationships/hyperlink" Target="https://www.clinicaltrials.gov/ct2/show/NCT04713163?term=vaccination&amp;type=Obsr&amp;cond=Covid19&amp;draw=2&amp;rank=5" TargetMode="External"/><Relationship Id="rId9" Type="http://schemas.openxmlformats.org/officeDocument/2006/relationships/hyperlink" Target="https://www.clinicaltrials.gov/ct2/show/NCT04705116?term=vaccination&amp;type=Obsr&amp;cond=Covid19&amp;draw=4&amp;rank=12" TargetMode="External"/><Relationship Id="rId13" Type="http://schemas.openxmlformats.org/officeDocument/2006/relationships/hyperlink" Target="https://www.clinicaltrials.gov/ct2/show/NCT04729374?term=vaccination&amp;type=Obsr&amp;cond=Covid19&amp;draw=2" TargetMode="External"/><Relationship Id="rId18" Type="http://schemas.openxmlformats.org/officeDocument/2006/relationships/hyperlink" Target="https://www.clinicaltrials.gov/ct2/show/NCT04743388?term=vaccination&amp;type=Obsr&amp;cond=Covid19&amp;draw=2" TargetMode="External"/><Relationship Id="rId39" Type="http://schemas.openxmlformats.org/officeDocument/2006/relationships/hyperlink" Target="https://www.clinicaltrials.gov/ct2/show/NCT04815850?id=NCT04785144+OR+NCT04784767+OR+NCT04776317+OR+NCT04779541+OR+NCT04809948+OR+NCT04794829+OR+NCT04796584+OR+NCT04805216+OR+NCT04805632+OR+NCT04776005+OR+NCT04769258+OR+NCT04775056+OR+NCT04815031+OR+NCT04815850+OR+NCT04810117+OR+NCT04770649+OR+NCT04780334+OR+NCT04794985&amp;draw=2&amp;rank=1&amp;load=cart" TargetMode="External"/><Relationship Id="rId109" Type="http://schemas.openxmlformats.org/officeDocument/2006/relationships/hyperlink" Target="https://www.clinicaltrials.gov/ct2/show/NCT04924855?term=vaccine&amp;type=Obsr&amp;cond=Covid19&amp;strd_s=06%2F25%2F2021&amp;strd_e=07%2F08%2F2021&amp;draw=1&amp;rank=2" TargetMode="External"/><Relationship Id="rId34" Type="http://schemas.openxmlformats.org/officeDocument/2006/relationships/hyperlink" Target="https://www.isrctn.com/ISRCTN14447421?q=observational&amp;filters=condition:covid,intervention:vaccine&amp;sort=&amp;offset=5&amp;totalResults=6&amp;page=1&amp;pageSize=10&amp;searchType=advanced-search" TargetMode="External"/><Relationship Id="rId50" Type="http://schemas.openxmlformats.org/officeDocument/2006/relationships/hyperlink" Target="https://www.clinicaltrials.gov/ct2/show/NCT04818892?term=vaccin&amp;type=Obsr&amp;cond=coronavirus+OR+COVID+OR+SARS&amp;strd_s=03%2F01%2F2021&amp;strd_e=04%2F07%2F2021&amp;draw=1&amp;rank=6" TargetMode="External"/><Relationship Id="rId55" Type="http://schemas.openxmlformats.org/officeDocument/2006/relationships/hyperlink" Target="http://www.encepp.eu/encepp/viewResource.htm?id=39737" TargetMode="External"/><Relationship Id="rId76" Type="http://schemas.openxmlformats.org/officeDocument/2006/relationships/hyperlink" Target="https://www.isrctn.com/ISRCTN15499304?q=ISRCTN15499304&amp;filters=&amp;sort=&amp;offset=1&amp;totalResults=1&amp;page=1&amp;pageSize=10&amp;searchType=basic-search" TargetMode="External"/><Relationship Id="rId97" Type="http://schemas.openxmlformats.org/officeDocument/2006/relationships/hyperlink" Target="https://rctportal.niph.go.jp/en/detail?trial_id=jRCT1051200148" TargetMode="External"/><Relationship Id="rId104" Type="http://schemas.openxmlformats.org/officeDocument/2006/relationships/hyperlink" Target="https://clinicaltrials.gov/ct2/show/NCT04900376" TargetMode="External"/><Relationship Id="rId7" Type="http://schemas.openxmlformats.org/officeDocument/2006/relationships/hyperlink" Target="https://www.clinicaltrials.gov/ct2/show/NCT04733807?term=vaccination&amp;type=Obsr&amp;cond=Covid19&amp;draw=2" TargetMode="External"/><Relationship Id="rId71" Type="http://schemas.openxmlformats.org/officeDocument/2006/relationships/hyperlink" Target="https://www.clinicaltrials.gov/ct2/show/NCT04871945?term=NCT04871945&amp;draw=2&amp;rank=1" TargetMode="External"/><Relationship Id="rId92" Type="http://schemas.openxmlformats.org/officeDocument/2006/relationships/hyperlink" Target="https://www.clinicaltrials.gov/ct2/show/NCT04877743?term=NCT04877743&amp;draw=2&amp;rank=1" TargetMode="External"/><Relationship Id="rId2" Type="http://schemas.openxmlformats.org/officeDocument/2006/relationships/hyperlink" Target="https://www.clinicaltrials.gov/ct2/show/NCT04706143?term=vaccination&amp;type=Obsr&amp;cond=Covid19&amp;draw=2" TargetMode="External"/><Relationship Id="rId29" Type="http://schemas.openxmlformats.org/officeDocument/2006/relationships/hyperlink" Target="https://www.clinicaltrials.gov/ct2/show/study/NCT04770649?term=vaccination&amp;type=Obsr&amp;cond=Covid19&amp;draw=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A6BD9-0FFE-4A9C-8B51-7A40A05B3834}">
  <dimension ref="A1:DL1048576"/>
  <sheetViews>
    <sheetView zoomScale="90" zoomScaleNormal="90" workbookViewId="0">
      <pane ySplit="6" topLeftCell="A7" activePane="bottomLeft" state="frozen"/>
      <selection pane="bottomLeft" activeCell="A3" sqref="A3:M3"/>
    </sheetView>
  </sheetViews>
  <sheetFormatPr defaultRowHeight="15"/>
  <cols>
    <col min="1" max="1" width="5.42578125" style="210" customWidth="1"/>
    <col min="2" max="2" width="14.42578125" style="213" customWidth="1"/>
    <col min="3" max="3" width="10.140625" style="210" customWidth="1"/>
    <col min="4" max="4" width="11.140625" style="210" customWidth="1"/>
    <col min="5" max="5" width="12.7109375" style="210" customWidth="1"/>
    <col min="6" max="6" width="14.140625" style="215" customWidth="1"/>
    <col min="7" max="7" width="14.5703125" style="213" customWidth="1"/>
    <col min="8" max="8" width="13.5703125" style="210" customWidth="1"/>
    <col min="9" max="9" width="11.140625" style="210" customWidth="1"/>
    <col min="10" max="10" width="13" style="210" customWidth="1"/>
    <col min="11" max="11" width="9.5703125" style="213" customWidth="1"/>
    <col min="12" max="12" width="35.42578125" style="210" customWidth="1"/>
    <col min="13" max="13" width="13.42578125" style="215" customWidth="1"/>
    <col min="14" max="14" width="16.28515625" style="215" customWidth="1"/>
    <col min="15" max="15" width="15.5703125" style="215" customWidth="1"/>
    <col min="16" max="16" width="15.28515625" style="215" customWidth="1"/>
    <col min="17" max="17" width="11.7109375" style="215" customWidth="1"/>
    <col min="18" max="18" width="12.42578125" style="215" customWidth="1"/>
    <col min="19" max="19" width="15.7109375" style="218" customWidth="1"/>
    <col min="20" max="20" width="15.5703125" style="219" customWidth="1"/>
    <col min="21" max="21" width="10.5703125" style="218" customWidth="1"/>
    <col min="22" max="22" width="11" style="218" customWidth="1"/>
    <col min="23" max="23" width="11.42578125" style="218" customWidth="1"/>
    <col min="24" max="24" width="9.140625" style="218" customWidth="1"/>
    <col min="25" max="25" width="11.42578125" style="218" customWidth="1"/>
    <col min="26" max="26" width="14.140625" style="381" customWidth="1"/>
    <col min="27" max="27" width="89.28515625" style="210" hidden="1" customWidth="1"/>
    <col min="28" max="28" width="11.28515625" style="215" customWidth="1"/>
    <col min="29" max="29" width="15.42578125" style="210" customWidth="1"/>
    <col min="30" max="30" width="86.5703125" style="220" customWidth="1"/>
    <col min="31" max="31" width="30.7109375" style="221" customWidth="1"/>
    <col min="32" max="32" width="15.42578125" style="217" customWidth="1"/>
    <col min="33" max="33" width="38.140625" style="223" customWidth="1"/>
    <col min="34" max="34" width="18.140625" style="301" customWidth="1"/>
    <col min="35" max="35" width="9.140625" style="295" customWidth="1"/>
    <col min="36" max="52" width="9.140625" style="295"/>
    <col min="53" max="91" width="9.140625" style="109"/>
    <col min="92" max="92" width="9.140625" style="224"/>
    <col min="93" max="116" width="9.140625" style="209"/>
    <col min="117" max="16382" width="9.140625" style="210"/>
    <col min="16383" max="16383" width="9.140625" style="210" customWidth="1"/>
    <col min="16384" max="16384" width="9.140625" style="210"/>
  </cols>
  <sheetData>
    <row r="1" spans="1:116" customFormat="1" ht="26.25">
      <c r="A1" s="246" t="s">
        <v>0</v>
      </c>
      <c r="B1" s="247"/>
      <c r="C1" s="17"/>
      <c r="D1" s="17"/>
      <c r="E1" s="17"/>
      <c r="F1" s="248"/>
      <c r="G1" s="247"/>
      <c r="H1" s="17"/>
      <c r="I1" s="17"/>
      <c r="J1" s="249"/>
      <c r="K1" s="302"/>
      <c r="L1" s="432">
        <v>44399</v>
      </c>
      <c r="M1" s="250"/>
      <c r="N1" s="251"/>
      <c r="O1" s="251"/>
      <c r="P1" s="251"/>
      <c r="Q1" s="251"/>
      <c r="R1" s="251"/>
      <c r="S1" s="252"/>
      <c r="T1" s="253"/>
      <c r="U1" s="252"/>
      <c r="V1" s="252"/>
      <c r="W1" s="252"/>
      <c r="X1" s="252"/>
      <c r="Y1" s="252"/>
      <c r="Z1" s="375"/>
      <c r="AA1" s="254"/>
      <c r="AB1" s="42"/>
      <c r="AC1" s="41"/>
      <c r="AD1" s="243"/>
      <c r="AE1" s="255"/>
      <c r="AF1" s="245"/>
      <c r="AG1" s="208"/>
      <c r="AH1" s="34"/>
      <c r="AI1" s="3"/>
      <c r="AJ1" s="3"/>
      <c r="AK1" s="3"/>
      <c r="AL1" s="3"/>
      <c r="AM1" s="3"/>
      <c r="AN1" s="3"/>
      <c r="AO1" s="3"/>
      <c r="AP1" s="3"/>
      <c r="AQ1" s="3"/>
      <c r="AR1" s="3"/>
      <c r="AS1" s="3"/>
      <c r="AT1" s="3"/>
      <c r="AU1" s="3"/>
      <c r="AV1" s="3"/>
      <c r="AW1" s="3"/>
      <c r="AX1" s="3"/>
      <c r="AY1" s="3"/>
      <c r="AZ1" s="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row>
    <row r="2" spans="1:116" customFormat="1" ht="21">
      <c r="A2" s="256"/>
      <c r="B2" s="247"/>
      <c r="C2" s="17"/>
      <c r="D2" s="17"/>
      <c r="E2" s="17"/>
      <c r="F2" s="248"/>
      <c r="G2" s="247"/>
      <c r="H2" s="17"/>
      <c r="I2" s="17"/>
      <c r="J2" s="17"/>
      <c r="K2" s="302"/>
      <c r="L2" s="17"/>
      <c r="M2" s="248"/>
      <c r="N2" s="42"/>
      <c r="O2" s="42"/>
      <c r="P2" s="42"/>
      <c r="Q2" s="42"/>
      <c r="R2" s="42"/>
      <c r="S2" s="252"/>
      <c r="T2" s="253"/>
      <c r="U2" s="252"/>
      <c r="V2" s="252"/>
      <c r="W2" s="252"/>
      <c r="X2" s="252"/>
      <c r="Y2" s="252"/>
      <c r="Z2" s="375"/>
      <c r="AA2" s="254" t="s">
        <v>1</v>
      </c>
      <c r="AB2" s="42"/>
      <c r="AC2" s="41"/>
      <c r="AD2" s="243"/>
      <c r="AE2" s="255"/>
      <c r="AF2" s="245"/>
      <c r="AG2" s="208"/>
      <c r="AH2" s="34"/>
      <c r="AI2" s="3"/>
      <c r="AJ2" s="3"/>
      <c r="AK2" s="3"/>
      <c r="AL2" s="3"/>
      <c r="AM2" s="3"/>
      <c r="AN2" s="3"/>
      <c r="AO2" s="3"/>
      <c r="AP2" s="3"/>
      <c r="AQ2" s="3"/>
      <c r="AR2" s="3"/>
      <c r="AS2" s="3"/>
      <c r="AT2" s="3"/>
      <c r="AU2" s="3"/>
      <c r="AV2" s="3"/>
      <c r="AW2" s="3"/>
      <c r="AX2" s="3"/>
      <c r="AY2" s="3"/>
      <c r="AZ2" s="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row>
    <row r="3" spans="1:116" s="33" customFormat="1" ht="84.75" customHeight="1">
      <c r="A3" s="614" t="s">
        <v>2</v>
      </c>
      <c r="B3" s="614"/>
      <c r="C3" s="614"/>
      <c r="D3" s="614"/>
      <c r="E3" s="614"/>
      <c r="F3" s="614"/>
      <c r="G3" s="614"/>
      <c r="H3" s="614"/>
      <c r="I3" s="614"/>
      <c r="J3" s="614"/>
      <c r="K3" s="614"/>
      <c r="L3" s="614"/>
      <c r="M3" s="614"/>
      <c r="N3" s="42"/>
      <c r="O3" s="42"/>
      <c r="P3" s="42"/>
      <c r="Q3" s="42"/>
      <c r="R3" s="42"/>
      <c r="S3" s="252"/>
      <c r="T3" s="253"/>
      <c r="U3" s="252"/>
      <c r="V3" s="252"/>
      <c r="W3" s="252"/>
      <c r="X3" s="252"/>
      <c r="Y3" s="252"/>
      <c r="Z3" s="375"/>
      <c r="AA3" s="254"/>
      <c r="AB3" s="42"/>
      <c r="AC3" s="41"/>
      <c r="AD3" s="243"/>
      <c r="AE3" s="255"/>
      <c r="AF3" s="245"/>
      <c r="AG3" s="208"/>
      <c r="AH3" s="34"/>
      <c r="AI3" s="3"/>
      <c r="AJ3" s="3"/>
      <c r="AK3" s="3"/>
      <c r="AL3" s="3"/>
      <c r="AM3" s="3"/>
      <c r="AN3" s="3"/>
      <c r="AO3" s="3"/>
      <c r="AP3" s="3"/>
      <c r="AQ3" s="3"/>
      <c r="AR3" s="3"/>
      <c r="AS3" s="3"/>
      <c r="AT3" s="3"/>
      <c r="AU3" s="3"/>
      <c r="AV3" s="3"/>
      <c r="AW3" s="3"/>
      <c r="AX3" s="3"/>
      <c r="AY3" s="3"/>
      <c r="AZ3" s="3"/>
    </row>
    <row r="4" spans="1:116" s="262" customFormat="1">
      <c r="A4" s="257"/>
      <c r="B4" s="258"/>
      <c r="C4" s="258"/>
      <c r="D4" s="258"/>
      <c r="E4" s="258"/>
      <c r="F4" s="258"/>
      <c r="G4" s="258"/>
      <c r="H4" s="258"/>
      <c r="I4" s="258"/>
      <c r="J4" s="258"/>
      <c r="K4" s="258"/>
      <c r="L4" s="258"/>
      <c r="M4" s="259"/>
      <c r="N4" s="260"/>
      <c r="O4" s="260"/>
      <c r="P4" s="260"/>
      <c r="Q4" s="260"/>
      <c r="R4" s="260"/>
      <c r="S4" s="260"/>
      <c r="T4" s="261"/>
      <c r="U4" s="260"/>
      <c r="V4" s="260"/>
      <c r="W4" s="260"/>
      <c r="X4" s="260"/>
      <c r="Y4" s="260"/>
      <c r="AB4" s="260"/>
      <c r="AD4" s="263"/>
      <c r="AE4" s="264"/>
      <c r="AF4" s="265"/>
      <c r="AG4" s="266"/>
      <c r="AH4" s="260"/>
      <c r="AI4" s="291"/>
      <c r="AJ4" s="291"/>
      <c r="AK4" s="291"/>
      <c r="AL4" s="291"/>
      <c r="AM4" s="291"/>
      <c r="AN4" s="291"/>
      <c r="AO4" s="291"/>
      <c r="AP4" s="291"/>
      <c r="AQ4" s="291"/>
      <c r="AR4" s="291"/>
      <c r="AS4" s="291"/>
      <c r="AT4" s="291"/>
      <c r="AU4" s="291"/>
      <c r="AV4" s="291"/>
      <c r="AW4" s="291"/>
      <c r="AX4" s="291"/>
      <c r="AY4" s="291"/>
      <c r="AZ4" s="291"/>
    </row>
    <row r="5" spans="1:116" customFormat="1" ht="21">
      <c r="A5" s="3"/>
      <c r="B5" s="267"/>
      <c r="C5" s="3"/>
      <c r="D5" s="3"/>
      <c r="E5" s="3"/>
      <c r="F5" s="527"/>
      <c r="G5" s="39"/>
      <c r="H5" s="3"/>
      <c r="I5" s="3"/>
      <c r="J5" s="3"/>
      <c r="K5" s="39"/>
      <c r="L5" s="3"/>
      <c r="M5" s="527"/>
      <c r="N5" s="613" t="s">
        <v>3</v>
      </c>
      <c r="O5" s="613"/>
      <c r="P5" s="613"/>
      <c r="Q5" s="613"/>
      <c r="R5" s="613"/>
      <c r="S5" s="612" t="s">
        <v>4</v>
      </c>
      <c r="T5" s="612"/>
      <c r="U5" s="612"/>
      <c r="V5" s="612"/>
      <c r="W5" s="612"/>
      <c r="X5" s="612"/>
      <c r="Y5" s="612"/>
      <c r="Z5" s="376"/>
      <c r="AA5" s="3"/>
      <c r="AB5" s="527"/>
      <c r="AC5" s="3"/>
      <c r="AD5" s="268"/>
      <c r="AE5" s="269"/>
      <c r="AF5" s="245"/>
      <c r="AG5" s="208"/>
      <c r="AH5" s="34"/>
      <c r="AI5" s="3"/>
      <c r="AJ5" s="3"/>
      <c r="AK5" s="3"/>
      <c r="AL5" s="3"/>
      <c r="AM5" s="3"/>
      <c r="AN5" s="3"/>
      <c r="AO5" s="3"/>
      <c r="AP5" s="3"/>
      <c r="AQ5" s="3"/>
      <c r="AR5" s="3"/>
      <c r="AS5" s="3"/>
      <c r="AT5" s="3"/>
      <c r="AU5" s="3"/>
      <c r="AV5" s="3"/>
      <c r="AW5" s="3"/>
      <c r="AX5" s="3"/>
      <c r="AY5" s="3"/>
      <c r="AZ5" s="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row>
    <row r="6" spans="1:116" s="275" customFormat="1" ht="102" customHeight="1">
      <c r="A6" s="320" t="s">
        <v>5</v>
      </c>
      <c r="B6" s="321" t="s">
        <v>6</v>
      </c>
      <c r="C6" s="321" t="s">
        <v>7</v>
      </c>
      <c r="D6" s="321" t="s">
        <v>8</v>
      </c>
      <c r="E6" s="321" t="s">
        <v>9</v>
      </c>
      <c r="F6" s="321" t="s">
        <v>10</v>
      </c>
      <c r="G6" s="321" t="s">
        <v>11</v>
      </c>
      <c r="H6" s="321" t="s">
        <v>12</v>
      </c>
      <c r="I6" s="321" t="s">
        <v>13</v>
      </c>
      <c r="J6" s="321" t="s">
        <v>14</v>
      </c>
      <c r="K6" s="321" t="s">
        <v>15</v>
      </c>
      <c r="L6" s="322" t="s">
        <v>16</v>
      </c>
      <c r="M6" s="328" t="s">
        <v>17</v>
      </c>
      <c r="N6" s="328" t="s">
        <v>18</v>
      </c>
      <c r="O6" s="328" t="s">
        <v>19</v>
      </c>
      <c r="P6" s="328" t="s">
        <v>20</v>
      </c>
      <c r="Q6" s="328" t="s">
        <v>21</v>
      </c>
      <c r="R6" s="328" t="s">
        <v>22</v>
      </c>
      <c r="S6" s="328" t="s">
        <v>23</v>
      </c>
      <c r="T6" s="329" t="s">
        <v>24</v>
      </c>
      <c r="U6" s="329" t="s">
        <v>25</v>
      </c>
      <c r="V6" s="329" t="s">
        <v>26</v>
      </c>
      <c r="W6" s="329" t="s">
        <v>27</v>
      </c>
      <c r="X6" s="330" t="s">
        <v>28</v>
      </c>
      <c r="Y6" s="331" t="s">
        <v>29</v>
      </c>
      <c r="Z6" s="396" t="s">
        <v>30</v>
      </c>
      <c r="AA6" s="270" t="s">
        <v>31</v>
      </c>
      <c r="AB6" s="321" t="s">
        <v>32</v>
      </c>
      <c r="AC6" s="321" t="s">
        <v>33</v>
      </c>
      <c r="AD6" s="344" t="s">
        <v>34</v>
      </c>
      <c r="AE6" s="321" t="s">
        <v>35</v>
      </c>
      <c r="AF6" s="345" t="s">
        <v>36</v>
      </c>
      <c r="AG6" s="271" t="s">
        <v>37</v>
      </c>
      <c r="AH6" s="285" t="s">
        <v>38</v>
      </c>
      <c r="AI6" s="292"/>
      <c r="AJ6" s="292"/>
      <c r="AK6" s="292"/>
      <c r="AL6" s="292"/>
      <c r="AM6" s="292"/>
      <c r="AN6" s="292"/>
      <c r="AO6" s="292"/>
      <c r="AP6" s="292"/>
      <c r="AQ6" s="292"/>
      <c r="AR6" s="292"/>
      <c r="AS6" s="292"/>
      <c r="AT6" s="292"/>
      <c r="AU6" s="292"/>
      <c r="AV6" s="292"/>
      <c r="AW6" s="292"/>
      <c r="AX6" s="292"/>
      <c r="AY6" s="292"/>
      <c r="AZ6" s="292"/>
      <c r="BA6" s="272"/>
      <c r="BB6" s="272"/>
      <c r="BC6" s="272"/>
      <c r="BD6" s="272"/>
      <c r="BE6" s="272"/>
      <c r="BF6" s="272"/>
      <c r="BG6" s="272"/>
      <c r="BH6" s="272"/>
      <c r="BI6" s="272"/>
      <c r="BJ6" s="272"/>
      <c r="BK6" s="272"/>
      <c r="BL6" s="272"/>
      <c r="BM6" s="272"/>
      <c r="BN6" s="272"/>
      <c r="BO6" s="272"/>
      <c r="BP6" s="272"/>
      <c r="BQ6" s="272"/>
      <c r="BR6" s="272"/>
      <c r="BS6" s="272"/>
      <c r="BT6" s="272"/>
      <c r="BU6" s="272"/>
      <c r="BV6" s="272"/>
      <c r="BW6" s="272"/>
      <c r="BX6" s="272"/>
      <c r="BY6" s="272"/>
      <c r="BZ6" s="272"/>
      <c r="CA6" s="272"/>
      <c r="CB6" s="272"/>
      <c r="CC6" s="272"/>
      <c r="CD6" s="272"/>
      <c r="CE6" s="272"/>
      <c r="CF6" s="272"/>
      <c r="CG6" s="272"/>
      <c r="CH6" s="272"/>
      <c r="CI6" s="272"/>
      <c r="CJ6" s="272"/>
      <c r="CK6" s="272"/>
      <c r="CL6" s="272"/>
      <c r="CM6" s="272"/>
      <c r="CN6" s="273"/>
      <c r="CO6" s="274"/>
      <c r="CP6" s="274"/>
      <c r="CQ6" s="274"/>
      <c r="CR6" s="274"/>
      <c r="CS6" s="274"/>
      <c r="CT6" s="274"/>
      <c r="CU6" s="274"/>
      <c r="CV6" s="274"/>
      <c r="CW6" s="274"/>
      <c r="CX6" s="274"/>
      <c r="CY6" s="274"/>
      <c r="CZ6" s="274"/>
      <c r="DA6" s="274"/>
      <c r="DB6" s="274"/>
      <c r="DC6" s="274"/>
      <c r="DD6" s="274"/>
      <c r="DE6" s="274"/>
      <c r="DF6" s="274"/>
      <c r="DG6" s="274"/>
      <c r="DH6" s="274"/>
      <c r="DI6" s="274"/>
      <c r="DJ6" s="274"/>
      <c r="DK6" s="274"/>
      <c r="DL6" s="274"/>
    </row>
    <row r="7" spans="1:116" s="214" customFormat="1">
      <c r="A7" s="454">
        <v>1</v>
      </c>
      <c r="B7" s="326" t="s">
        <v>39</v>
      </c>
      <c r="C7" s="408" t="s">
        <v>40</v>
      </c>
      <c r="D7" s="454" t="s">
        <v>41</v>
      </c>
      <c r="E7" s="454" t="s">
        <v>41</v>
      </c>
      <c r="F7" s="454" t="s">
        <v>42</v>
      </c>
      <c r="G7" s="31" t="s">
        <v>43</v>
      </c>
      <c r="H7" s="31" t="s">
        <v>44</v>
      </c>
      <c r="I7" s="455">
        <v>42</v>
      </c>
      <c r="J7" s="31" t="s">
        <v>45</v>
      </c>
      <c r="K7" s="31" t="s">
        <v>46</v>
      </c>
      <c r="L7" s="408" t="s">
        <v>47</v>
      </c>
      <c r="M7" s="304">
        <v>0</v>
      </c>
      <c r="N7" s="304" t="s">
        <v>41</v>
      </c>
      <c r="O7" s="304" t="s">
        <v>41</v>
      </c>
      <c r="P7" s="304" t="s">
        <v>41</v>
      </c>
      <c r="Q7" s="304" t="s">
        <v>41</v>
      </c>
      <c r="R7" s="304" t="s">
        <v>41</v>
      </c>
      <c r="S7" s="307" t="s">
        <v>41</v>
      </c>
      <c r="T7" s="303" t="s">
        <v>48</v>
      </c>
      <c r="U7" s="307" t="s">
        <v>41</v>
      </c>
      <c r="V7" s="307" t="s">
        <v>41</v>
      </c>
      <c r="W7" s="307" t="s">
        <v>41</v>
      </c>
      <c r="X7" s="307" t="s">
        <v>41</v>
      </c>
      <c r="Y7" s="307" t="s">
        <v>41</v>
      </c>
      <c r="Z7" s="319"/>
      <c r="AA7" s="336" t="s">
        <v>49</v>
      </c>
      <c r="AB7" s="346" t="s">
        <v>50</v>
      </c>
      <c r="AC7" s="347" t="s">
        <v>51</v>
      </c>
      <c r="AD7" s="348" t="s">
        <v>52</v>
      </c>
      <c r="AE7" s="349" t="s">
        <v>53</v>
      </c>
      <c r="AF7" s="350">
        <v>44247</v>
      </c>
      <c r="AG7" s="351" t="s">
        <v>54</v>
      </c>
      <c r="AH7" s="456" t="s">
        <v>55</v>
      </c>
      <c r="AI7" s="293"/>
      <c r="AJ7" s="293"/>
      <c r="AK7" s="293"/>
      <c r="AL7" s="293"/>
      <c r="AM7" s="293"/>
      <c r="AN7" s="293"/>
      <c r="AO7" s="293"/>
      <c r="AP7" s="293"/>
      <c r="AQ7" s="293"/>
      <c r="AR7" s="293"/>
      <c r="AS7" s="293"/>
      <c r="AT7" s="293"/>
      <c r="AU7" s="293"/>
      <c r="AV7" s="293"/>
      <c r="AW7" s="293"/>
      <c r="AX7" s="293"/>
      <c r="AY7" s="293"/>
      <c r="AZ7" s="293"/>
      <c r="BA7" s="286"/>
      <c r="BB7" s="286"/>
      <c r="BC7" s="286"/>
      <c r="BD7" s="286"/>
      <c r="BE7" s="286"/>
      <c r="BF7" s="286"/>
      <c r="BG7" s="286"/>
      <c r="BH7" s="286"/>
      <c r="BI7" s="286"/>
      <c r="BJ7" s="286"/>
      <c r="BK7" s="286"/>
      <c r="BL7" s="286"/>
      <c r="BM7" s="286"/>
      <c r="BN7" s="286"/>
      <c r="BO7" s="286"/>
      <c r="BP7" s="286"/>
      <c r="BQ7" s="286"/>
      <c r="BR7" s="286"/>
      <c r="BS7" s="286"/>
      <c r="BT7" s="286"/>
      <c r="BU7" s="286"/>
      <c r="BV7" s="286"/>
      <c r="BW7" s="286"/>
      <c r="BX7" s="286"/>
      <c r="BY7" s="286"/>
      <c r="BZ7" s="286"/>
      <c r="CA7" s="286"/>
      <c r="CB7" s="286"/>
      <c r="CC7" s="286"/>
      <c r="CD7" s="286"/>
      <c r="CE7" s="286"/>
      <c r="CF7" s="286"/>
      <c r="CG7" s="286"/>
      <c r="CH7" s="286"/>
      <c r="CI7" s="286"/>
      <c r="CJ7" s="286"/>
      <c r="CK7" s="286"/>
      <c r="CL7" s="286"/>
      <c r="CM7" s="286"/>
      <c r="CN7" s="227"/>
    </row>
    <row r="8" spans="1:116" s="212" customFormat="1">
      <c r="A8" s="454">
        <v>2</v>
      </c>
      <c r="B8" s="326" t="s">
        <v>39</v>
      </c>
      <c r="C8" s="408" t="s">
        <v>40</v>
      </c>
      <c r="D8" s="454" t="s">
        <v>41</v>
      </c>
      <c r="E8" s="454" t="s">
        <v>41</v>
      </c>
      <c r="F8" s="454" t="s">
        <v>42</v>
      </c>
      <c r="G8" s="31" t="s">
        <v>56</v>
      </c>
      <c r="H8" s="31" t="s">
        <v>57</v>
      </c>
      <c r="I8" s="455">
        <v>4110378</v>
      </c>
      <c r="J8" s="31" t="s">
        <v>58</v>
      </c>
      <c r="K8" s="31" t="s">
        <v>59</v>
      </c>
      <c r="L8" s="31" t="s">
        <v>60</v>
      </c>
      <c r="M8" s="304">
        <v>2</v>
      </c>
      <c r="N8" s="304" t="s">
        <v>61</v>
      </c>
      <c r="O8" s="304" t="s">
        <v>41</v>
      </c>
      <c r="P8" s="304" t="s">
        <v>61</v>
      </c>
      <c r="Q8" s="304" t="s">
        <v>41</v>
      </c>
      <c r="R8" s="304" t="s">
        <v>41</v>
      </c>
      <c r="S8" s="307" t="s">
        <v>41</v>
      </c>
      <c r="T8" s="303" t="s">
        <v>48</v>
      </c>
      <c r="U8" s="307" t="s">
        <v>41</v>
      </c>
      <c r="V8" s="307" t="s">
        <v>41</v>
      </c>
      <c r="W8" s="307" t="s">
        <v>41</v>
      </c>
      <c r="X8" s="307" t="s">
        <v>41</v>
      </c>
      <c r="Y8" s="307" t="s">
        <v>41</v>
      </c>
      <c r="Z8" s="319"/>
      <c r="AA8" s="337" t="s">
        <v>62</v>
      </c>
      <c r="AB8" s="346" t="s">
        <v>63</v>
      </c>
      <c r="AC8" s="347" t="s">
        <v>64</v>
      </c>
      <c r="AD8" s="348" t="s">
        <v>65</v>
      </c>
      <c r="AE8" s="352" t="s">
        <v>66</v>
      </c>
      <c r="AF8" s="314">
        <v>44236</v>
      </c>
      <c r="AG8" s="315" t="s">
        <v>67</v>
      </c>
      <c r="AH8" s="457" t="s">
        <v>68</v>
      </c>
      <c r="AI8" s="294"/>
      <c r="AJ8" s="294"/>
      <c r="AK8" s="294"/>
      <c r="AL8" s="294"/>
      <c r="AM8" s="294"/>
      <c r="AN8" s="294"/>
      <c r="AO8" s="294"/>
      <c r="AP8" s="294"/>
      <c r="AQ8" s="294"/>
      <c r="AR8" s="294"/>
      <c r="AS8" s="294"/>
      <c r="AT8" s="294"/>
      <c r="AU8" s="294"/>
      <c r="AV8" s="294"/>
      <c r="AW8" s="294"/>
      <c r="AX8" s="294"/>
      <c r="AY8" s="294"/>
      <c r="AZ8" s="294"/>
      <c r="BA8" s="287"/>
      <c r="BB8" s="287"/>
      <c r="BC8" s="287"/>
      <c r="BD8" s="287"/>
      <c r="BE8" s="287"/>
      <c r="BF8" s="287"/>
      <c r="BG8" s="287"/>
      <c r="BH8" s="287"/>
      <c r="BI8" s="287"/>
      <c r="BJ8" s="287"/>
      <c r="BK8" s="287"/>
      <c r="BL8" s="287"/>
      <c r="BM8" s="287"/>
      <c r="BN8" s="287"/>
      <c r="BO8" s="287"/>
      <c r="BP8" s="287"/>
      <c r="BQ8" s="287"/>
      <c r="BR8" s="287"/>
      <c r="BS8" s="287"/>
      <c r="BT8" s="287"/>
      <c r="BU8" s="287"/>
      <c r="BV8" s="287"/>
      <c r="BW8" s="287"/>
      <c r="BX8" s="287"/>
      <c r="BY8" s="287"/>
      <c r="BZ8" s="287"/>
      <c r="CA8" s="287"/>
      <c r="CB8" s="287"/>
      <c r="CC8" s="287"/>
      <c r="CD8" s="287"/>
      <c r="CE8" s="287"/>
      <c r="CF8" s="287"/>
      <c r="CG8" s="287"/>
      <c r="CH8" s="287"/>
      <c r="CI8" s="287"/>
      <c r="CJ8" s="287"/>
      <c r="CK8" s="287"/>
      <c r="CL8" s="287"/>
      <c r="CM8" s="287"/>
      <c r="CN8" s="226"/>
    </row>
    <row r="9" spans="1:116" s="212" customFormat="1">
      <c r="A9" s="454">
        <v>3</v>
      </c>
      <c r="B9" s="326" t="s">
        <v>39</v>
      </c>
      <c r="C9" s="408" t="s">
        <v>40</v>
      </c>
      <c r="D9" s="454" t="s">
        <v>41</v>
      </c>
      <c r="E9" s="454" t="s">
        <v>41</v>
      </c>
      <c r="F9" s="454" t="s">
        <v>42</v>
      </c>
      <c r="G9" s="31" t="s">
        <v>43</v>
      </c>
      <c r="H9" s="31" t="s">
        <v>57</v>
      </c>
      <c r="I9" s="455">
        <v>16297</v>
      </c>
      <c r="J9" s="31" t="s">
        <v>58</v>
      </c>
      <c r="K9" s="31" t="s">
        <v>69</v>
      </c>
      <c r="L9" s="408" t="s">
        <v>70</v>
      </c>
      <c r="M9" s="304">
        <v>3</v>
      </c>
      <c r="N9" s="304" t="s">
        <v>61</v>
      </c>
      <c r="O9" s="304" t="s">
        <v>61</v>
      </c>
      <c r="P9" s="304" t="s">
        <v>61</v>
      </c>
      <c r="Q9" s="304" t="s">
        <v>41</v>
      </c>
      <c r="R9" s="304" t="s">
        <v>41</v>
      </c>
      <c r="S9" s="307" t="s">
        <v>71</v>
      </c>
      <c r="T9" s="24" t="s">
        <v>72</v>
      </c>
      <c r="U9" s="304" t="s">
        <v>61</v>
      </c>
      <c r="V9" s="304" t="s">
        <v>61</v>
      </c>
      <c r="W9" s="304" t="s">
        <v>41</v>
      </c>
      <c r="X9" s="304" t="s">
        <v>41</v>
      </c>
      <c r="Y9" s="304" t="s">
        <v>41</v>
      </c>
      <c r="Z9" s="377" t="s">
        <v>73</v>
      </c>
      <c r="AA9" s="338" t="s">
        <v>74</v>
      </c>
      <c r="AB9" s="304" t="s">
        <v>63</v>
      </c>
      <c r="AC9" s="24" t="s">
        <v>64</v>
      </c>
      <c r="AD9" s="348" t="s">
        <v>75</v>
      </c>
      <c r="AE9" s="353" t="s">
        <v>76</v>
      </c>
      <c r="AF9" s="314">
        <v>44235</v>
      </c>
      <c r="AG9" s="354" t="s">
        <v>77</v>
      </c>
      <c r="AH9" s="457" t="s">
        <v>68</v>
      </c>
      <c r="AI9" s="294"/>
      <c r="AJ9" s="294"/>
      <c r="AK9" s="294"/>
      <c r="AL9" s="294"/>
      <c r="AM9" s="294"/>
      <c r="AN9" s="294"/>
      <c r="AO9" s="294"/>
      <c r="AP9" s="294"/>
      <c r="AQ9" s="294"/>
      <c r="AR9" s="294"/>
      <c r="AS9" s="294"/>
      <c r="AT9" s="294"/>
      <c r="AU9" s="294"/>
      <c r="AV9" s="294"/>
      <c r="AW9" s="294"/>
      <c r="AX9" s="294"/>
      <c r="AY9" s="294"/>
      <c r="AZ9" s="294"/>
      <c r="BA9" s="287"/>
      <c r="BB9" s="287"/>
      <c r="BC9" s="287"/>
      <c r="BD9" s="287"/>
      <c r="BE9" s="287"/>
      <c r="BF9" s="287"/>
      <c r="BG9" s="287"/>
      <c r="BH9" s="287"/>
      <c r="BI9" s="287"/>
      <c r="BJ9" s="287"/>
      <c r="BK9" s="287"/>
      <c r="BL9" s="287"/>
      <c r="BM9" s="287"/>
      <c r="BN9" s="287"/>
      <c r="BO9" s="287"/>
      <c r="BP9" s="287"/>
      <c r="BQ9" s="287"/>
      <c r="BR9" s="287"/>
      <c r="BS9" s="287"/>
      <c r="BT9" s="287"/>
      <c r="BU9" s="287"/>
      <c r="BV9" s="287"/>
      <c r="BW9" s="287"/>
      <c r="BX9" s="287"/>
      <c r="BY9" s="287"/>
      <c r="BZ9" s="287"/>
      <c r="CA9" s="287"/>
      <c r="CB9" s="287"/>
      <c r="CC9" s="287"/>
      <c r="CD9" s="287"/>
      <c r="CE9" s="287"/>
      <c r="CF9" s="287"/>
      <c r="CG9" s="287"/>
      <c r="CH9" s="287"/>
      <c r="CI9" s="287"/>
      <c r="CJ9" s="287"/>
      <c r="CK9" s="287"/>
      <c r="CL9" s="287"/>
      <c r="CM9" s="287"/>
      <c r="CN9" s="226"/>
    </row>
    <row r="10" spans="1:116" s="212" customFormat="1">
      <c r="A10" s="454">
        <v>4</v>
      </c>
      <c r="B10" s="326" t="s">
        <v>39</v>
      </c>
      <c r="C10" s="408" t="s">
        <v>40</v>
      </c>
      <c r="D10" s="454" t="s">
        <v>41</v>
      </c>
      <c r="E10" s="454" t="s">
        <v>41</v>
      </c>
      <c r="F10" s="454" t="s">
        <v>42</v>
      </c>
      <c r="G10" s="31" t="s">
        <v>43</v>
      </c>
      <c r="H10" s="31" t="s">
        <v>57</v>
      </c>
      <c r="I10" s="455">
        <v>503875</v>
      </c>
      <c r="J10" s="31" t="s">
        <v>58</v>
      </c>
      <c r="K10" s="31" t="s">
        <v>78</v>
      </c>
      <c r="L10" s="408" t="s">
        <v>79</v>
      </c>
      <c r="M10" s="304">
        <v>0</v>
      </c>
      <c r="N10" s="307" t="s">
        <v>78</v>
      </c>
      <c r="O10" s="304" t="s">
        <v>41</v>
      </c>
      <c r="P10" s="304" t="s">
        <v>41</v>
      </c>
      <c r="Q10" s="304" t="s">
        <v>41</v>
      </c>
      <c r="R10" s="304" t="s">
        <v>41</v>
      </c>
      <c r="S10" s="307" t="s">
        <v>41</v>
      </c>
      <c r="T10" s="303" t="s">
        <v>48</v>
      </c>
      <c r="U10" s="307" t="s">
        <v>41</v>
      </c>
      <c r="V10" s="307" t="s">
        <v>41</v>
      </c>
      <c r="W10" s="307" t="s">
        <v>41</v>
      </c>
      <c r="X10" s="307" t="s">
        <v>41</v>
      </c>
      <c r="Y10" s="307" t="s">
        <v>41</v>
      </c>
      <c r="Z10" s="319"/>
      <c r="AA10" s="337" t="s">
        <v>80</v>
      </c>
      <c r="AB10" s="346" t="s">
        <v>63</v>
      </c>
      <c r="AC10" s="347" t="s">
        <v>64</v>
      </c>
      <c r="AD10" s="348" t="s">
        <v>81</v>
      </c>
      <c r="AE10" s="355" t="s">
        <v>82</v>
      </c>
      <c r="AF10" s="314">
        <v>44230</v>
      </c>
      <c r="AG10" s="354" t="s">
        <v>83</v>
      </c>
      <c r="AH10" s="457" t="s">
        <v>68</v>
      </c>
      <c r="AI10" s="294"/>
      <c r="AJ10" s="294"/>
      <c r="AK10" s="294"/>
      <c r="AL10" s="294"/>
      <c r="AM10" s="294"/>
      <c r="AN10" s="294"/>
      <c r="AO10" s="294"/>
      <c r="AP10" s="294"/>
      <c r="AQ10" s="294"/>
      <c r="AR10" s="294"/>
      <c r="AS10" s="294"/>
      <c r="AT10" s="294"/>
      <c r="AU10" s="294"/>
      <c r="AV10" s="294"/>
      <c r="AW10" s="294"/>
      <c r="AX10" s="294"/>
      <c r="AY10" s="294"/>
      <c r="AZ10" s="294"/>
      <c r="BA10" s="287"/>
      <c r="BB10" s="287"/>
      <c r="BC10" s="287"/>
      <c r="BD10" s="287"/>
      <c r="BE10" s="287"/>
      <c r="BF10" s="287"/>
      <c r="BG10" s="287"/>
      <c r="BH10" s="287"/>
      <c r="BI10" s="287"/>
      <c r="BJ10" s="287"/>
      <c r="BK10" s="287"/>
      <c r="BL10" s="287"/>
      <c r="BM10" s="287"/>
      <c r="BN10" s="287"/>
      <c r="BO10" s="287"/>
      <c r="BP10" s="287"/>
      <c r="BQ10" s="287"/>
      <c r="BR10" s="287"/>
      <c r="BS10" s="287"/>
      <c r="BT10" s="287"/>
      <c r="BU10" s="287"/>
      <c r="BV10" s="287"/>
      <c r="BW10" s="287"/>
      <c r="BX10" s="287"/>
      <c r="BY10" s="287"/>
      <c r="BZ10" s="287"/>
      <c r="CA10" s="287"/>
      <c r="CB10" s="287"/>
      <c r="CC10" s="287"/>
      <c r="CD10" s="287"/>
      <c r="CE10" s="287"/>
      <c r="CF10" s="287"/>
      <c r="CG10" s="287"/>
      <c r="CH10" s="287"/>
      <c r="CI10" s="287"/>
      <c r="CJ10" s="287"/>
      <c r="CK10" s="287"/>
      <c r="CL10" s="287"/>
      <c r="CM10" s="287"/>
      <c r="CN10" s="226"/>
    </row>
    <row r="11" spans="1:116" s="212" customFormat="1">
      <c r="A11" s="454">
        <v>5</v>
      </c>
      <c r="B11" s="326" t="s">
        <v>39</v>
      </c>
      <c r="C11" s="408" t="s">
        <v>40</v>
      </c>
      <c r="D11" s="454" t="s">
        <v>41</v>
      </c>
      <c r="E11" s="454" t="s">
        <v>41</v>
      </c>
      <c r="F11" s="454" t="s">
        <v>42</v>
      </c>
      <c r="G11" s="31" t="s">
        <v>43</v>
      </c>
      <c r="H11" s="31" t="s">
        <v>44</v>
      </c>
      <c r="I11" s="455">
        <v>514</v>
      </c>
      <c r="J11" s="31" t="s">
        <v>84</v>
      </c>
      <c r="K11" s="31" t="s">
        <v>85</v>
      </c>
      <c r="L11" s="408" t="s">
        <v>86</v>
      </c>
      <c r="M11" s="304">
        <v>0</v>
      </c>
      <c r="N11" s="304" t="s">
        <v>41</v>
      </c>
      <c r="O11" s="304" t="s">
        <v>41</v>
      </c>
      <c r="P11" s="304" t="s">
        <v>41</v>
      </c>
      <c r="Q11" s="304" t="s">
        <v>41</v>
      </c>
      <c r="R11" s="304" t="s">
        <v>41</v>
      </c>
      <c r="S11" s="307" t="s">
        <v>41</v>
      </c>
      <c r="T11" s="303" t="s">
        <v>48</v>
      </c>
      <c r="U11" s="307" t="s">
        <v>41</v>
      </c>
      <c r="V11" s="307" t="s">
        <v>41</v>
      </c>
      <c r="W11" s="307" t="s">
        <v>41</v>
      </c>
      <c r="X11" s="307" t="s">
        <v>41</v>
      </c>
      <c r="Y11" s="307" t="s">
        <v>41</v>
      </c>
      <c r="Z11" s="319"/>
      <c r="AA11" s="337" t="s">
        <v>87</v>
      </c>
      <c r="AB11" s="346" t="s">
        <v>63</v>
      </c>
      <c r="AC11" s="347" t="s">
        <v>64</v>
      </c>
      <c r="AD11" s="348" t="s">
        <v>88</v>
      </c>
      <c r="AE11" s="355" t="s">
        <v>89</v>
      </c>
      <c r="AF11" s="314">
        <v>44227</v>
      </c>
      <c r="AG11" s="315" t="s">
        <v>90</v>
      </c>
      <c r="AH11" s="457" t="s">
        <v>68</v>
      </c>
      <c r="AI11" s="294"/>
      <c r="AJ11" s="294"/>
      <c r="AK11" s="294"/>
      <c r="AL11" s="294"/>
      <c r="AM11" s="294"/>
      <c r="AN11" s="294"/>
      <c r="AO11" s="294"/>
      <c r="AP11" s="294"/>
      <c r="AQ11" s="294"/>
      <c r="AR11" s="294"/>
      <c r="AS11" s="294"/>
      <c r="AT11" s="294"/>
      <c r="AU11" s="294"/>
      <c r="AV11" s="294"/>
      <c r="AW11" s="294"/>
      <c r="AX11" s="294"/>
      <c r="AY11" s="294"/>
      <c r="AZ11" s="294"/>
      <c r="BA11" s="287"/>
      <c r="BB11" s="287"/>
      <c r="BC11" s="287"/>
      <c r="BD11" s="287"/>
      <c r="BE11" s="287"/>
      <c r="BF11" s="287"/>
      <c r="BG11" s="287"/>
      <c r="BH11" s="287"/>
      <c r="BI11" s="287"/>
      <c r="BJ11" s="287"/>
      <c r="BK11" s="287"/>
      <c r="BL11" s="287"/>
      <c r="BM11" s="287"/>
      <c r="BN11" s="287"/>
      <c r="BO11" s="287"/>
      <c r="BP11" s="287"/>
      <c r="BQ11" s="287"/>
      <c r="BR11" s="287"/>
      <c r="BS11" s="287"/>
      <c r="BT11" s="287"/>
      <c r="BU11" s="287"/>
      <c r="BV11" s="287"/>
      <c r="BW11" s="287"/>
      <c r="BX11" s="287"/>
      <c r="BY11" s="287"/>
      <c r="BZ11" s="287"/>
      <c r="CA11" s="287"/>
      <c r="CB11" s="287"/>
      <c r="CC11" s="287"/>
      <c r="CD11" s="287"/>
      <c r="CE11" s="287"/>
      <c r="CF11" s="287"/>
      <c r="CG11" s="287"/>
      <c r="CH11" s="287"/>
      <c r="CI11" s="287"/>
      <c r="CJ11" s="287"/>
      <c r="CK11" s="287"/>
      <c r="CL11" s="287"/>
      <c r="CM11" s="287"/>
      <c r="CN11" s="226"/>
    </row>
    <row r="12" spans="1:116" s="212" customFormat="1">
      <c r="A12" s="454">
        <v>6</v>
      </c>
      <c r="B12" s="326" t="s">
        <v>39</v>
      </c>
      <c r="C12" s="458" t="s">
        <v>40</v>
      </c>
      <c r="D12" s="408" t="s">
        <v>91</v>
      </c>
      <c r="E12" s="454" t="s">
        <v>41</v>
      </c>
      <c r="F12" s="454" t="s">
        <v>42</v>
      </c>
      <c r="G12" s="31" t="s">
        <v>43</v>
      </c>
      <c r="H12" s="31" t="s">
        <v>57</v>
      </c>
      <c r="I12" s="455">
        <v>62138</v>
      </c>
      <c r="J12" s="31" t="s">
        <v>92</v>
      </c>
      <c r="K12" s="31" t="s">
        <v>93</v>
      </c>
      <c r="L12" s="408" t="s">
        <v>94</v>
      </c>
      <c r="M12" s="304">
        <v>1</v>
      </c>
      <c r="N12" s="304" t="s">
        <v>61</v>
      </c>
      <c r="O12" s="304" t="s">
        <v>41</v>
      </c>
      <c r="P12" s="304" t="s">
        <v>41</v>
      </c>
      <c r="Q12" s="304" t="s">
        <v>41</v>
      </c>
      <c r="R12" s="304" t="s">
        <v>41</v>
      </c>
      <c r="S12" s="307" t="s">
        <v>41</v>
      </c>
      <c r="T12" s="303" t="s">
        <v>48</v>
      </c>
      <c r="U12" s="307" t="s">
        <v>41</v>
      </c>
      <c r="V12" s="307" t="s">
        <v>41</v>
      </c>
      <c r="W12" s="307" t="s">
        <v>41</v>
      </c>
      <c r="X12" s="307" t="s">
        <v>41</v>
      </c>
      <c r="Y12" s="307" t="s">
        <v>41</v>
      </c>
      <c r="Z12" s="319"/>
      <c r="AA12" s="337" t="s">
        <v>95</v>
      </c>
      <c r="AB12" s="346" t="s">
        <v>96</v>
      </c>
      <c r="AC12" s="347" t="s">
        <v>97</v>
      </c>
      <c r="AD12" s="348" t="s">
        <v>98</v>
      </c>
      <c r="AE12" s="349" t="s">
        <v>99</v>
      </c>
      <c r="AF12" s="314">
        <v>44251</v>
      </c>
      <c r="AG12" s="354" t="s">
        <v>100</v>
      </c>
      <c r="AH12" s="457" t="s">
        <v>68</v>
      </c>
      <c r="AI12" s="294"/>
      <c r="AJ12" s="294"/>
      <c r="AK12" s="294"/>
      <c r="AL12" s="294"/>
      <c r="AM12" s="294"/>
      <c r="AN12" s="294"/>
      <c r="AO12" s="294"/>
      <c r="AP12" s="294"/>
      <c r="AQ12" s="294"/>
      <c r="AR12" s="294"/>
      <c r="AS12" s="294"/>
      <c r="AT12" s="294"/>
      <c r="AU12" s="294"/>
      <c r="AV12" s="294"/>
      <c r="AW12" s="294"/>
      <c r="AX12" s="294"/>
      <c r="AY12" s="294"/>
      <c r="AZ12" s="294"/>
      <c r="BA12" s="287"/>
      <c r="BB12" s="287"/>
      <c r="BC12" s="287"/>
      <c r="BD12" s="287"/>
      <c r="BE12" s="287"/>
      <c r="BF12" s="287"/>
      <c r="BG12" s="287"/>
      <c r="BH12" s="287"/>
      <c r="BI12" s="287"/>
      <c r="BJ12" s="287"/>
      <c r="BK12" s="287"/>
      <c r="BL12" s="287"/>
      <c r="BM12" s="287"/>
      <c r="BN12" s="287"/>
      <c r="BO12" s="287"/>
      <c r="BP12" s="287"/>
      <c r="BQ12" s="287"/>
      <c r="BR12" s="287"/>
      <c r="BS12" s="287"/>
      <c r="BT12" s="287"/>
      <c r="BU12" s="287"/>
      <c r="BV12" s="287"/>
      <c r="BW12" s="287"/>
      <c r="BX12" s="287"/>
      <c r="BY12" s="287"/>
      <c r="BZ12" s="287"/>
      <c r="CA12" s="287"/>
      <c r="CB12" s="287"/>
      <c r="CC12" s="287"/>
      <c r="CD12" s="287"/>
      <c r="CE12" s="287"/>
      <c r="CF12" s="287"/>
      <c r="CG12" s="287"/>
      <c r="CH12" s="287"/>
      <c r="CI12" s="287"/>
      <c r="CJ12" s="287"/>
      <c r="CK12" s="287"/>
      <c r="CL12" s="287"/>
      <c r="CM12" s="287"/>
      <c r="CN12" s="226"/>
    </row>
    <row r="13" spans="1:116" s="212" customFormat="1">
      <c r="A13" s="454">
        <v>7</v>
      </c>
      <c r="B13" s="326" t="s">
        <v>39</v>
      </c>
      <c r="C13" s="458" t="s">
        <v>40</v>
      </c>
      <c r="D13" s="408" t="s">
        <v>91</v>
      </c>
      <c r="E13" s="454" t="s">
        <v>41</v>
      </c>
      <c r="F13" s="454" t="s">
        <v>42</v>
      </c>
      <c r="G13" s="31" t="s">
        <v>43</v>
      </c>
      <c r="H13" s="31" t="s">
        <v>44</v>
      </c>
      <c r="I13" s="455">
        <v>131</v>
      </c>
      <c r="J13" s="31" t="s">
        <v>101</v>
      </c>
      <c r="K13" s="31" t="s">
        <v>102</v>
      </c>
      <c r="L13" s="408" t="s">
        <v>103</v>
      </c>
      <c r="M13" s="304">
        <v>0</v>
      </c>
      <c r="N13" s="304" t="s">
        <v>41</v>
      </c>
      <c r="O13" s="304" t="s">
        <v>41</v>
      </c>
      <c r="P13" s="304" t="s">
        <v>41</v>
      </c>
      <c r="Q13" s="304" t="s">
        <v>41</v>
      </c>
      <c r="R13" s="304" t="s">
        <v>41</v>
      </c>
      <c r="S13" s="307" t="s">
        <v>41</v>
      </c>
      <c r="T13" s="303" t="s">
        <v>48</v>
      </c>
      <c r="U13" s="307" t="s">
        <v>41</v>
      </c>
      <c r="V13" s="307" t="s">
        <v>41</v>
      </c>
      <c r="W13" s="307" t="s">
        <v>41</v>
      </c>
      <c r="X13" s="307" t="s">
        <v>41</v>
      </c>
      <c r="Y13" s="307" t="s">
        <v>41</v>
      </c>
      <c r="Z13" s="319"/>
      <c r="AA13" s="337" t="s">
        <v>104</v>
      </c>
      <c r="AB13" s="346" t="s">
        <v>96</v>
      </c>
      <c r="AC13" s="347" t="s">
        <v>97</v>
      </c>
      <c r="AD13" s="348" t="s">
        <v>105</v>
      </c>
      <c r="AE13" s="349" t="s">
        <v>106</v>
      </c>
      <c r="AF13" s="314">
        <v>44291</v>
      </c>
      <c r="AG13" s="315" t="s">
        <v>107</v>
      </c>
      <c r="AH13" s="457" t="s">
        <v>68</v>
      </c>
      <c r="AI13" s="294"/>
      <c r="AJ13" s="294"/>
      <c r="AK13" s="294"/>
      <c r="AL13" s="294"/>
      <c r="AM13" s="294"/>
      <c r="AN13" s="294"/>
      <c r="AO13" s="294"/>
      <c r="AP13" s="294"/>
      <c r="AQ13" s="294"/>
      <c r="AR13" s="294"/>
      <c r="AS13" s="294"/>
      <c r="AT13" s="294"/>
      <c r="AU13" s="294"/>
      <c r="AV13" s="294"/>
      <c r="AW13" s="294"/>
      <c r="AX13" s="294"/>
      <c r="AY13" s="294"/>
      <c r="AZ13" s="294"/>
      <c r="BA13" s="287"/>
      <c r="BB13" s="287"/>
      <c r="BC13" s="287"/>
      <c r="BD13" s="287"/>
      <c r="BE13" s="287"/>
      <c r="BF13" s="287"/>
      <c r="BG13" s="287"/>
      <c r="BH13" s="287"/>
      <c r="BI13" s="287"/>
      <c r="BJ13" s="287"/>
      <c r="BK13" s="287"/>
      <c r="BL13" s="287"/>
      <c r="BM13" s="287"/>
      <c r="BN13" s="287"/>
      <c r="BO13" s="287"/>
      <c r="BP13" s="287"/>
      <c r="BQ13" s="287"/>
      <c r="BR13" s="287"/>
      <c r="BS13" s="287"/>
      <c r="BT13" s="287"/>
      <c r="BU13" s="287"/>
      <c r="BV13" s="287"/>
      <c r="BW13" s="287"/>
      <c r="BX13" s="287"/>
      <c r="BY13" s="287"/>
      <c r="BZ13" s="287"/>
      <c r="CA13" s="287"/>
      <c r="CB13" s="287"/>
      <c r="CC13" s="287"/>
      <c r="CD13" s="287"/>
      <c r="CE13" s="287"/>
      <c r="CF13" s="287"/>
      <c r="CG13" s="287"/>
      <c r="CH13" s="287"/>
      <c r="CI13" s="287"/>
      <c r="CJ13" s="287"/>
      <c r="CK13" s="287"/>
      <c r="CL13" s="287"/>
      <c r="CM13" s="287"/>
      <c r="CN13" s="226"/>
    </row>
    <row r="14" spans="1:116" s="212" customFormat="1">
      <c r="A14" s="454">
        <v>8</v>
      </c>
      <c r="B14" s="326" t="s">
        <v>39</v>
      </c>
      <c r="C14" s="458" t="s">
        <v>40</v>
      </c>
      <c r="D14" s="408" t="s">
        <v>91</v>
      </c>
      <c r="E14" s="454" t="s">
        <v>41</v>
      </c>
      <c r="F14" s="454" t="s">
        <v>42</v>
      </c>
      <c r="G14" s="31" t="s">
        <v>43</v>
      </c>
      <c r="H14" s="31" t="s">
        <v>44</v>
      </c>
      <c r="I14" s="323">
        <v>122</v>
      </c>
      <c r="J14" s="31" t="s">
        <v>108</v>
      </c>
      <c r="K14" s="31" t="s">
        <v>109</v>
      </c>
      <c r="L14" s="408" t="s">
        <v>110</v>
      </c>
      <c r="M14" s="304">
        <v>0</v>
      </c>
      <c r="N14" s="304" t="s">
        <v>41</v>
      </c>
      <c r="O14" s="304" t="s">
        <v>41</v>
      </c>
      <c r="P14" s="304" t="s">
        <v>41</v>
      </c>
      <c r="Q14" s="304" t="s">
        <v>41</v>
      </c>
      <c r="R14" s="304" t="s">
        <v>41</v>
      </c>
      <c r="S14" s="307" t="s">
        <v>41</v>
      </c>
      <c r="T14" s="303" t="s">
        <v>48</v>
      </c>
      <c r="U14" s="307" t="s">
        <v>41</v>
      </c>
      <c r="V14" s="307" t="s">
        <v>41</v>
      </c>
      <c r="W14" s="307" t="s">
        <v>41</v>
      </c>
      <c r="X14" s="307" t="s">
        <v>41</v>
      </c>
      <c r="Y14" s="307" t="s">
        <v>41</v>
      </c>
      <c r="Z14" s="319"/>
      <c r="AA14" s="337" t="s">
        <v>111</v>
      </c>
      <c r="AB14" s="346" t="s">
        <v>96</v>
      </c>
      <c r="AC14" s="347" t="s">
        <v>97</v>
      </c>
      <c r="AD14" s="348" t="s">
        <v>112</v>
      </c>
      <c r="AE14" s="349" t="s">
        <v>113</v>
      </c>
      <c r="AF14" s="314">
        <v>44292</v>
      </c>
      <c r="AG14" s="354" t="s">
        <v>114</v>
      </c>
      <c r="AH14" s="457" t="s">
        <v>68</v>
      </c>
      <c r="AI14" s="294"/>
      <c r="AJ14" s="294"/>
      <c r="AK14" s="294"/>
      <c r="AL14" s="294"/>
      <c r="AM14" s="294"/>
      <c r="AN14" s="294"/>
      <c r="AO14" s="294"/>
      <c r="AP14" s="294"/>
      <c r="AQ14" s="294"/>
      <c r="AR14" s="294"/>
      <c r="AS14" s="294"/>
      <c r="AT14" s="294"/>
      <c r="AU14" s="294"/>
      <c r="AV14" s="294"/>
      <c r="AW14" s="294"/>
      <c r="AX14" s="294"/>
      <c r="AY14" s="294"/>
      <c r="AZ14" s="294"/>
      <c r="BA14" s="287"/>
      <c r="BB14" s="287"/>
      <c r="BC14" s="287"/>
      <c r="BD14" s="287"/>
      <c r="BE14" s="287"/>
      <c r="BF14" s="287"/>
      <c r="BG14" s="287"/>
      <c r="BH14" s="287"/>
      <c r="BI14" s="287"/>
      <c r="BJ14" s="287"/>
      <c r="BK14" s="287"/>
      <c r="BL14" s="287"/>
      <c r="BM14" s="287"/>
      <c r="BN14" s="287"/>
      <c r="BO14" s="287"/>
      <c r="BP14" s="287"/>
      <c r="BQ14" s="287"/>
      <c r="BR14" s="287"/>
      <c r="BS14" s="287"/>
      <c r="BT14" s="287"/>
      <c r="BU14" s="287"/>
      <c r="BV14" s="287"/>
      <c r="BW14" s="287"/>
      <c r="BX14" s="287"/>
      <c r="BY14" s="287"/>
      <c r="BZ14" s="287"/>
      <c r="CA14" s="287"/>
      <c r="CB14" s="287"/>
      <c r="CC14" s="287"/>
      <c r="CD14" s="287"/>
      <c r="CE14" s="287"/>
      <c r="CF14" s="287"/>
      <c r="CG14" s="287"/>
      <c r="CH14" s="287"/>
      <c r="CI14" s="287"/>
      <c r="CJ14" s="287"/>
      <c r="CK14" s="287"/>
      <c r="CL14" s="287"/>
      <c r="CM14" s="287"/>
      <c r="CN14" s="226"/>
    </row>
    <row r="15" spans="1:116" s="212" customFormat="1" ht="15.75">
      <c r="A15" s="454">
        <v>9</v>
      </c>
      <c r="B15" s="326" t="s">
        <v>39</v>
      </c>
      <c r="C15" s="458" t="s">
        <v>115</v>
      </c>
      <c r="D15" s="408" t="s">
        <v>91</v>
      </c>
      <c r="E15" s="454" t="s">
        <v>41</v>
      </c>
      <c r="F15" s="454" t="s">
        <v>42</v>
      </c>
      <c r="G15" s="324" t="s">
        <v>116</v>
      </c>
      <c r="H15" s="31" t="s">
        <v>44</v>
      </c>
      <c r="I15" s="323">
        <v>645</v>
      </c>
      <c r="J15" s="31" t="s">
        <v>58</v>
      </c>
      <c r="K15" s="325" t="s">
        <v>117</v>
      </c>
      <c r="L15" s="408" t="s">
        <v>118</v>
      </c>
      <c r="M15" s="304">
        <v>1</v>
      </c>
      <c r="N15" s="304" t="s">
        <v>61</v>
      </c>
      <c r="O15" s="304" t="s">
        <v>41</v>
      </c>
      <c r="P15" s="304" t="s">
        <v>41</v>
      </c>
      <c r="Q15" s="304" t="s">
        <v>41</v>
      </c>
      <c r="R15" s="304" t="s">
        <v>41</v>
      </c>
      <c r="S15" s="307" t="s">
        <v>71</v>
      </c>
      <c r="T15" s="24" t="s">
        <v>119</v>
      </c>
      <c r="U15" s="304" t="s">
        <v>61</v>
      </c>
      <c r="V15" s="304" t="s">
        <v>41</v>
      </c>
      <c r="W15" s="304" t="s">
        <v>41</v>
      </c>
      <c r="X15" s="304" t="s">
        <v>41</v>
      </c>
      <c r="Y15" s="304" t="s">
        <v>61</v>
      </c>
      <c r="Z15" s="311" t="s">
        <v>120</v>
      </c>
      <c r="AA15" s="338" t="s">
        <v>121</v>
      </c>
      <c r="AB15" s="304" t="s">
        <v>96</v>
      </c>
      <c r="AC15" s="24" t="s">
        <v>97</v>
      </c>
      <c r="AD15" s="348" t="s">
        <v>122</v>
      </c>
      <c r="AE15" s="353" t="s">
        <v>123</v>
      </c>
      <c r="AF15" s="314">
        <v>44296</v>
      </c>
      <c r="AG15" s="354" t="s">
        <v>124</v>
      </c>
      <c r="AH15" s="457" t="s">
        <v>68</v>
      </c>
      <c r="AI15" s="294"/>
      <c r="AJ15" s="294"/>
      <c r="AK15" s="294"/>
      <c r="AL15" s="294"/>
      <c r="AM15" s="294"/>
      <c r="AN15" s="294"/>
      <c r="AO15" s="294"/>
      <c r="AP15" s="294"/>
      <c r="AQ15" s="294"/>
      <c r="AR15" s="294"/>
      <c r="AS15" s="294"/>
      <c r="AT15" s="294"/>
      <c r="AU15" s="294"/>
      <c r="AV15" s="294"/>
      <c r="AW15" s="294"/>
      <c r="AX15" s="294"/>
      <c r="AY15" s="294"/>
      <c r="AZ15" s="294"/>
      <c r="BA15" s="287"/>
      <c r="BB15" s="287"/>
      <c r="BC15" s="287"/>
      <c r="BD15" s="287"/>
      <c r="BE15" s="287"/>
      <c r="BF15" s="287"/>
      <c r="BG15" s="287"/>
      <c r="BH15" s="287"/>
      <c r="BI15" s="287"/>
      <c r="BJ15" s="287"/>
      <c r="BK15" s="287"/>
      <c r="BL15" s="287"/>
      <c r="BM15" s="287"/>
      <c r="BN15" s="287"/>
      <c r="BO15" s="287"/>
      <c r="BP15" s="287"/>
      <c r="BQ15" s="287"/>
      <c r="BR15" s="287"/>
      <c r="BS15" s="287"/>
      <c r="BT15" s="287"/>
      <c r="BU15" s="287"/>
      <c r="BV15" s="287"/>
      <c r="BW15" s="287"/>
      <c r="BX15" s="287"/>
      <c r="BY15" s="287"/>
      <c r="BZ15" s="287"/>
      <c r="CA15" s="287"/>
      <c r="CB15" s="287"/>
      <c r="CC15" s="287"/>
      <c r="CD15" s="287"/>
      <c r="CE15" s="287"/>
      <c r="CF15" s="287"/>
      <c r="CG15" s="287"/>
      <c r="CH15" s="287"/>
      <c r="CI15" s="287"/>
      <c r="CJ15" s="287"/>
      <c r="CK15" s="287"/>
      <c r="CL15" s="287"/>
      <c r="CM15" s="287"/>
      <c r="CN15" s="226"/>
    </row>
    <row r="16" spans="1:116" s="212" customFormat="1" ht="15.75">
      <c r="A16" s="454">
        <v>10</v>
      </c>
      <c r="B16" s="326" t="s">
        <v>39</v>
      </c>
      <c r="C16" s="408" t="s">
        <v>40</v>
      </c>
      <c r="D16" s="454" t="s">
        <v>41</v>
      </c>
      <c r="E16" s="454" t="s">
        <v>41</v>
      </c>
      <c r="F16" s="454" t="s">
        <v>42</v>
      </c>
      <c r="G16" s="31" t="s">
        <v>43</v>
      </c>
      <c r="H16" s="31" t="s">
        <v>44</v>
      </c>
      <c r="I16" s="455">
        <v>2116</v>
      </c>
      <c r="J16" s="326" t="s">
        <v>125</v>
      </c>
      <c r="K16" s="325" t="s">
        <v>126</v>
      </c>
      <c r="L16" s="408" t="s">
        <v>127</v>
      </c>
      <c r="M16" s="304">
        <v>0</v>
      </c>
      <c r="N16" s="304" t="s">
        <v>41</v>
      </c>
      <c r="O16" s="304" t="s">
        <v>41</v>
      </c>
      <c r="P16" s="304" t="s">
        <v>41</v>
      </c>
      <c r="Q16" s="304" t="s">
        <v>41</v>
      </c>
      <c r="R16" s="304" t="s">
        <v>41</v>
      </c>
      <c r="S16" s="307" t="s">
        <v>41</v>
      </c>
      <c r="T16" s="303" t="s">
        <v>48</v>
      </c>
      <c r="U16" s="307" t="s">
        <v>41</v>
      </c>
      <c r="V16" s="307" t="s">
        <v>41</v>
      </c>
      <c r="W16" s="307" t="s">
        <v>41</v>
      </c>
      <c r="X16" s="307" t="s">
        <v>41</v>
      </c>
      <c r="Y16" s="307" t="s">
        <v>41</v>
      </c>
      <c r="Z16" s="319"/>
      <c r="AA16" s="337" t="s">
        <v>128</v>
      </c>
      <c r="AB16" s="346" t="s">
        <v>129</v>
      </c>
      <c r="AC16" s="347" t="s">
        <v>51</v>
      </c>
      <c r="AD16" s="348" t="s">
        <v>130</v>
      </c>
      <c r="AE16" s="356" t="s">
        <v>131</v>
      </c>
      <c r="AF16" s="314">
        <v>44281</v>
      </c>
      <c r="AG16" s="354" t="s">
        <v>132</v>
      </c>
      <c r="AH16" s="457" t="s">
        <v>68</v>
      </c>
      <c r="AI16" s="287"/>
      <c r="AJ16" s="287"/>
      <c r="AK16" s="287"/>
      <c r="AL16" s="287"/>
      <c r="AM16" s="287"/>
      <c r="AN16" s="287"/>
      <c r="AO16" s="287"/>
      <c r="AP16" s="287"/>
      <c r="AQ16" s="287"/>
      <c r="AR16" s="287"/>
      <c r="AS16" s="287"/>
      <c r="AT16" s="287"/>
      <c r="AU16" s="287"/>
      <c r="AV16" s="287"/>
      <c r="AW16" s="287"/>
      <c r="AX16" s="287"/>
      <c r="AY16" s="287"/>
      <c r="AZ16" s="287"/>
      <c r="BA16" s="287"/>
      <c r="BB16" s="287"/>
      <c r="BC16" s="287"/>
      <c r="BD16" s="287"/>
      <c r="BE16" s="287"/>
      <c r="BF16" s="287"/>
      <c r="BG16" s="287"/>
      <c r="BH16" s="287"/>
      <c r="BI16" s="287"/>
      <c r="BJ16" s="287"/>
      <c r="BK16" s="287"/>
      <c r="BL16" s="287"/>
      <c r="BM16" s="287"/>
      <c r="BN16" s="287"/>
      <c r="BO16" s="287"/>
      <c r="BP16" s="287"/>
      <c r="BQ16" s="287"/>
      <c r="BR16" s="287"/>
      <c r="BS16" s="287"/>
      <c r="BT16" s="287"/>
      <c r="BU16" s="287"/>
      <c r="BV16" s="287"/>
      <c r="BW16" s="287"/>
      <c r="BX16" s="287"/>
      <c r="BY16" s="287"/>
      <c r="BZ16" s="287"/>
      <c r="CA16" s="287"/>
      <c r="CB16" s="287"/>
      <c r="CC16" s="287"/>
      <c r="CD16" s="287"/>
      <c r="CE16" s="287"/>
      <c r="CF16" s="287"/>
      <c r="CG16" s="287"/>
      <c r="CH16" s="287"/>
      <c r="CI16" s="287"/>
      <c r="CJ16" s="287"/>
      <c r="CK16" s="287"/>
      <c r="CL16" s="287"/>
      <c r="CM16" s="287"/>
      <c r="CN16" s="226"/>
    </row>
    <row r="17" spans="1:92" s="212" customFormat="1" ht="15.75">
      <c r="A17" s="454">
        <v>11</v>
      </c>
      <c r="B17" s="326" t="s">
        <v>39</v>
      </c>
      <c r="C17" s="458" t="s">
        <v>115</v>
      </c>
      <c r="D17" s="408" t="s">
        <v>91</v>
      </c>
      <c r="E17" s="454" t="s">
        <v>41</v>
      </c>
      <c r="F17" s="454" t="s">
        <v>42</v>
      </c>
      <c r="G17" s="31" t="s">
        <v>43</v>
      </c>
      <c r="H17" s="31" t="s">
        <v>44</v>
      </c>
      <c r="I17" s="323">
        <v>10590</v>
      </c>
      <c r="J17" s="326" t="s">
        <v>125</v>
      </c>
      <c r="K17" s="325" t="s">
        <v>126</v>
      </c>
      <c r="L17" s="408" t="s">
        <v>133</v>
      </c>
      <c r="M17" s="304">
        <v>1</v>
      </c>
      <c r="N17" s="304" t="s">
        <v>61</v>
      </c>
      <c r="O17" s="304" t="s">
        <v>41</v>
      </c>
      <c r="P17" s="304" t="s">
        <v>41</v>
      </c>
      <c r="Q17" s="304" t="s">
        <v>41</v>
      </c>
      <c r="R17" s="304" t="s">
        <v>41</v>
      </c>
      <c r="S17" s="307" t="s">
        <v>71</v>
      </c>
      <c r="T17" s="24" t="s">
        <v>134</v>
      </c>
      <c r="U17" s="307" t="s">
        <v>61</v>
      </c>
      <c r="V17" s="307" t="s">
        <v>61</v>
      </c>
      <c r="W17" s="307" t="s">
        <v>61</v>
      </c>
      <c r="X17" s="307" t="s">
        <v>61</v>
      </c>
      <c r="Y17" s="307" t="s">
        <v>41</v>
      </c>
      <c r="Z17" s="319" t="s">
        <v>135</v>
      </c>
      <c r="AA17" s="338" t="s">
        <v>136</v>
      </c>
      <c r="AB17" s="304" t="s">
        <v>96</v>
      </c>
      <c r="AC17" s="24" t="s">
        <v>97</v>
      </c>
      <c r="AD17" s="348" t="s">
        <v>137</v>
      </c>
      <c r="AE17" s="353" t="s">
        <v>138</v>
      </c>
      <c r="AF17" s="314">
        <v>44286</v>
      </c>
      <c r="AG17" s="354" t="s">
        <v>139</v>
      </c>
      <c r="AH17" s="457" t="s">
        <v>68</v>
      </c>
      <c r="AI17" s="287"/>
      <c r="AJ17" s="287"/>
      <c r="AK17" s="287"/>
      <c r="AL17" s="287"/>
      <c r="AM17" s="287"/>
      <c r="AN17" s="287"/>
      <c r="AO17" s="287"/>
      <c r="AP17" s="287"/>
      <c r="AQ17" s="287"/>
      <c r="AR17" s="287"/>
      <c r="AS17" s="287"/>
      <c r="AT17" s="287"/>
      <c r="AU17" s="287"/>
      <c r="AV17" s="287"/>
      <c r="AW17" s="287"/>
      <c r="AX17" s="287"/>
      <c r="AY17" s="287"/>
      <c r="AZ17" s="287"/>
      <c r="BA17" s="287"/>
      <c r="BB17" s="287"/>
      <c r="BC17" s="287"/>
      <c r="BD17" s="287"/>
      <c r="BE17" s="287"/>
      <c r="BF17" s="287"/>
      <c r="BG17" s="287"/>
      <c r="BH17" s="287"/>
      <c r="BI17" s="287"/>
      <c r="BJ17" s="287"/>
      <c r="BK17" s="287"/>
      <c r="BL17" s="287"/>
      <c r="BM17" s="287"/>
      <c r="BN17" s="287"/>
      <c r="BO17" s="287"/>
      <c r="BP17" s="287"/>
      <c r="BQ17" s="287"/>
      <c r="BR17" s="287"/>
      <c r="BS17" s="287"/>
      <c r="BT17" s="287"/>
      <c r="BU17" s="287"/>
      <c r="BV17" s="287"/>
      <c r="BW17" s="287"/>
      <c r="BX17" s="287"/>
      <c r="BY17" s="287"/>
      <c r="BZ17" s="287"/>
      <c r="CA17" s="287"/>
      <c r="CB17" s="287"/>
      <c r="CC17" s="287"/>
      <c r="CD17" s="287"/>
      <c r="CE17" s="287"/>
      <c r="CF17" s="287"/>
      <c r="CG17" s="287"/>
      <c r="CH17" s="287"/>
      <c r="CI17" s="287"/>
      <c r="CJ17" s="287"/>
      <c r="CK17" s="287"/>
      <c r="CL17" s="287"/>
      <c r="CM17" s="287"/>
      <c r="CN17" s="226"/>
    </row>
    <row r="18" spans="1:92" s="212" customFormat="1">
      <c r="A18" s="454">
        <v>12</v>
      </c>
      <c r="B18" s="326" t="s">
        <v>39</v>
      </c>
      <c r="C18" s="458" t="s">
        <v>115</v>
      </c>
      <c r="D18" s="458" t="s">
        <v>140</v>
      </c>
      <c r="E18" s="454" t="s">
        <v>41</v>
      </c>
      <c r="F18" s="454" t="s">
        <v>42</v>
      </c>
      <c r="G18" s="31" t="s">
        <v>43</v>
      </c>
      <c r="H18" s="31" t="s">
        <v>57</v>
      </c>
      <c r="I18" s="455">
        <v>2183939</v>
      </c>
      <c r="J18" s="31" t="s">
        <v>58</v>
      </c>
      <c r="K18" s="31" t="s">
        <v>141</v>
      </c>
      <c r="L18" s="408" t="s">
        <v>142</v>
      </c>
      <c r="M18" s="304">
        <v>4</v>
      </c>
      <c r="N18" s="304" t="s">
        <v>61</v>
      </c>
      <c r="O18" s="304" t="s">
        <v>41</v>
      </c>
      <c r="P18" s="304" t="s">
        <v>61</v>
      </c>
      <c r="Q18" s="304" t="s">
        <v>61</v>
      </c>
      <c r="R18" s="304" t="s">
        <v>61</v>
      </c>
      <c r="S18" s="307" t="s">
        <v>41</v>
      </c>
      <c r="T18" s="303" t="s">
        <v>48</v>
      </c>
      <c r="U18" s="307" t="s">
        <v>41</v>
      </c>
      <c r="V18" s="307" t="s">
        <v>41</v>
      </c>
      <c r="W18" s="307" t="s">
        <v>41</v>
      </c>
      <c r="X18" s="307" t="s">
        <v>41</v>
      </c>
      <c r="Y18" s="307" t="s">
        <v>41</v>
      </c>
      <c r="Z18" s="319"/>
      <c r="AA18" s="337" t="s">
        <v>143</v>
      </c>
      <c r="AB18" s="346" t="s">
        <v>50</v>
      </c>
      <c r="AC18" s="347" t="s">
        <v>51</v>
      </c>
      <c r="AD18" s="348" t="s">
        <v>144</v>
      </c>
      <c r="AE18" s="349" t="s">
        <v>145</v>
      </c>
      <c r="AF18" s="314">
        <v>44296</v>
      </c>
      <c r="AG18" s="354" t="s">
        <v>146</v>
      </c>
      <c r="AH18" s="457" t="s">
        <v>55</v>
      </c>
      <c r="AI18" s="287"/>
      <c r="AJ18" s="287"/>
      <c r="AK18" s="287"/>
      <c r="AL18" s="287"/>
      <c r="AM18" s="287"/>
      <c r="AN18" s="287"/>
      <c r="AO18" s="287"/>
      <c r="AP18" s="287"/>
      <c r="AQ18" s="287"/>
      <c r="AR18" s="287"/>
      <c r="AS18" s="287"/>
      <c r="AT18" s="287"/>
      <c r="AU18" s="287"/>
      <c r="AV18" s="287"/>
      <c r="AW18" s="287"/>
      <c r="AX18" s="287"/>
      <c r="AY18" s="287"/>
      <c r="AZ18" s="287"/>
      <c r="BA18" s="287"/>
      <c r="BB18" s="287"/>
      <c r="BC18" s="287"/>
      <c r="BD18" s="287"/>
      <c r="BE18" s="287"/>
      <c r="BF18" s="287"/>
      <c r="BG18" s="287"/>
      <c r="BH18" s="287"/>
      <c r="BI18" s="287"/>
      <c r="BJ18" s="287"/>
      <c r="BK18" s="287"/>
      <c r="BL18" s="287"/>
      <c r="BM18" s="287"/>
      <c r="BN18" s="287"/>
      <c r="BO18" s="287"/>
      <c r="BP18" s="287"/>
      <c r="BQ18" s="287"/>
      <c r="BR18" s="287"/>
      <c r="BS18" s="287"/>
      <c r="BT18" s="287"/>
      <c r="BU18" s="287"/>
      <c r="BV18" s="287"/>
      <c r="BW18" s="287"/>
      <c r="BX18" s="287"/>
      <c r="BY18" s="287"/>
      <c r="BZ18" s="287"/>
      <c r="CA18" s="287"/>
      <c r="CB18" s="287"/>
      <c r="CC18" s="287"/>
      <c r="CD18" s="287"/>
      <c r="CE18" s="287"/>
      <c r="CF18" s="287"/>
      <c r="CG18" s="287"/>
      <c r="CH18" s="287"/>
      <c r="CI18" s="287"/>
      <c r="CJ18" s="287"/>
      <c r="CK18" s="287"/>
      <c r="CL18" s="287"/>
      <c r="CM18" s="287"/>
      <c r="CN18" s="226"/>
    </row>
    <row r="19" spans="1:92" s="212" customFormat="1" ht="15.75">
      <c r="A19" s="454">
        <v>13</v>
      </c>
      <c r="B19" s="31" t="s">
        <v>147</v>
      </c>
      <c r="C19" s="458" t="s">
        <v>115</v>
      </c>
      <c r="D19" s="408" t="s">
        <v>91</v>
      </c>
      <c r="E19" s="454" t="s">
        <v>41</v>
      </c>
      <c r="F19" s="454" t="s">
        <v>42</v>
      </c>
      <c r="G19" s="31" t="s">
        <v>148</v>
      </c>
      <c r="H19" s="31" t="s">
        <v>44</v>
      </c>
      <c r="I19" s="455">
        <v>4</v>
      </c>
      <c r="J19" s="31" t="s">
        <v>84</v>
      </c>
      <c r="K19" s="325" t="s">
        <v>126</v>
      </c>
      <c r="L19" s="408" t="s">
        <v>149</v>
      </c>
      <c r="M19" s="304">
        <v>0</v>
      </c>
      <c r="N19" s="304" t="s">
        <v>41</v>
      </c>
      <c r="O19" s="304" t="s">
        <v>41</v>
      </c>
      <c r="P19" s="304" t="s">
        <v>41</v>
      </c>
      <c r="Q19" s="304" t="s">
        <v>41</v>
      </c>
      <c r="R19" s="304" t="s">
        <v>41</v>
      </c>
      <c r="S19" s="307" t="s">
        <v>41</v>
      </c>
      <c r="T19" s="303" t="s">
        <v>48</v>
      </c>
      <c r="U19" s="307" t="s">
        <v>41</v>
      </c>
      <c r="V19" s="307" t="s">
        <v>41</v>
      </c>
      <c r="W19" s="307" t="s">
        <v>41</v>
      </c>
      <c r="X19" s="307" t="s">
        <v>41</v>
      </c>
      <c r="Y19" s="307" t="s">
        <v>41</v>
      </c>
      <c r="Z19" s="319"/>
      <c r="AA19" s="337" t="s">
        <v>150</v>
      </c>
      <c r="AB19" s="346" t="s">
        <v>96</v>
      </c>
      <c r="AC19" s="347" t="s">
        <v>97</v>
      </c>
      <c r="AD19" s="348" t="s">
        <v>151</v>
      </c>
      <c r="AE19" s="349" t="s">
        <v>152</v>
      </c>
      <c r="AF19" s="314">
        <v>44363</v>
      </c>
      <c r="AG19" s="315" t="s">
        <v>153</v>
      </c>
      <c r="AH19" s="457" t="s">
        <v>55</v>
      </c>
      <c r="AI19" s="287"/>
      <c r="AJ19" s="287"/>
      <c r="AK19" s="287"/>
      <c r="AL19" s="287"/>
      <c r="AM19" s="287"/>
      <c r="AN19" s="287"/>
      <c r="AO19" s="287"/>
      <c r="AP19" s="287"/>
      <c r="AQ19" s="287"/>
      <c r="AR19" s="287"/>
      <c r="AS19" s="287"/>
      <c r="AT19" s="287"/>
      <c r="AU19" s="287"/>
      <c r="AV19" s="287"/>
      <c r="AW19" s="287"/>
      <c r="AX19" s="287"/>
      <c r="AY19" s="287"/>
      <c r="AZ19" s="287"/>
      <c r="BA19" s="287"/>
      <c r="BB19" s="287"/>
      <c r="BC19" s="287"/>
      <c r="BD19" s="287"/>
      <c r="BE19" s="287"/>
      <c r="BF19" s="287"/>
      <c r="BG19" s="287"/>
      <c r="BH19" s="287"/>
      <c r="BI19" s="287"/>
      <c r="BJ19" s="287"/>
      <c r="BK19" s="287"/>
      <c r="BL19" s="287"/>
      <c r="BM19" s="287"/>
      <c r="BN19" s="287"/>
      <c r="BO19" s="287"/>
      <c r="BP19" s="287"/>
      <c r="BQ19" s="287"/>
      <c r="BR19" s="287"/>
      <c r="BS19" s="287"/>
      <c r="BT19" s="287"/>
      <c r="BU19" s="287"/>
      <c r="BV19" s="287"/>
      <c r="BW19" s="287"/>
      <c r="BX19" s="287"/>
      <c r="BY19" s="287"/>
      <c r="BZ19" s="287"/>
      <c r="CA19" s="287"/>
      <c r="CB19" s="287"/>
      <c r="CC19" s="287"/>
      <c r="CD19" s="287"/>
      <c r="CE19" s="287"/>
      <c r="CF19" s="287"/>
      <c r="CG19" s="287"/>
      <c r="CH19" s="287"/>
      <c r="CI19" s="287"/>
      <c r="CJ19" s="287"/>
      <c r="CK19" s="287"/>
      <c r="CL19" s="287"/>
      <c r="CM19" s="287"/>
      <c r="CN19" s="226"/>
    </row>
    <row r="20" spans="1:92" s="212" customFormat="1">
      <c r="A20" s="454">
        <v>14</v>
      </c>
      <c r="B20" s="31" t="s">
        <v>147</v>
      </c>
      <c r="C20" s="458" t="s">
        <v>115</v>
      </c>
      <c r="D20" s="408" t="s">
        <v>91</v>
      </c>
      <c r="E20" s="454" t="s">
        <v>41</v>
      </c>
      <c r="F20" s="454" t="s">
        <v>42</v>
      </c>
      <c r="G20" s="31" t="s">
        <v>43</v>
      </c>
      <c r="H20" s="31" t="s">
        <v>57</v>
      </c>
      <c r="I20" s="455">
        <v>67</v>
      </c>
      <c r="J20" s="31" t="s">
        <v>154</v>
      </c>
      <c r="K20" s="31" t="s">
        <v>155</v>
      </c>
      <c r="L20" s="408" t="s">
        <v>156</v>
      </c>
      <c r="M20" s="304">
        <v>0</v>
      </c>
      <c r="N20" s="304" t="s">
        <v>41</v>
      </c>
      <c r="O20" s="304" t="s">
        <v>41</v>
      </c>
      <c r="P20" s="304" t="s">
        <v>41</v>
      </c>
      <c r="Q20" s="304" t="s">
        <v>41</v>
      </c>
      <c r="R20" s="304" t="s">
        <v>41</v>
      </c>
      <c r="S20" s="307" t="s">
        <v>41</v>
      </c>
      <c r="T20" s="303" t="s">
        <v>48</v>
      </c>
      <c r="U20" s="307" t="s">
        <v>41</v>
      </c>
      <c r="V20" s="307" t="s">
        <v>41</v>
      </c>
      <c r="W20" s="307" t="s">
        <v>41</v>
      </c>
      <c r="X20" s="307" t="s">
        <v>41</v>
      </c>
      <c r="Y20" s="307" t="s">
        <v>41</v>
      </c>
      <c r="Z20" s="319"/>
      <c r="AA20" s="337" t="s">
        <v>157</v>
      </c>
      <c r="AB20" s="346" t="s">
        <v>96</v>
      </c>
      <c r="AC20" s="347" t="s">
        <v>97</v>
      </c>
      <c r="AD20" s="348" t="s">
        <v>158</v>
      </c>
      <c r="AE20" s="349" t="s">
        <v>159</v>
      </c>
      <c r="AF20" s="314">
        <v>44293</v>
      </c>
      <c r="AG20" s="315" t="s">
        <v>160</v>
      </c>
      <c r="AH20" s="457" t="s">
        <v>68</v>
      </c>
      <c r="AI20" s="287"/>
      <c r="AJ20" s="287"/>
      <c r="AK20" s="287"/>
      <c r="AL20" s="287"/>
      <c r="AM20" s="287"/>
      <c r="AN20" s="287"/>
      <c r="AO20" s="287"/>
      <c r="AP20" s="287"/>
      <c r="AQ20" s="287"/>
      <c r="AR20" s="287"/>
      <c r="AS20" s="287"/>
      <c r="AT20" s="287"/>
      <c r="AU20" s="287"/>
      <c r="AV20" s="287"/>
      <c r="AW20" s="287"/>
      <c r="AX20" s="287"/>
      <c r="AY20" s="287"/>
      <c r="AZ20" s="287"/>
      <c r="BA20" s="287"/>
      <c r="BB20" s="287"/>
      <c r="BC20" s="287"/>
      <c r="BD20" s="287"/>
      <c r="BE20" s="287"/>
      <c r="BF20" s="287"/>
      <c r="BG20" s="287"/>
      <c r="BH20" s="287"/>
      <c r="BI20" s="287"/>
      <c r="BJ20" s="287"/>
      <c r="BK20" s="287"/>
      <c r="BL20" s="287"/>
      <c r="BM20" s="287"/>
      <c r="BN20" s="287"/>
      <c r="BO20" s="287"/>
      <c r="BP20" s="287"/>
      <c r="BQ20" s="287"/>
      <c r="BR20" s="287"/>
      <c r="BS20" s="287"/>
      <c r="BT20" s="287"/>
      <c r="BU20" s="287"/>
      <c r="BV20" s="287"/>
      <c r="BW20" s="287"/>
      <c r="BX20" s="287"/>
      <c r="BY20" s="287"/>
      <c r="BZ20" s="287"/>
      <c r="CA20" s="287"/>
      <c r="CB20" s="287"/>
      <c r="CC20" s="287"/>
      <c r="CD20" s="287"/>
      <c r="CE20" s="287"/>
      <c r="CF20" s="287"/>
      <c r="CG20" s="287"/>
      <c r="CH20" s="287"/>
      <c r="CI20" s="287"/>
      <c r="CJ20" s="287"/>
      <c r="CK20" s="287"/>
      <c r="CL20" s="287"/>
      <c r="CM20" s="287"/>
      <c r="CN20" s="226"/>
    </row>
    <row r="21" spans="1:92" s="212" customFormat="1">
      <c r="A21" s="454">
        <v>15</v>
      </c>
      <c r="B21" s="31" t="s">
        <v>147</v>
      </c>
      <c r="C21" s="408" t="s">
        <v>40</v>
      </c>
      <c r="D21" s="454" t="s">
        <v>41</v>
      </c>
      <c r="E21" s="454" t="s">
        <v>41</v>
      </c>
      <c r="F21" s="454" t="s">
        <v>42</v>
      </c>
      <c r="G21" s="31" t="s">
        <v>148</v>
      </c>
      <c r="H21" s="31" t="s">
        <v>44</v>
      </c>
      <c r="I21" s="455">
        <v>3</v>
      </c>
      <c r="J21" s="31" t="s">
        <v>84</v>
      </c>
      <c r="K21" s="31" t="s">
        <v>161</v>
      </c>
      <c r="L21" s="458" t="s">
        <v>162</v>
      </c>
      <c r="M21" s="332">
        <v>0</v>
      </c>
      <c r="N21" s="304" t="s">
        <v>41</v>
      </c>
      <c r="O21" s="304" t="s">
        <v>41</v>
      </c>
      <c r="P21" s="304" t="s">
        <v>41</v>
      </c>
      <c r="Q21" s="304" t="s">
        <v>41</v>
      </c>
      <c r="R21" s="304" t="s">
        <v>41</v>
      </c>
      <c r="S21" s="307" t="s">
        <v>41</v>
      </c>
      <c r="T21" s="303" t="s">
        <v>48</v>
      </c>
      <c r="U21" s="307" t="s">
        <v>41</v>
      </c>
      <c r="V21" s="307" t="s">
        <v>41</v>
      </c>
      <c r="W21" s="307" t="s">
        <v>41</v>
      </c>
      <c r="X21" s="307" t="s">
        <v>41</v>
      </c>
      <c r="Y21" s="307" t="s">
        <v>41</v>
      </c>
      <c r="Z21" s="319"/>
      <c r="AA21" s="337" t="s">
        <v>163</v>
      </c>
      <c r="AB21" s="346" t="s">
        <v>164</v>
      </c>
      <c r="AC21" s="347" t="s">
        <v>51</v>
      </c>
      <c r="AD21" s="348" t="s">
        <v>165</v>
      </c>
      <c r="AE21" s="349" t="s">
        <v>166</v>
      </c>
      <c r="AF21" s="314">
        <v>44290</v>
      </c>
      <c r="AG21" s="315" t="s">
        <v>167</v>
      </c>
      <c r="AH21" s="457" t="s">
        <v>68</v>
      </c>
      <c r="AI21" s="287"/>
      <c r="AJ21" s="287"/>
      <c r="AK21" s="287"/>
      <c r="AL21" s="287"/>
      <c r="AM21" s="287"/>
      <c r="AN21" s="287"/>
      <c r="AO21" s="287"/>
      <c r="AP21" s="287"/>
      <c r="AQ21" s="287"/>
      <c r="AR21" s="287"/>
      <c r="AS21" s="287"/>
      <c r="AT21" s="287"/>
      <c r="AU21" s="287"/>
      <c r="AV21" s="287"/>
      <c r="AW21" s="287"/>
      <c r="AX21" s="287"/>
      <c r="AY21" s="287"/>
      <c r="AZ21" s="287"/>
      <c r="BA21" s="287"/>
      <c r="BB21" s="287"/>
      <c r="BC21" s="287"/>
      <c r="BD21" s="287"/>
      <c r="BE21" s="287"/>
      <c r="BF21" s="287"/>
      <c r="BG21" s="287"/>
      <c r="BH21" s="287"/>
      <c r="BI21" s="287"/>
      <c r="BJ21" s="287"/>
      <c r="BK21" s="287"/>
      <c r="BL21" s="287"/>
      <c r="BM21" s="287"/>
      <c r="BN21" s="287"/>
      <c r="BO21" s="287"/>
      <c r="BP21" s="287"/>
      <c r="BQ21" s="287"/>
      <c r="BR21" s="287"/>
      <c r="BS21" s="287"/>
      <c r="BT21" s="287"/>
      <c r="BU21" s="287"/>
      <c r="BV21" s="287"/>
      <c r="BW21" s="287"/>
      <c r="BX21" s="287"/>
      <c r="BY21" s="287"/>
      <c r="BZ21" s="287"/>
      <c r="CA21" s="287"/>
      <c r="CB21" s="287"/>
      <c r="CC21" s="287"/>
      <c r="CD21" s="287"/>
      <c r="CE21" s="287"/>
      <c r="CF21" s="287"/>
      <c r="CG21" s="287"/>
      <c r="CH21" s="287"/>
      <c r="CI21" s="287"/>
      <c r="CJ21" s="287"/>
      <c r="CK21" s="287"/>
      <c r="CL21" s="287"/>
      <c r="CM21" s="287"/>
      <c r="CN21" s="226"/>
    </row>
    <row r="22" spans="1:92" s="212" customFormat="1">
      <c r="A22" s="454">
        <v>16</v>
      </c>
      <c r="B22" s="326" t="s">
        <v>39</v>
      </c>
      <c r="C22" s="326" t="s">
        <v>168</v>
      </c>
      <c r="D22" s="454" t="s">
        <v>41</v>
      </c>
      <c r="E22" s="454" t="s">
        <v>41</v>
      </c>
      <c r="F22" s="454" t="s">
        <v>42</v>
      </c>
      <c r="G22" s="31" t="s">
        <v>43</v>
      </c>
      <c r="H22" s="458" t="s">
        <v>169</v>
      </c>
      <c r="I22" s="459" t="s">
        <v>78</v>
      </c>
      <c r="J22" s="31" t="s">
        <v>58</v>
      </c>
      <c r="K22" s="31" t="s">
        <v>170</v>
      </c>
      <c r="L22" s="408" t="s">
        <v>171</v>
      </c>
      <c r="M22" s="304">
        <v>2</v>
      </c>
      <c r="N22" s="304" t="s">
        <v>78</v>
      </c>
      <c r="O22" s="304" t="s">
        <v>78</v>
      </c>
      <c r="P22" s="304" t="s">
        <v>61</v>
      </c>
      <c r="Q22" s="304" t="s">
        <v>61</v>
      </c>
      <c r="R22" s="304" t="s">
        <v>41</v>
      </c>
      <c r="S22" s="307" t="s">
        <v>41</v>
      </c>
      <c r="T22" s="303" t="s">
        <v>48</v>
      </c>
      <c r="U22" s="307" t="s">
        <v>41</v>
      </c>
      <c r="V22" s="307" t="s">
        <v>41</v>
      </c>
      <c r="W22" s="307" t="s">
        <v>41</v>
      </c>
      <c r="X22" s="307" t="s">
        <v>41</v>
      </c>
      <c r="Y22" s="307" t="s">
        <v>41</v>
      </c>
      <c r="Z22" s="319"/>
      <c r="AA22" s="337" t="s">
        <v>172</v>
      </c>
      <c r="AB22" s="346" t="s">
        <v>96</v>
      </c>
      <c r="AC22" s="347" t="s">
        <v>97</v>
      </c>
      <c r="AD22" s="348" t="s">
        <v>173</v>
      </c>
      <c r="AE22" s="349" t="s">
        <v>174</v>
      </c>
      <c r="AF22" s="314">
        <v>44293</v>
      </c>
      <c r="AG22" s="354" t="s">
        <v>175</v>
      </c>
      <c r="AH22" s="457" t="s">
        <v>68</v>
      </c>
      <c r="AI22" s="287"/>
      <c r="AJ22" s="287"/>
      <c r="AK22" s="287"/>
      <c r="AL22" s="287"/>
      <c r="AM22" s="287"/>
      <c r="AN22" s="287"/>
      <c r="AO22" s="287"/>
      <c r="AP22" s="287"/>
      <c r="AQ22" s="287"/>
      <c r="AR22" s="287"/>
      <c r="AS22" s="287"/>
      <c r="AT22" s="287"/>
      <c r="AU22" s="287"/>
      <c r="AV22" s="287"/>
      <c r="AW22" s="287"/>
      <c r="AX22" s="287"/>
      <c r="AY22" s="287"/>
      <c r="AZ22" s="287"/>
      <c r="BA22" s="287"/>
      <c r="BB22" s="287"/>
      <c r="BC22" s="287"/>
      <c r="BD22" s="287"/>
      <c r="BE22" s="287"/>
      <c r="BF22" s="287"/>
      <c r="BG22" s="287"/>
      <c r="BH22" s="287"/>
      <c r="BI22" s="287"/>
      <c r="BJ22" s="287"/>
      <c r="BK22" s="287"/>
      <c r="BL22" s="287"/>
      <c r="BM22" s="287"/>
      <c r="BN22" s="287"/>
      <c r="BO22" s="287"/>
      <c r="BP22" s="287"/>
      <c r="BQ22" s="287"/>
      <c r="BR22" s="287"/>
      <c r="BS22" s="287"/>
      <c r="BT22" s="287"/>
      <c r="BU22" s="287"/>
      <c r="BV22" s="287"/>
      <c r="BW22" s="287"/>
      <c r="BX22" s="287"/>
      <c r="BY22" s="287"/>
      <c r="BZ22" s="287"/>
      <c r="CA22" s="287"/>
      <c r="CB22" s="287"/>
      <c r="CC22" s="287"/>
      <c r="CD22" s="287"/>
      <c r="CE22" s="287"/>
      <c r="CF22" s="287"/>
      <c r="CG22" s="287"/>
      <c r="CH22" s="287"/>
      <c r="CI22" s="287"/>
      <c r="CJ22" s="287"/>
      <c r="CK22" s="287"/>
      <c r="CL22" s="287"/>
      <c r="CM22" s="287"/>
      <c r="CN22" s="226"/>
    </row>
    <row r="23" spans="1:92" s="212" customFormat="1">
      <c r="A23" s="454">
        <v>17</v>
      </c>
      <c r="B23" s="31" t="s">
        <v>147</v>
      </c>
      <c r="C23" s="408" t="s">
        <v>40</v>
      </c>
      <c r="D23" s="454" t="s">
        <v>41</v>
      </c>
      <c r="E23" s="454" t="s">
        <v>41</v>
      </c>
      <c r="F23" s="454" t="s">
        <v>42</v>
      </c>
      <c r="G23" s="31" t="s">
        <v>43</v>
      </c>
      <c r="H23" s="31" t="s">
        <v>44</v>
      </c>
      <c r="I23" s="459">
        <v>161</v>
      </c>
      <c r="J23" s="31" t="s">
        <v>176</v>
      </c>
      <c r="K23" s="31" t="s">
        <v>177</v>
      </c>
      <c r="L23" s="408" t="s">
        <v>178</v>
      </c>
      <c r="M23" s="304">
        <v>0</v>
      </c>
      <c r="N23" s="304" t="s">
        <v>41</v>
      </c>
      <c r="O23" s="304" t="s">
        <v>41</v>
      </c>
      <c r="P23" s="304" t="s">
        <v>41</v>
      </c>
      <c r="Q23" s="304" t="s">
        <v>41</v>
      </c>
      <c r="R23" s="304" t="s">
        <v>41</v>
      </c>
      <c r="S23" s="307" t="s">
        <v>41</v>
      </c>
      <c r="T23" s="303" t="s">
        <v>48</v>
      </c>
      <c r="U23" s="307" t="s">
        <v>41</v>
      </c>
      <c r="V23" s="307" t="s">
        <v>41</v>
      </c>
      <c r="W23" s="307" t="s">
        <v>41</v>
      </c>
      <c r="X23" s="307" t="s">
        <v>41</v>
      </c>
      <c r="Y23" s="307" t="s">
        <v>41</v>
      </c>
      <c r="Z23" s="319"/>
      <c r="AA23" s="337" t="s">
        <v>179</v>
      </c>
      <c r="AB23" s="346" t="s">
        <v>180</v>
      </c>
      <c r="AC23" s="347" t="s">
        <v>51</v>
      </c>
      <c r="AD23" s="348" t="s">
        <v>181</v>
      </c>
      <c r="AE23" s="349" t="s">
        <v>182</v>
      </c>
      <c r="AF23" s="314">
        <v>44281</v>
      </c>
      <c r="AG23" s="354" t="s">
        <v>183</v>
      </c>
      <c r="AH23" s="457" t="s">
        <v>68</v>
      </c>
      <c r="AI23" s="287"/>
      <c r="AJ23" s="287"/>
      <c r="AK23" s="287"/>
      <c r="AL23" s="287"/>
      <c r="AM23" s="287"/>
      <c r="AN23" s="287"/>
      <c r="AO23" s="287"/>
      <c r="AP23" s="287"/>
      <c r="AQ23" s="287"/>
      <c r="AR23" s="287"/>
      <c r="AS23" s="287"/>
      <c r="AT23" s="287"/>
      <c r="AU23" s="287"/>
      <c r="AV23" s="287"/>
      <c r="AW23" s="287"/>
      <c r="AX23" s="287"/>
      <c r="AY23" s="287"/>
      <c r="AZ23" s="287"/>
      <c r="BA23" s="287"/>
      <c r="BB23" s="287"/>
      <c r="BC23" s="287"/>
      <c r="BD23" s="287"/>
      <c r="BE23" s="287"/>
      <c r="BF23" s="287"/>
      <c r="BG23" s="287"/>
      <c r="BH23" s="287"/>
      <c r="BI23" s="287"/>
      <c r="BJ23" s="287"/>
      <c r="BK23" s="287"/>
      <c r="BL23" s="287"/>
      <c r="BM23" s="287"/>
      <c r="BN23" s="287"/>
      <c r="BO23" s="287"/>
      <c r="BP23" s="287"/>
      <c r="BQ23" s="287"/>
      <c r="BR23" s="287"/>
      <c r="BS23" s="287"/>
      <c r="BT23" s="287"/>
      <c r="BU23" s="287"/>
      <c r="BV23" s="287"/>
      <c r="BW23" s="287"/>
      <c r="BX23" s="287"/>
      <c r="BY23" s="287"/>
      <c r="BZ23" s="287"/>
      <c r="CA23" s="287"/>
      <c r="CB23" s="287"/>
      <c r="CC23" s="287"/>
      <c r="CD23" s="287"/>
      <c r="CE23" s="287"/>
      <c r="CF23" s="287"/>
      <c r="CG23" s="287"/>
      <c r="CH23" s="287"/>
      <c r="CI23" s="287"/>
      <c r="CJ23" s="287"/>
      <c r="CK23" s="287"/>
      <c r="CL23" s="287"/>
      <c r="CM23" s="287"/>
      <c r="CN23" s="226"/>
    </row>
    <row r="24" spans="1:92" s="212" customFormat="1">
      <c r="A24" s="454">
        <v>18</v>
      </c>
      <c r="B24" s="31" t="s">
        <v>147</v>
      </c>
      <c r="C24" s="408" t="s">
        <v>40</v>
      </c>
      <c r="D24" s="454" t="s">
        <v>41</v>
      </c>
      <c r="E24" s="454" t="s">
        <v>41</v>
      </c>
      <c r="F24" s="454" t="s">
        <v>42</v>
      </c>
      <c r="G24" s="31" t="s">
        <v>43</v>
      </c>
      <c r="H24" s="31" t="s">
        <v>44</v>
      </c>
      <c r="I24" s="382">
        <v>510</v>
      </c>
      <c r="J24" s="326" t="s">
        <v>125</v>
      </c>
      <c r="K24" s="31" t="s">
        <v>184</v>
      </c>
      <c r="L24" s="326" t="s">
        <v>185</v>
      </c>
      <c r="M24" s="305">
        <v>0</v>
      </c>
      <c r="N24" s="305" t="s">
        <v>41</v>
      </c>
      <c r="O24" s="304" t="s">
        <v>41</v>
      </c>
      <c r="P24" s="304" t="s">
        <v>41</v>
      </c>
      <c r="Q24" s="304" t="s">
        <v>41</v>
      </c>
      <c r="R24" s="304" t="s">
        <v>41</v>
      </c>
      <c r="S24" s="307" t="s">
        <v>41</v>
      </c>
      <c r="T24" s="303" t="s">
        <v>48</v>
      </c>
      <c r="U24" s="307" t="s">
        <v>41</v>
      </c>
      <c r="V24" s="307" t="s">
        <v>41</v>
      </c>
      <c r="W24" s="307" t="s">
        <v>41</v>
      </c>
      <c r="X24" s="307" t="s">
        <v>41</v>
      </c>
      <c r="Y24" s="307" t="s">
        <v>41</v>
      </c>
      <c r="Z24" s="319"/>
      <c r="AA24" s="337" t="s">
        <v>186</v>
      </c>
      <c r="AB24" s="346" t="s">
        <v>187</v>
      </c>
      <c r="AC24" s="347" t="s">
        <v>51</v>
      </c>
      <c r="AD24" s="348" t="s">
        <v>188</v>
      </c>
      <c r="AE24" s="349" t="s">
        <v>189</v>
      </c>
      <c r="AF24" s="314">
        <v>44293</v>
      </c>
      <c r="AG24" s="315" t="s">
        <v>190</v>
      </c>
      <c r="AH24" s="457" t="s">
        <v>55</v>
      </c>
      <c r="AI24" s="287"/>
      <c r="AJ24" s="287"/>
      <c r="AK24" s="287"/>
      <c r="AL24" s="287"/>
      <c r="AM24" s="287"/>
      <c r="AN24" s="287"/>
      <c r="AO24" s="287"/>
      <c r="AP24" s="287"/>
      <c r="AQ24" s="287"/>
      <c r="AR24" s="287"/>
      <c r="AS24" s="287"/>
      <c r="AT24" s="287"/>
      <c r="AU24" s="287"/>
      <c r="AV24" s="287"/>
      <c r="AW24" s="287"/>
      <c r="AX24" s="287"/>
      <c r="AY24" s="287"/>
      <c r="AZ24" s="287"/>
      <c r="BA24" s="287"/>
      <c r="BB24" s="287"/>
      <c r="BC24" s="287"/>
      <c r="BD24" s="287"/>
      <c r="BE24" s="287"/>
      <c r="BF24" s="287"/>
      <c r="BG24" s="287"/>
      <c r="BH24" s="287"/>
      <c r="BI24" s="287"/>
      <c r="BJ24" s="287"/>
      <c r="BK24" s="287"/>
      <c r="BL24" s="287"/>
      <c r="BM24" s="287"/>
      <c r="BN24" s="287"/>
      <c r="BO24" s="287"/>
      <c r="BP24" s="287"/>
      <c r="BQ24" s="287"/>
      <c r="BR24" s="287"/>
      <c r="BS24" s="287"/>
      <c r="BT24" s="287"/>
      <c r="BU24" s="287"/>
      <c r="BV24" s="287"/>
      <c r="BW24" s="287"/>
      <c r="BX24" s="287"/>
      <c r="BY24" s="287"/>
      <c r="BZ24" s="287"/>
      <c r="CA24" s="287"/>
      <c r="CB24" s="287"/>
      <c r="CC24" s="287"/>
      <c r="CD24" s="287"/>
      <c r="CE24" s="287"/>
      <c r="CF24" s="287"/>
      <c r="CG24" s="287"/>
      <c r="CH24" s="287"/>
      <c r="CI24" s="287"/>
      <c r="CJ24" s="287"/>
      <c r="CK24" s="287"/>
      <c r="CL24" s="287"/>
      <c r="CM24" s="287"/>
      <c r="CN24" s="226"/>
    </row>
    <row r="25" spans="1:92" s="212" customFormat="1" ht="15.75">
      <c r="A25" s="454">
        <v>19</v>
      </c>
      <c r="B25" s="326" t="s">
        <v>39</v>
      </c>
      <c r="C25" s="408" t="s">
        <v>40</v>
      </c>
      <c r="D25" s="454" t="s">
        <v>41</v>
      </c>
      <c r="E25" s="454" t="s">
        <v>41</v>
      </c>
      <c r="F25" s="454" t="s">
        <v>42</v>
      </c>
      <c r="G25" s="31" t="s">
        <v>43</v>
      </c>
      <c r="H25" s="31" t="s">
        <v>44</v>
      </c>
      <c r="I25" s="459">
        <v>18</v>
      </c>
      <c r="J25" s="326" t="s">
        <v>191</v>
      </c>
      <c r="K25" s="325" t="s">
        <v>126</v>
      </c>
      <c r="L25" s="408" t="s">
        <v>192</v>
      </c>
      <c r="M25" s="304">
        <v>0</v>
      </c>
      <c r="N25" s="304" t="s">
        <v>41</v>
      </c>
      <c r="O25" s="304" t="s">
        <v>41</v>
      </c>
      <c r="P25" s="304" t="s">
        <v>41</v>
      </c>
      <c r="Q25" s="304" t="s">
        <v>41</v>
      </c>
      <c r="R25" s="304" t="s">
        <v>41</v>
      </c>
      <c r="S25" s="307" t="s">
        <v>41</v>
      </c>
      <c r="T25" s="303" t="s">
        <v>48</v>
      </c>
      <c r="U25" s="307" t="s">
        <v>41</v>
      </c>
      <c r="V25" s="307" t="s">
        <v>41</v>
      </c>
      <c r="W25" s="307" t="s">
        <v>41</v>
      </c>
      <c r="X25" s="307" t="s">
        <v>41</v>
      </c>
      <c r="Y25" s="307" t="s">
        <v>41</v>
      </c>
      <c r="Z25" s="319"/>
      <c r="AA25" s="337" t="s">
        <v>193</v>
      </c>
      <c r="AB25" s="346" t="s">
        <v>129</v>
      </c>
      <c r="AC25" s="347" t="s">
        <v>51</v>
      </c>
      <c r="AD25" s="348" t="s">
        <v>194</v>
      </c>
      <c r="AE25" s="349" t="s">
        <v>195</v>
      </c>
      <c r="AF25" s="314">
        <v>44293</v>
      </c>
      <c r="AG25" s="354" t="s">
        <v>196</v>
      </c>
      <c r="AH25" s="457" t="s">
        <v>68</v>
      </c>
      <c r="AI25" s="287"/>
      <c r="AJ25" s="287"/>
      <c r="AK25" s="287"/>
      <c r="AL25" s="287"/>
      <c r="AM25" s="287"/>
      <c r="AN25" s="287"/>
      <c r="AO25" s="287"/>
      <c r="AP25" s="287"/>
      <c r="AQ25" s="287"/>
      <c r="AR25" s="287"/>
      <c r="AS25" s="287"/>
      <c r="AT25" s="287"/>
      <c r="AU25" s="287"/>
      <c r="AV25" s="287"/>
      <c r="AW25" s="287"/>
      <c r="AX25" s="287"/>
      <c r="AY25" s="287"/>
      <c r="AZ25" s="287"/>
      <c r="BA25" s="287"/>
      <c r="BB25" s="287"/>
      <c r="BC25" s="287"/>
      <c r="BD25" s="287"/>
      <c r="BE25" s="287"/>
      <c r="BF25" s="287"/>
      <c r="BG25" s="287"/>
      <c r="BH25" s="287"/>
      <c r="BI25" s="287"/>
      <c r="BJ25" s="287"/>
      <c r="BK25" s="287"/>
      <c r="BL25" s="287"/>
      <c r="BM25" s="287"/>
      <c r="BN25" s="287"/>
      <c r="BO25" s="287"/>
      <c r="BP25" s="287"/>
      <c r="BQ25" s="287"/>
      <c r="BR25" s="287"/>
      <c r="BS25" s="287"/>
      <c r="BT25" s="287"/>
      <c r="BU25" s="287"/>
      <c r="BV25" s="287"/>
      <c r="BW25" s="287"/>
      <c r="BX25" s="287"/>
      <c r="BY25" s="287"/>
      <c r="BZ25" s="287"/>
      <c r="CA25" s="287"/>
      <c r="CB25" s="287"/>
      <c r="CC25" s="287"/>
      <c r="CD25" s="287"/>
      <c r="CE25" s="287"/>
      <c r="CF25" s="287"/>
      <c r="CG25" s="287"/>
      <c r="CH25" s="287"/>
      <c r="CI25" s="287"/>
      <c r="CJ25" s="287"/>
      <c r="CK25" s="287"/>
      <c r="CL25" s="287"/>
      <c r="CM25" s="287"/>
      <c r="CN25" s="226"/>
    </row>
    <row r="26" spans="1:92" s="212" customFormat="1">
      <c r="A26" s="454">
        <v>20</v>
      </c>
      <c r="B26" s="31" t="s">
        <v>147</v>
      </c>
      <c r="C26" s="326" t="s">
        <v>40</v>
      </c>
      <c r="D26" s="326" t="s">
        <v>140</v>
      </c>
      <c r="E26" s="454" t="s">
        <v>41</v>
      </c>
      <c r="F26" s="454" t="s">
        <v>42</v>
      </c>
      <c r="G26" s="31" t="s">
        <v>43</v>
      </c>
      <c r="H26" s="31" t="s">
        <v>44</v>
      </c>
      <c r="I26" s="382">
        <v>10412</v>
      </c>
      <c r="J26" s="326" t="s">
        <v>197</v>
      </c>
      <c r="K26" s="324" t="s">
        <v>198</v>
      </c>
      <c r="L26" s="408" t="s">
        <v>199</v>
      </c>
      <c r="M26" s="304">
        <v>1</v>
      </c>
      <c r="N26" s="304" t="s">
        <v>61</v>
      </c>
      <c r="O26" s="304" t="s">
        <v>41</v>
      </c>
      <c r="P26" s="304" t="s">
        <v>41</v>
      </c>
      <c r="Q26" s="304" t="s">
        <v>41</v>
      </c>
      <c r="R26" s="304" t="s">
        <v>41</v>
      </c>
      <c r="S26" s="307" t="s">
        <v>41</v>
      </c>
      <c r="T26" s="309" t="s">
        <v>200</v>
      </c>
      <c r="U26" s="307" t="s">
        <v>61</v>
      </c>
      <c r="V26" s="307" t="s">
        <v>41</v>
      </c>
      <c r="W26" s="307" t="s">
        <v>41</v>
      </c>
      <c r="X26" s="307" t="s">
        <v>41</v>
      </c>
      <c r="Y26" s="307" t="s">
        <v>41</v>
      </c>
      <c r="Z26" s="319" t="s">
        <v>201</v>
      </c>
      <c r="AA26" s="337" t="s">
        <v>202</v>
      </c>
      <c r="AB26" s="346" t="s">
        <v>50</v>
      </c>
      <c r="AC26" s="347" t="s">
        <v>51</v>
      </c>
      <c r="AD26" s="348" t="s">
        <v>203</v>
      </c>
      <c r="AE26" s="349" t="s">
        <v>204</v>
      </c>
      <c r="AF26" s="314">
        <v>44281</v>
      </c>
      <c r="AG26" s="315" t="s">
        <v>205</v>
      </c>
      <c r="AH26" s="457" t="s">
        <v>68</v>
      </c>
      <c r="AI26" s="287"/>
      <c r="AJ26" s="287"/>
      <c r="AK26" s="287"/>
      <c r="AL26" s="287"/>
      <c r="AM26" s="287"/>
      <c r="AN26" s="287"/>
      <c r="AO26" s="287"/>
      <c r="AP26" s="287"/>
      <c r="AQ26" s="287"/>
      <c r="AR26" s="287"/>
      <c r="AS26" s="287"/>
      <c r="AT26" s="287"/>
      <c r="AU26" s="287"/>
      <c r="AV26" s="287"/>
      <c r="AW26" s="287"/>
      <c r="AX26" s="287"/>
      <c r="AY26" s="287"/>
      <c r="AZ26" s="287"/>
      <c r="BA26" s="287"/>
      <c r="BB26" s="287"/>
      <c r="BC26" s="287"/>
      <c r="BD26" s="287"/>
      <c r="BE26" s="287"/>
      <c r="BF26" s="287"/>
      <c r="BG26" s="287"/>
      <c r="BH26" s="287"/>
      <c r="BI26" s="287"/>
      <c r="BJ26" s="287"/>
      <c r="BK26" s="287"/>
      <c r="BL26" s="287"/>
      <c r="BM26" s="287"/>
      <c r="BN26" s="287"/>
      <c r="BO26" s="287"/>
      <c r="BP26" s="287"/>
      <c r="BQ26" s="287"/>
      <c r="BR26" s="287"/>
      <c r="BS26" s="287"/>
      <c r="BT26" s="287"/>
      <c r="BU26" s="287"/>
      <c r="BV26" s="287"/>
      <c r="BW26" s="287"/>
      <c r="BX26" s="287"/>
      <c r="BY26" s="287"/>
      <c r="BZ26" s="287"/>
      <c r="CA26" s="287"/>
      <c r="CB26" s="287"/>
      <c r="CC26" s="287"/>
      <c r="CD26" s="287"/>
      <c r="CE26" s="287"/>
      <c r="CF26" s="287"/>
      <c r="CG26" s="287"/>
      <c r="CH26" s="287"/>
      <c r="CI26" s="287"/>
      <c r="CJ26" s="287"/>
      <c r="CK26" s="287"/>
      <c r="CL26" s="287"/>
      <c r="CM26" s="287"/>
      <c r="CN26" s="226"/>
    </row>
    <row r="27" spans="1:92" s="212" customFormat="1">
      <c r="A27" s="454">
        <v>21</v>
      </c>
      <c r="B27" s="31" t="s">
        <v>147</v>
      </c>
      <c r="C27" s="408" t="s">
        <v>40</v>
      </c>
      <c r="D27" s="454" t="s">
        <v>41</v>
      </c>
      <c r="E27" s="454" t="s">
        <v>41</v>
      </c>
      <c r="F27" s="454" t="s">
        <v>42</v>
      </c>
      <c r="G27" s="31" t="s">
        <v>43</v>
      </c>
      <c r="H27" s="31" t="s">
        <v>44</v>
      </c>
      <c r="I27" s="459">
        <v>264</v>
      </c>
      <c r="J27" s="326" t="s">
        <v>206</v>
      </c>
      <c r="K27" s="324" t="s">
        <v>207</v>
      </c>
      <c r="L27" s="408" t="s">
        <v>208</v>
      </c>
      <c r="M27" s="304">
        <v>0</v>
      </c>
      <c r="N27" s="304" t="s">
        <v>41</v>
      </c>
      <c r="O27" s="304" t="s">
        <v>41</v>
      </c>
      <c r="P27" s="304" t="s">
        <v>41</v>
      </c>
      <c r="Q27" s="304" t="s">
        <v>41</v>
      </c>
      <c r="R27" s="304" t="s">
        <v>41</v>
      </c>
      <c r="S27" s="307" t="s">
        <v>41</v>
      </c>
      <c r="T27" s="303" t="s">
        <v>48</v>
      </c>
      <c r="U27" s="307" t="s">
        <v>41</v>
      </c>
      <c r="V27" s="307" t="s">
        <v>41</v>
      </c>
      <c r="W27" s="307" t="s">
        <v>41</v>
      </c>
      <c r="X27" s="307" t="s">
        <v>41</v>
      </c>
      <c r="Y27" s="307" t="s">
        <v>41</v>
      </c>
      <c r="Z27" s="319"/>
      <c r="AA27" s="337" t="s">
        <v>209</v>
      </c>
      <c r="AB27" s="346" t="s">
        <v>63</v>
      </c>
      <c r="AC27" s="347" t="s">
        <v>64</v>
      </c>
      <c r="AD27" s="348" t="s">
        <v>210</v>
      </c>
      <c r="AE27" s="349" t="s">
        <v>211</v>
      </c>
      <c r="AF27" s="314">
        <v>44292</v>
      </c>
      <c r="AG27" s="315" t="s">
        <v>212</v>
      </c>
      <c r="AH27" s="457" t="s">
        <v>55</v>
      </c>
      <c r="AI27" s="287"/>
      <c r="AJ27" s="287"/>
      <c r="AK27" s="287"/>
      <c r="AL27" s="287"/>
      <c r="AM27" s="287"/>
      <c r="AN27" s="287"/>
      <c r="AO27" s="287"/>
      <c r="AP27" s="287"/>
      <c r="AQ27" s="287"/>
      <c r="AR27" s="287"/>
      <c r="AS27" s="287"/>
      <c r="AT27" s="287"/>
      <c r="AU27" s="287"/>
      <c r="AV27" s="287"/>
      <c r="AW27" s="287"/>
      <c r="AX27" s="287"/>
      <c r="AY27" s="287"/>
      <c r="AZ27" s="287"/>
      <c r="BA27" s="287"/>
      <c r="BB27" s="287"/>
      <c r="BC27" s="287"/>
      <c r="BD27" s="287"/>
      <c r="BE27" s="287"/>
      <c r="BF27" s="287"/>
      <c r="BG27" s="287"/>
      <c r="BH27" s="287"/>
      <c r="BI27" s="287"/>
      <c r="BJ27" s="287"/>
      <c r="BK27" s="287"/>
      <c r="BL27" s="287"/>
      <c r="BM27" s="287"/>
      <c r="BN27" s="287"/>
      <c r="BO27" s="287"/>
      <c r="BP27" s="287"/>
      <c r="BQ27" s="287"/>
      <c r="BR27" s="287"/>
      <c r="BS27" s="287"/>
      <c r="BT27" s="287"/>
      <c r="BU27" s="287"/>
      <c r="BV27" s="287"/>
      <c r="BW27" s="287"/>
      <c r="BX27" s="287"/>
      <c r="BY27" s="287"/>
      <c r="BZ27" s="287"/>
      <c r="CA27" s="287"/>
      <c r="CB27" s="287"/>
      <c r="CC27" s="287"/>
      <c r="CD27" s="287"/>
      <c r="CE27" s="287"/>
      <c r="CF27" s="287"/>
      <c r="CG27" s="287"/>
      <c r="CH27" s="287"/>
      <c r="CI27" s="287"/>
      <c r="CJ27" s="287"/>
      <c r="CK27" s="287"/>
      <c r="CL27" s="287"/>
      <c r="CM27" s="287"/>
      <c r="CN27" s="226"/>
    </row>
    <row r="28" spans="1:92" s="212" customFormat="1">
      <c r="A28" s="454">
        <v>22</v>
      </c>
      <c r="B28" s="326" t="s">
        <v>39</v>
      </c>
      <c r="C28" s="408" t="s">
        <v>40</v>
      </c>
      <c r="D28" s="454" t="s">
        <v>41</v>
      </c>
      <c r="E28" s="454" t="s">
        <v>41</v>
      </c>
      <c r="F28" s="454" t="s">
        <v>42</v>
      </c>
      <c r="G28" s="31" t="s">
        <v>43</v>
      </c>
      <c r="H28" s="383" t="s">
        <v>169</v>
      </c>
      <c r="I28" s="459">
        <v>299209</v>
      </c>
      <c r="J28" s="31" t="s">
        <v>213</v>
      </c>
      <c r="K28" s="324" t="s">
        <v>198</v>
      </c>
      <c r="L28" s="408" t="s">
        <v>214</v>
      </c>
      <c r="M28" s="304">
        <v>1</v>
      </c>
      <c r="N28" s="304" t="s">
        <v>61</v>
      </c>
      <c r="O28" s="304" t="s">
        <v>41</v>
      </c>
      <c r="P28" s="304" t="s">
        <v>41</v>
      </c>
      <c r="Q28" s="304" t="s">
        <v>41</v>
      </c>
      <c r="R28" s="304" t="s">
        <v>41</v>
      </c>
      <c r="S28" s="307" t="s">
        <v>41</v>
      </c>
      <c r="T28" s="303" t="s">
        <v>48</v>
      </c>
      <c r="U28" s="307" t="s">
        <v>41</v>
      </c>
      <c r="V28" s="307" t="s">
        <v>41</v>
      </c>
      <c r="W28" s="307" t="s">
        <v>41</v>
      </c>
      <c r="X28" s="307" t="s">
        <v>41</v>
      </c>
      <c r="Y28" s="307" t="s">
        <v>41</v>
      </c>
      <c r="Z28" s="319"/>
      <c r="AA28" s="337" t="s">
        <v>215</v>
      </c>
      <c r="AB28" s="346" t="s">
        <v>129</v>
      </c>
      <c r="AC28" s="347" t="s">
        <v>51</v>
      </c>
      <c r="AD28" s="348" t="s">
        <v>216</v>
      </c>
      <c r="AE28" s="349" t="s">
        <v>217</v>
      </c>
      <c r="AF28" s="314">
        <v>44296</v>
      </c>
      <c r="AG28" s="354" t="s">
        <v>218</v>
      </c>
      <c r="AH28" s="457" t="s">
        <v>68</v>
      </c>
      <c r="AI28" s="287"/>
      <c r="AJ28" s="287"/>
      <c r="AK28" s="287"/>
      <c r="AL28" s="287"/>
      <c r="AM28" s="287"/>
      <c r="AN28" s="287"/>
      <c r="AO28" s="287"/>
      <c r="AP28" s="287"/>
      <c r="AQ28" s="287"/>
      <c r="AR28" s="287"/>
      <c r="AS28" s="287"/>
      <c r="AT28" s="287"/>
      <c r="AU28" s="287"/>
      <c r="AV28" s="287"/>
      <c r="AW28" s="287"/>
      <c r="AX28" s="287"/>
      <c r="AY28" s="287"/>
      <c r="AZ28" s="287"/>
      <c r="BA28" s="287"/>
      <c r="BB28" s="287"/>
      <c r="BC28" s="287"/>
      <c r="BD28" s="287"/>
      <c r="BE28" s="287"/>
      <c r="BF28" s="287"/>
      <c r="BG28" s="287"/>
      <c r="BH28" s="287"/>
      <c r="BI28" s="287"/>
      <c r="BJ28" s="287"/>
      <c r="BK28" s="287"/>
      <c r="BL28" s="287"/>
      <c r="BM28" s="287"/>
      <c r="BN28" s="287"/>
      <c r="BO28" s="287"/>
      <c r="BP28" s="287"/>
      <c r="BQ28" s="287"/>
      <c r="BR28" s="287"/>
      <c r="BS28" s="287"/>
      <c r="BT28" s="287"/>
      <c r="BU28" s="287"/>
      <c r="BV28" s="287"/>
      <c r="BW28" s="287"/>
      <c r="BX28" s="287"/>
      <c r="BY28" s="287"/>
      <c r="BZ28" s="287"/>
      <c r="CA28" s="287"/>
      <c r="CB28" s="287"/>
      <c r="CC28" s="287"/>
      <c r="CD28" s="287"/>
      <c r="CE28" s="287"/>
      <c r="CF28" s="287"/>
      <c r="CG28" s="287"/>
      <c r="CH28" s="287"/>
      <c r="CI28" s="287"/>
      <c r="CJ28" s="287"/>
      <c r="CK28" s="287"/>
      <c r="CL28" s="287"/>
      <c r="CM28" s="287"/>
      <c r="CN28" s="226"/>
    </row>
    <row r="29" spans="1:92" s="212" customFormat="1">
      <c r="A29" s="454">
        <v>23</v>
      </c>
      <c r="B29" s="326" t="s">
        <v>39</v>
      </c>
      <c r="C29" s="408" t="s">
        <v>219</v>
      </c>
      <c r="D29" s="454" t="s">
        <v>41</v>
      </c>
      <c r="E29" s="454" t="s">
        <v>41</v>
      </c>
      <c r="F29" s="454" t="s">
        <v>42</v>
      </c>
      <c r="G29" s="324" t="s">
        <v>116</v>
      </c>
      <c r="H29" s="31" t="s">
        <v>57</v>
      </c>
      <c r="I29" s="323">
        <v>53176</v>
      </c>
      <c r="J29" s="326" t="s">
        <v>125</v>
      </c>
      <c r="K29" s="324" t="s">
        <v>126</v>
      </c>
      <c r="L29" s="408" t="s">
        <v>220</v>
      </c>
      <c r="M29" s="304">
        <v>4</v>
      </c>
      <c r="N29" s="304" t="s">
        <v>61</v>
      </c>
      <c r="O29" s="304" t="s">
        <v>61</v>
      </c>
      <c r="P29" s="304" t="s">
        <v>61</v>
      </c>
      <c r="Q29" s="304" t="s">
        <v>61</v>
      </c>
      <c r="R29" s="304" t="s">
        <v>41</v>
      </c>
      <c r="S29" s="307" t="s">
        <v>71</v>
      </c>
      <c r="T29" s="24" t="s">
        <v>221</v>
      </c>
      <c r="U29" s="304" t="s">
        <v>41</v>
      </c>
      <c r="V29" s="304" t="s">
        <v>41</v>
      </c>
      <c r="W29" s="304" t="s">
        <v>61</v>
      </c>
      <c r="X29" s="304" t="s">
        <v>41</v>
      </c>
      <c r="Y29" s="304" t="s">
        <v>41</v>
      </c>
      <c r="Z29" s="311" t="s">
        <v>222</v>
      </c>
      <c r="AA29" s="338" t="s">
        <v>223</v>
      </c>
      <c r="AB29" s="304" t="s">
        <v>224</v>
      </c>
      <c r="AC29" s="24" t="s">
        <v>225</v>
      </c>
      <c r="AD29" s="348" t="s">
        <v>226</v>
      </c>
      <c r="AE29" s="353" t="s">
        <v>227</v>
      </c>
      <c r="AF29" s="314">
        <v>44293</v>
      </c>
      <c r="AG29" s="354" t="s">
        <v>228</v>
      </c>
      <c r="AH29" s="457" t="s">
        <v>55</v>
      </c>
      <c r="AI29" s="287"/>
      <c r="AJ29" s="287"/>
      <c r="AK29" s="287"/>
      <c r="AL29" s="287"/>
      <c r="AM29" s="287"/>
      <c r="AN29" s="287"/>
      <c r="AO29" s="287"/>
      <c r="AP29" s="287"/>
      <c r="AQ29" s="287"/>
      <c r="AR29" s="287"/>
      <c r="AS29" s="287"/>
      <c r="AT29" s="287"/>
      <c r="AU29" s="287"/>
      <c r="AV29" s="287"/>
      <c r="AW29" s="287"/>
      <c r="AX29" s="287"/>
      <c r="AY29" s="287"/>
      <c r="AZ29" s="287"/>
      <c r="BA29" s="287"/>
      <c r="BB29" s="287"/>
      <c r="BC29" s="287"/>
      <c r="BD29" s="287"/>
      <c r="BE29" s="287"/>
      <c r="BF29" s="287"/>
      <c r="BG29" s="287"/>
      <c r="BH29" s="287"/>
      <c r="BI29" s="287"/>
      <c r="BJ29" s="287"/>
      <c r="BK29" s="287"/>
      <c r="BL29" s="287"/>
      <c r="BM29" s="287"/>
      <c r="BN29" s="287"/>
      <c r="BO29" s="287"/>
      <c r="BP29" s="287"/>
      <c r="BQ29" s="287"/>
      <c r="BR29" s="287"/>
      <c r="BS29" s="287"/>
      <c r="BT29" s="287"/>
      <c r="BU29" s="287"/>
      <c r="BV29" s="287"/>
      <c r="BW29" s="287"/>
      <c r="BX29" s="287"/>
      <c r="BY29" s="287"/>
      <c r="BZ29" s="287"/>
      <c r="CA29" s="287"/>
      <c r="CB29" s="287"/>
      <c r="CC29" s="287"/>
      <c r="CD29" s="287"/>
      <c r="CE29" s="287"/>
      <c r="CF29" s="287"/>
      <c r="CG29" s="287"/>
      <c r="CH29" s="287"/>
      <c r="CI29" s="287"/>
      <c r="CJ29" s="287"/>
      <c r="CK29" s="287"/>
      <c r="CL29" s="287"/>
      <c r="CM29" s="287"/>
      <c r="CN29" s="226"/>
    </row>
    <row r="30" spans="1:92" s="212" customFormat="1">
      <c r="A30" s="454">
        <v>24</v>
      </c>
      <c r="B30" s="31" t="s">
        <v>147</v>
      </c>
      <c r="C30" s="408" t="s">
        <v>40</v>
      </c>
      <c r="D30" s="454" t="s">
        <v>41</v>
      </c>
      <c r="E30" s="454" t="s">
        <v>41</v>
      </c>
      <c r="F30" s="454" t="s">
        <v>42</v>
      </c>
      <c r="G30" s="31" t="s">
        <v>43</v>
      </c>
      <c r="H30" s="31" t="s">
        <v>44</v>
      </c>
      <c r="I30" s="459">
        <v>163</v>
      </c>
      <c r="J30" s="326" t="s">
        <v>125</v>
      </c>
      <c r="K30" s="31" t="s">
        <v>229</v>
      </c>
      <c r="L30" s="408" t="s">
        <v>230</v>
      </c>
      <c r="M30" s="304">
        <v>0</v>
      </c>
      <c r="N30" s="304" t="s">
        <v>41</v>
      </c>
      <c r="O30" s="304" t="s">
        <v>41</v>
      </c>
      <c r="P30" s="304" t="s">
        <v>41</v>
      </c>
      <c r="Q30" s="304" t="s">
        <v>41</v>
      </c>
      <c r="R30" s="304" t="s">
        <v>41</v>
      </c>
      <c r="S30" s="307" t="s">
        <v>41</v>
      </c>
      <c r="T30" s="303" t="s">
        <v>48</v>
      </c>
      <c r="U30" s="307" t="s">
        <v>41</v>
      </c>
      <c r="V30" s="307" t="s">
        <v>41</v>
      </c>
      <c r="W30" s="307" t="s">
        <v>41</v>
      </c>
      <c r="X30" s="307" t="s">
        <v>41</v>
      </c>
      <c r="Y30" s="307" t="s">
        <v>41</v>
      </c>
      <c r="Z30" s="319"/>
      <c r="AA30" s="338" t="s">
        <v>231</v>
      </c>
      <c r="AB30" s="304" t="s">
        <v>164</v>
      </c>
      <c r="AC30" s="24" t="s">
        <v>51</v>
      </c>
      <c r="AD30" s="348" t="s">
        <v>232</v>
      </c>
      <c r="AE30" s="349" t="s">
        <v>233</v>
      </c>
      <c r="AF30" s="357">
        <v>44281</v>
      </c>
      <c r="AG30" s="354" t="s">
        <v>234</v>
      </c>
      <c r="AH30" s="457" t="s">
        <v>68</v>
      </c>
      <c r="AI30" s="294"/>
      <c r="AJ30" s="294"/>
      <c r="AK30" s="294"/>
      <c r="AL30" s="294"/>
      <c r="AM30" s="294"/>
      <c r="AN30" s="294"/>
      <c r="AO30" s="294"/>
      <c r="AP30" s="294"/>
      <c r="AQ30" s="294"/>
      <c r="AR30" s="294"/>
      <c r="AS30" s="294"/>
      <c r="AT30" s="294"/>
      <c r="AU30" s="294"/>
      <c r="AV30" s="294"/>
      <c r="AW30" s="294"/>
      <c r="AX30" s="294"/>
      <c r="AY30" s="294"/>
      <c r="AZ30" s="294"/>
      <c r="BA30" s="287"/>
      <c r="BB30" s="287"/>
      <c r="BC30" s="287"/>
      <c r="BD30" s="287"/>
      <c r="BE30" s="287"/>
      <c r="BF30" s="287"/>
      <c r="BG30" s="287"/>
      <c r="BH30" s="287"/>
      <c r="BI30" s="287"/>
      <c r="BJ30" s="287"/>
      <c r="BK30" s="287"/>
      <c r="BL30" s="287"/>
      <c r="BM30" s="287"/>
      <c r="BN30" s="287"/>
      <c r="BO30" s="287"/>
      <c r="BP30" s="287"/>
      <c r="BQ30" s="287"/>
      <c r="BR30" s="287"/>
      <c r="BS30" s="287"/>
      <c r="BT30" s="287"/>
      <c r="BU30" s="287"/>
      <c r="BV30" s="287"/>
      <c r="BW30" s="287"/>
      <c r="BX30" s="287"/>
      <c r="BY30" s="287"/>
      <c r="BZ30" s="287"/>
      <c r="CA30" s="287"/>
      <c r="CB30" s="287"/>
      <c r="CC30" s="287"/>
      <c r="CD30" s="287"/>
      <c r="CE30" s="287"/>
      <c r="CF30" s="287"/>
      <c r="CG30" s="287"/>
      <c r="CH30" s="287"/>
      <c r="CI30" s="287"/>
      <c r="CJ30" s="287"/>
      <c r="CK30" s="287"/>
      <c r="CL30" s="287"/>
      <c r="CM30" s="287"/>
      <c r="CN30" s="226"/>
    </row>
    <row r="31" spans="1:92" s="212" customFormat="1">
      <c r="A31" s="454">
        <v>25</v>
      </c>
      <c r="B31" s="326" t="s">
        <v>39</v>
      </c>
      <c r="C31" s="383" t="s">
        <v>40</v>
      </c>
      <c r="D31" s="383" t="s">
        <v>140</v>
      </c>
      <c r="E31" s="454" t="s">
        <v>41</v>
      </c>
      <c r="F31" s="454" t="s">
        <v>42</v>
      </c>
      <c r="G31" s="31" t="s">
        <v>43</v>
      </c>
      <c r="H31" s="31" t="s">
        <v>44</v>
      </c>
      <c r="I31" s="459">
        <v>11016</v>
      </c>
      <c r="J31" s="326" t="s">
        <v>125</v>
      </c>
      <c r="K31" s="31" t="s">
        <v>235</v>
      </c>
      <c r="L31" s="326" t="s">
        <v>236</v>
      </c>
      <c r="M31" s="305">
        <v>1</v>
      </c>
      <c r="N31" s="305" t="s">
        <v>61</v>
      </c>
      <c r="O31" s="304" t="s">
        <v>41</v>
      </c>
      <c r="P31" s="304" t="s">
        <v>41</v>
      </c>
      <c r="Q31" s="304" t="s">
        <v>41</v>
      </c>
      <c r="R31" s="304" t="s">
        <v>41</v>
      </c>
      <c r="S31" s="307" t="s">
        <v>41</v>
      </c>
      <c r="T31" s="303" t="s">
        <v>48</v>
      </c>
      <c r="U31" s="307" t="s">
        <v>41</v>
      </c>
      <c r="V31" s="307" t="s">
        <v>41</v>
      </c>
      <c r="W31" s="307" t="s">
        <v>41</v>
      </c>
      <c r="X31" s="307" t="s">
        <v>41</v>
      </c>
      <c r="Y31" s="307" t="s">
        <v>41</v>
      </c>
      <c r="Z31" s="319"/>
      <c r="AA31" s="339" t="s">
        <v>237</v>
      </c>
      <c r="AB31" s="304" t="s">
        <v>50</v>
      </c>
      <c r="AC31" s="24" t="s">
        <v>51</v>
      </c>
      <c r="AD31" s="348" t="s">
        <v>238</v>
      </c>
      <c r="AE31" s="349" t="s">
        <v>239</v>
      </c>
      <c r="AF31" s="357">
        <v>44281</v>
      </c>
      <c r="AG31" s="354" t="s">
        <v>240</v>
      </c>
      <c r="AH31" s="457" t="s">
        <v>68</v>
      </c>
      <c r="AI31" s="294"/>
      <c r="AJ31" s="294"/>
      <c r="AK31" s="294"/>
      <c r="AL31" s="294"/>
      <c r="AM31" s="294"/>
      <c r="AN31" s="294"/>
      <c r="AO31" s="294"/>
      <c r="AP31" s="294"/>
      <c r="AQ31" s="294"/>
      <c r="AR31" s="294"/>
      <c r="AS31" s="294"/>
      <c r="AT31" s="294"/>
      <c r="AU31" s="294"/>
      <c r="AV31" s="294"/>
      <c r="AW31" s="294"/>
      <c r="AX31" s="294"/>
      <c r="AY31" s="294"/>
      <c r="AZ31" s="294"/>
      <c r="BA31" s="287"/>
      <c r="BB31" s="287"/>
      <c r="BC31" s="287"/>
      <c r="BD31" s="287"/>
      <c r="BE31" s="287"/>
      <c r="BF31" s="287"/>
      <c r="BG31" s="287"/>
      <c r="BH31" s="287"/>
      <c r="BI31" s="287"/>
      <c r="BJ31" s="287"/>
      <c r="BK31" s="287"/>
      <c r="BL31" s="287"/>
      <c r="BM31" s="287"/>
      <c r="BN31" s="287"/>
      <c r="BO31" s="287"/>
      <c r="BP31" s="287"/>
      <c r="BQ31" s="287"/>
      <c r="BR31" s="287"/>
      <c r="BS31" s="287"/>
      <c r="BT31" s="287"/>
      <c r="BU31" s="287"/>
      <c r="BV31" s="287"/>
      <c r="BW31" s="287"/>
      <c r="BX31" s="287"/>
      <c r="BY31" s="287"/>
      <c r="BZ31" s="287"/>
      <c r="CA31" s="287"/>
      <c r="CB31" s="287"/>
      <c r="CC31" s="287"/>
      <c r="CD31" s="287"/>
      <c r="CE31" s="287"/>
      <c r="CF31" s="287"/>
      <c r="CG31" s="287"/>
      <c r="CH31" s="287"/>
      <c r="CI31" s="287"/>
      <c r="CJ31" s="287"/>
      <c r="CK31" s="287"/>
      <c r="CL31" s="287"/>
      <c r="CM31" s="287"/>
      <c r="CN31" s="226"/>
    </row>
    <row r="32" spans="1:92" s="212" customFormat="1">
      <c r="A32" s="454">
        <v>26</v>
      </c>
      <c r="B32" s="31" t="s">
        <v>147</v>
      </c>
      <c r="C32" s="408" t="s">
        <v>40</v>
      </c>
      <c r="D32" s="454" t="s">
        <v>41</v>
      </c>
      <c r="E32" s="454" t="s">
        <v>41</v>
      </c>
      <c r="F32" s="454" t="s">
        <v>42</v>
      </c>
      <c r="G32" s="384" t="s">
        <v>241</v>
      </c>
      <c r="H32" s="31" t="s">
        <v>44</v>
      </c>
      <c r="I32" s="455">
        <v>104</v>
      </c>
      <c r="J32" s="31" t="s">
        <v>242</v>
      </c>
      <c r="K32" s="324" t="s">
        <v>126</v>
      </c>
      <c r="L32" s="385" t="s">
        <v>243</v>
      </c>
      <c r="M32" s="155">
        <v>0</v>
      </c>
      <c r="N32" s="304" t="s">
        <v>41</v>
      </c>
      <c r="O32" s="304" t="s">
        <v>41</v>
      </c>
      <c r="P32" s="304" t="s">
        <v>41</v>
      </c>
      <c r="Q32" s="304" t="s">
        <v>41</v>
      </c>
      <c r="R32" s="304" t="s">
        <v>41</v>
      </c>
      <c r="S32" s="304" t="s">
        <v>41</v>
      </c>
      <c r="T32" s="303" t="s">
        <v>48</v>
      </c>
      <c r="U32" s="307" t="s">
        <v>41</v>
      </c>
      <c r="V32" s="307" t="s">
        <v>41</v>
      </c>
      <c r="W32" s="307" t="s">
        <v>41</v>
      </c>
      <c r="X32" s="307" t="s">
        <v>41</v>
      </c>
      <c r="Y32" s="307" t="s">
        <v>41</v>
      </c>
      <c r="Z32" s="319"/>
      <c r="AA32" s="338" t="s">
        <v>244</v>
      </c>
      <c r="AB32" s="304" t="s">
        <v>245</v>
      </c>
      <c r="AC32" s="24" t="s">
        <v>51</v>
      </c>
      <c r="AD32" s="348" t="s">
        <v>246</v>
      </c>
      <c r="AE32" s="349" t="s">
        <v>247</v>
      </c>
      <c r="AF32" s="358">
        <v>44293</v>
      </c>
      <c r="AG32" s="315" t="s">
        <v>248</v>
      </c>
      <c r="AH32" s="457" t="s">
        <v>68</v>
      </c>
      <c r="AI32" s="287"/>
      <c r="AJ32" s="287"/>
      <c r="AK32" s="287"/>
      <c r="AL32" s="287"/>
      <c r="AM32" s="287"/>
      <c r="AN32" s="287"/>
      <c r="AO32" s="287"/>
      <c r="AP32" s="287"/>
      <c r="AQ32" s="287"/>
      <c r="AR32" s="287"/>
      <c r="AS32" s="287"/>
      <c r="AT32" s="287"/>
      <c r="AU32" s="287"/>
      <c r="AV32" s="287"/>
      <c r="AW32" s="287"/>
      <c r="AX32" s="287"/>
      <c r="AY32" s="287"/>
      <c r="AZ32" s="287"/>
      <c r="BA32" s="287"/>
      <c r="BB32" s="287"/>
      <c r="BC32" s="287"/>
      <c r="BD32" s="287"/>
      <c r="BE32" s="287"/>
      <c r="BF32" s="287"/>
      <c r="BG32" s="287"/>
      <c r="BH32" s="287"/>
      <c r="BI32" s="287"/>
      <c r="BJ32" s="287"/>
      <c r="BK32" s="287"/>
      <c r="BL32" s="287"/>
      <c r="BM32" s="287"/>
      <c r="BN32" s="287"/>
      <c r="BO32" s="287"/>
      <c r="BP32" s="287"/>
      <c r="BQ32" s="287"/>
      <c r="BR32" s="287"/>
      <c r="BS32" s="287"/>
      <c r="BT32" s="287"/>
      <c r="BU32" s="287"/>
      <c r="BV32" s="287"/>
      <c r="BW32" s="287"/>
      <c r="BX32" s="287"/>
      <c r="BY32" s="287"/>
      <c r="BZ32" s="287"/>
      <c r="CA32" s="287"/>
      <c r="CB32" s="287"/>
      <c r="CC32" s="287"/>
      <c r="CD32" s="287"/>
      <c r="CE32" s="287"/>
      <c r="CF32" s="287"/>
      <c r="CG32" s="287"/>
      <c r="CH32" s="287"/>
      <c r="CI32" s="287"/>
      <c r="CJ32" s="287"/>
      <c r="CK32" s="287"/>
      <c r="CL32" s="287"/>
      <c r="CM32" s="287"/>
      <c r="CN32" s="226"/>
    </row>
    <row r="33" spans="1:92" s="212" customFormat="1">
      <c r="A33" s="454">
        <v>27</v>
      </c>
      <c r="B33" s="326" t="s">
        <v>39</v>
      </c>
      <c r="C33" s="408" t="s">
        <v>40</v>
      </c>
      <c r="D33" s="454" t="s">
        <v>41</v>
      </c>
      <c r="E33" s="454" t="s">
        <v>41</v>
      </c>
      <c r="F33" s="454" t="s">
        <v>42</v>
      </c>
      <c r="G33" s="31" t="s">
        <v>43</v>
      </c>
      <c r="H33" s="31" t="s">
        <v>57</v>
      </c>
      <c r="I33" s="460">
        <v>370079</v>
      </c>
      <c r="J33" s="31" t="s">
        <v>249</v>
      </c>
      <c r="K33" s="324" t="s">
        <v>250</v>
      </c>
      <c r="L33" s="326" t="s">
        <v>251</v>
      </c>
      <c r="M33" s="305">
        <v>1</v>
      </c>
      <c r="N33" s="305" t="s">
        <v>61</v>
      </c>
      <c r="O33" s="304" t="s">
        <v>41</v>
      </c>
      <c r="P33" s="304" t="s">
        <v>41</v>
      </c>
      <c r="Q33" s="304" t="s">
        <v>41</v>
      </c>
      <c r="R33" s="304" t="s">
        <v>41</v>
      </c>
      <c r="S33" s="307" t="s">
        <v>41</v>
      </c>
      <c r="T33" s="303" t="s">
        <v>48</v>
      </c>
      <c r="U33" s="307" t="s">
        <v>41</v>
      </c>
      <c r="V33" s="307" t="s">
        <v>41</v>
      </c>
      <c r="W33" s="307" t="s">
        <v>41</v>
      </c>
      <c r="X33" s="307" t="s">
        <v>41</v>
      </c>
      <c r="Y33" s="307" t="s">
        <v>41</v>
      </c>
      <c r="Z33" s="319"/>
      <c r="AA33" s="338" t="s">
        <v>252</v>
      </c>
      <c r="AB33" s="304" t="s">
        <v>253</v>
      </c>
      <c r="AC33" s="24" t="s">
        <v>51</v>
      </c>
      <c r="AD33" s="348" t="s">
        <v>254</v>
      </c>
      <c r="AE33" s="349" t="s">
        <v>255</v>
      </c>
      <c r="AF33" s="358">
        <v>44264</v>
      </c>
      <c r="AG33" s="354" t="s">
        <v>256</v>
      </c>
      <c r="AH33" s="457" t="s">
        <v>68</v>
      </c>
      <c r="AI33" s="294"/>
      <c r="AJ33" s="294"/>
      <c r="AK33" s="294"/>
      <c r="AL33" s="294"/>
      <c r="AM33" s="294"/>
      <c r="AN33" s="294"/>
      <c r="AO33" s="294"/>
      <c r="AP33" s="294"/>
      <c r="AQ33" s="294"/>
      <c r="AR33" s="294"/>
      <c r="AS33" s="294"/>
      <c r="AT33" s="294"/>
      <c r="AU33" s="294"/>
      <c r="AV33" s="294"/>
      <c r="AW33" s="294"/>
      <c r="AX33" s="294"/>
      <c r="AY33" s="294"/>
      <c r="AZ33" s="294"/>
      <c r="BA33" s="287"/>
      <c r="BB33" s="287"/>
      <c r="BC33" s="287"/>
      <c r="BD33" s="287"/>
      <c r="BE33" s="287"/>
      <c r="BF33" s="287"/>
      <c r="BG33" s="287"/>
      <c r="BH33" s="287"/>
      <c r="BI33" s="287"/>
      <c r="BJ33" s="287"/>
      <c r="BK33" s="287"/>
      <c r="BL33" s="287"/>
      <c r="BM33" s="287"/>
      <c r="BN33" s="287"/>
      <c r="BO33" s="287"/>
      <c r="BP33" s="287"/>
      <c r="BQ33" s="287"/>
      <c r="BR33" s="287"/>
      <c r="BS33" s="287"/>
      <c r="BT33" s="287"/>
      <c r="BU33" s="287"/>
      <c r="BV33" s="287"/>
      <c r="BW33" s="287"/>
      <c r="BX33" s="287"/>
      <c r="BY33" s="287"/>
      <c r="BZ33" s="287"/>
      <c r="CA33" s="287"/>
      <c r="CB33" s="287"/>
      <c r="CC33" s="287"/>
      <c r="CD33" s="287"/>
      <c r="CE33" s="287"/>
      <c r="CF33" s="287"/>
      <c r="CG33" s="287"/>
      <c r="CH33" s="287"/>
      <c r="CI33" s="287"/>
      <c r="CJ33" s="287"/>
      <c r="CK33" s="287"/>
      <c r="CL33" s="287"/>
      <c r="CM33" s="287"/>
      <c r="CN33" s="226"/>
    </row>
    <row r="34" spans="1:92" s="212" customFormat="1">
      <c r="A34" s="454">
        <v>28</v>
      </c>
      <c r="B34" s="31" t="s">
        <v>147</v>
      </c>
      <c r="C34" s="383" t="s">
        <v>115</v>
      </c>
      <c r="D34" s="383" t="s">
        <v>257</v>
      </c>
      <c r="E34" s="454" t="s">
        <v>41</v>
      </c>
      <c r="F34" s="454" t="s">
        <v>42</v>
      </c>
      <c r="G34" s="31" t="s">
        <v>43</v>
      </c>
      <c r="H34" s="31" t="s">
        <v>44</v>
      </c>
      <c r="I34" s="455">
        <v>63</v>
      </c>
      <c r="J34" s="31" t="s">
        <v>258</v>
      </c>
      <c r="K34" s="324" t="s">
        <v>259</v>
      </c>
      <c r="L34" s="326" t="s">
        <v>260</v>
      </c>
      <c r="M34" s="305">
        <v>0</v>
      </c>
      <c r="N34" s="304" t="s">
        <v>41</v>
      </c>
      <c r="O34" s="304" t="s">
        <v>41</v>
      </c>
      <c r="P34" s="304" t="s">
        <v>41</v>
      </c>
      <c r="Q34" s="304" t="s">
        <v>41</v>
      </c>
      <c r="R34" s="304" t="s">
        <v>41</v>
      </c>
      <c r="S34" s="307" t="s">
        <v>71</v>
      </c>
      <c r="T34" s="24" t="s">
        <v>261</v>
      </c>
      <c r="U34" s="304" t="s">
        <v>61</v>
      </c>
      <c r="V34" s="304" t="s">
        <v>61</v>
      </c>
      <c r="W34" s="304" t="s">
        <v>41</v>
      </c>
      <c r="X34" s="304" t="s">
        <v>41</v>
      </c>
      <c r="Y34" s="304" t="s">
        <v>61</v>
      </c>
      <c r="Z34" s="311" t="s">
        <v>262</v>
      </c>
      <c r="AA34" s="338" t="s">
        <v>263</v>
      </c>
      <c r="AB34" s="304" t="s">
        <v>96</v>
      </c>
      <c r="AC34" s="24" t="s">
        <v>97</v>
      </c>
      <c r="AD34" s="348" t="s">
        <v>264</v>
      </c>
      <c r="AE34" s="353" t="s">
        <v>265</v>
      </c>
      <c r="AF34" s="358">
        <v>44325</v>
      </c>
      <c r="AG34" s="315" t="s">
        <v>266</v>
      </c>
      <c r="AH34" s="457" t="s">
        <v>68</v>
      </c>
      <c r="AI34" s="294"/>
      <c r="AJ34" s="294"/>
      <c r="AK34" s="294"/>
      <c r="AL34" s="294"/>
      <c r="AM34" s="294"/>
      <c r="AN34" s="294"/>
      <c r="AO34" s="294"/>
      <c r="AP34" s="294"/>
      <c r="AQ34" s="294"/>
      <c r="AR34" s="294"/>
      <c r="AS34" s="294"/>
      <c r="AT34" s="294"/>
      <c r="AU34" s="294"/>
      <c r="AV34" s="294"/>
      <c r="AW34" s="294"/>
      <c r="AX34" s="294"/>
      <c r="AY34" s="294"/>
      <c r="AZ34" s="294"/>
      <c r="BA34" s="287"/>
      <c r="BB34" s="287"/>
      <c r="BC34" s="287"/>
      <c r="BD34" s="287"/>
      <c r="BE34" s="287"/>
      <c r="BF34" s="287"/>
      <c r="BG34" s="287"/>
      <c r="BH34" s="287"/>
      <c r="BI34" s="287"/>
      <c r="BJ34" s="287"/>
      <c r="BK34" s="287"/>
      <c r="BL34" s="287"/>
      <c r="BM34" s="287"/>
      <c r="BN34" s="287"/>
      <c r="BO34" s="287"/>
      <c r="BP34" s="287"/>
      <c r="BQ34" s="287"/>
      <c r="BR34" s="287"/>
      <c r="BS34" s="287"/>
      <c r="BT34" s="287"/>
      <c r="BU34" s="287"/>
      <c r="BV34" s="287"/>
      <c r="BW34" s="287"/>
      <c r="BX34" s="287"/>
      <c r="BY34" s="287"/>
      <c r="BZ34" s="287"/>
      <c r="CA34" s="287"/>
      <c r="CB34" s="287"/>
      <c r="CC34" s="287"/>
      <c r="CD34" s="287"/>
      <c r="CE34" s="287"/>
      <c r="CF34" s="287"/>
      <c r="CG34" s="287"/>
      <c r="CH34" s="287"/>
      <c r="CI34" s="287"/>
      <c r="CJ34" s="287"/>
      <c r="CK34" s="287"/>
      <c r="CL34" s="287"/>
      <c r="CM34" s="287"/>
      <c r="CN34" s="226"/>
    </row>
    <row r="35" spans="1:92" s="212" customFormat="1">
      <c r="A35" s="454">
        <v>29</v>
      </c>
      <c r="B35" s="326" t="s">
        <v>39</v>
      </c>
      <c r="C35" s="383" t="s">
        <v>267</v>
      </c>
      <c r="D35" s="454" t="s">
        <v>41</v>
      </c>
      <c r="E35" s="454" t="s">
        <v>41</v>
      </c>
      <c r="F35" s="454" t="s">
        <v>42</v>
      </c>
      <c r="G35" s="31" t="s">
        <v>43</v>
      </c>
      <c r="H35" s="31" t="s">
        <v>44</v>
      </c>
      <c r="I35" s="455">
        <v>576444</v>
      </c>
      <c r="J35" s="31" t="s">
        <v>58</v>
      </c>
      <c r="K35" s="324" t="s">
        <v>126</v>
      </c>
      <c r="L35" s="326" t="s">
        <v>268</v>
      </c>
      <c r="M35" s="305">
        <v>4</v>
      </c>
      <c r="N35" s="305" t="s">
        <v>61</v>
      </c>
      <c r="O35" s="305" t="s">
        <v>61</v>
      </c>
      <c r="P35" s="305" t="s">
        <v>61</v>
      </c>
      <c r="Q35" s="305" t="s">
        <v>61</v>
      </c>
      <c r="R35" s="305" t="s">
        <v>41</v>
      </c>
      <c r="S35" s="307" t="s">
        <v>41</v>
      </c>
      <c r="T35" s="303" t="s">
        <v>48</v>
      </c>
      <c r="U35" s="307" t="s">
        <v>41</v>
      </c>
      <c r="V35" s="307" t="s">
        <v>41</v>
      </c>
      <c r="W35" s="307" t="s">
        <v>41</v>
      </c>
      <c r="X35" s="307" t="s">
        <v>41</v>
      </c>
      <c r="Y35" s="307" t="s">
        <v>41</v>
      </c>
      <c r="Z35" s="319"/>
      <c r="AA35" s="338" t="s">
        <v>269</v>
      </c>
      <c r="AB35" s="304" t="s">
        <v>96</v>
      </c>
      <c r="AC35" s="24" t="s">
        <v>97</v>
      </c>
      <c r="AD35" s="348" t="s">
        <v>270</v>
      </c>
      <c r="AE35" s="349" t="s">
        <v>271</v>
      </c>
      <c r="AF35" s="358">
        <v>44316</v>
      </c>
      <c r="AG35" s="354" t="s">
        <v>272</v>
      </c>
      <c r="AH35" s="457" t="s">
        <v>68</v>
      </c>
      <c r="AI35" s="287"/>
      <c r="AJ35" s="287"/>
      <c r="AK35" s="287"/>
      <c r="AL35" s="287"/>
      <c r="AM35" s="287"/>
      <c r="AN35" s="287"/>
      <c r="AO35" s="287"/>
      <c r="AP35" s="287"/>
      <c r="AQ35" s="287"/>
      <c r="AR35" s="287"/>
      <c r="AS35" s="287"/>
      <c r="AT35" s="287"/>
      <c r="AU35" s="287"/>
      <c r="AV35" s="287"/>
      <c r="AW35" s="287"/>
      <c r="AX35" s="287"/>
      <c r="AY35" s="287"/>
      <c r="AZ35" s="287"/>
      <c r="BA35" s="287"/>
      <c r="BB35" s="287"/>
      <c r="BC35" s="287"/>
      <c r="BD35" s="287"/>
      <c r="BE35" s="287"/>
      <c r="BF35" s="287"/>
      <c r="BG35" s="287"/>
      <c r="BH35" s="287"/>
      <c r="BI35" s="287"/>
      <c r="BJ35" s="287"/>
      <c r="BK35" s="287"/>
      <c r="BL35" s="287"/>
      <c r="BM35" s="287"/>
      <c r="BN35" s="287"/>
      <c r="BO35" s="287"/>
      <c r="BP35" s="287"/>
      <c r="BQ35" s="287"/>
      <c r="BR35" s="287"/>
      <c r="BS35" s="287"/>
      <c r="BT35" s="287"/>
      <c r="BU35" s="287"/>
      <c r="BV35" s="287"/>
      <c r="BW35" s="287"/>
      <c r="BX35" s="287"/>
      <c r="BY35" s="287"/>
      <c r="BZ35" s="287"/>
      <c r="CA35" s="287"/>
      <c r="CB35" s="287"/>
      <c r="CC35" s="287"/>
      <c r="CD35" s="287"/>
      <c r="CE35" s="287"/>
      <c r="CF35" s="287"/>
      <c r="CG35" s="287"/>
      <c r="CH35" s="287"/>
      <c r="CI35" s="287"/>
      <c r="CJ35" s="287"/>
      <c r="CK35" s="287"/>
      <c r="CL35" s="287"/>
      <c r="CM35" s="287"/>
      <c r="CN35" s="226"/>
    </row>
    <row r="36" spans="1:92" s="212" customFormat="1">
      <c r="A36" s="454">
        <v>30</v>
      </c>
      <c r="B36" s="31" t="s">
        <v>147</v>
      </c>
      <c r="C36" s="383" t="s">
        <v>115</v>
      </c>
      <c r="D36" s="383" t="s">
        <v>91</v>
      </c>
      <c r="E36" s="383" t="s">
        <v>273</v>
      </c>
      <c r="F36" s="454" t="s">
        <v>42</v>
      </c>
      <c r="G36" s="31" t="s">
        <v>43</v>
      </c>
      <c r="H36" s="31" t="s">
        <v>44</v>
      </c>
      <c r="I36" s="455">
        <v>1633</v>
      </c>
      <c r="J36" s="31" t="s">
        <v>274</v>
      </c>
      <c r="K36" s="324" t="s">
        <v>126</v>
      </c>
      <c r="L36" s="326" t="s">
        <v>275</v>
      </c>
      <c r="M36" s="305">
        <v>0</v>
      </c>
      <c r="N36" s="305" t="s">
        <v>41</v>
      </c>
      <c r="O36" s="305" t="s">
        <v>41</v>
      </c>
      <c r="P36" s="305" t="s">
        <v>41</v>
      </c>
      <c r="Q36" s="305" t="s">
        <v>41</v>
      </c>
      <c r="R36" s="305" t="s">
        <v>41</v>
      </c>
      <c r="S36" s="307" t="s">
        <v>41</v>
      </c>
      <c r="T36" s="303" t="s">
        <v>48</v>
      </c>
      <c r="U36" s="307" t="s">
        <v>41</v>
      </c>
      <c r="V36" s="307" t="s">
        <v>41</v>
      </c>
      <c r="W36" s="307" t="s">
        <v>41</v>
      </c>
      <c r="X36" s="307" t="s">
        <v>41</v>
      </c>
      <c r="Y36" s="307" t="s">
        <v>41</v>
      </c>
      <c r="Z36" s="319"/>
      <c r="AA36" s="338" t="s">
        <v>276</v>
      </c>
      <c r="AB36" s="304" t="s">
        <v>96</v>
      </c>
      <c r="AC36" s="24" t="s">
        <v>97</v>
      </c>
      <c r="AD36" s="348" t="s">
        <v>277</v>
      </c>
      <c r="AE36" s="349" t="s">
        <v>278</v>
      </c>
      <c r="AF36" s="358">
        <v>44328</v>
      </c>
      <c r="AG36" s="315" t="s">
        <v>279</v>
      </c>
      <c r="AH36" s="457" t="s">
        <v>68</v>
      </c>
      <c r="AI36" s="287"/>
      <c r="AJ36" s="287"/>
      <c r="AK36" s="287"/>
      <c r="AL36" s="287"/>
      <c r="AM36" s="287"/>
      <c r="AN36" s="287"/>
      <c r="AO36" s="287"/>
      <c r="AP36" s="287"/>
      <c r="AQ36" s="287"/>
      <c r="AR36" s="287"/>
      <c r="AS36" s="287"/>
      <c r="AT36" s="287"/>
      <c r="AU36" s="287"/>
      <c r="AV36" s="287"/>
      <c r="AW36" s="287"/>
      <c r="AX36" s="287"/>
      <c r="AY36" s="287"/>
      <c r="AZ36" s="287"/>
      <c r="BA36" s="287"/>
      <c r="BB36" s="287"/>
      <c r="BC36" s="287"/>
      <c r="BD36" s="287"/>
      <c r="BE36" s="287"/>
      <c r="BF36" s="287"/>
      <c r="BG36" s="287"/>
      <c r="BH36" s="287"/>
      <c r="BI36" s="287"/>
      <c r="BJ36" s="287"/>
      <c r="BK36" s="287"/>
      <c r="BL36" s="287"/>
      <c r="BM36" s="287"/>
      <c r="BN36" s="287"/>
      <c r="BO36" s="287"/>
      <c r="BP36" s="287"/>
      <c r="BQ36" s="287"/>
      <c r="BR36" s="287"/>
      <c r="BS36" s="287"/>
      <c r="BT36" s="287"/>
      <c r="BU36" s="287"/>
      <c r="BV36" s="287"/>
      <c r="BW36" s="287"/>
      <c r="BX36" s="287"/>
      <c r="BY36" s="287"/>
      <c r="BZ36" s="287"/>
      <c r="CA36" s="287"/>
      <c r="CB36" s="287"/>
      <c r="CC36" s="287"/>
      <c r="CD36" s="287"/>
      <c r="CE36" s="287"/>
      <c r="CF36" s="287"/>
      <c r="CG36" s="287"/>
      <c r="CH36" s="287"/>
      <c r="CI36" s="287"/>
      <c r="CJ36" s="287"/>
      <c r="CK36" s="287"/>
      <c r="CL36" s="287"/>
      <c r="CM36" s="287"/>
      <c r="CN36" s="226"/>
    </row>
    <row r="37" spans="1:92" s="212" customFormat="1">
      <c r="A37" s="454">
        <v>31</v>
      </c>
      <c r="B37" s="326" t="s">
        <v>39</v>
      </c>
      <c r="C37" s="383" t="s">
        <v>115</v>
      </c>
      <c r="D37" s="383" t="s">
        <v>140</v>
      </c>
      <c r="E37" s="454" t="s">
        <v>41</v>
      </c>
      <c r="F37" s="454" t="s">
        <v>42</v>
      </c>
      <c r="G37" s="31" t="s">
        <v>43</v>
      </c>
      <c r="H37" s="31" t="s">
        <v>44</v>
      </c>
      <c r="I37" s="455">
        <v>13109</v>
      </c>
      <c r="J37" s="326" t="s">
        <v>125</v>
      </c>
      <c r="K37" s="384" t="s">
        <v>280</v>
      </c>
      <c r="L37" s="326" t="s">
        <v>281</v>
      </c>
      <c r="M37" s="305">
        <v>2</v>
      </c>
      <c r="N37" s="305" t="s">
        <v>61</v>
      </c>
      <c r="O37" s="305" t="s">
        <v>61</v>
      </c>
      <c r="P37" s="305" t="s">
        <v>41</v>
      </c>
      <c r="Q37" s="305" t="s">
        <v>41</v>
      </c>
      <c r="R37" s="305" t="s">
        <v>41</v>
      </c>
      <c r="S37" s="307" t="s">
        <v>71</v>
      </c>
      <c r="T37" s="24" t="s">
        <v>282</v>
      </c>
      <c r="U37" s="304" t="s">
        <v>61</v>
      </c>
      <c r="V37" s="304" t="s">
        <v>41</v>
      </c>
      <c r="W37" s="304" t="s">
        <v>41</v>
      </c>
      <c r="X37" s="304" t="s">
        <v>41</v>
      </c>
      <c r="Y37" s="304" t="s">
        <v>41</v>
      </c>
      <c r="Z37" s="311" t="s">
        <v>283</v>
      </c>
      <c r="AA37" s="338" t="s">
        <v>284</v>
      </c>
      <c r="AB37" s="304" t="s">
        <v>50</v>
      </c>
      <c r="AC37" s="24" t="s">
        <v>51</v>
      </c>
      <c r="AD37" s="348" t="s">
        <v>285</v>
      </c>
      <c r="AE37" s="353" t="s">
        <v>286</v>
      </c>
      <c r="AF37" s="358">
        <v>44267</v>
      </c>
      <c r="AG37" s="354" t="s">
        <v>287</v>
      </c>
      <c r="AH37" s="457" t="s">
        <v>55</v>
      </c>
      <c r="AI37" s="287"/>
      <c r="AJ37" s="287"/>
      <c r="AK37" s="287"/>
      <c r="AL37" s="287"/>
      <c r="AM37" s="287"/>
      <c r="AN37" s="287"/>
      <c r="AO37" s="287"/>
      <c r="AP37" s="287"/>
      <c r="AQ37" s="287"/>
      <c r="AR37" s="287"/>
      <c r="AS37" s="287"/>
      <c r="AT37" s="287"/>
      <c r="AU37" s="287"/>
      <c r="AV37" s="287"/>
      <c r="AW37" s="287"/>
      <c r="AX37" s="287"/>
      <c r="AY37" s="287"/>
      <c r="AZ37" s="287"/>
      <c r="BA37" s="287"/>
      <c r="BB37" s="287"/>
      <c r="BC37" s="287"/>
      <c r="BD37" s="287"/>
      <c r="BE37" s="287"/>
      <c r="BF37" s="287"/>
      <c r="BG37" s="287"/>
      <c r="BH37" s="287"/>
      <c r="BI37" s="287"/>
      <c r="BJ37" s="287"/>
      <c r="BK37" s="287"/>
      <c r="BL37" s="287"/>
      <c r="BM37" s="287"/>
      <c r="BN37" s="287"/>
      <c r="BO37" s="287"/>
      <c r="BP37" s="287"/>
      <c r="BQ37" s="287"/>
      <c r="BR37" s="287"/>
      <c r="BS37" s="287"/>
      <c r="BT37" s="287"/>
      <c r="BU37" s="287"/>
      <c r="BV37" s="287"/>
      <c r="BW37" s="287"/>
      <c r="BX37" s="287"/>
      <c r="BY37" s="287"/>
      <c r="BZ37" s="287"/>
      <c r="CA37" s="287"/>
      <c r="CB37" s="287"/>
      <c r="CC37" s="287"/>
      <c r="CD37" s="287"/>
      <c r="CE37" s="287"/>
      <c r="CF37" s="287"/>
      <c r="CG37" s="287"/>
      <c r="CH37" s="287"/>
      <c r="CI37" s="287"/>
      <c r="CJ37" s="287"/>
      <c r="CK37" s="287"/>
      <c r="CL37" s="287"/>
      <c r="CM37" s="287"/>
      <c r="CN37" s="226"/>
    </row>
    <row r="38" spans="1:92" s="212" customFormat="1">
      <c r="A38" s="454">
        <v>32</v>
      </c>
      <c r="B38" s="31" t="s">
        <v>147</v>
      </c>
      <c r="C38" s="408" t="s">
        <v>40</v>
      </c>
      <c r="D38" s="454" t="s">
        <v>41</v>
      </c>
      <c r="E38" s="454" t="s">
        <v>41</v>
      </c>
      <c r="F38" s="454" t="s">
        <v>42</v>
      </c>
      <c r="G38" s="31" t="s">
        <v>43</v>
      </c>
      <c r="H38" s="31" t="s">
        <v>57</v>
      </c>
      <c r="I38" s="455">
        <v>1193236</v>
      </c>
      <c r="J38" s="31" t="s">
        <v>288</v>
      </c>
      <c r="K38" s="31" t="s">
        <v>289</v>
      </c>
      <c r="L38" s="408" t="s">
        <v>290</v>
      </c>
      <c r="M38" s="304">
        <v>1</v>
      </c>
      <c r="N38" s="304" t="s">
        <v>61</v>
      </c>
      <c r="O38" s="305" t="s">
        <v>41</v>
      </c>
      <c r="P38" s="305" t="s">
        <v>41</v>
      </c>
      <c r="Q38" s="305" t="s">
        <v>41</v>
      </c>
      <c r="R38" s="305" t="s">
        <v>41</v>
      </c>
      <c r="S38" s="307" t="s">
        <v>71</v>
      </c>
      <c r="T38" s="24" t="s">
        <v>200</v>
      </c>
      <c r="U38" s="304" t="s">
        <v>61</v>
      </c>
      <c r="V38" s="304" t="s">
        <v>41</v>
      </c>
      <c r="W38" s="304" t="s">
        <v>41</v>
      </c>
      <c r="X38" s="304" t="s">
        <v>41</v>
      </c>
      <c r="Y38" s="304" t="s">
        <v>41</v>
      </c>
      <c r="Z38" s="311" t="s">
        <v>291</v>
      </c>
      <c r="AA38" s="338" t="s">
        <v>292</v>
      </c>
      <c r="AB38" s="304" t="s">
        <v>63</v>
      </c>
      <c r="AC38" s="24" t="s">
        <v>64</v>
      </c>
      <c r="AD38" s="348" t="s">
        <v>293</v>
      </c>
      <c r="AE38" s="353" t="s">
        <v>294</v>
      </c>
      <c r="AF38" s="314">
        <v>44301</v>
      </c>
      <c r="AG38" s="354" t="s">
        <v>295</v>
      </c>
      <c r="AH38" s="457" t="s">
        <v>55</v>
      </c>
      <c r="AI38" s="287"/>
      <c r="AJ38" s="287"/>
      <c r="AK38" s="287"/>
      <c r="AL38" s="287"/>
      <c r="AM38" s="287"/>
      <c r="AN38" s="287"/>
      <c r="AO38" s="287"/>
      <c r="AP38" s="287"/>
      <c r="AQ38" s="287"/>
      <c r="AR38" s="287"/>
      <c r="AS38" s="287"/>
      <c r="AT38" s="287"/>
      <c r="AU38" s="287"/>
      <c r="AV38" s="287"/>
      <c r="AW38" s="287"/>
      <c r="AX38" s="287"/>
      <c r="AY38" s="287"/>
      <c r="AZ38" s="287"/>
      <c r="BA38" s="287"/>
      <c r="BB38" s="287"/>
      <c r="BC38" s="287"/>
      <c r="BD38" s="287"/>
      <c r="BE38" s="287"/>
      <c r="BF38" s="287"/>
      <c r="BG38" s="287"/>
      <c r="BH38" s="287"/>
      <c r="BI38" s="287"/>
      <c r="BJ38" s="287"/>
      <c r="BK38" s="287"/>
      <c r="BL38" s="287"/>
      <c r="BM38" s="287"/>
      <c r="BN38" s="287"/>
      <c r="BO38" s="287"/>
      <c r="BP38" s="287"/>
      <c r="BQ38" s="287"/>
      <c r="BR38" s="287"/>
      <c r="BS38" s="287"/>
      <c r="BT38" s="287"/>
      <c r="BU38" s="287"/>
      <c r="BV38" s="287"/>
      <c r="BW38" s="287"/>
      <c r="BX38" s="287"/>
      <c r="BY38" s="287"/>
      <c r="BZ38" s="287"/>
      <c r="CA38" s="287"/>
      <c r="CB38" s="287"/>
      <c r="CC38" s="287"/>
      <c r="CD38" s="287"/>
      <c r="CE38" s="287"/>
      <c r="CF38" s="287"/>
      <c r="CG38" s="287"/>
      <c r="CH38" s="287"/>
      <c r="CI38" s="287"/>
      <c r="CJ38" s="287"/>
      <c r="CK38" s="287"/>
      <c r="CL38" s="287"/>
      <c r="CM38" s="287"/>
      <c r="CN38" s="226"/>
    </row>
    <row r="39" spans="1:92" s="212" customFormat="1">
      <c r="A39" s="454">
        <v>33</v>
      </c>
      <c r="B39" s="326" t="s">
        <v>39</v>
      </c>
      <c r="C39" s="408" t="s">
        <v>40</v>
      </c>
      <c r="D39" s="454" t="s">
        <v>41</v>
      </c>
      <c r="E39" s="454" t="s">
        <v>41</v>
      </c>
      <c r="F39" s="454" t="s">
        <v>42</v>
      </c>
      <c r="G39" s="31" t="s">
        <v>43</v>
      </c>
      <c r="H39" s="31" t="s">
        <v>44</v>
      </c>
      <c r="I39" s="459">
        <v>23324</v>
      </c>
      <c r="J39" s="31" t="s">
        <v>84</v>
      </c>
      <c r="K39" s="31" t="s">
        <v>296</v>
      </c>
      <c r="L39" s="408" t="s">
        <v>297</v>
      </c>
      <c r="M39" s="304">
        <v>2</v>
      </c>
      <c r="N39" s="304" t="s">
        <v>61</v>
      </c>
      <c r="O39" s="305" t="s">
        <v>61</v>
      </c>
      <c r="P39" s="305" t="s">
        <v>41</v>
      </c>
      <c r="Q39" s="305" t="s">
        <v>41</v>
      </c>
      <c r="R39" s="305" t="s">
        <v>41</v>
      </c>
      <c r="S39" s="307" t="s">
        <v>71</v>
      </c>
      <c r="T39" s="24" t="s">
        <v>298</v>
      </c>
      <c r="U39" s="304" t="s">
        <v>61</v>
      </c>
      <c r="V39" s="304" t="s">
        <v>41</v>
      </c>
      <c r="W39" s="304" t="s">
        <v>41</v>
      </c>
      <c r="X39" s="304" t="s">
        <v>41</v>
      </c>
      <c r="Y39" s="304" t="s">
        <v>41</v>
      </c>
      <c r="Z39" s="311" t="s">
        <v>299</v>
      </c>
      <c r="AA39" s="338" t="s">
        <v>300</v>
      </c>
      <c r="AB39" s="304" t="s">
        <v>50</v>
      </c>
      <c r="AC39" s="24" t="s">
        <v>51</v>
      </c>
      <c r="AD39" s="348" t="s">
        <v>301</v>
      </c>
      <c r="AE39" s="441" t="s">
        <v>302</v>
      </c>
      <c r="AF39" s="314">
        <v>44249</v>
      </c>
      <c r="AG39" s="315" t="s">
        <v>303</v>
      </c>
      <c r="AH39" s="457" t="s">
        <v>55</v>
      </c>
      <c r="AI39" s="287"/>
      <c r="AJ39" s="287"/>
      <c r="AK39" s="287"/>
      <c r="AL39" s="287"/>
      <c r="AM39" s="287"/>
      <c r="AN39" s="287"/>
      <c r="AO39" s="287"/>
      <c r="AP39" s="287"/>
      <c r="AQ39" s="287"/>
      <c r="AR39" s="287"/>
      <c r="AS39" s="287"/>
      <c r="AT39" s="287"/>
      <c r="AU39" s="287"/>
      <c r="AV39" s="287"/>
      <c r="AW39" s="287"/>
      <c r="AX39" s="287"/>
      <c r="AY39" s="287"/>
      <c r="AZ39" s="287"/>
      <c r="BA39" s="287"/>
      <c r="BB39" s="287"/>
      <c r="BC39" s="287"/>
      <c r="BD39" s="287"/>
      <c r="BE39" s="287"/>
      <c r="BF39" s="287"/>
      <c r="BG39" s="287"/>
      <c r="BH39" s="287"/>
      <c r="BI39" s="287"/>
      <c r="BJ39" s="287"/>
      <c r="BK39" s="287"/>
      <c r="BL39" s="287"/>
      <c r="BM39" s="287"/>
      <c r="BN39" s="287"/>
      <c r="BO39" s="287"/>
      <c r="BP39" s="287"/>
      <c r="BQ39" s="287"/>
      <c r="BR39" s="287"/>
      <c r="BS39" s="287"/>
      <c r="BT39" s="287"/>
      <c r="BU39" s="287"/>
      <c r="BV39" s="287"/>
      <c r="BW39" s="287"/>
      <c r="BX39" s="287"/>
      <c r="BY39" s="287"/>
      <c r="BZ39" s="287"/>
      <c r="CA39" s="287"/>
      <c r="CB39" s="287"/>
      <c r="CC39" s="287"/>
      <c r="CD39" s="287"/>
      <c r="CE39" s="287"/>
      <c r="CF39" s="287"/>
      <c r="CG39" s="287"/>
      <c r="CH39" s="287"/>
      <c r="CI39" s="287"/>
      <c r="CJ39" s="287"/>
      <c r="CK39" s="287"/>
      <c r="CL39" s="287"/>
      <c r="CM39" s="287"/>
      <c r="CN39" s="226"/>
    </row>
    <row r="40" spans="1:92" s="214" customFormat="1">
      <c r="A40" s="454">
        <v>34</v>
      </c>
      <c r="B40" s="31" t="s">
        <v>147</v>
      </c>
      <c r="C40" s="383" t="s">
        <v>115</v>
      </c>
      <c r="D40" s="383" t="s">
        <v>140</v>
      </c>
      <c r="E40" s="454" t="s">
        <v>41</v>
      </c>
      <c r="F40" s="454" t="s">
        <v>42</v>
      </c>
      <c r="G40" s="31" t="s">
        <v>43</v>
      </c>
      <c r="H40" s="31" t="s">
        <v>44</v>
      </c>
      <c r="I40" s="455">
        <v>1331993</v>
      </c>
      <c r="J40" s="31" t="s">
        <v>58</v>
      </c>
      <c r="K40" s="31" t="s">
        <v>304</v>
      </c>
      <c r="L40" s="408" t="s">
        <v>305</v>
      </c>
      <c r="M40" s="304">
        <v>2</v>
      </c>
      <c r="N40" s="304" t="s">
        <v>61</v>
      </c>
      <c r="O40" s="304" t="s">
        <v>41</v>
      </c>
      <c r="P40" s="304" t="s">
        <v>61</v>
      </c>
      <c r="Q40" s="305" t="s">
        <v>41</v>
      </c>
      <c r="R40" s="305" t="s">
        <v>41</v>
      </c>
      <c r="S40" s="307" t="s">
        <v>41</v>
      </c>
      <c r="T40" s="303" t="s">
        <v>48</v>
      </c>
      <c r="U40" s="307" t="s">
        <v>41</v>
      </c>
      <c r="V40" s="307" t="s">
        <v>41</v>
      </c>
      <c r="W40" s="307" t="s">
        <v>41</v>
      </c>
      <c r="X40" s="307" t="s">
        <v>41</v>
      </c>
      <c r="Y40" s="307" t="s">
        <v>41</v>
      </c>
      <c r="Z40" s="319"/>
      <c r="AA40" s="338" t="s">
        <v>306</v>
      </c>
      <c r="AB40" s="304" t="s">
        <v>307</v>
      </c>
      <c r="AC40" s="24" t="s">
        <v>51</v>
      </c>
      <c r="AD40" s="348" t="s">
        <v>308</v>
      </c>
      <c r="AE40" s="355" t="s">
        <v>309</v>
      </c>
      <c r="AF40" s="350">
        <v>44246</v>
      </c>
      <c r="AG40" s="351" t="s">
        <v>310</v>
      </c>
      <c r="AH40" s="457" t="s">
        <v>55</v>
      </c>
      <c r="AI40" s="286"/>
      <c r="AJ40" s="286"/>
      <c r="AK40" s="286"/>
      <c r="AL40" s="286"/>
      <c r="AM40" s="286"/>
      <c r="AN40" s="286"/>
      <c r="AO40" s="286"/>
      <c r="AP40" s="286"/>
      <c r="AQ40" s="286"/>
      <c r="AR40" s="286"/>
      <c r="AS40" s="286"/>
      <c r="AT40" s="286"/>
      <c r="AU40" s="286"/>
      <c r="AV40" s="286"/>
      <c r="AW40" s="286"/>
      <c r="AX40" s="286"/>
      <c r="AY40" s="286"/>
      <c r="AZ40" s="286"/>
      <c r="BA40" s="286"/>
      <c r="BB40" s="286"/>
      <c r="BC40" s="286"/>
      <c r="BD40" s="286"/>
      <c r="BE40" s="286"/>
      <c r="BF40" s="286"/>
      <c r="BG40" s="286"/>
      <c r="BH40" s="286"/>
      <c r="BI40" s="286"/>
      <c r="BJ40" s="286"/>
      <c r="BK40" s="286"/>
      <c r="BL40" s="286"/>
      <c r="BM40" s="286"/>
      <c r="BN40" s="286"/>
      <c r="BO40" s="286"/>
      <c r="BP40" s="286"/>
      <c r="BQ40" s="286"/>
      <c r="BR40" s="286"/>
      <c r="BS40" s="286"/>
      <c r="BT40" s="286"/>
      <c r="BU40" s="286"/>
      <c r="BV40" s="286"/>
      <c r="BW40" s="286"/>
      <c r="BX40" s="286"/>
      <c r="BY40" s="286"/>
      <c r="BZ40" s="286"/>
      <c r="CA40" s="286"/>
      <c r="CB40" s="286"/>
      <c r="CC40" s="286"/>
      <c r="CD40" s="286"/>
      <c r="CE40" s="286"/>
      <c r="CF40" s="286"/>
      <c r="CG40" s="286"/>
      <c r="CH40" s="286"/>
      <c r="CI40" s="286"/>
      <c r="CJ40" s="286"/>
      <c r="CK40" s="286"/>
      <c r="CL40" s="286"/>
      <c r="CM40" s="286"/>
      <c r="CN40" s="227"/>
    </row>
    <row r="41" spans="1:92" s="212" customFormat="1">
      <c r="A41" s="454">
        <v>35</v>
      </c>
      <c r="B41" s="326" t="s">
        <v>147</v>
      </c>
      <c r="C41" s="408" t="s">
        <v>40</v>
      </c>
      <c r="D41" s="383" t="s">
        <v>140</v>
      </c>
      <c r="E41" s="454" t="s">
        <v>41</v>
      </c>
      <c r="F41" s="454" t="s">
        <v>42</v>
      </c>
      <c r="G41" s="324" t="s">
        <v>116</v>
      </c>
      <c r="H41" s="31" t="s">
        <v>44</v>
      </c>
      <c r="I41" s="455">
        <v>642</v>
      </c>
      <c r="J41" s="31" t="s">
        <v>45</v>
      </c>
      <c r="K41" s="31" t="s">
        <v>311</v>
      </c>
      <c r="L41" s="408" t="s">
        <v>312</v>
      </c>
      <c r="M41" s="304">
        <v>1</v>
      </c>
      <c r="N41" s="305" t="s">
        <v>41</v>
      </c>
      <c r="O41" s="305" t="s">
        <v>41</v>
      </c>
      <c r="P41" s="304" t="s">
        <v>61</v>
      </c>
      <c r="Q41" s="305" t="s">
        <v>41</v>
      </c>
      <c r="R41" s="305" t="s">
        <v>41</v>
      </c>
      <c r="S41" s="304" t="s">
        <v>41</v>
      </c>
      <c r="T41" s="303" t="s">
        <v>48</v>
      </c>
      <c r="U41" s="307" t="s">
        <v>41</v>
      </c>
      <c r="V41" s="307" t="s">
        <v>41</v>
      </c>
      <c r="W41" s="307" t="s">
        <v>41</v>
      </c>
      <c r="X41" s="307" t="s">
        <v>41</v>
      </c>
      <c r="Y41" s="307" t="s">
        <v>41</v>
      </c>
      <c r="Z41" s="319"/>
      <c r="AA41" s="338" t="s">
        <v>313</v>
      </c>
      <c r="AB41" s="304" t="s">
        <v>50</v>
      </c>
      <c r="AC41" s="24" t="s">
        <v>51</v>
      </c>
      <c r="AD41" s="348" t="s">
        <v>314</v>
      </c>
      <c r="AE41" s="359" t="s">
        <v>315</v>
      </c>
      <c r="AF41" s="314">
        <v>44258</v>
      </c>
      <c r="AG41" s="315" t="s">
        <v>316</v>
      </c>
      <c r="AH41" s="457" t="s">
        <v>55</v>
      </c>
      <c r="AI41" s="287"/>
      <c r="AJ41" s="287"/>
      <c r="AK41" s="287"/>
      <c r="AL41" s="287"/>
      <c r="AM41" s="287"/>
      <c r="AN41" s="287"/>
      <c r="AO41" s="287"/>
      <c r="AP41" s="287"/>
      <c r="AQ41" s="287"/>
      <c r="AR41" s="287"/>
      <c r="AS41" s="287"/>
      <c r="AT41" s="287"/>
      <c r="AU41" s="287"/>
      <c r="AV41" s="287"/>
      <c r="AW41" s="287"/>
      <c r="AX41" s="287"/>
      <c r="AY41" s="287"/>
      <c r="AZ41" s="287"/>
      <c r="BA41" s="287"/>
      <c r="BB41" s="287"/>
      <c r="BC41" s="287"/>
      <c r="BD41" s="287"/>
      <c r="BE41" s="287"/>
      <c r="BF41" s="287"/>
      <c r="BG41" s="287"/>
      <c r="BH41" s="287"/>
      <c r="BI41" s="287"/>
      <c r="BJ41" s="287"/>
      <c r="BK41" s="287"/>
      <c r="BL41" s="287"/>
      <c r="BM41" s="287"/>
      <c r="BN41" s="287"/>
      <c r="BO41" s="287"/>
      <c r="BP41" s="287"/>
      <c r="BQ41" s="287"/>
      <c r="BR41" s="287"/>
      <c r="BS41" s="287"/>
      <c r="BT41" s="287"/>
      <c r="BU41" s="287"/>
      <c r="BV41" s="287"/>
      <c r="BW41" s="287"/>
      <c r="BX41" s="287"/>
      <c r="BY41" s="287"/>
      <c r="BZ41" s="287"/>
      <c r="CA41" s="287"/>
      <c r="CB41" s="287"/>
      <c r="CC41" s="287"/>
      <c r="CD41" s="287"/>
      <c r="CE41" s="287"/>
      <c r="CF41" s="287"/>
      <c r="CG41" s="287"/>
      <c r="CH41" s="287"/>
      <c r="CI41" s="287"/>
      <c r="CJ41" s="287"/>
      <c r="CK41" s="287"/>
      <c r="CL41" s="287"/>
      <c r="CM41" s="287"/>
      <c r="CN41" s="226"/>
    </row>
    <row r="42" spans="1:92" s="212" customFormat="1">
      <c r="A42" s="454">
        <v>36</v>
      </c>
      <c r="B42" s="326" t="s">
        <v>39</v>
      </c>
      <c r="C42" s="408" t="s">
        <v>40</v>
      </c>
      <c r="D42" s="454" t="s">
        <v>41</v>
      </c>
      <c r="E42" s="454" t="s">
        <v>41</v>
      </c>
      <c r="F42" s="454" t="s">
        <v>42</v>
      </c>
      <c r="G42" s="31" t="s">
        <v>43</v>
      </c>
      <c r="H42" s="31" t="s">
        <v>44</v>
      </c>
      <c r="I42" s="455">
        <v>600</v>
      </c>
      <c r="J42" s="31" t="s">
        <v>58</v>
      </c>
      <c r="K42" s="324" t="s">
        <v>126</v>
      </c>
      <c r="L42" s="408" t="s">
        <v>317</v>
      </c>
      <c r="M42" s="304">
        <v>0</v>
      </c>
      <c r="N42" s="305" t="s">
        <v>41</v>
      </c>
      <c r="O42" s="305" t="s">
        <v>41</v>
      </c>
      <c r="P42" s="305" t="s">
        <v>41</v>
      </c>
      <c r="Q42" s="305" t="s">
        <v>41</v>
      </c>
      <c r="R42" s="305" t="s">
        <v>41</v>
      </c>
      <c r="S42" s="304" t="s">
        <v>41</v>
      </c>
      <c r="T42" s="303" t="s">
        <v>48</v>
      </c>
      <c r="U42" s="307" t="s">
        <v>41</v>
      </c>
      <c r="V42" s="307" t="s">
        <v>41</v>
      </c>
      <c r="W42" s="307" t="s">
        <v>41</v>
      </c>
      <c r="X42" s="307" t="s">
        <v>41</v>
      </c>
      <c r="Y42" s="307" t="s">
        <v>41</v>
      </c>
      <c r="Z42" s="319"/>
      <c r="AA42" s="338" t="s">
        <v>318</v>
      </c>
      <c r="AB42" s="304" t="s">
        <v>187</v>
      </c>
      <c r="AC42" s="24" t="s">
        <v>51</v>
      </c>
      <c r="AD42" s="348" t="s">
        <v>319</v>
      </c>
      <c r="AE42" s="359" t="s">
        <v>320</v>
      </c>
      <c r="AF42" s="314">
        <v>44309</v>
      </c>
      <c r="AG42" s="315" t="s">
        <v>321</v>
      </c>
      <c r="AH42" s="457" t="s">
        <v>68</v>
      </c>
      <c r="AI42" s="287"/>
      <c r="AJ42" s="287"/>
      <c r="AK42" s="287"/>
      <c r="AL42" s="287"/>
      <c r="AM42" s="287"/>
      <c r="AN42" s="287"/>
      <c r="AO42" s="287"/>
      <c r="AP42" s="287"/>
      <c r="AQ42" s="287"/>
      <c r="AR42" s="287"/>
      <c r="AS42" s="287"/>
      <c r="AT42" s="287"/>
      <c r="AU42" s="287"/>
      <c r="AV42" s="287"/>
      <c r="AW42" s="287"/>
      <c r="AX42" s="287"/>
      <c r="AY42" s="287"/>
      <c r="AZ42" s="287"/>
      <c r="BA42" s="287"/>
      <c r="BB42" s="287"/>
      <c r="BC42" s="287"/>
      <c r="BD42" s="287"/>
      <c r="BE42" s="287"/>
      <c r="BF42" s="287"/>
      <c r="BG42" s="287"/>
      <c r="BH42" s="287"/>
      <c r="BI42" s="287"/>
      <c r="BJ42" s="287"/>
      <c r="BK42" s="287"/>
      <c r="BL42" s="287"/>
      <c r="BM42" s="287"/>
      <c r="BN42" s="287"/>
      <c r="BO42" s="287"/>
      <c r="BP42" s="287"/>
      <c r="BQ42" s="287"/>
      <c r="BR42" s="287"/>
      <c r="BS42" s="287"/>
      <c r="BT42" s="287"/>
      <c r="BU42" s="287"/>
      <c r="BV42" s="287"/>
      <c r="BW42" s="287"/>
      <c r="BX42" s="287"/>
      <c r="BY42" s="287"/>
      <c r="BZ42" s="287"/>
      <c r="CA42" s="287"/>
      <c r="CB42" s="287"/>
      <c r="CC42" s="287"/>
      <c r="CD42" s="287"/>
      <c r="CE42" s="287"/>
      <c r="CF42" s="287"/>
      <c r="CG42" s="287"/>
      <c r="CH42" s="287"/>
      <c r="CI42" s="287"/>
      <c r="CJ42" s="287"/>
      <c r="CK42" s="287"/>
      <c r="CL42" s="287"/>
      <c r="CM42" s="287"/>
      <c r="CN42" s="226"/>
    </row>
    <row r="43" spans="1:92" s="212" customFormat="1">
      <c r="A43" s="454">
        <v>37</v>
      </c>
      <c r="B43" s="326" t="s">
        <v>39</v>
      </c>
      <c r="C43" s="408" t="s">
        <v>40</v>
      </c>
      <c r="D43" s="454" t="s">
        <v>41</v>
      </c>
      <c r="E43" s="454" t="s">
        <v>41</v>
      </c>
      <c r="F43" s="454" t="s">
        <v>42</v>
      </c>
      <c r="G43" s="31" t="s">
        <v>43</v>
      </c>
      <c r="H43" s="383" t="s">
        <v>169</v>
      </c>
      <c r="I43" s="455" t="s">
        <v>322</v>
      </c>
      <c r="J43" s="31" t="s">
        <v>58</v>
      </c>
      <c r="K43" s="31" t="s">
        <v>304</v>
      </c>
      <c r="L43" s="408" t="s">
        <v>323</v>
      </c>
      <c r="M43" s="304">
        <v>0</v>
      </c>
      <c r="N43" s="305" t="s">
        <v>41</v>
      </c>
      <c r="O43" s="305" t="s">
        <v>41</v>
      </c>
      <c r="P43" s="305" t="s">
        <v>41</v>
      </c>
      <c r="Q43" s="305" t="s">
        <v>41</v>
      </c>
      <c r="R43" s="305" t="s">
        <v>41</v>
      </c>
      <c r="S43" s="304" t="s">
        <v>41</v>
      </c>
      <c r="T43" s="303" t="s">
        <v>48</v>
      </c>
      <c r="U43" s="307" t="s">
        <v>41</v>
      </c>
      <c r="V43" s="307" t="s">
        <v>41</v>
      </c>
      <c r="W43" s="307" t="s">
        <v>41</v>
      </c>
      <c r="X43" s="307" t="s">
        <v>41</v>
      </c>
      <c r="Y43" s="307" t="s">
        <v>41</v>
      </c>
      <c r="Z43" s="319"/>
      <c r="AA43" s="338" t="s">
        <v>324</v>
      </c>
      <c r="AB43" s="304" t="s">
        <v>325</v>
      </c>
      <c r="AC43" s="24" t="s">
        <v>51</v>
      </c>
      <c r="AD43" s="348" t="s">
        <v>326</v>
      </c>
      <c r="AE43" s="360" t="s">
        <v>327</v>
      </c>
      <c r="AF43" s="314">
        <v>44256</v>
      </c>
      <c r="AG43" s="354" t="s">
        <v>328</v>
      </c>
      <c r="AH43" s="457" t="s">
        <v>68</v>
      </c>
      <c r="AI43" s="287"/>
      <c r="AJ43" s="287"/>
      <c r="AK43" s="287"/>
      <c r="AL43" s="287"/>
      <c r="AM43" s="287"/>
      <c r="AN43" s="287"/>
      <c r="AO43" s="287"/>
      <c r="AP43" s="287"/>
      <c r="AQ43" s="287"/>
      <c r="AR43" s="287"/>
      <c r="AS43" s="287"/>
      <c r="AT43" s="287"/>
      <c r="AU43" s="287"/>
      <c r="AV43" s="287"/>
      <c r="AW43" s="287"/>
      <c r="AX43" s="287"/>
      <c r="AY43" s="287"/>
      <c r="AZ43" s="287"/>
      <c r="BA43" s="287"/>
      <c r="BB43" s="287"/>
      <c r="BC43" s="287"/>
      <c r="BD43" s="287"/>
      <c r="BE43" s="287"/>
      <c r="BF43" s="287"/>
      <c r="BG43" s="287"/>
      <c r="BH43" s="287"/>
      <c r="BI43" s="287"/>
      <c r="BJ43" s="287"/>
      <c r="BK43" s="287"/>
      <c r="BL43" s="287"/>
      <c r="BM43" s="287"/>
      <c r="BN43" s="287"/>
      <c r="BO43" s="287"/>
      <c r="BP43" s="287"/>
      <c r="BQ43" s="287"/>
      <c r="BR43" s="287"/>
      <c r="BS43" s="287"/>
      <c r="BT43" s="287"/>
      <c r="BU43" s="287"/>
      <c r="BV43" s="287"/>
      <c r="BW43" s="287"/>
      <c r="BX43" s="287"/>
      <c r="BY43" s="287"/>
      <c r="BZ43" s="287"/>
      <c r="CA43" s="287"/>
      <c r="CB43" s="287"/>
      <c r="CC43" s="287"/>
      <c r="CD43" s="287"/>
      <c r="CE43" s="287"/>
      <c r="CF43" s="287"/>
      <c r="CG43" s="287"/>
      <c r="CH43" s="287"/>
      <c r="CI43" s="287"/>
      <c r="CJ43" s="287"/>
      <c r="CK43" s="287"/>
      <c r="CL43" s="287"/>
      <c r="CM43" s="287"/>
      <c r="CN43" s="226"/>
    </row>
    <row r="44" spans="1:92" s="212" customFormat="1">
      <c r="A44" s="454">
        <v>38</v>
      </c>
      <c r="B44" s="31" t="s">
        <v>147</v>
      </c>
      <c r="C44" s="408" t="s">
        <v>91</v>
      </c>
      <c r="D44" s="454" t="s">
        <v>41</v>
      </c>
      <c r="E44" s="454" t="s">
        <v>41</v>
      </c>
      <c r="F44" s="454" t="s">
        <v>42</v>
      </c>
      <c r="G44" s="31" t="s">
        <v>148</v>
      </c>
      <c r="H44" s="31" t="s">
        <v>44</v>
      </c>
      <c r="I44" s="455">
        <v>1</v>
      </c>
      <c r="J44" s="31" t="s">
        <v>329</v>
      </c>
      <c r="K44" s="31">
        <v>0</v>
      </c>
      <c r="L44" s="408" t="s">
        <v>330</v>
      </c>
      <c r="M44" s="304">
        <v>0</v>
      </c>
      <c r="N44" s="305" t="s">
        <v>41</v>
      </c>
      <c r="O44" s="305" t="s">
        <v>41</v>
      </c>
      <c r="P44" s="305" t="s">
        <v>41</v>
      </c>
      <c r="Q44" s="305" t="s">
        <v>41</v>
      </c>
      <c r="R44" s="305" t="s">
        <v>41</v>
      </c>
      <c r="S44" s="304" t="s">
        <v>41</v>
      </c>
      <c r="T44" s="303" t="s">
        <v>48</v>
      </c>
      <c r="U44" s="307" t="s">
        <v>41</v>
      </c>
      <c r="V44" s="307" t="s">
        <v>41</v>
      </c>
      <c r="W44" s="307" t="s">
        <v>41</v>
      </c>
      <c r="X44" s="307" t="s">
        <v>41</v>
      </c>
      <c r="Y44" s="307" t="s">
        <v>41</v>
      </c>
      <c r="Z44" s="319"/>
      <c r="AA44" s="338" t="s">
        <v>331</v>
      </c>
      <c r="AB44" s="304" t="s">
        <v>96</v>
      </c>
      <c r="AC44" s="24" t="s">
        <v>97</v>
      </c>
      <c r="AD44" s="348" t="s">
        <v>332</v>
      </c>
      <c r="AE44" s="361" t="s">
        <v>333</v>
      </c>
      <c r="AF44" s="314">
        <v>44232</v>
      </c>
      <c r="AG44" s="354" t="s">
        <v>334</v>
      </c>
      <c r="AH44" s="457" t="s">
        <v>68</v>
      </c>
      <c r="AI44" s="287"/>
      <c r="AJ44" s="287"/>
      <c r="AK44" s="287"/>
      <c r="AL44" s="287"/>
      <c r="AM44" s="287"/>
      <c r="AN44" s="287"/>
      <c r="AO44" s="287"/>
      <c r="AP44" s="287"/>
      <c r="AQ44" s="287"/>
      <c r="AR44" s="287"/>
      <c r="AS44" s="287"/>
      <c r="AT44" s="287"/>
      <c r="AU44" s="287"/>
      <c r="AV44" s="287"/>
      <c r="AW44" s="287"/>
      <c r="AX44" s="287"/>
      <c r="AY44" s="287"/>
      <c r="AZ44" s="287"/>
      <c r="BA44" s="287"/>
      <c r="BB44" s="287"/>
      <c r="BC44" s="287"/>
      <c r="BD44" s="287"/>
      <c r="BE44" s="287"/>
      <c r="BF44" s="287"/>
      <c r="BG44" s="287"/>
      <c r="BH44" s="287"/>
      <c r="BI44" s="287"/>
      <c r="BJ44" s="287"/>
      <c r="BK44" s="287"/>
      <c r="BL44" s="287"/>
      <c r="BM44" s="287"/>
      <c r="BN44" s="287"/>
      <c r="BO44" s="287"/>
      <c r="BP44" s="287"/>
      <c r="BQ44" s="287"/>
      <c r="BR44" s="287"/>
      <c r="BS44" s="287"/>
      <c r="BT44" s="287"/>
      <c r="BU44" s="287"/>
      <c r="BV44" s="287"/>
      <c r="BW44" s="287"/>
      <c r="BX44" s="287"/>
      <c r="BY44" s="287"/>
      <c r="BZ44" s="287"/>
      <c r="CA44" s="287"/>
      <c r="CB44" s="287"/>
      <c r="CC44" s="287"/>
      <c r="CD44" s="287"/>
      <c r="CE44" s="287"/>
      <c r="CF44" s="287"/>
      <c r="CG44" s="287"/>
      <c r="CH44" s="287"/>
      <c r="CI44" s="287"/>
      <c r="CJ44" s="287"/>
      <c r="CK44" s="287"/>
      <c r="CL44" s="287"/>
      <c r="CM44" s="287"/>
      <c r="CN44" s="226"/>
    </row>
    <row r="45" spans="1:92" s="212" customFormat="1">
      <c r="A45" s="454">
        <v>39</v>
      </c>
      <c r="B45" s="31" t="s">
        <v>147</v>
      </c>
      <c r="C45" s="408" t="s">
        <v>40</v>
      </c>
      <c r="D45" s="454" t="s">
        <v>41</v>
      </c>
      <c r="E45" s="454" t="s">
        <v>41</v>
      </c>
      <c r="F45" s="454" t="s">
        <v>42</v>
      </c>
      <c r="G45" s="31" t="s">
        <v>43</v>
      </c>
      <c r="H45" s="31" t="s">
        <v>57</v>
      </c>
      <c r="I45" s="460">
        <v>463</v>
      </c>
      <c r="J45" s="461" t="s">
        <v>335</v>
      </c>
      <c r="K45" s="461" t="s">
        <v>336</v>
      </c>
      <c r="L45" s="458" t="s">
        <v>337</v>
      </c>
      <c r="M45" s="310">
        <v>5</v>
      </c>
      <c r="N45" s="310" t="s">
        <v>61</v>
      </c>
      <c r="O45" s="310" t="s">
        <v>61</v>
      </c>
      <c r="P45" s="310" t="s">
        <v>61</v>
      </c>
      <c r="Q45" s="310" t="s">
        <v>61</v>
      </c>
      <c r="R45" s="310" t="s">
        <v>61</v>
      </c>
      <c r="S45" s="307" t="s">
        <v>41</v>
      </c>
      <c r="T45" s="303" t="s">
        <v>48</v>
      </c>
      <c r="U45" s="307" t="s">
        <v>41</v>
      </c>
      <c r="V45" s="307" t="s">
        <v>41</v>
      </c>
      <c r="W45" s="307" t="s">
        <v>41</v>
      </c>
      <c r="X45" s="307" t="s">
        <v>41</v>
      </c>
      <c r="Y45" s="307" t="s">
        <v>41</v>
      </c>
      <c r="Z45" s="319"/>
      <c r="AA45" s="340" t="s">
        <v>338</v>
      </c>
      <c r="AB45" s="310" t="s">
        <v>96</v>
      </c>
      <c r="AC45" s="24" t="s">
        <v>97</v>
      </c>
      <c r="AD45" s="348" t="s">
        <v>339</v>
      </c>
      <c r="AE45" s="359" t="s">
        <v>340</v>
      </c>
      <c r="AF45" s="314">
        <v>44274</v>
      </c>
      <c r="AG45" s="315" t="s">
        <v>341</v>
      </c>
      <c r="AH45" s="457" t="s">
        <v>68</v>
      </c>
      <c r="AI45" s="294"/>
      <c r="AJ45" s="294"/>
      <c r="AK45" s="294"/>
      <c r="AL45" s="294"/>
      <c r="AM45" s="294"/>
      <c r="AN45" s="294"/>
      <c r="AO45" s="294"/>
      <c r="AP45" s="294"/>
      <c r="AQ45" s="294"/>
      <c r="AR45" s="294"/>
      <c r="AS45" s="294"/>
      <c r="AT45" s="294"/>
      <c r="AU45" s="294"/>
      <c r="AV45" s="294"/>
      <c r="AW45" s="294"/>
      <c r="AX45" s="294"/>
      <c r="AY45" s="294"/>
      <c r="AZ45" s="294"/>
      <c r="BA45" s="287"/>
      <c r="BB45" s="287"/>
      <c r="BC45" s="287"/>
      <c r="BD45" s="287"/>
      <c r="BE45" s="287"/>
      <c r="BF45" s="287"/>
      <c r="BG45" s="287"/>
      <c r="BH45" s="287"/>
      <c r="BI45" s="287"/>
      <c r="BJ45" s="287"/>
      <c r="BK45" s="287"/>
      <c r="BL45" s="287"/>
      <c r="BM45" s="287"/>
      <c r="BN45" s="287"/>
      <c r="BO45" s="287"/>
      <c r="BP45" s="287"/>
      <c r="BQ45" s="287"/>
      <c r="BR45" s="287"/>
      <c r="BS45" s="287"/>
      <c r="BT45" s="287"/>
      <c r="BU45" s="287"/>
      <c r="BV45" s="287"/>
      <c r="BW45" s="287"/>
      <c r="BX45" s="287"/>
      <c r="BY45" s="287"/>
      <c r="BZ45" s="287"/>
      <c r="CA45" s="287"/>
      <c r="CB45" s="287"/>
      <c r="CC45" s="287"/>
      <c r="CD45" s="287"/>
      <c r="CE45" s="287"/>
      <c r="CF45" s="287"/>
      <c r="CG45" s="287"/>
      <c r="CH45" s="287"/>
      <c r="CI45" s="287"/>
      <c r="CJ45" s="287"/>
      <c r="CK45" s="287"/>
      <c r="CL45" s="287"/>
      <c r="CM45" s="287"/>
      <c r="CN45" s="226"/>
    </row>
    <row r="46" spans="1:92" s="212" customFormat="1">
      <c r="A46" s="454">
        <v>40</v>
      </c>
      <c r="B46" s="31" t="s">
        <v>147</v>
      </c>
      <c r="C46" s="408" t="s">
        <v>40</v>
      </c>
      <c r="D46" s="454" t="s">
        <v>41</v>
      </c>
      <c r="E46" s="454" t="s">
        <v>41</v>
      </c>
      <c r="F46" s="454" t="s">
        <v>42</v>
      </c>
      <c r="G46" s="31" t="s">
        <v>43</v>
      </c>
      <c r="H46" s="31" t="s">
        <v>44</v>
      </c>
      <c r="I46" s="460">
        <v>248</v>
      </c>
      <c r="J46" s="461" t="s">
        <v>84</v>
      </c>
      <c r="K46" s="461" t="s">
        <v>342</v>
      </c>
      <c r="L46" s="458" t="s">
        <v>343</v>
      </c>
      <c r="M46" s="310">
        <v>1</v>
      </c>
      <c r="N46" s="310" t="s">
        <v>61</v>
      </c>
      <c r="O46" s="305" t="s">
        <v>41</v>
      </c>
      <c r="P46" s="305" t="s">
        <v>41</v>
      </c>
      <c r="Q46" s="305" t="s">
        <v>41</v>
      </c>
      <c r="R46" s="305" t="s">
        <v>41</v>
      </c>
      <c r="S46" s="307" t="s">
        <v>41</v>
      </c>
      <c r="T46" s="303" t="s">
        <v>48</v>
      </c>
      <c r="U46" s="307" t="s">
        <v>41</v>
      </c>
      <c r="V46" s="307" t="s">
        <v>41</v>
      </c>
      <c r="W46" s="307" t="s">
        <v>41</v>
      </c>
      <c r="X46" s="307" t="s">
        <v>41</v>
      </c>
      <c r="Y46" s="307" t="s">
        <v>41</v>
      </c>
      <c r="Z46" s="319"/>
      <c r="AA46" s="340" t="s">
        <v>344</v>
      </c>
      <c r="AB46" s="310" t="s">
        <v>164</v>
      </c>
      <c r="AC46" s="24" t="s">
        <v>51</v>
      </c>
      <c r="AD46" s="348" t="s">
        <v>345</v>
      </c>
      <c r="AE46" s="359" t="s">
        <v>346</v>
      </c>
      <c r="AF46" s="314">
        <v>44253</v>
      </c>
      <c r="AG46" s="315" t="s">
        <v>347</v>
      </c>
      <c r="AH46" s="457" t="s">
        <v>68</v>
      </c>
      <c r="AI46" s="294"/>
      <c r="AJ46" s="294"/>
      <c r="AK46" s="294"/>
      <c r="AL46" s="294"/>
      <c r="AM46" s="294"/>
      <c r="AN46" s="294"/>
      <c r="AO46" s="294"/>
      <c r="AP46" s="294"/>
      <c r="AQ46" s="294"/>
      <c r="AR46" s="294"/>
      <c r="AS46" s="294"/>
      <c r="AT46" s="294"/>
      <c r="AU46" s="294"/>
      <c r="AV46" s="294"/>
      <c r="AW46" s="294"/>
      <c r="AX46" s="294"/>
      <c r="AY46" s="294"/>
      <c r="AZ46" s="294"/>
      <c r="BA46" s="287"/>
      <c r="BB46" s="287"/>
      <c r="BC46" s="287"/>
      <c r="BD46" s="287"/>
      <c r="BE46" s="287"/>
      <c r="BF46" s="287"/>
      <c r="BG46" s="287"/>
      <c r="BH46" s="287"/>
      <c r="BI46" s="287"/>
      <c r="BJ46" s="287"/>
      <c r="BK46" s="287"/>
      <c r="BL46" s="287"/>
      <c r="BM46" s="287"/>
      <c r="BN46" s="287"/>
      <c r="BO46" s="287"/>
      <c r="BP46" s="287"/>
      <c r="BQ46" s="287"/>
      <c r="BR46" s="287"/>
      <c r="BS46" s="287"/>
      <c r="BT46" s="287"/>
      <c r="BU46" s="287"/>
      <c r="BV46" s="287"/>
      <c r="BW46" s="287"/>
      <c r="BX46" s="287"/>
      <c r="BY46" s="287"/>
      <c r="BZ46" s="287"/>
      <c r="CA46" s="287"/>
      <c r="CB46" s="287"/>
      <c r="CC46" s="287"/>
      <c r="CD46" s="287"/>
      <c r="CE46" s="287"/>
      <c r="CF46" s="287"/>
      <c r="CG46" s="287"/>
      <c r="CH46" s="287"/>
      <c r="CI46" s="287"/>
      <c r="CJ46" s="287"/>
      <c r="CK46" s="287"/>
      <c r="CL46" s="287"/>
      <c r="CM46" s="287"/>
      <c r="CN46" s="226"/>
    </row>
    <row r="47" spans="1:92" s="212" customFormat="1">
      <c r="A47" s="454">
        <v>41</v>
      </c>
      <c r="B47" s="31" t="s">
        <v>147</v>
      </c>
      <c r="C47" s="408" t="s">
        <v>40</v>
      </c>
      <c r="D47" s="383" t="s">
        <v>91</v>
      </c>
      <c r="E47" s="383" t="s">
        <v>273</v>
      </c>
      <c r="F47" s="454" t="s">
        <v>42</v>
      </c>
      <c r="G47" s="31" t="s">
        <v>43</v>
      </c>
      <c r="H47" s="31" t="s">
        <v>44</v>
      </c>
      <c r="I47" s="460">
        <v>3950</v>
      </c>
      <c r="J47" s="461" t="s">
        <v>348</v>
      </c>
      <c r="K47" s="324" t="s">
        <v>126</v>
      </c>
      <c r="L47" s="458" t="s">
        <v>349</v>
      </c>
      <c r="M47" s="310">
        <v>1</v>
      </c>
      <c r="N47" s="310" t="s">
        <v>61</v>
      </c>
      <c r="O47" s="305" t="s">
        <v>41</v>
      </c>
      <c r="P47" s="305" t="s">
        <v>41</v>
      </c>
      <c r="Q47" s="305" t="s">
        <v>41</v>
      </c>
      <c r="R47" s="305" t="s">
        <v>41</v>
      </c>
      <c r="S47" s="307" t="s">
        <v>41</v>
      </c>
      <c r="T47" s="303" t="s">
        <v>48</v>
      </c>
      <c r="U47" s="307" t="s">
        <v>41</v>
      </c>
      <c r="V47" s="307" t="s">
        <v>41</v>
      </c>
      <c r="W47" s="307" t="s">
        <v>41</v>
      </c>
      <c r="X47" s="307" t="s">
        <v>41</v>
      </c>
      <c r="Y47" s="307" t="s">
        <v>41</v>
      </c>
      <c r="Z47" s="319"/>
      <c r="AA47" s="340" t="s">
        <v>350</v>
      </c>
      <c r="AB47" s="310" t="s">
        <v>96</v>
      </c>
      <c r="AC47" s="24" t="s">
        <v>97</v>
      </c>
      <c r="AD47" s="348" t="s">
        <v>351</v>
      </c>
      <c r="AE47" s="359" t="s">
        <v>352</v>
      </c>
      <c r="AF47" s="314">
        <v>44288</v>
      </c>
      <c r="AG47" s="315" t="s">
        <v>353</v>
      </c>
      <c r="AH47" s="457" t="s">
        <v>68</v>
      </c>
      <c r="AI47" s="294"/>
      <c r="AJ47" s="294"/>
      <c r="AK47" s="294"/>
      <c r="AL47" s="294"/>
      <c r="AM47" s="294"/>
      <c r="AN47" s="294"/>
      <c r="AO47" s="294"/>
      <c r="AP47" s="294"/>
      <c r="AQ47" s="294"/>
      <c r="AR47" s="294"/>
      <c r="AS47" s="294"/>
      <c r="AT47" s="294"/>
      <c r="AU47" s="294"/>
      <c r="AV47" s="294"/>
      <c r="AW47" s="294"/>
      <c r="AX47" s="294"/>
      <c r="AY47" s="294"/>
      <c r="AZ47" s="294"/>
      <c r="BA47" s="287"/>
      <c r="BB47" s="287"/>
      <c r="BC47" s="287"/>
      <c r="BD47" s="287"/>
      <c r="BE47" s="287"/>
      <c r="BF47" s="287"/>
      <c r="BG47" s="287"/>
      <c r="BH47" s="287"/>
      <c r="BI47" s="287"/>
      <c r="BJ47" s="287"/>
      <c r="BK47" s="287"/>
      <c r="BL47" s="287"/>
      <c r="BM47" s="287"/>
      <c r="BN47" s="287"/>
      <c r="BO47" s="287"/>
      <c r="BP47" s="287"/>
      <c r="BQ47" s="287"/>
      <c r="BR47" s="287"/>
      <c r="BS47" s="287"/>
      <c r="BT47" s="287"/>
      <c r="BU47" s="287"/>
      <c r="BV47" s="287"/>
      <c r="BW47" s="287"/>
      <c r="BX47" s="287"/>
      <c r="BY47" s="287"/>
      <c r="BZ47" s="287"/>
      <c r="CA47" s="287"/>
      <c r="CB47" s="287"/>
      <c r="CC47" s="287"/>
      <c r="CD47" s="287"/>
      <c r="CE47" s="287"/>
      <c r="CF47" s="287"/>
      <c r="CG47" s="287"/>
      <c r="CH47" s="287"/>
      <c r="CI47" s="287"/>
      <c r="CJ47" s="287"/>
      <c r="CK47" s="287"/>
      <c r="CL47" s="287"/>
      <c r="CM47" s="287"/>
      <c r="CN47" s="226"/>
    </row>
    <row r="48" spans="1:92" s="212" customFormat="1">
      <c r="A48" s="454">
        <v>42</v>
      </c>
      <c r="B48" s="31" t="s">
        <v>147</v>
      </c>
      <c r="C48" s="383" t="s">
        <v>115</v>
      </c>
      <c r="D48" s="383" t="s">
        <v>91</v>
      </c>
      <c r="E48" s="454" t="s">
        <v>41</v>
      </c>
      <c r="F48" s="454" t="s">
        <v>42</v>
      </c>
      <c r="G48" s="31" t="s">
        <v>43</v>
      </c>
      <c r="H48" s="31" t="s">
        <v>44</v>
      </c>
      <c r="I48" s="460">
        <v>68</v>
      </c>
      <c r="J48" s="461" t="s">
        <v>354</v>
      </c>
      <c r="K48" s="461" t="s">
        <v>355</v>
      </c>
      <c r="L48" s="458" t="s">
        <v>356</v>
      </c>
      <c r="M48" s="310">
        <v>0</v>
      </c>
      <c r="N48" s="310" t="s">
        <v>41</v>
      </c>
      <c r="O48" s="305" t="s">
        <v>41</v>
      </c>
      <c r="P48" s="305" t="s">
        <v>41</v>
      </c>
      <c r="Q48" s="305" t="s">
        <v>41</v>
      </c>
      <c r="R48" s="305" t="s">
        <v>41</v>
      </c>
      <c r="S48" s="307" t="s">
        <v>41</v>
      </c>
      <c r="T48" s="303" t="s">
        <v>48</v>
      </c>
      <c r="U48" s="307" t="s">
        <v>41</v>
      </c>
      <c r="V48" s="307" t="s">
        <v>41</v>
      </c>
      <c r="W48" s="307" t="s">
        <v>41</v>
      </c>
      <c r="X48" s="307" t="s">
        <v>41</v>
      </c>
      <c r="Y48" s="307" t="s">
        <v>41</v>
      </c>
      <c r="Z48" s="319"/>
      <c r="AA48" s="340" t="s">
        <v>357</v>
      </c>
      <c r="AB48" s="310" t="s">
        <v>245</v>
      </c>
      <c r="AC48" s="24" t="s">
        <v>51</v>
      </c>
      <c r="AD48" s="348" t="s">
        <v>358</v>
      </c>
      <c r="AE48" s="359" t="s">
        <v>359</v>
      </c>
      <c r="AF48" s="314">
        <v>44267</v>
      </c>
      <c r="AG48" s="354" t="s">
        <v>360</v>
      </c>
      <c r="AH48" s="457" t="s">
        <v>68</v>
      </c>
      <c r="AI48" s="294"/>
      <c r="AJ48" s="294"/>
      <c r="AK48" s="294"/>
      <c r="AL48" s="294"/>
      <c r="AM48" s="294"/>
      <c r="AN48" s="294"/>
      <c r="AO48" s="294"/>
      <c r="AP48" s="294"/>
      <c r="AQ48" s="294"/>
      <c r="AR48" s="294"/>
      <c r="AS48" s="294"/>
      <c r="AT48" s="294"/>
      <c r="AU48" s="294"/>
      <c r="AV48" s="294"/>
      <c r="AW48" s="294"/>
      <c r="AX48" s="294"/>
      <c r="AY48" s="294"/>
      <c r="AZ48" s="294"/>
      <c r="BA48" s="287"/>
      <c r="BB48" s="287"/>
      <c r="BC48" s="287"/>
      <c r="BD48" s="287"/>
      <c r="BE48" s="287"/>
      <c r="BF48" s="287"/>
      <c r="BG48" s="287"/>
      <c r="BH48" s="287"/>
      <c r="BI48" s="287"/>
      <c r="BJ48" s="287"/>
      <c r="BK48" s="287"/>
      <c r="BL48" s="287"/>
      <c r="BM48" s="287"/>
      <c r="BN48" s="287"/>
      <c r="BO48" s="287"/>
      <c r="BP48" s="287"/>
      <c r="BQ48" s="287"/>
      <c r="BR48" s="287"/>
      <c r="BS48" s="287"/>
      <c r="BT48" s="287"/>
      <c r="BU48" s="287"/>
      <c r="BV48" s="287"/>
      <c r="BW48" s="287"/>
      <c r="BX48" s="287"/>
      <c r="BY48" s="287"/>
      <c r="BZ48" s="287"/>
      <c r="CA48" s="287"/>
      <c r="CB48" s="287"/>
      <c r="CC48" s="287"/>
      <c r="CD48" s="287"/>
      <c r="CE48" s="287"/>
      <c r="CF48" s="287"/>
      <c r="CG48" s="287"/>
      <c r="CH48" s="287"/>
      <c r="CI48" s="287"/>
      <c r="CJ48" s="287"/>
      <c r="CK48" s="287"/>
      <c r="CL48" s="287"/>
      <c r="CM48" s="287"/>
      <c r="CN48" s="226"/>
    </row>
    <row r="49" spans="1:116" s="212" customFormat="1" ht="15.75">
      <c r="A49" s="454">
        <v>43</v>
      </c>
      <c r="B49" s="326" t="s">
        <v>39</v>
      </c>
      <c r="C49" s="383" t="s">
        <v>115</v>
      </c>
      <c r="D49" s="383" t="s">
        <v>91</v>
      </c>
      <c r="E49" s="454" t="s">
        <v>41</v>
      </c>
      <c r="F49" s="454" t="s">
        <v>42</v>
      </c>
      <c r="G49" s="31" t="s">
        <v>43</v>
      </c>
      <c r="H49" s="31" t="s">
        <v>44</v>
      </c>
      <c r="I49" s="386">
        <v>131</v>
      </c>
      <c r="J49" s="461" t="s">
        <v>361</v>
      </c>
      <c r="K49" s="461" t="s">
        <v>102</v>
      </c>
      <c r="L49" s="458" t="s">
        <v>362</v>
      </c>
      <c r="M49" s="310">
        <v>0</v>
      </c>
      <c r="N49" s="310" t="s">
        <v>41</v>
      </c>
      <c r="O49" s="305" t="s">
        <v>41</v>
      </c>
      <c r="P49" s="305" t="s">
        <v>41</v>
      </c>
      <c r="Q49" s="305" t="s">
        <v>41</v>
      </c>
      <c r="R49" s="305" t="s">
        <v>41</v>
      </c>
      <c r="S49" s="307" t="s">
        <v>41</v>
      </c>
      <c r="T49" s="303" t="s">
        <v>48</v>
      </c>
      <c r="U49" s="307" t="s">
        <v>41</v>
      </c>
      <c r="V49" s="307" t="s">
        <v>41</v>
      </c>
      <c r="W49" s="307" t="s">
        <v>41</v>
      </c>
      <c r="X49" s="307" t="s">
        <v>41</v>
      </c>
      <c r="Y49" s="307" t="s">
        <v>41</v>
      </c>
      <c r="Z49" s="319"/>
      <c r="AA49" s="340" t="s">
        <v>363</v>
      </c>
      <c r="AB49" s="310" t="s">
        <v>96</v>
      </c>
      <c r="AC49" s="24" t="s">
        <v>97</v>
      </c>
      <c r="AD49" s="348" t="s">
        <v>364</v>
      </c>
      <c r="AE49" s="359" t="s">
        <v>365</v>
      </c>
      <c r="AF49" s="314">
        <v>44263</v>
      </c>
      <c r="AG49" s="354" t="s">
        <v>366</v>
      </c>
      <c r="AH49" s="457" t="s">
        <v>68</v>
      </c>
      <c r="AI49" s="294"/>
      <c r="AJ49" s="294"/>
      <c r="AK49" s="294"/>
      <c r="AL49" s="294"/>
      <c r="AM49" s="294"/>
      <c r="AN49" s="294"/>
      <c r="AO49" s="294"/>
      <c r="AP49" s="294"/>
      <c r="AQ49" s="294"/>
      <c r="AR49" s="294"/>
      <c r="AS49" s="294"/>
      <c r="AT49" s="294"/>
      <c r="AU49" s="294"/>
      <c r="AV49" s="294"/>
      <c r="AW49" s="294"/>
      <c r="AX49" s="294"/>
      <c r="AY49" s="294"/>
      <c r="AZ49" s="294"/>
      <c r="BA49" s="287"/>
      <c r="BB49" s="287"/>
      <c r="BC49" s="287"/>
      <c r="BD49" s="287"/>
      <c r="BE49" s="287"/>
      <c r="BF49" s="287"/>
      <c r="BG49" s="287"/>
      <c r="BH49" s="287"/>
      <c r="BI49" s="287"/>
      <c r="BJ49" s="287"/>
      <c r="BK49" s="287"/>
      <c r="BL49" s="287"/>
      <c r="BM49" s="287"/>
      <c r="BN49" s="287"/>
      <c r="BO49" s="287"/>
      <c r="BP49" s="287"/>
      <c r="BQ49" s="287"/>
      <c r="BR49" s="287"/>
      <c r="BS49" s="287"/>
      <c r="BT49" s="287"/>
      <c r="BU49" s="287"/>
      <c r="BV49" s="287"/>
      <c r="BW49" s="287"/>
      <c r="BX49" s="287"/>
      <c r="BY49" s="287"/>
      <c r="BZ49" s="287"/>
      <c r="CA49" s="287"/>
      <c r="CB49" s="287"/>
      <c r="CC49" s="287"/>
      <c r="CD49" s="287"/>
      <c r="CE49" s="287"/>
      <c r="CF49" s="287"/>
      <c r="CG49" s="287"/>
      <c r="CH49" s="287"/>
      <c r="CI49" s="287"/>
      <c r="CJ49" s="287"/>
      <c r="CK49" s="287"/>
      <c r="CL49" s="287"/>
      <c r="CM49" s="287"/>
      <c r="CN49" s="226"/>
    </row>
    <row r="50" spans="1:116" s="212" customFormat="1" ht="15.75">
      <c r="A50" s="454">
        <v>44</v>
      </c>
      <c r="B50" s="31" t="s">
        <v>147</v>
      </c>
      <c r="C50" s="408" t="s">
        <v>40</v>
      </c>
      <c r="D50" s="454" t="s">
        <v>41</v>
      </c>
      <c r="E50" s="454" t="s">
        <v>41</v>
      </c>
      <c r="F50" s="454" t="s">
        <v>42</v>
      </c>
      <c r="G50" s="461" t="s">
        <v>43</v>
      </c>
      <c r="H50" s="31" t="s">
        <v>44</v>
      </c>
      <c r="I50" s="386">
        <v>134</v>
      </c>
      <c r="J50" s="461" t="s">
        <v>367</v>
      </c>
      <c r="K50" s="325" t="s">
        <v>368</v>
      </c>
      <c r="L50" s="458" t="s">
        <v>369</v>
      </c>
      <c r="M50" s="310">
        <v>0</v>
      </c>
      <c r="N50" s="310" t="s">
        <v>41</v>
      </c>
      <c r="O50" s="305" t="s">
        <v>41</v>
      </c>
      <c r="P50" s="305" t="s">
        <v>41</v>
      </c>
      <c r="Q50" s="305" t="s">
        <v>41</v>
      </c>
      <c r="R50" s="305" t="s">
        <v>41</v>
      </c>
      <c r="S50" s="307" t="s">
        <v>41</v>
      </c>
      <c r="T50" s="303" t="s">
        <v>48</v>
      </c>
      <c r="U50" s="307" t="s">
        <v>41</v>
      </c>
      <c r="V50" s="307" t="s">
        <v>41</v>
      </c>
      <c r="W50" s="307" t="s">
        <v>41</v>
      </c>
      <c r="X50" s="307" t="s">
        <v>41</v>
      </c>
      <c r="Y50" s="307" t="s">
        <v>41</v>
      </c>
      <c r="Z50" s="319"/>
      <c r="AA50" s="340" t="s">
        <v>370</v>
      </c>
      <c r="AB50" s="310" t="s">
        <v>129</v>
      </c>
      <c r="AC50" s="24" t="s">
        <v>51</v>
      </c>
      <c r="AD50" s="348" t="s">
        <v>371</v>
      </c>
      <c r="AE50" s="359" t="s">
        <v>372</v>
      </c>
      <c r="AF50" s="314">
        <v>44280</v>
      </c>
      <c r="AG50" s="354" t="s">
        <v>373</v>
      </c>
      <c r="AH50" s="457" t="s">
        <v>68</v>
      </c>
      <c r="AI50" s="294"/>
      <c r="AJ50" s="294"/>
      <c r="AK50" s="294"/>
      <c r="AL50" s="294"/>
      <c r="AM50" s="294"/>
      <c r="AN50" s="294"/>
      <c r="AO50" s="294"/>
      <c r="AP50" s="294"/>
      <c r="AQ50" s="294"/>
      <c r="AR50" s="294"/>
      <c r="AS50" s="294"/>
      <c r="AT50" s="294"/>
      <c r="AU50" s="294"/>
      <c r="AV50" s="294"/>
      <c r="AW50" s="294"/>
      <c r="AX50" s="294"/>
      <c r="AY50" s="294"/>
      <c r="AZ50" s="294"/>
      <c r="BA50" s="287"/>
      <c r="BB50" s="287"/>
      <c r="BC50" s="287"/>
      <c r="BD50" s="287"/>
      <c r="BE50" s="287"/>
      <c r="BF50" s="287"/>
      <c r="BG50" s="287"/>
      <c r="BH50" s="287"/>
      <c r="BI50" s="287"/>
      <c r="BJ50" s="287"/>
      <c r="BK50" s="287"/>
      <c r="BL50" s="287"/>
      <c r="BM50" s="287"/>
      <c r="BN50" s="287"/>
      <c r="BO50" s="287"/>
      <c r="BP50" s="287"/>
      <c r="BQ50" s="287"/>
      <c r="BR50" s="287"/>
      <c r="BS50" s="287"/>
      <c r="BT50" s="287"/>
      <c r="BU50" s="287"/>
      <c r="BV50" s="287"/>
      <c r="BW50" s="287"/>
      <c r="BX50" s="287"/>
      <c r="BY50" s="287"/>
      <c r="BZ50" s="287"/>
      <c r="CA50" s="287"/>
      <c r="CB50" s="287"/>
      <c r="CC50" s="287"/>
      <c r="CD50" s="287"/>
      <c r="CE50" s="287"/>
      <c r="CF50" s="287"/>
      <c r="CG50" s="287"/>
      <c r="CH50" s="287"/>
      <c r="CI50" s="287"/>
      <c r="CJ50" s="287"/>
      <c r="CK50" s="287"/>
      <c r="CL50" s="287"/>
      <c r="CM50" s="287"/>
      <c r="CN50" s="226"/>
    </row>
    <row r="51" spans="1:116" s="212" customFormat="1">
      <c r="A51" s="454">
        <v>45</v>
      </c>
      <c r="B51" s="31" t="s">
        <v>147</v>
      </c>
      <c r="C51" s="408" t="s">
        <v>40</v>
      </c>
      <c r="D51" s="454" t="s">
        <v>41</v>
      </c>
      <c r="E51" s="454" t="s">
        <v>41</v>
      </c>
      <c r="F51" s="454" t="s">
        <v>42</v>
      </c>
      <c r="G51" s="31" t="s">
        <v>43</v>
      </c>
      <c r="H51" s="31" t="s">
        <v>44</v>
      </c>
      <c r="I51" s="387">
        <v>1090</v>
      </c>
      <c r="J51" s="461" t="s">
        <v>84</v>
      </c>
      <c r="K51" s="461" t="s">
        <v>374</v>
      </c>
      <c r="L51" s="458" t="s">
        <v>375</v>
      </c>
      <c r="M51" s="310">
        <v>0</v>
      </c>
      <c r="N51" s="310" t="s">
        <v>41</v>
      </c>
      <c r="O51" s="305" t="s">
        <v>41</v>
      </c>
      <c r="P51" s="305" t="s">
        <v>41</v>
      </c>
      <c r="Q51" s="305" t="s">
        <v>41</v>
      </c>
      <c r="R51" s="305" t="s">
        <v>41</v>
      </c>
      <c r="S51" s="307" t="s">
        <v>41</v>
      </c>
      <c r="T51" s="303" t="s">
        <v>48</v>
      </c>
      <c r="U51" s="307" t="s">
        <v>41</v>
      </c>
      <c r="V51" s="307" t="s">
        <v>41</v>
      </c>
      <c r="W51" s="307" t="s">
        <v>41</v>
      </c>
      <c r="X51" s="307" t="s">
        <v>41</v>
      </c>
      <c r="Y51" s="307" t="s">
        <v>41</v>
      </c>
      <c r="Z51" s="319"/>
      <c r="AA51" s="340" t="s">
        <v>376</v>
      </c>
      <c r="AB51" s="310" t="s">
        <v>96</v>
      </c>
      <c r="AC51" s="24" t="s">
        <v>97</v>
      </c>
      <c r="AD51" s="348" t="s">
        <v>377</v>
      </c>
      <c r="AE51" s="359" t="s">
        <v>378</v>
      </c>
      <c r="AF51" s="314">
        <v>44251</v>
      </c>
      <c r="AG51" s="315" t="s">
        <v>379</v>
      </c>
      <c r="AH51" s="462" t="s">
        <v>68</v>
      </c>
      <c r="AI51" s="294"/>
      <c r="AJ51" s="294"/>
      <c r="AK51" s="294"/>
      <c r="AL51" s="294"/>
      <c r="AM51" s="294"/>
      <c r="AN51" s="294"/>
      <c r="AO51" s="294"/>
      <c r="AP51" s="294"/>
      <c r="AQ51" s="294"/>
      <c r="AR51" s="294"/>
      <c r="AS51" s="294"/>
      <c r="AT51" s="294"/>
      <c r="AU51" s="294"/>
      <c r="AV51" s="294"/>
      <c r="AW51" s="294"/>
      <c r="AX51" s="294"/>
      <c r="AY51" s="294"/>
      <c r="AZ51" s="294"/>
      <c r="BA51" s="222"/>
      <c r="BB51" s="222"/>
      <c r="BC51" s="222"/>
      <c r="BD51" s="222"/>
      <c r="BE51" s="222"/>
      <c r="BF51" s="222"/>
      <c r="BG51" s="222"/>
      <c r="BH51" s="222"/>
      <c r="BI51" s="222"/>
      <c r="BJ51" s="222"/>
      <c r="BK51" s="222"/>
      <c r="BL51" s="222"/>
      <c r="BM51" s="222"/>
      <c r="BN51" s="222"/>
      <c r="BO51" s="222"/>
      <c r="BP51" s="222"/>
      <c r="BQ51" s="222"/>
      <c r="BR51" s="222"/>
      <c r="BS51" s="222"/>
      <c r="BT51" s="222"/>
      <c r="BU51" s="222"/>
      <c r="BV51" s="222"/>
      <c r="BW51" s="222"/>
      <c r="BX51" s="222"/>
      <c r="BY51" s="222"/>
      <c r="BZ51" s="222"/>
      <c r="CA51" s="222"/>
      <c r="CB51" s="222"/>
      <c r="CC51" s="222"/>
      <c r="CD51" s="222"/>
      <c r="CE51" s="222"/>
      <c r="CF51" s="222"/>
      <c r="CG51" s="222"/>
      <c r="CH51" s="222"/>
      <c r="CI51" s="222"/>
      <c r="CJ51" s="222"/>
      <c r="CK51" s="222"/>
      <c r="CL51" s="222"/>
      <c r="CM51" s="222"/>
      <c r="CN51" s="226"/>
    </row>
    <row r="52" spans="1:116" s="212" customFormat="1">
      <c r="A52" s="454">
        <v>46</v>
      </c>
      <c r="B52" s="31" t="s">
        <v>147</v>
      </c>
      <c r="C52" s="383" t="s">
        <v>115</v>
      </c>
      <c r="D52" s="383" t="s">
        <v>91</v>
      </c>
      <c r="E52" s="454" t="s">
        <v>41</v>
      </c>
      <c r="F52" s="454" t="s">
        <v>42</v>
      </c>
      <c r="G52" s="461" t="s">
        <v>43</v>
      </c>
      <c r="H52" s="31" t="s">
        <v>44</v>
      </c>
      <c r="I52" s="460">
        <v>97</v>
      </c>
      <c r="J52" s="461" t="s">
        <v>84</v>
      </c>
      <c r="K52" s="324" t="s">
        <v>126</v>
      </c>
      <c r="L52" s="458" t="s">
        <v>380</v>
      </c>
      <c r="M52" s="310">
        <v>0</v>
      </c>
      <c r="N52" s="310" t="s">
        <v>41</v>
      </c>
      <c r="O52" s="305" t="s">
        <v>41</v>
      </c>
      <c r="P52" s="305" t="s">
        <v>41</v>
      </c>
      <c r="Q52" s="305" t="s">
        <v>41</v>
      </c>
      <c r="R52" s="305" t="s">
        <v>41</v>
      </c>
      <c r="S52" s="307" t="s">
        <v>41</v>
      </c>
      <c r="T52" s="303" t="s">
        <v>48</v>
      </c>
      <c r="U52" s="307" t="s">
        <v>41</v>
      </c>
      <c r="V52" s="307" t="s">
        <v>41</v>
      </c>
      <c r="W52" s="307" t="s">
        <v>41</v>
      </c>
      <c r="X52" s="307" t="s">
        <v>41</v>
      </c>
      <c r="Y52" s="307" t="s">
        <v>41</v>
      </c>
      <c r="Z52" s="319"/>
      <c r="AA52" s="340" t="s">
        <v>381</v>
      </c>
      <c r="AB52" s="310" t="s">
        <v>96</v>
      </c>
      <c r="AC52" s="24" t="s">
        <v>97</v>
      </c>
      <c r="AD52" s="348" t="s">
        <v>382</v>
      </c>
      <c r="AE52" s="359" t="s">
        <v>383</v>
      </c>
      <c r="AF52" s="314">
        <v>44266</v>
      </c>
      <c r="AG52" s="315" t="s">
        <v>384</v>
      </c>
      <c r="AH52" s="462" t="s">
        <v>68</v>
      </c>
      <c r="AI52" s="294"/>
      <c r="AJ52" s="294"/>
      <c r="AK52" s="294"/>
      <c r="AL52" s="294"/>
      <c r="AM52" s="294"/>
      <c r="AN52" s="294"/>
      <c r="AO52" s="294"/>
      <c r="AP52" s="294"/>
      <c r="AQ52" s="294"/>
      <c r="AR52" s="294"/>
      <c r="AS52" s="294"/>
      <c r="AT52" s="294"/>
      <c r="AU52" s="294"/>
      <c r="AV52" s="294"/>
      <c r="AW52" s="294"/>
      <c r="AX52" s="294"/>
      <c r="AY52" s="294"/>
      <c r="AZ52" s="294"/>
      <c r="BA52" s="222"/>
      <c r="BB52" s="222"/>
      <c r="BC52" s="222"/>
      <c r="BD52" s="222"/>
      <c r="BE52" s="222"/>
      <c r="BF52" s="222"/>
      <c r="BG52" s="222"/>
      <c r="BH52" s="222"/>
      <c r="BI52" s="222"/>
      <c r="BJ52" s="222"/>
      <c r="BK52" s="222"/>
      <c r="BL52" s="222"/>
      <c r="BM52" s="222"/>
      <c r="BN52" s="222"/>
      <c r="BO52" s="222"/>
      <c r="BP52" s="222"/>
      <c r="BQ52" s="222"/>
      <c r="BR52" s="222"/>
      <c r="BS52" s="222"/>
      <c r="BT52" s="222"/>
      <c r="BU52" s="222"/>
      <c r="BV52" s="222"/>
      <c r="BW52" s="222"/>
      <c r="BX52" s="222"/>
      <c r="BY52" s="222"/>
      <c r="BZ52" s="222"/>
      <c r="CA52" s="222"/>
      <c r="CB52" s="222"/>
      <c r="CC52" s="222"/>
      <c r="CD52" s="222"/>
      <c r="CE52" s="222"/>
      <c r="CF52" s="222"/>
      <c r="CG52" s="222"/>
      <c r="CH52" s="222"/>
      <c r="CI52" s="222"/>
      <c r="CJ52" s="222"/>
      <c r="CK52" s="222"/>
      <c r="CL52" s="222"/>
      <c r="CM52" s="222"/>
      <c r="CN52" s="226"/>
    </row>
    <row r="53" spans="1:116" s="212" customFormat="1">
      <c r="A53" s="454">
        <v>47</v>
      </c>
      <c r="B53" s="31" t="s">
        <v>147</v>
      </c>
      <c r="C53" s="383" t="s">
        <v>115</v>
      </c>
      <c r="D53" s="383" t="s">
        <v>91</v>
      </c>
      <c r="E53" s="454" t="s">
        <v>41</v>
      </c>
      <c r="F53" s="454" t="s">
        <v>42</v>
      </c>
      <c r="G53" s="31" t="s">
        <v>43</v>
      </c>
      <c r="H53" s="31" t="s">
        <v>57</v>
      </c>
      <c r="I53" s="460">
        <v>48333</v>
      </c>
      <c r="J53" s="461" t="s">
        <v>385</v>
      </c>
      <c r="K53" s="324" t="s">
        <v>126</v>
      </c>
      <c r="L53" s="458" t="s">
        <v>386</v>
      </c>
      <c r="M53" s="310">
        <v>1</v>
      </c>
      <c r="N53" s="310" t="s">
        <v>61</v>
      </c>
      <c r="O53" s="305" t="s">
        <v>41</v>
      </c>
      <c r="P53" s="305" t="s">
        <v>41</v>
      </c>
      <c r="Q53" s="305" t="s">
        <v>41</v>
      </c>
      <c r="R53" s="305" t="s">
        <v>41</v>
      </c>
      <c r="S53" s="307" t="s">
        <v>41</v>
      </c>
      <c r="T53" s="303" t="s">
        <v>48</v>
      </c>
      <c r="U53" s="307" t="s">
        <v>41</v>
      </c>
      <c r="V53" s="307" t="s">
        <v>41</v>
      </c>
      <c r="W53" s="307" t="s">
        <v>41</v>
      </c>
      <c r="X53" s="307" t="s">
        <v>41</v>
      </c>
      <c r="Y53" s="307" t="s">
        <v>41</v>
      </c>
      <c r="Z53" s="319"/>
      <c r="AA53" s="340" t="s">
        <v>387</v>
      </c>
      <c r="AB53" s="310" t="s">
        <v>96</v>
      </c>
      <c r="AC53" s="24" t="s">
        <v>97</v>
      </c>
      <c r="AD53" s="348" t="s">
        <v>388</v>
      </c>
      <c r="AE53" s="359" t="s">
        <v>389</v>
      </c>
      <c r="AF53" s="314">
        <v>44265</v>
      </c>
      <c r="AG53" s="362" t="s">
        <v>390</v>
      </c>
      <c r="AH53" s="462" t="s">
        <v>68</v>
      </c>
      <c r="AI53" s="294"/>
      <c r="AJ53" s="294"/>
      <c r="AK53" s="294"/>
      <c r="AL53" s="294"/>
      <c r="AM53" s="294"/>
      <c r="AN53" s="294"/>
      <c r="AO53" s="294"/>
      <c r="AP53" s="294"/>
      <c r="AQ53" s="294"/>
      <c r="AR53" s="294"/>
      <c r="AS53" s="294"/>
      <c r="AT53" s="294"/>
      <c r="AU53" s="294"/>
      <c r="AV53" s="294"/>
      <c r="AW53" s="294"/>
      <c r="AX53" s="294"/>
      <c r="AY53" s="294"/>
      <c r="AZ53" s="294"/>
      <c r="BA53" s="222"/>
      <c r="BB53" s="222"/>
      <c r="BC53" s="222"/>
      <c r="BD53" s="222"/>
      <c r="BE53" s="222"/>
      <c r="BF53" s="222"/>
      <c r="BG53" s="222"/>
      <c r="BH53" s="222"/>
      <c r="BI53" s="222"/>
      <c r="BJ53" s="222"/>
      <c r="BK53" s="222"/>
      <c r="BL53" s="222"/>
      <c r="BM53" s="222"/>
      <c r="BN53" s="222"/>
      <c r="BO53" s="222"/>
      <c r="BP53" s="222"/>
      <c r="BQ53" s="222"/>
      <c r="BR53" s="222"/>
      <c r="BS53" s="222"/>
      <c r="BT53" s="222"/>
      <c r="BU53" s="222"/>
      <c r="BV53" s="222"/>
      <c r="BW53" s="222"/>
      <c r="BX53" s="222"/>
      <c r="BY53" s="222"/>
      <c r="BZ53" s="222"/>
      <c r="CA53" s="222"/>
      <c r="CB53" s="222"/>
      <c r="CC53" s="222"/>
      <c r="CD53" s="222"/>
      <c r="CE53" s="222"/>
      <c r="CF53" s="222"/>
      <c r="CG53" s="222"/>
      <c r="CH53" s="222"/>
      <c r="CI53" s="222"/>
      <c r="CJ53" s="222"/>
      <c r="CK53" s="222"/>
      <c r="CL53" s="222"/>
      <c r="CM53" s="222"/>
      <c r="CN53" s="225"/>
      <c r="CO53" s="211"/>
      <c r="CP53" s="211"/>
      <c r="CQ53" s="211"/>
      <c r="CR53" s="211"/>
      <c r="CS53" s="211"/>
      <c r="CT53" s="211"/>
      <c r="CU53" s="211"/>
      <c r="CV53" s="211"/>
      <c r="CW53" s="211"/>
      <c r="CX53" s="211"/>
      <c r="CY53" s="211"/>
      <c r="CZ53" s="211"/>
      <c r="DA53" s="211"/>
      <c r="DB53" s="211"/>
      <c r="DC53" s="211"/>
      <c r="DD53" s="211"/>
      <c r="DE53" s="211"/>
      <c r="DF53" s="211"/>
      <c r="DG53" s="211"/>
      <c r="DH53" s="211"/>
      <c r="DI53" s="211"/>
      <c r="DJ53" s="211"/>
      <c r="DK53" s="211"/>
      <c r="DL53" s="211"/>
    </row>
    <row r="54" spans="1:116" s="212" customFormat="1">
      <c r="A54" s="454">
        <v>48</v>
      </c>
      <c r="B54" s="31" t="s">
        <v>147</v>
      </c>
      <c r="C54" s="408" t="s">
        <v>40</v>
      </c>
      <c r="D54" s="454" t="s">
        <v>41</v>
      </c>
      <c r="E54" s="454" t="s">
        <v>41</v>
      </c>
      <c r="F54" s="454" t="s">
        <v>42</v>
      </c>
      <c r="G54" s="31" t="s">
        <v>43</v>
      </c>
      <c r="H54" s="31" t="s">
        <v>44</v>
      </c>
      <c r="I54" s="460">
        <v>69</v>
      </c>
      <c r="J54" s="461" t="s">
        <v>391</v>
      </c>
      <c r="K54" s="324" t="s">
        <v>126</v>
      </c>
      <c r="L54" s="458" t="s">
        <v>392</v>
      </c>
      <c r="M54" s="310">
        <v>0</v>
      </c>
      <c r="N54" s="310" t="s">
        <v>41</v>
      </c>
      <c r="O54" s="305" t="s">
        <v>41</v>
      </c>
      <c r="P54" s="305" t="s">
        <v>41</v>
      </c>
      <c r="Q54" s="305" t="s">
        <v>41</v>
      </c>
      <c r="R54" s="305" t="s">
        <v>41</v>
      </c>
      <c r="S54" s="307" t="s">
        <v>41</v>
      </c>
      <c r="T54" s="303" t="s">
        <v>48</v>
      </c>
      <c r="U54" s="307" t="s">
        <v>41</v>
      </c>
      <c r="V54" s="307" t="s">
        <v>41</v>
      </c>
      <c r="W54" s="307" t="s">
        <v>41</v>
      </c>
      <c r="X54" s="307" t="s">
        <v>41</v>
      </c>
      <c r="Y54" s="307" t="s">
        <v>41</v>
      </c>
      <c r="Z54" s="319"/>
      <c r="AA54" s="340" t="s">
        <v>393</v>
      </c>
      <c r="AB54" s="310" t="s">
        <v>180</v>
      </c>
      <c r="AC54" s="24" t="s">
        <v>51</v>
      </c>
      <c r="AD54" s="348" t="s">
        <v>394</v>
      </c>
      <c r="AE54" s="359" t="s">
        <v>395</v>
      </c>
      <c r="AF54" s="314">
        <v>44263</v>
      </c>
      <c r="AG54" s="315" t="s">
        <v>396</v>
      </c>
      <c r="AH54" s="462" t="s">
        <v>68</v>
      </c>
      <c r="AI54" s="294"/>
      <c r="AJ54" s="294"/>
      <c r="AK54" s="294"/>
      <c r="AL54" s="294"/>
      <c r="AM54" s="294"/>
      <c r="AN54" s="294"/>
      <c r="AO54" s="294"/>
      <c r="AP54" s="294"/>
      <c r="AQ54" s="294"/>
      <c r="AR54" s="294"/>
      <c r="AS54" s="294"/>
      <c r="AT54" s="294"/>
      <c r="AU54" s="294"/>
      <c r="AV54" s="294"/>
      <c r="AW54" s="294"/>
      <c r="AX54" s="294"/>
      <c r="AY54" s="294"/>
      <c r="AZ54" s="294"/>
      <c r="BA54" s="222"/>
      <c r="BB54" s="222"/>
      <c r="BC54" s="222"/>
      <c r="BD54" s="222"/>
      <c r="BE54" s="222"/>
      <c r="BF54" s="222"/>
      <c r="BG54" s="222"/>
      <c r="BH54" s="222"/>
      <c r="BI54" s="222"/>
      <c r="BJ54" s="222"/>
      <c r="BK54" s="222"/>
      <c r="BL54" s="222"/>
      <c r="BM54" s="222"/>
      <c r="BN54" s="222"/>
      <c r="BO54" s="222"/>
      <c r="BP54" s="222"/>
      <c r="BQ54" s="222"/>
      <c r="BR54" s="222"/>
      <c r="BS54" s="222"/>
      <c r="BT54" s="222"/>
      <c r="BU54" s="222"/>
      <c r="BV54" s="222"/>
      <c r="BW54" s="222"/>
      <c r="BX54" s="222"/>
      <c r="BY54" s="222"/>
      <c r="BZ54" s="222"/>
      <c r="CA54" s="222"/>
      <c r="CB54" s="222"/>
      <c r="CC54" s="222"/>
      <c r="CD54" s="222"/>
      <c r="CE54" s="222"/>
      <c r="CF54" s="222"/>
      <c r="CG54" s="222"/>
      <c r="CH54" s="222"/>
      <c r="CI54" s="222"/>
      <c r="CJ54" s="222"/>
      <c r="CK54" s="222"/>
      <c r="CL54" s="222"/>
      <c r="CM54" s="222"/>
      <c r="CN54" s="226"/>
    </row>
    <row r="55" spans="1:116" s="212" customFormat="1">
      <c r="A55" s="454">
        <v>49</v>
      </c>
      <c r="B55" s="326" t="s">
        <v>39</v>
      </c>
      <c r="C55" s="408" t="s">
        <v>40</v>
      </c>
      <c r="D55" s="454" t="s">
        <v>41</v>
      </c>
      <c r="E55" s="454" t="s">
        <v>41</v>
      </c>
      <c r="F55" s="454" t="s">
        <v>42</v>
      </c>
      <c r="G55" s="461" t="s">
        <v>43</v>
      </c>
      <c r="H55" s="31" t="s">
        <v>57</v>
      </c>
      <c r="I55" s="460">
        <v>2897</v>
      </c>
      <c r="J55" s="461" t="s">
        <v>288</v>
      </c>
      <c r="K55" s="461" t="s">
        <v>397</v>
      </c>
      <c r="L55" s="458" t="s">
        <v>398</v>
      </c>
      <c r="M55" s="310">
        <v>1</v>
      </c>
      <c r="N55" s="310" t="s">
        <v>61</v>
      </c>
      <c r="O55" s="305" t="s">
        <v>41</v>
      </c>
      <c r="P55" s="305" t="s">
        <v>41</v>
      </c>
      <c r="Q55" s="305" t="s">
        <v>41</v>
      </c>
      <c r="R55" s="305" t="s">
        <v>41</v>
      </c>
      <c r="S55" s="307" t="s">
        <v>41</v>
      </c>
      <c r="T55" s="303" t="s">
        <v>48</v>
      </c>
      <c r="U55" s="307" t="s">
        <v>41</v>
      </c>
      <c r="V55" s="307" t="s">
        <v>41</v>
      </c>
      <c r="W55" s="307" t="s">
        <v>41</v>
      </c>
      <c r="X55" s="307" t="s">
        <v>41</v>
      </c>
      <c r="Y55" s="307" t="s">
        <v>41</v>
      </c>
      <c r="Z55" s="319"/>
      <c r="AA55" s="340" t="s">
        <v>399</v>
      </c>
      <c r="AB55" s="310" t="s">
        <v>63</v>
      </c>
      <c r="AC55" s="24" t="s">
        <v>64</v>
      </c>
      <c r="AD55" s="348" t="s">
        <v>400</v>
      </c>
      <c r="AE55" s="359" t="s">
        <v>401</v>
      </c>
      <c r="AF55" s="314">
        <v>44235</v>
      </c>
      <c r="AG55" s="362" t="s">
        <v>402</v>
      </c>
      <c r="AH55" s="462" t="s">
        <v>68</v>
      </c>
      <c r="AI55" s="294"/>
      <c r="AJ55" s="294"/>
      <c r="AK55" s="294"/>
      <c r="AL55" s="294"/>
      <c r="AM55" s="294"/>
      <c r="AN55" s="294"/>
      <c r="AO55" s="294"/>
      <c r="AP55" s="294"/>
      <c r="AQ55" s="294"/>
      <c r="AR55" s="294"/>
      <c r="AS55" s="294"/>
      <c r="AT55" s="294"/>
      <c r="AU55" s="294"/>
      <c r="AV55" s="294"/>
      <c r="AW55" s="294"/>
      <c r="AX55" s="294"/>
      <c r="AY55" s="294"/>
      <c r="AZ55" s="294"/>
      <c r="BA55" s="222"/>
      <c r="BB55" s="222"/>
      <c r="BC55" s="222"/>
      <c r="BD55" s="222"/>
      <c r="BE55" s="222"/>
      <c r="BF55" s="222"/>
      <c r="BG55" s="222"/>
      <c r="BH55" s="222"/>
      <c r="BI55" s="222"/>
      <c r="BJ55" s="222"/>
      <c r="BK55" s="222"/>
      <c r="BL55" s="222"/>
      <c r="BM55" s="222"/>
      <c r="BN55" s="222"/>
      <c r="BO55" s="222"/>
      <c r="BP55" s="222"/>
      <c r="BQ55" s="222"/>
      <c r="BR55" s="222"/>
      <c r="BS55" s="222"/>
      <c r="BT55" s="222"/>
      <c r="BU55" s="222"/>
      <c r="BV55" s="222"/>
      <c r="BW55" s="222"/>
      <c r="BX55" s="222"/>
      <c r="BY55" s="222"/>
      <c r="BZ55" s="222"/>
      <c r="CA55" s="222"/>
      <c r="CB55" s="222"/>
      <c r="CC55" s="222"/>
      <c r="CD55" s="222"/>
      <c r="CE55" s="222"/>
      <c r="CF55" s="222"/>
      <c r="CG55" s="222"/>
      <c r="CH55" s="222"/>
      <c r="CI55" s="222"/>
      <c r="CJ55" s="222"/>
      <c r="CK55" s="222"/>
      <c r="CL55" s="222"/>
      <c r="CM55" s="222"/>
      <c r="CN55" s="225"/>
      <c r="CO55" s="211"/>
      <c r="CP55" s="211"/>
      <c r="CQ55" s="211"/>
      <c r="CR55" s="211"/>
      <c r="CS55" s="211"/>
      <c r="CT55" s="211"/>
      <c r="CU55" s="211"/>
      <c r="CV55" s="211"/>
      <c r="CW55" s="211"/>
      <c r="CX55" s="211"/>
      <c r="CY55" s="211"/>
      <c r="CZ55" s="211"/>
      <c r="DA55" s="211"/>
      <c r="DB55" s="211"/>
      <c r="DC55" s="211"/>
      <c r="DD55" s="211"/>
      <c r="DE55" s="211"/>
      <c r="DF55" s="211"/>
      <c r="DG55" s="211"/>
      <c r="DH55" s="211"/>
      <c r="DI55" s="211"/>
      <c r="DJ55" s="211"/>
      <c r="DK55" s="211"/>
      <c r="DL55" s="211"/>
    </row>
    <row r="56" spans="1:116" s="212" customFormat="1">
      <c r="A56" s="454">
        <v>50</v>
      </c>
      <c r="B56" s="326" t="s">
        <v>39</v>
      </c>
      <c r="C56" s="408" t="s">
        <v>40</v>
      </c>
      <c r="D56" s="454" t="s">
        <v>41</v>
      </c>
      <c r="E56" s="454" t="s">
        <v>41</v>
      </c>
      <c r="F56" s="454" t="s">
        <v>42</v>
      </c>
      <c r="G56" s="31" t="s">
        <v>43</v>
      </c>
      <c r="H56" s="31" t="s">
        <v>44</v>
      </c>
      <c r="I56" s="460">
        <v>237</v>
      </c>
      <c r="J56" s="461" t="s">
        <v>84</v>
      </c>
      <c r="K56" s="324" t="s">
        <v>126</v>
      </c>
      <c r="L56" s="458" t="s">
        <v>403</v>
      </c>
      <c r="M56" s="310">
        <v>1</v>
      </c>
      <c r="N56" s="310" t="s">
        <v>61</v>
      </c>
      <c r="O56" s="305" t="s">
        <v>41</v>
      </c>
      <c r="P56" s="305" t="s">
        <v>41</v>
      </c>
      <c r="Q56" s="305" t="s">
        <v>41</v>
      </c>
      <c r="R56" s="305" t="s">
        <v>41</v>
      </c>
      <c r="S56" s="307" t="s">
        <v>71</v>
      </c>
      <c r="T56" s="24" t="s">
        <v>404</v>
      </c>
      <c r="U56" s="304" t="s">
        <v>61</v>
      </c>
      <c r="V56" s="304" t="s">
        <v>61</v>
      </c>
      <c r="W56" s="304" t="s">
        <v>61</v>
      </c>
      <c r="X56" s="304" t="s">
        <v>41</v>
      </c>
      <c r="Y56" s="304" t="s">
        <v>41</v>
      </c>
      <c r="Z56" s="311" t="s">
        <v>405</v>
      </c>
      <c r="AA56" s="340" t="s">
        <v>406</v>
      </c>
      <c r="AB56" s="310" t="s">
        <v>50</v>
      </c>
      <c r="AC56" s="24" t="s">
        <v>51</v>
      </c>
      <c r="AD56" s="348" t="s">
        <v>407</v>
      </c>
      <c r="AE56" s="363" t="s">
        <v>408</v>
      </c>
      <c r="AF56" s="314">
        <v>44280</v>
      </c>
      <c r="AG56" s="364" t="s">
        <v>409</v>
      </c>
      <c r="AH56" s="462" t="s">
        <v>68</v>
      </c>
      <c r="AI56" s="294"/>
      <c r="AJ56" s="294"/>
      <c r="AK56" s="294"/>
      <c r="AL56" s="294"/>
      <c r="AM56" s="294"/>
      <c r="AN56" s="294"/>
      <c r="AO56" s="294"/>
      <c r="AP56" s="294"/>
      <c r="AQ56" s="294"/>
      <c r="AR56" s="294"/>
      <c r="AS56" s="294"/>
      <c r="AT56" s="294"/>
      <c r="AU56" s="294"/>
      <c r="AV56" s="294"/>
      <c r="AW56" s="294"/>
      <c r="AX56" s="294"/>
      <c r="AY56" s="294"/>
      <c r="AZ56" s="294"/>
      <c r="BA56" s="222"/>
      <c r="BB56" s="222"/>
      <c r="BC56" s="222"/>
      <c r="BD56" s="222"/>
      <c r="BE56" s="222"/>
      <c r="BF56" s="222"/>
      <c r="BG56" s="222"/>
      <c r="BH56" s="222"/>
      <c r="BI56" s="222"/>
      <c r="BJ56" s="222"/>
      <c r="BK56" s="222"/>
      <c r="BL56" s="222"/>
      <c r="BM56" s="222"/>
      <c r="BN56" s="222"/>
      <c r="BO56" s="222"/>
      <c r="BP56" s="222"/>
      <c r="BQ56" s="222"/>
      <c r="BR56" s="222"/>
      <c r="BS56" s="222"/>
      <c r="BT56" s="222"/>
      <c r="BU56" s="222"/>
      <c r="BV56" s="222"/>
      <c r="BW56" s="222"/>
      <c r="BX56" s="222"/>
      <c r="BY56" s="222"/>
      <c r="BZ56" s="222"/>
      <c r="CA56" s="222"/>
      <c r="CB56" s="222"/>
      <c r="CC56" s="222"/>
      <c r="CD56" s="222"/>
      <c r="CE56" s="222"/>
      <c r="CF56" s="222"/>
      <c r="CG56" s="222"/>
      <c r="CH56" s="222"/>
      <c r="CI56" s="222"/>
      <c r="CJ56" s="222"/>
      <c r="CK56" s="222"/>
      <c r="CL56" s="222"/>
      <c r="CM56" s="222"/>
      <c r="CN56" s="225"/>
      <c r="CO56" s="211"/>
      <c r="CP56" s="211"/>
      <c r="CQ56" s="211"/>
      <c r="CR56" s="211"/>
      <c r="CS56" s="211"/>
      <c r="CT56" s="211"/>
      <c r="CU56" s="211"/>
      <c r="CV56" s="211"/>
      <c r="CW56" s="211"/>
      <c r="CX56" s="211"/>
      <c r="CY56" s="211"/>
      <c r="CZ56" s="211"/>
      <c r="DA56" s="211"/>
      <c r="DB56" s="211"/>
      <c r="DC56" s="211"/>
      <c r="DD56" s="211"/>
      <c r="DE56" s="211"/>
      <c r="DF56" s="211"/>
      <c r="DG56" s="211"/>
      <c r="DH56" s="211"/>
      <c r="DI56" s="211"/>
      <c r="DJ56" s="211"/>
      <c r="DK56" s="211"/>
      <c r="DL56" s="211"/>
    </row>
    <row r="57" spans="1:116" s="212" customFormat="1">
      <c r="A57" s="454">
        <v>51</v>
      </c>
      <c r="B57" s="326" t="s">
        <v>39</v>
      </c>
      <c r="C57" s="458" t="s">
        <v>115</v>
      </c>
      <c r="D57" s="383" t="s">
        <v>91</v>
      </c>
      <c r="E57" s="454" t="s">
        <v>41</v>
      </c>
      <c r="F57" s="454" t="s">
        <v>42</v>
      </c>
      <c r="G57" s="31" t="s">
        <v>56</v>
      </c>
      <c r="H57" s="31" t="s">
        <v>57</v>
      </c>
      <c r="I57" s="460">
        <v>87000000</v>
      </c>
      <c r="J57" s="461" t="s">
        <v>58</v>
      </c>
      <c r="K57" s="324" t="s">
        <v>126</v>
      </c>
      <c r="L57" s="458" t="s">
        <v>410</v>
      </c>
      <c r="M57" s="310">
        <v>1</v>
      </c>
      <c r="N57" s="310" t="s">
        <v>61</v>
      </c>
      <c r="O57" s="305" t="s">
        <v>41</v>
      </c>
      <c r="P57" s="305" t="s">
        <v>41</v>
      </c>
      <c r="Q57" s="305" t="s">
        <v>41</v>
      </c>
      <c r="R57" s="305" t="s">
        <v>41</v>
      </c>
      <c r="S57" s="307" t="s">
        <v>41</v>
      </c>
      <c r="T57" s="303" t="s">
        <v>48</v>
      </c>
      <c r="U57" s="307" t="s">
        <v>41</v>
      </c>
      <c r="V57" s="307" t="s">
        <v>41</v>
      </c>
      <c r="W57" s="307" t="s">
        <v>41</v>
      </c>
      <c r="X57" s="307" t="s">
        <v>41</v>
      </c>
      <c r="Y57" s="307" t="s">
        <v>41</v>
      </c>
      <c r="Z57" s="319"/>
      <c r="AA57" s="340" t="s">
        <v>411</v>
      </c>
      <c r="AB57" s="310" t="s">
        <v>96</v>
      </c>
      <c r="AC57" s="24" t="s">
        <v>97</v>
      </c>
      <c r="AD57" s="348" t="s">
        <v>412</v>
      </c>
      <c r="AE57" s="359" t="s">
        <v>413</v>
      </c>
      <c r="AF57" s="314">
        <v>44263</v>
      </c>
      <c r="AG57" s="362" t="s">
        <v>414</v>
      </c>
      <c r="AH57" s="462" t="s">
        <v>68</v>
      </c>
      <c r="AI57" s="294"/>
      <c r="AJ57" s="294"/>
      <c r="AK57" s="294"/>
      <c r="AL57" s="294"/>
      <c r="AM57" s="294"/>
      <c r="AN57" s="294"/>
      <c r="AO57" s="294"/>
      <c r="AP57" s="294"/>
      <c r="AQ57" s="294"/>
      <c r="AR57" s="294"/>
      <c r="AS57" s="294"/>
      <c r="AT57" s="294"/>
      <c r="AU57" s="294"/>
      <c r="AV57" s="294"/>
      <c r="AW57" s="294"/>
      <c r="AX57" s="294"/>
      <c r="AY57" s="294"/>
      <c r="AZ57" s="294"/>
      <c r="BA57" s="222"/>
      <c r="BB57" s="222"/>
      <c r="BC57" s="222"/>
      <c r="BD57" s="222"/>
      <c r="BE57" s="222"/>
      <c r="BF57" s="222"/>
      <c r="BG57" s="222"/>
      <c r="BH57" s="222"/>
      <c r="BI57" s="222"/>
      <c r="BJ57" s="222"/>
      <c r="BK57" s="222"/>
      <c r="BL57" s="222"/>
      <c r="BM57" s="222"/>
      <c r="BN57" s="222"/>
      <c r="BO57" s="222"/>
      <c r="BP57" s="222"/>
      <c r="BQ57" s="222"/>
      <c r="BR57" s="222"/>
      <c r="BS57" s="222"/>
      <c r="BT57" s="222"/>
      <c r="BU57" s="222"/>
      <c r="BV57" s="222"/>
      <c r="BW57" s="222"/>
      <c r="BX57" s="222"/>
      <c r="BY57" s="222"/>
      <c r="BZ57" s="222"/>
      <c r="CA57" s="222"/>
      <c r="CB57" s="222"/>
      <c r="CC57" s="222"/>
      <c r="CD57" s="222"/>
      <c r="CE57" s="222"/>
      <c r="CF57" s="222"/>
      <c r="CG57" s="222"/>
      <c r="CH57" s="222"/>
      <c r="CI57" s="222"/>
      <c r="CJ57" s="222"/>
      <c r="CK57" s="222"/>
      <c r="CL57" s="222"/>
      <c r="CM57" s="222"/>
      <c r="CN57" s="225"/>
      <c r="CO57" s="211"/>
      <c r="CP57" s="211"/>
      <c r="CQ57" s="211"/>
      <c r="CR57" s="211"/>
      <c r="CS57" s="211"/>
      <c r="CT57" s="211"/>
      <c r="CU57" s="211"/>
      <c r="CV57" s="211"/>
      <c r="CW57" s="211"/>
      <c r="CX57" s="211"/>
      <c r="CY57" s="211"/>
      <c r="CZ57" s="211"/>
      <c r="DA57" s="211"/>
      <c r="DB57" s="211"/>
      <c r="DC57" s="211"/>
      <c r="DD57" s="211"/>
      <c r="DE57" s="211"/>
      <c r="DF57" s="211"/>
      <c r="DG57" s="211"/>
      <c r="DH57" s="211"/>
      <c r="DI57" s="211"/>
      <c r="DJ57" s="211"/>
      <c r="DK57" s="211"/>
      <c r="DL57" s="211"/>
    </row>
    <row r="58" spans="1:116" s="212" customFormat="1">
      <c r="A58" s="454">
        <v>52</v>
      </c>
      <c r="B58" s="31" t="s">
        <v>147</v>
      </c>
      <c r="C58" s="458" t="s">
        <v>115</v>
      </c>
      <c r="D58" s="383" t="s">
        <v>91</v>
      </c>
      <c r="E58" s="454" t="s">
        <v>41</v>
      </c>
      <c r="F58" s="454" t="s">
        <v>42</v>
      </c>
      <c r="G58" s="31" t="s">
        <v>43</v>
      </c>
      <c r="H58" s="31" t="s">
        <v>44</v>
      </c>
      <c r="I58" s="460">
        <v>20</v>
      </c>
      <c r="J58" s="461" t="s">
        <v>391</v>
      </c>
      <c r="K58" s="461" t="s">
        <v>415</v>
      </c>
      <c r="L58" s="458" t="s">
        <v>416</v>
      </c>
      <c r="M58" s="310">
        <v>0</v>
      </c>
      <c r="N58" s="310" t="s">
        <v>41</v>
      </c>
      <c r="O58" s="305" t="s">
        <v>41</v>
      </c>
      <c r="P58" s="305" t="s">
        <v>41</v>
      </c>
      <c r="Q58" s="305" t="s">
        <v>41</v>
      </c>
      <c r="R58" s="305" t="s">
        <v>41</v>
      </c>
      <c r="S58" s="307" t="s">
        <v>71</v>
      </c>
      <c r="T58" s="24" t="s">
        <v>417</v>
      </c>
      <c r="U58" s="304" t="s">
        <v>61</v>
      </c>
      <c r="V58" s="304" t="s">
        <v>61</v>
      </c>
      <c r="W58" s="307" t="s">
        <v>41</v>
      </c>
      <c r="X58" s="307" t="s">
        <v>41</v>
      </c>
      <c r="Y58" s="307" t="s">
        <v>41</v>
      </c>
      <c r="Z58" s="319" t="s">
        <v>418</v>
      </c>
      <c r="AA58" s="340" t="s">
        <v>419</v>
      </c>
      <c r="AB58" s="310" t="s">
        <v>96</v>
      </c>
      <c r="AC58" s="24" t="s">
        <v>97</v>
      </c>
      <c r="AD58" s="348" t="s">
        <v>420</v>
      </c>
      <c r="AE58" s="363" t="s">
        <v>421</v>
      </c>
      <c r="AF58" s="314">
        <v>44275</v>
      </c>
      <c r="AG58" s="362" t="s">
        <v>422</v>
      </c>
      <c r="AH58" s="462" t="s">
        <v>68</v>
      </c>
      <c r="AI58" s="294"/>
      <c r="AJ58" s="294"/>
      <c r="AK58" s="294"/>
      <c r="AL58" s="294"/>
      <c r="AM58" s="294"/>
      <c r="AN58" s="294"/>
      <c r="AO58" s="294"/>
      <c r="AP58" s="294"/>
      <c r="AQ58" s="294"/>
      <c r="AR58" s="294"/>
      <c r="AS58" s="294"/>
      <c r="AT58" s="294"/>
      <c r="AU58" s="294"/>
      <c r="AV58" s="294"/>
      <c r="AW58" s="294"/>
      <c r="AX58" s="294"/>
      <c r="AY58" s="294"/>
      <c r="AZ58" s="294"/>
      <c r="BA58" s="222"/>
      <c r="BB58" s="222"/>
      <c r="BC58" s="222"/>
      <c r="BD58" s="222"/>
      <c r="BE58" s="222"/>
      <c r="BF58" s="222"/>
      <c r="BG58" s="222"/>
      <c r="BH58" s="222"/>
      <c r="BI58" s="222"/>
      <c r="BJ58" s="222"/>
      <c r="BK58" s="222"/>
      <c r="BL58" s="222"/>
      <c r="BM58" s="222"/>
      <c r="BN58" s="222"/>
      <c r="BO58" s="222"/>
      <c r="BP58" s="222"/>
      <c r="BQ58" s="222"/>
      <c r="BR58" s="222"/>
      <c r="BS58" s="222"/>
      <c r="BT58" s="222"/>
      <c r="BU58" s="222"/>
      <c r="BV58" s="222"/>
      <c r="BW58" s="222"/>
      <c r="BX58" s="222"/>
      <c r="BY58" s="222"/>
      <c r="BZ58" s="222"/>
      <c r="CA58" s="222"/>
      <c r="CB58" s="222"/>
      <c r="CC58" s="222"/>
      <c r="CD58" s="222"/>
      <c r="CE58" s="222"/>
      <c r="CF58" s="222"/>
      <c r="CG58" s="222"/>
      <c r="CH58" s="222"/>
      <c r="CI58" s="222"/>
      <c r="CJ58" s="222"/>
      <c r="CK58" s="222"/>
      <c r="CL58" s="222"/>
      <c r="CM58" s="222"/>
      <c r="CN58" s="225"/>
      <c r="CO58" s="211"/>
      <c r="CP58" s="211"/>
      <c r="CQ58" s="211"/>
      <c r="CR58" s="211"/>
      <c r="CS58" s="211"/>
      <c r="CT58" s="211"/>
      <c r="CU58" s="211"/>
      <c r="CV58" s="211"/>
      <c r="CW58" s="211"/>
      <c r="CX58" s="211"/>
      <c r="CY58" s="211"/>
      <c r="CZ58" s="211"/>
      <c r="DA58" s="211"/>
      <c r="DB58" s="211"/>
      <c r="DC58" s="211"/>
      <c r="DD58" s="211"/>
      <c r="DE58" s="211"/>
      <c r="DF58" s="211"/>
      <c r="DG58" s="211"/>
      <c r="DH58" s="211"/>
      <c r="DI58" s="211"/>
      <c r="DJ58" s="211"/>
      <c r="DK58" s="211"/>
      <c r="DL58" s="211"/>
    </row>
    <row r="59" spans="1:116" s="212" customFormat="1">
      <c r="A59" s="454">
        <v>53</v>
      </c>
      <c r="B59" s="326" t="s">
        <v>39</v>
      </c>
      <c r="C59" s="408" t="s">
        <v>40</v>
      </c>
      <c r="D59" s="454" t="s">
        <v>41</v>
      </c>
      <c r="E59" s="454" t="s">
        <v>41</v>
      </c>
      <c r="F59" s="454" t="s">
        <v>42</v>
      </c>
      <c r="G59" s="31" t="s">
        <v>43</v>
      </c>
      <c r="H59" s="31" t="s">
        <v>44</v>
      </c>
      <c r="I59" s="460">
        <v>49</v>
      </c>
      <c r="J59" s="461" t="s">
        <v>84</v>
      </c>
      <c r="K59" s="461" t="s">
        <v>423</v>
      </c>
      <c r="L59" s="458" t="s">
        <v>424</v>
      </c>
      <c r="M59" s="310">
        <v>2</v>
      </c>
      <c r="N59" s="310" t="s">
        <v>61</v>
      </c>
      <c r="O59" s="305" t="s">
        <v>41</v>
      </c>
      <c r="P59" s="310" t="s">
        <v>61</v>
      </c>
      <c r="Q59" s="305" t="s">
        <v>41</v>
      </c>
      <c r="R59" s="305" t="s">
        <v>41</v>
      </c>
      <c r="S59" s="307" t="s">
        <v>41</v>
      </c>
      <c r="T59" s="303" t="s">
        <v>48</v>
      </c>
      <c r="U59" s="307" t="s">
        <v>41</v>
      </c>
      <c r="V59" s="307" t="s">
        <v>41</v>
      </c>
      <c r="W59" s="307" t="s">
        <v>41</v>
      </c>
      <c r="X59" s="307" t="s">
        <v>41</v>
      </c>
      <c r="Y59" s="307" t="s">
        <v>41</v>
      </c>
      <c r="Z59" s="319"/>
      <c r="AA59" s="340" t="s">
        <v>425</v>
      </c>
      <c r="AB59" s="310" t="s">
        <v>96</v>
      </c>
      <c r="AC59" s="24" t="s">
        <v>97</v>
      </c>
      <c r="AD59" s="348" t="s">
        <v>426</v>
      </c>
      <c r="AE59" s="359" t="s">
        <v>427</v>
      </c>
      <c r="AF59" s="314">
        <v>44275</v>
      </c>
      <c r="AG59" s="362" t="s">
        <v>428</v>
      </c>
      <c r="AH59" s="462" t="s">
        <v>68</v>
      </c>
      <c r="AI59" s="294"/>
      <c r="AJ59" s="294"/>
      <c r="AK59" s="294"/>
      <c r="AL59" s="294"/>
      <c r="AM59" s="294"/>
      <c r="AN59" s="294"/>
      <c r="AO59" s="294"/>
      <c r="AP59" s="294"/>
      <c r="AQ59" s="294"/>
      <c r="AR59" s="294"/>
      <c r="AS59" s="294"/>
      <c r="AT59" s="294"/>
      <c r="AU59" s="294"/>
      <c r="AV59" s="294"/>
      <c r="AW59" s="294"/>
      <c r="AX59" s="294"/>
      <c r="AY59" s="294"/>
      <c r="AZ59" s="294"/>
      <c r="BA59" s="222"/>
      <c r="BB59" s="222"/>
      <c r="BC59" s="222"/>
      <c r="BD59" s="222"/>
      <c r="BE59" s="222"/>
      <c r="BF59" s="222"/>
      <c r="BG59" s="222"/>
      <c r="BH59" s="222"/>
      <c r="BI59" s="222"/>
      <c r="BJ59" s="222"/>
      <c r="BK59" s="222"/>
      <c r="BL59" s="222"/>
      <c r="BM59" s="222"/>
      <c r="BN59" s="222"/>
      <c r="BO59" s="222"/>
      <c r="BP59" s="222"/>
      <c r="BQ59" s="222"/>
      <c r="BR59" s="222"/>
      <c r="BS59" s="222"/>
      <c r="BT59" s="222"/>
      <c r="BU59" s="222"/>
      <c r="BV59" s="222"/>
      <c r="BW59" s="222"/>
      <c r="BX59" s="222"/>
      <c r="BY59" s="222"/>
      <c r="BZ59" s="222"/>
      <c r="CA59" s="222"/>
      <c r="CB59" s="222"/>
      <c r="CC59" s="222"/>
      <c r="CD59" s="222"/>
      <c r="CE59" s="222"/>
      <c r="CF59" s="222"/>
      <c r="CG59" s="222"/>
      <c r="CH59" s="222"/>
      <c r="CI59" s="222"/>
      <c r="CJ59" s="222"/>
      <c r="CK59" s="222"/>
      <c r="CL59" s="222"/>
      <c r="CM59" s="222"/>
      <c r="CN59" s="225"/>
      <c r="CO59" s="211"/>
      <c r="CP59" s="211"/>
      <c r="CQ59" s="211"/>
      <c r="CR59" s="211"/>
      <c r="CS59" s="211"/>
      <c r="CT59" s="211"/>
      <c r="CU59" s="211"/>
      <c r="CV59" s="211"/>
      <c r="CW59" s="211"/>
      <c r="CX59" s="211"/>
      <c r="CY59" s="211"/>
      <c r="CZ59" s="211"/>
      <c r="DA59" s="211"/>
      <c r="DB59" s="211"/>
      <c r="DC59" s="211"/>
      <c r="DD59" s="211"/>
      <c r="DE59" s="211"/>
      <c r="DF59" s="211"/>
      <c r="DG59" s="211"/>
      <c r="DH59" s="211"/>
      <c r="DI59" s="211"/>
      <c r="DJ59" s="211"/>
      <c r="DK59" s="211"/>
      <c r="DL59" s="211"/>
    </row>
    <row r="60" spans="1:116">
      <c r="A60" s="454">
        <v>54</v>
      </c>
      <c r="B60" s="326" t="s">
        <v>39</v>
      </c>
      <c r="C60" s="408" t="s">
        <v>40</v>
      </c>
      <c r="D60" s="454" t="s">
        <v>41</v>
      </c>
      <c r="E60" s="454" t="s">
        <v>41</v>
      </c>
      <c r="F60" s="454" t="s">
        <v>42</v>
      </c>
      <c r="G60" s="31" t="s">
        <v>43</v>
      </c>
      <c r="H60" s="31" t="s">
        <v>44</v>
      </c>
      <c r="I60" s="323">
        <v>100</v>
      </c>
      <c r="J60" s="326" t="s">
        <v>45</v>
      </c>
      <c r="K60" s="31" t="s">
        <v>429</v>
      </c>
      <c r="L60" s="326" t="s">
        <v>430</v>
      </c>
      <c r="M60" s="305">
        <v>0</v>
      </c>
      <c r="N60" s="310" t="s">
        <v>41</v>
      </c>
      <c r="O60" s="305" t="s">
        <v>41</v>
      </c>
      <c r="P60" s="305" t="s">
        <v>41</v>
      </c>
      <c r="Q60" s="305" t="s">
        <v>41</v>
      </c>
      <c r="R60" s="305" t="s">
        <v>41</v>
      </c>
      <c r="S60" s="308" t="s">
        <v>71</v>
      </c>
      <c r="T60" s="24" t="s">
        <v>221</v>
      </c>
      <c r="U60" s="307" t="s">
        <v>41</v>
      </c>
      <c r="V60" s="307" t="s">
        <v>41</v>
      </c>
      <c r="W60" s="304" t="s">
        <v>61</v>
      </c>
      <c r="X60" s="307" t="s">
        <v>41</v>
      </c>
      <c r="Y60" s="307" t="s">
        <v>41</v>
      </c>
      <c r="Z60" s="319" t="s">
        <v>431</v>
      </c>
      <c r="AA60" s="339" t="s">
        <v>432</v>
      </c>
      <c r="AB60" s="305" t="s">
        <v>50</v>
      </c>
      <c r="AC60" s="24" t="s">
        <v>51</v>
      </c>
      <c r="AD60" s="348" t="s">
        <v>433</v>
      </c>
      <c r="AE60" s="313" t="s">
        <v>434</v>
      </c>
      <c r="AF60" s="365">
        <v>44286</v>
      </c>
      <c r="AG60" s="364" t="s">
        <v>435</v>
      </c>
      <c r="AH60" s="462" t="s">
        <v>68</v>
      </c>
    </row>
    <row r="61" spans="1:116">
      <c r="A61" s="454">
        <v>55</v>
      </c>
      <c r="B61" s="31" t="s">
        <v>147</v>
      </c>
      <c r="C61" s="408" t="s">
        <v>40</v>
      </c>
      <c r="D61" s="454" t="s">
        <v>41</v>
      </c>
      <c r="E61" s="454" t="s">
        <v>41</v>
      </c>
      <c r="F61" s="454" t="s">
        <v>42</v>
      </c>
      <c r="G61" s="31" t="s">
        <v>43</v>
      </c>
      <c r="H61" s="31" t="s">
        <v>44</v>
      </c>
      <c r="I61" s="323">
        <v>43</v>
      </c>
      <c r="J61" s="326" t="s">
        <v>436</v>
      </c>
      <c r="K61" s="324" t="s">
        <v>437</v>
      </c>
      <c r="L61" s="326" t="s">
        <v>438</v>
      </c>
      <c r="M61" s="305">
        <v>0</v>
      </c>
      <c r="N61" s="305" t="s">
        <v>439</v>
      </c>
      <c r="O61" s="310" t="s">
        <v>41</v>
      </c>
      <c r="P61" s="305" t="s">
        <v>41</v>
      </c>
      <c r="Q61" s="305" t="s">
        <v>41</v>
      </c>
      <c r="R61" s="305" t="s">
        <v>41</v>
      </c>
      <c r="S61" s="308" t="s">
        <v>41</v>
      </c>
      <c r="T61" s="303" t="s">
        <v>48</v>
      </c>
      <c r="U61" s="307" t="s">
        <v>41</v>
      </c>
      <c r="V61" s="307" t="s">
        <v>41</v>
      </c>
      <c r="W61" s="307" t="s">
        <v>41</v>
      </c>
      <c r="X61" s="307" t="s">
        <v>41</v>
      </c>
      <c r="Y61" s="307" t="s">
        <v>41</v>
      </c>
      <c r="Z61" s="319"/>
      <c r="AA61" s="339" t="s">
        <v>440</v>
      </c>
      <c r="AB61" s="305" t="s">
        <v>245</v>
      </c>
      <c r="AC61" s="24" t="s">
        <v>51</v>
      </c>
      <c r="AD61" s="348" t="s">
        <v>441</v>
      </c>
      <c r="AE61" s="313" t="s">
        <v>442</v>
      </c>
      <c r="AF61" s="314">
        <v>44292</v>
      </c>
      <c r="AG61" s="315" t="s">
        <v>443</v>
      </c>
      <c r="AH61" s="462" t="s">
        <v>68</v>
      </c>
      <c r="CN61" s="228"/>
      <c r="CO61" s="210"/>
      <c r="CP61" s="210"/>
      <c r="CQ61" s="210"/>
      <c r="CR61" s="210"/>
      <c r="CS61" s="210"/>
      <c r="CT61" s="210"/>
      <c r="CU61" s="210"/>
      <c r="CV61" s="210"/>
      <c r="CW61" s="210"/>
      <c r="CX61" s="210"/>
      <c r="CY61" s="210"/>
      <c r="CZ61" s="210"/>
      <c r="DA61" s="210"/>
      <c r="DB61" s="210"/>
      <c r="DC61" s="210"/>
      <c r="DD61" s="210"/>
      <c r="DE61" s="210"/>
      <c r="DF61" s="210"/>
      <c r="DG61" s="210"/>
      <c r="DH61" s="210"/>
      <c r="DI61" s="210"/>
      <c r="DJ61" s="210"/>
      <c r="DK61" s="210"/>
      <c r="DL61" s="210"/>
    </row>
    <row r="62" spans="1:116">
      <c r="A62" s="454">
        <v>56</v>
      </c>
      <c r="B62" s="326" t="s">
        <v>39</v>
      </c>
      <c r="C62" s="408" t="s">
        <v>40</v>
      </c>
      <c r="D62" s="454" t="s">
        <v>41</v>
      </c>
      <c r="E62" s="454" t="s">
        <v>41</v>
      </c>
      <c r="F62" s="454" t="s">
        <v>42</v>
      </c>
      <c r="G62" s="31" t="s">
        <v>43</v>
      </c>
      <c r="H62" s="31" t="s">
        <v>44</v>
      </c>
      <c r="I62" s="323">
        <v>46</v>
      </c>
      <c r="J62" s="461" t="s">
        <v>391</v>
      </c>
      <c r="K62" s="324" t="s">
        <v>444</v>
      </c>
      <c r="L62" s="326" t="s">
        <v>445</v>
      </c>
      <c r="M62" s="305">
        <v>1</v>
      </c>
      <c r="N62" s="305" t="s">
        <v>61</v>
      </c>
      <c r="O62" s="305" t="s">
        <v>41</v>
      </c>
      <c r="P62" s="305" t="s">
        <v>41</v>
      </c>
      <c r="Q62" s="305" t="s">
        <v>41</v>
      </c>
      <c r="R62" s="305" t="s">
        <v>41</v>
      </c>
      <c r="S62" s="308" t="s">
        <v>41</v>
      </c>
      <c r="T62" s="303" t="s">
        <v>48</v>
      </c>
      <c r="U62" s="307" t="s">
        <v>41</v>
      </c>
      <c r="V62" s="307" t="s">
        <v>41</v>
      </c>
      <c r="W62" s="307" t="s">
        <v>41</v>
      </c>
      <c r="X62" s="307" t="s">
        <v>41</v>
      </c>
      <c r="Y62" s="307" t="s">
        <v>41</v>
      </c>
      <c r="Z62" s="319"/>
      <c r="AA62" s="339" t="s">
        <v>446</v>
      </c>
      <c r="AB62" s="305" t="s">
        <v>96</v>
      </c>
      <c r="AC62" s="24" t="s">
        <v>97</v>
      </c>
      <c r="AD62" s="348" t="s">
        <v>447</v>
      </c>
      <c r="AE62" s="313" t="s">
        <v>448</v>
      </c>
      <c r="AF62" s="314">
        <v>44277</v>
      </c>
      <c r="AG62" s="362" t="s">
        <v>449</v>
      </c>
      <c r="AH62" s="462" t="s">
        <v>68</v>
      </c>
    </row>
    <row r="63" spans="1:116">
      <c r="A63" s="454">
        <v>57</v>
      </c>
      <c r="B63" s="326" t="s">
        <v>39</v>
      </c>
      <c r="C63" s="408" t="s">
        <v>40</v>
      </c>
      <c r="D63" s="454" t="s">
        <v>41</v>
      </c>
      <c r="E63" s="454" t="s">
        <v>41</v>
      </c>
      <c r="F63" s="454" t="s">
        <v>42</v>
      </c>
      <c r="G63" s="31" t="s">
        <v>43</v>
      </c>
      <c r="H63" s="31" t="s">
        <v>44</v>
      </c>
      <c r="I63" s="323">
        <v>9650</v>
      </c>
      <c r="J63" s="461" t="s">
        <v>84</v>
      </c>
      <c r="K63" s="461" t="s">
        <v>450</v>
      </c>
      <c r="L63" s="326" t="s">
        <v>451</v>
      </c>
      <c r="M63" s="305">
        <v>1</v>
      </c>
      <c r="N63" s="305" t="s">
        <v>61</v>
      </c>
      <c r="O63" s="305" t="s">
        <v>41</v>
      </c>
      <c r="P63" s="305" t="s">
        <v>41</v>
      </c>
      <c r="Q63" s="305" t="s">
        <v>41</v>
      </c>
      <c r="R63" s="305" t="s">
        <v>41</v>
      </c>
      <c r="S63" s="308" t="s">
        <v>41</v>
      </c>
      <c r="T63" s="303" t="s">
        <v>48</v>
      </c>
      <c r="U63" s="307" t="s">
        <v>41</v>
      </c>
      <c r="V63" s="307" t="s">
        <v>41</v>
      </c>
      <c r="W63" s="307" t="s">
        <v>41</v>
      </c>
      <c r="X63" s="307" t="s">
        <v>41</v>
      </c>
      <c r="Y63" s="307" t="s">
        <v>41</v>
      </c>
      <c r="Z63" s="319"/>
      <c r="AA63" s="339" t="s">
        <v>452</v>
      </c>
      <c r="AB63" s="305" t="s">
        <v>63</v>
      </c>
      <c r="AC63" s="24" t="s">
        <v>64</v>
      </c>
      <c r="AD63" s="348" t="s">
        <v>453</v>
      </c>
      <c r="AE63" s="313" t="s">
        <v>454</v>
      </c>
      <c r="AF63" s="314">
        <v>44235</v>
      </c>
      <c r="AG63" s="362" t="s">
        <v>402</v>
      </c>
      <c r="AH63" s="462" t="s">
        <v>68</v>
      </c>
    </row>
    <row r="64" spans="1:116">
      <c r="A64" s="454">
        <v>58</v>
      </c>
      <c r="B64" s="326" t="s">
        <v>39</v>
      </c>
      <c r="C64" s="408" t="s">
        <v>219</v>
      </c>
      <c r="D64" s="454" t="s">
        <v>41</v>
      </c>
      <c r="E64" s="454" t="s">
        <v>41</v>
      </c>
      <c r="F64" s="454" t="s">
        <v>42</v>
      </c>
      <c r="G64" s="31" t="s">
        <v>43</v>
      </c>
      <c r="H64" s="31" t="s">
        <v>57</v>
      </c>
      <c r="I64" s="323">
        <v>75</v>
      </c>
      <c r="J64" s="461" t="s">
        <v>58</v>
      </c>
      <c r="K64" s="324" t="s">
        <v>455</v>
      </c>
      <c r="L64" s="326" t="s">
        <v>456</v>
      </c>
      <c r="M64" s="305">
        <v>0</v>
      </c>
      <c r="N64" s="310" t="s">
        <v>41</v>
      </c>
      <c r="O64" s="305" t="s">
        <v>41</v>
      </c>
      <c r="P64" s="305" t="s">
        <v>41</v>
      </c>
      <c r="Q64" s="305" t="s">
        <v>41</v>
      </c>
      <c r="R64" s="305" t="s">
        <v>41</v>
      </c>
      <c r="S64" s="308" t="s">
        <v>41</v>
      </c>
      <c r="T64" s="303" t="s">
        <v>48</v>
      </c>
      <c r="U64" s="307" t="s">
        <v>41</v>
      </c>
      <c r="V64" s="307" t="s">
        <v>41</v>
      </c>
      <c r="W64" s="307" t="s">
        <v>41</v>
      </c>
      <c r="X64" s="307" t="s">
        <v>41</v>
      </c>
      <c r="Y64" s="307" t="s">
        <v>41</v>
      </c>
      <c r="Z64" s="319"/>
      <c r="AA64" s="339" t="s">
        <v>457</v>
      </c>
      <c r="AB64" s="442" t="s">
        <v>458</v>
      </c>
      <c r="AC64" s="303" t="s">
        <v>459</v>
      </c>
      <c r="AD64" s="348" t="s">
        <v>460</v>
      </c>
      <c r="AE64" s="313" t="s">
        <v>461</v>
      </c>
      <c r="AF64" s="314">
        <v>44292</v>
      </c>
      <c r="AG64" s="354" t="s">
        <v>462</v>
      </c>
      <c r="AH64" s="457" t="s">
        <v>68</v>
      </c>
      <c r="AI64" s="136"/>
      <c r="AJ64" s="136"/>
      <c r="AK64" s="136"/>
      <c r="AL64" s="136"/>
      <c r="AM64" s="136"/>
      <c r="AN64" s="136"/>
      <c r="AO64" s="136"/>
      <c r="AP64" s="136"/>
      <c r="AQ64" s="136"/>
      <c r="AR64" s="136"/>
      <c r="AS64" s="136"/>
      <c r="AT64" s="136"/>
      <c r="AU64" s="136"/>
      <c r="AV64" s="136"/>
      <c r="AW64" s="136"/>
      <c r="AX64" s="136"/>
      <c r="AY64" s="136"/>
      <c r="AZ64" s="136"/>
      <c r="BA64" s="136"/>
      <c r="BB64" s="136"/>
      <c r="BC64" s="136"/>
      <c r="BD64" s="136"/>
      <c r="BE64" s="136"/>
      <c r="BF64" s="136"/>
      <c r="BG64" s="136"/>
      <c r="BH64" s="136"/>
      <c r="BI64" s="136"/>
      <c r="BJ64" s="136"/>
      <c r="BK64" s="136"/>
      <c r="BL64" s="136"/>
      <c r="BM64" s="136"/>
      <c r="BN64" s="136"/>
      <c r="BO64" s="136"/>
      <c r="BP64" s="136"/>
      <c r="BQ64" s="136"/>
      <c r="BR64" s="136"/>
      <c r="BS64" s="136"/>
      <c r="BT64" s="136"/>
      <c r="BU64" s="136"/>
      <c r="BV64" s="136"/>
      <c r="BW64" s="136"/>
      <c r="BX64" s="136"/>
      <c r="BY64" s="136"/>
      <c r="BZ64" s="136"/>
      <c r="CA64" s="136"/>
      <c r="CB64" s="136"/>
      <c r="CC64" s="136"/>
      <c r="CD64" s="136"/>
      <c r="CE64" s="136"/>
      <c r="CF64" s="136"/>
      <c r="CG64" s="136"/>
      <c r="CH64" s="136"/>
      <c r="CI64" s="136"/>
      <c r="CJ64" s="136"/>
      <c r="CK64" s="136"/>
      <c r="CL64" s="136"/>
      <c r="CM64" s="136"/>
      <c r="CN64" s="228"/>
      <c r="CO64" s="210"/>
      <c r="CP64" s="210"/>
      <c r="CQ64" s="210"/>
      <c r="CR64" s="210"/>
      <c r="CS64" s="210"/>
      <c r="CT64" s="210"/>
      <c r="CU64" s="210"/>
      <c r="CV64" s="210"/>
      <c r="CW64" s="210"/>
      <c r="CX64" s="210"/>
      <c r="CY64" s="210"/>
      <c r="CZ64" s="210"/>
      <c r="DA64" s="210"/>
      <c r="DB64" s="210"/>
      <c r="DC64" s="210"/>
      <c r="DD64" s="210"/>
      <c r="DE64" s="210"/>
      <c r="DF64" s="210"/>
      <c r="DG64" s="210"/>
      <c r="DH64" s="210"/>
      <c r="DI64" s="210"/>
      <c r="DJ64" s="210"/>
      <c r="DK64" s="210"/>
      <c r="DL64" s="210"/>
    </row>
    <row r="65" spans="1:92" s="210" customFormat="1">
      <c r="A65" s="454">
        <v>59</v>
      </c>
      <c r="B65" s="31" t="s">
        <v>147</v>
      </c>
      <c r="C65" s="326" t="s">
        <v>115</v>
      </c>
      <c r="D65" s="383" t="s">
        <v>140</v>
      </c>
      <c r="E65" s="454" t="s">
        <v>41</v>
      </c>
      <c r="F65" s="454" t="s">
        <v>42</v>
      </c>
      <c r="G65" s="31" t="s">
        <v>43</v>
      </c>
      <c r="H65" s="31" t="s">
        <v>44</v>
      </c>
      <c r="I65" s="323">
        <v>627383</v>
      </c>
      <c r="J65" s="461" t="s">
        <v>58</v>
      </c>
      <c r="K65" s="461" t="s">
        <v>463</v>
      </c>
      <c r="L65" s="326" t="s">
        <v>464</v>
      </c>
      <c r="M65" s="305">
        <v>1</v>
      </c>
      <c r="N65" s="305" t="s">
        <v>61</v>
      </c>
      <c r="O65" s="305" t="s">
        <v>41</v>
      </c>
      <c r="P65" s="305" t="s">
        <v>41</v>
      </c>
      <c r="Q65" s="305" t="s">
        <v>41</v>
      </c>
      <c r="R65" s="305" t="s">
        <v>41</v>
      </c>
      <c r="S65" s="308" t="s">
        <v>41</v>
      </c>
      <c r="T65" s="303" t="s">
        <v>48</v>
      </c>
      <c r="U65" s="307" t="s">
        <v>41</v>
      </c>
      <c r="V65" s="307" t="s">
        <v>41</v>
      </c>
      <c r="W65" s="307" t="s">
        <v>41</v>
      </c>
      <c r="X65" s="307" t="s">
        <v>41</v>
      </c>
      <c r="Y65" s="307" t="s">
        <v>41</v>
      </c>
      <c r="Z65" s="319"/>
      <c r="AA65" s="339" t="s">
        <v>465</v>
      </c>
      <c r="AB65" s="310" t="s">
        <v>50</v>
      </c>
      <c r="AC65" s="24" t="s">
        <v>51</v>
      </c>
      <c r="AD65" s="348" t="s">
        <v>466</v>
      </c>
      <c r="AE65" s="313" t="s">
        <v>467</v>
      </c>
      <c r="AF65" s="314">
        <v>44313</v>
      </c>
      <c r="AG65" s="354" t="s">
        <v>468</v>
      </c>
      <c r="AH65" s="457" t="s">
        <v>68</v>
      </c>
      <c r="AI65" s="136"/>
      <c r="AJ65" s="136"/>
      <c r="AK65" s="136"/>
      <c r="AL65" s="136"/>
      <c r="AM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6"/>
      <c r="BL65" s="136"/>
      <c r="BM65" s="136"/>
      <c r="BN65" s="136"/>
      <c r="BO65" s="136"/>
      <c r="BP65" s="136"/>
      <c r="BQ65" s="136"/>
      <c r="BR65" s="136"/>
      <c r="BS65" s="136"/>
      <c r="BT65" s="136"/>
      <c r="BU65" s="136"/>
      <c r="BV65" s="136"/>
      <c r="BW65" s="136"/>
      <c r="BX65" s="136"/>
      <c r="BY65" s="136"/>
      <c r="BZ65" s="136"/>
      <c r="CA65" s="136"/>
      <c r="CB65" s="136"/>
      <c r="CC65" s="136"/>
      <c r="CD65" s="136"/>
      <c r="CE65" s="136"/>
      <c r="CF65" s="136"/>
      <c r="CG65" s="136"/>
      <c r="CH65" s="136"/>
      <c r="CI65" s="136"/>
      <c r="CJ65" s="136"/>
      <c r="CK65" s="136"/>
      <c r="CL65" s="136"/>
      <c r="CM65" s="136"/>
      <c r="CN65" s="228"/>
    </row>
    <row r="66" spans="1:92" s="210" customFormat="1">
      <c r="A66" s="454">
        <v>60</v>
      </c>
      <c r="B66" s="326" t="s">
        <v>39</v>
      </c>
      <c r="C66" s="408" t="s">
        <v>40</v>
      </c>
      <c r="D66" s="454" t="s">
        <v>41</v>
      </c>
      <c r="E66" s="454" t="s">
        <v>41</v>
      </c>
      <c r="F66" s="454" t="s">
        <v>42</v>
      </c>
      <c r="G66" s="31" t="s">
        <v>43</v>
      </c>
      <c r="H66" s="31" t="s">
        <v>44</v>
      </c>
      <c r="I66" s="323">
        <v>155</v>
      </c>
      <c r="J66" s="461" t="s">
        <v>58</v>
      </c>
      <c r="K66" s="324" t="s">
        <v>469</v>
      </c>
      <c r="L66" s="326" t="s">
        <v>470</v>
      </c>
      <c r="M66" s="305">
        <v>0</v>
      </c>
      <c r="N66" s="310" t="s">
        <v>41</v>
      </c>
      <c r="O66" s="305" t="s">
        <v>41</v>
      </c>
      <c r="P66" s="305" t="s">
        <v>41</v>
      </c>
      <c r="Q66" s="305" t="s">
        <v>41</v>
      </c>
      <c r="R66" s="305" t="s">
        <v>41</v>
      </c>
      <c r="S66" s="308" t="s">
        <v>71</v>
      </c>
      <c r="T66" s="12" t="s">
        <v>471</v>
      </c>
      <c r="U66" s="305" t="s">
        <v>61</v>
      </c>
      <c r="V66" s="305" t="s">
        <v>61</v>
      </c>
      <c r="W66" s="305" t="s">
        <v>61</v>
      </c>
      <c r="X66" s="307" t="s">
        <v>41</v>
      </c>
      <c r="Y66" s="307" t="s">
        <v>41</v>
      </c>
      <c r="Z66" s="319" t="s">
        <v>472</v>
      </c>
      <c r="AA66" s="339" t="s">
        <v>473</v>
      </c>
      <c r="AB66" s="305" t="s">
        <v>474</v>
      </c>
      <c r="AC66" s="24" t="s">
        <v>51</v>
      </c>
      <c r="AD66" s="348" t="s">
        <v>475</v>
      </c>
      <c r="AE66" s="366" t="s">
        <v>476</v>
      </c>
      <c r="AF66" s="314">
        <v>44341</v>
      </c>
      <c r="AG66" s="354" t="s">
        <v>477</v>
      </c>
      <c r="AH66" s="457" t="s">
        <v>68</v>
      </c>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6"/>
      <c r="BL66" s="136"/>
      <c r="BM66" s="136"/>
      <c r="BN66" s="136"/>
      <c r="BO66" s="136"/>
      <c r="BP66" s="136"/>
      <c r="BQ66" s="136"/>
      <c r="BR66" s="136"/>
      <c r="BS66" s="136"/>
      <c r="BT66" s="136"/>
      <c r="BU66" s="136"/>
      <c r="BV66" s="136"/>
      <c r="BW66" s="136"/>
      <c r="BX66" s="136"/>
      <c r="BY66" s="136"/>
      <c r="BZ66" s="136"/>
      <c r="CA66" s="136"/>
      <c r="CB66" s="136"/>
      <c r="CC66" s="136"/>
      <c r="CD66" s="136"/>
      <c r="CE66" s="136"/>
      <c r="CF66" s="136"/>
      <c r="CG66" s="136"/>
      <c r="CH66" s="136"/>
      <c r="CI66" s="136"/>
      <c r="CJ66" s="136"/>
      <c r="CK66" s="136"/>
      <c r="CL66" s="136"/>
      <c r="CM66" s="136"/>
      <c r="CN66" s="228"/>
    </row>
    <row r="67" spans="1:92" s="210" customFormat="1">
      <c r="A67" s="454">
        <v>61</v>
      </c>
      <c r="B67" s="31" t="s">
        <v>147</v>
      </c>
      <c r="C67" s="326" t="s">
        <v>115</v>
      </c>
      <c r="D67" s="383" t="s">
        <v>140</v>
      </c>
      <c r="E67" s="454" t="s">
        <v>41</v>
      </c>
      <c r="F67" s="454" t="s">
        <v>42</v>
      </c>
      <c r="G67" s="324" t="s">
        <v>116</v>
      </c>
      <c r="H67" s="31" t="s">
        <v>57</v>
      </c>
      <c r="I67" s="323">
        <v>12675</v>
      </c>
      <c r="J67" s="461" t="s">
        <v>58</v>
      </c>
      <c r="K67" s="324" t="s">
        <v>289</v>
      </c>
      <c r="L67" s="326" t="s">
        <v>478</v>
      </c>
      <c r="M67" s="305">
        <v>2</v>
      </c>
      <c r="N67" s="305" t="s">
        <v>61</v>
      </c>
      <c r="O67" s="305" t="s">
        <v>61</v>
      </c>
      <c r="P67" s="305" t="s">
        <v>41</v>
      </c>
      <c r="Q67" s="305" t="s">
        <v>41</v>
      </c>
      <c r="R67" s="305" t="s">
        <v>41</v>
      </c>
      <c r="S67" s="308" t="s">
        <v>71</v>
      </c>
      <c r="T67" s="443" t="s">
        <v>479</v>
      </c>
      <c r="U67" s="444" t="s">
        <v>61</v>
      </c>
      <c r="V67" s="307" t="s">
        <v>41</v>
      </c>
      <c r="W67" s="307" t="s">
        <v>41</v>
      </c>
      <c r="X67" s="444" t="s">
        <v>61</v>
      </c>
      <c r="Y67" s="307" t="s">
        <v>41</v>
      </c>
      <c r="Z67" s="319" t="s">
        <v>480</v>
      </c>
      <c r="AA67" s="339" t="s">
        <v>481</v>
      </c>
      <c r="AB67" s="310" t="s">
        <v>50</v>
      </c>
      <c r="AC67" s="24" t="s">
        <v>51</v>
      </c>
      <c r="AD67" s="348" t="s">
        <v>482</v>
      </c>
      <c r="AE67" s="366" t="s">
        <v>483</v>
      </c>
      <c r="AF67" s="314">
        <v>44398</v>
      </c>
      <c r="AG67" s="316" t="s">
        <v>484</v>
      </c>
      <c r="AH67" s="457" t="s">
        <v>55</v>
      </c>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6"/>
      <c r="BL67" s="136"/>
      <c r="BM67" s="136"/>
      <c r="BN67" s="136"/>
      <c r="BO67" s="136"/>
      <c r="BP67" s="136"/>
      <c r="BQ67" s="136"/>
      <c r="BR67" s="136"/>
      <c r="BS67" s="136"/>
      <c r="BT67" s="136"/>
      <c r="BU67" s="136"/>
      <c r="BV67" s="136"/>
      <c r="BW67" s="136"/>
      <c r="BX67" s="136"/>
      <c r="BY67" s="136"/>
      <c r="BZ67" s="136"/>
      <c r="CA67" s="136"/>
      <c r="CB67" s="136"/>
      <c r="CC67" s="136"/>
      <c r="CD67" s="136"/>
      <c r="CE67" s="136"/>
      <c r="CF67" s="136"/>
      <c r="CG67" s="136"/>
      <c r="CH67" s="136"/>
      <c r="CI67" s="136"/>
      <c r="CJ67" s="136"/>
      <c r="CK67" s="136"/>
      <c r="CL67" s="136"/>
      <c r="CM67" s="136"/>
      <c r="CN67" s="228"/>
    </row>
    <row r="68" spans="1:92" s="210" customFormat="1">
      <c r="A68" s="454">
        <v>62</v>
      </c>
      <c r="B68" s="326" t="s">
        <v>39</v>
      </c>
      <c r="C68" s="408" t="s">
        <v>219</v>
      </c>
      <c r="D68" s="454" t="s">
        <v>41</v>
      </c>
      <c r="E68" s="454" t="s">
        <v>41</v>
      </c>
      <c r="F68" s="454" t="s">
        <v>42</v>
      </c>
      <c r="G68" s="324" t="s">
        <v>116</v>
      </c>
      <c r="H68" s="31" t="s">
        <v>57</v>
      </c>
      <c r="I68" s="323">
        <v>15852</v>
      </c>
      <c r="J68" s="326" t="s">
        <v>45</v>
      </c>
      <c r="K68" s="324" t="s">
        <v>485</v>
      </c>
      <c r="L68" s="326" t="s">
        <v>486</v>
      </c>
      <c r="M68" s="305">
        <v>2</v>
      </c>
      <c r="N68" s="305" t="s">
        <v>61</v>
      </c>
      <c r="O68" s="305" t="s">
        <v>61</v>
      </c>
      <c r="P68" s="305" t="s">
        <v>41</v>
      </c>
      <c r="Q68" s="305" t="s">
        <v>41</v>
      </c>
      <c r="R68" s="305" t="s">
        <v>41</v>
      </c>
      <c r="S68" s="308" t="s">
        <v>71</v>
      </c>
      <c r="T68" s="24" t="s">
        <v>221</v>
      </c>
      <c r="U68" s="307" t="s">
        <v>41</v>
      </c>
      <c r="V68" s="307" t="s">
        <v>41</v>
      </c>
      <c r="W68" s="304" t="s">
        <v>61</v>
      </c>
      <c r="X68" s="307" t="s">
        <v>41</v>
      </c>
      <c r="Y68" s="307" t="s">
        <v>41</v>
      </c>
      <c r="Z68" s="319" t="s">
        <v>487</v>
      </c>
      <c r="AA68" s="339" t="s">
        <v>488</v>
      </c>
      <c r="AB68" s="305" t="s">
        <v>224</v>
      </c>
      <c r="AC68" s="24" t="s">
        <v>225</v>
      </c>
      <c r="AD68" s="348" t="s">
        <v>489</v>
      </c>
      <c r="AE68" s="367" t="s">
        <v>490</v>
      </c>
      <c r="AF68" s="314">
        <v>44344</v>
      </c>
      <c r="AG68" s="354" t="s">
        <v>491</v>
      </c>
      <c r="AH68" s="457" t="s">
        <v>68</v>
      </c>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6"/>
      <c r="BL68" s="136"/>
      <c r="BM68" s="136"/>
      <c r="BN68" s="136"/>
      <c r="BO68" s="136"/>
      <c r="BP68" s="136"/>
      <c r="BQ68" s="136"/>
      <c r="BR68" s="136"/>
      <c r="BS68" s="136"/>
      <c r="BT68" s="136"/>
      <c r="BU68" s="136"/>
      <c r="BV68" s="136"/>
      <c r="BW68" s="136"/>
      <c r="BX68" s="136"/>
      <c r="BY68" s="136"/>
      <c r="BZ68" s="136"/>
      <c r="CA68" s="136"/>
      <c r="CB68" s="136"/>
      <c r="CC68" s="136"/>
      <c r="CD68" s="136"/>
      <c r="CE68" s="136"/>
      <c r="CF68" s="136"/>
      <c r="CG68" s="136"/>
      <c r="CH68" s="136"/>
      <c r="CI68" s="136"/>
      <c r="CJ68" s="136"/>
      <c r="CK68" s="136"/>
      <c r="CL68" s="136"/>
      <c r="CM68" s="136"/>
      <c r="CN68" s="228"/>
    </row>
    <row r="69" spans="1:92" s="210" customFormat="1">
      <c r="A69" s="454">
        <v>63</v>
      </c>
      <c r="B69" s="326" t="s">
        <v>39</v>
      </c>
      <c r="C69" s="408" t="s">
        <v>40</v>
      </c>
      <c r="D69" s="454" t="s">
        <v>41</v>
      </c>
      <c r="E69" s="454" t="s">
        <v>41</v>
      </c>
      <c r="F69" s="454" t="s">
        <v>42</v>
      </c>
      <c r="G69" s="31" t="s">
        <v>43</v>
      </c>
      <c r="H69" s="31" t="s">
        <v>44</v>
      </c>
      <c r="I69" s="323" t="s">
        <v>492</v>
      </c>
      <c r="J69" s="461" t="s">
        <v>58</v>
      </c>
      <c r="K69" s="324" t="s">
        <v>493</v>
      </c>
      <c r="L69" s="326" t="s">
        <v>494</v>
      </c>
      <c r="M69" s="305">
        <v>1</v>
      </c>
      <c r="N69" s="305" t="s">
        <v>61</v>
      </c>
      <c r="O69" s="305" t="s">
        <v>41</v>
      </c>
      <c r="P69" s="305" t="s">
        <v>41</v>
      </c>
      <c r="Q69" s="305" t="s">
        <v>41</v>
      </c>
      <c r="R69" s="305" t="s">
        <v>41</v>
      </c>
      <c r="S69" s="308" t="s">
        <v>41</v>
      </c>
      <c r="T69" s="303" t="s">
        <v>48</v>
      </c>
      <c r="U69" s="307" t="s">
        <v>41</v>
      </c>
      <c r="V69" s="307" t="s">
        <v>41</v>
      </c>
      <c r="W69" s="307" t="s">
        <v>41</v>
      </c>
      <c r="X69" s="307" t="s">
        <v>41</v>
      </c>
      <c r="Y69" s="307" t="s">
        <v>41</v>
      </c>
      <c r="Z69" s="319"/>
      <c r="AA69" s="339" t="s">
        <v>495</v>
      </c>
      <c r="AB69" s="305" t="s">
        <v>496</v>
      </c>
      <c r="AC69" s="24" t="s">
        <v>51</v>
      </c>
      <c r="AD69" s="348" t="s">
        <v>497</v>
      </c>
      <c r="AE69" s="366" t="s">
        <v>498</v>
      </c>
      <c r="AF69" s="314">
        <v>44307</v>
      </c>
      <c r="AG69" s="354" t="s">
        <v>499</v>
      </c>
      <c r="AH69" s="457" t="s">
        <v>68</v>
      </c>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6"/>
      <c r="BL69" s="136"/>
      <c r="BM69" s="136"/>
      <c r="BN69" s="136"/>
      <c r="BO69" s="136"/>
      <c r="BP69" s="136"/>
      <c r="BQ69" s="136"/>
      <c r="BR69" s="136"/>
      <c r="BS69" s="136"/>
      <c r="BT69" s="136"/>
      <c r="BU69" s="136"/>
      <c r="BV69" s="136"/>
      <c r="BW69" s="136"/>
      <c r="BX69" s="136"/>
      <c r="BY69" s="136"/>
      <c r="BZ69" s="136"/>
      <c r="CA69" s="136"/>
      <c r="CB69" s="136"/>
      <c r="CC69" s="136"/>
      <c r="CD69" s="136"/>
      <c r="CE69" s="136"/>
      <c r="CF69" s="136"/>
      <c r="CG69" s="136"/>
      <c r="CH69" s="136"/>
      <c r="CI69" s="136"/>
      <c r="CJ69" s="136"/>
      <c r="CK69" s="136"/>
      <c r="CL69" s="136"/>
      <c r="CM69" s="136"/>
      <c r="CN69" s="228"/>
    </row>
    <row r="70" spans="1:92" s="210" customFormat="1">
      <c r="A70" s="454">
        <v>64</v>
      </c>
      <c r="B70" s="326" t="s">
        <v>39</v>
      </c>
      <c r="C70" s="408" t="s">
        <v>40</v>
      </c>
      <c r="D70" s="454" t="s">
        <v>41</v>
      </c>
      <c r="E70" s="454" t="s">
        <v>41</v>
      </c>
      <c r="F70" s="454" t="s">
        <v>42</v>
      </c>
      <c r="G70" s="31" t="s">
        <v>241</v>
      </c>
      <c r="H70" s="31" t="s">
        <v>57</v>
      </c>
      <c r="I70" s="323">
        <v>1685530</v>
      </c>
      <c r="J70" s="326" t="s">
        <v>45</v>
      </c>
      <c r="K70" s="324" t="s">
        <v>485</v>
      </c>
      <c r="L70" s="326" t="s">
        <v>500</v>
      </c>
      <c r="M70" s="305">
        <v>2</v>
      </c>
      <c r="N70" s="305" t="s">
        <v>61</v>
      </c>
      <c r="O70" s="305" t="s">
        <v>41</v>
      </c>
      <c r="P70" s="305" t="s">
        <v>61</v>
      </c>
      <c r="Q70" s="305" t="s">
        <v>41</v>
      </c>
      <c r="R70" s="305" t="s">
        <v>41</v>
      </c>
      <c r="S70" s="308" t="s">
        <v>41</v>
      </c>
      <c r="T70" s="303" t="s">
        <v>48</v>
      </c>
      <c r="U70" s="307" t="s">
        <v>41</v>
      </c>
      <c r="V70" s="307" t="s">
        <v>41</v>
      </c>
      <c r="W70" s="307" t="s">
        <v>41</v>
      </c>
      <c r="X70" s="307" t="s">
        <v>41</v>
      </c>
      <c r="Y70" s="307" t="s">
        <v>41</v>
      </c>
      <c r="Z70" s="319"/>
      <c r="AA70" s="339" t="s">
        <v>501</v>
      </c>
      <c r="AB70" s="310" t="s">
        <v>50</v>
      </c>
      <c r="AC70" s="24" t="s">
        <v>51</v>
      </c>
      <c r="AD70" s="348" t="s">
        <v>502</v>
      </c>
      <c r="AE70" s="366" t="s">
        <v>503</v>
      </c>
      <c r="AF70" s="314">
        <v>44308</v>
      </c>
      <c r="AG70" s="362" t="s">
        <v>504</v>
      </c>
      <c r="AH70" s="462" t="s">
        <v>68</v>
      </c>
      <c r="AI70" s="295"/>
      <c r="AJ70" s="295"/>
      <c r="AK70" s="295"/>
      <c r="AL70" s="295"/>
      <c r="AM70" s="295"/>
      <c r="AN70" s="295"/>
      <c r="AO70" s="295"/>
      <c r="AP70" s="295"/>
      <c r="AQ70" s="295"/>
      <c r="AR70" s="295"/>
      <c r="AS70" s="295"/>
      <c r="AT70" s="295"/>
      <c r="AU70" s="295"/>
      <c r="AV70" s="295"/>
      <c r="AW70" s="295"/>
      <c r="AX70" s="295"/>
      <c r="AY70" s="295"/>
      <c r="AZ70" s="295"/>
      <c r="BA70" s="109"/>
      <c r="BB70" s="109"/>
      <c r="BC70" s="109"/>
      <c r="BD70" s="109"/>
      <c r="BE70" s="109"/>
      <c r="BF70" s="109"/>
      <c r="BG70" s="109"/>
      <c r="BH70" s="109"/>
      <c r="BI70" s="109"/>
      <c r="BJ70" s="109"/>
      <c r="BK70" s="109"/>
      <c r="BL70" s="109"/>
      <c r="BM70" s="109"/>
      <c r="BN70" s="109"/>
      <c r="BO70" s="109"/>
      <c r="BP70" s="109"/>
      <c r="BQ70" s="109"/>
      <c r="BR70" s="109"/>
      <c r="BS70" s="109"/>
      <c r="BT70" s="109"/>
      <c r="BU70" s="109"/>
      <c r="BV70" s="109"/>
      <c r="BW70" s="109"/>
      <c r="BX70" s="109"/>
      <c r="BY70" s="109"/>
      <c r="BZ70" s="109"/>
      <c r="CA70" s="109"/>
      <c r="CB70" s="109"/>
      <c r="CC70" s="109"/>
      <c r="CD70" s="109"/>
      <c r="CE70" s="109"/>
      <c r="CF70" s="109"/>
      <c r="CG70" s="109"/>
      <c r="CH70" s="109"/>
      <c r="CI70" s="109"/>
      <c r="CJ70" s="109"/>
      <c r="CK70" s="109"/>
      <c r="CL70" s="109"/>
      <c r="CM70" s="109"/>
      <c r="CN70" s="228"/>
    </row>
    <row r="71" spans="1:92" s="216" customFormat="1" ht="15.75" customHeight="1">
      <c r="A71" s="454">
        <v>65</v>
      </c>
      <c r="B71" s="326" t="s">
        <v>39</v>
      </c>
      <c r="C71" s="388" t="s">
        <v>115</v>
      </c>
      <c r="D71" s="383" t="s">
        <v>257</v>
      </c>
      <c r="E71" s="454" t="s">
        <v>41</v>
      </c>
      <c r="F71" s="454" t="s">
        <v>42</v>
      </c>
      <c r="G71" s="324" t="s">
        <v>116</v>
      </c>
      <c r="H71" s="31" t="s">
        <v>57</v>
      </c>
      <c r="I71" s="389">
        <v>324033</v>
      </c>
      <c r="J71" s="31" t="s">
        <v>58</v>
      </c>
      <c r="K71" s="384" t="s">
        <v>141</v>
      </c>
      <c r="L71" s="385" t="s">
        <v>505</v>
      </c>
      <c r="M71" s="155">
        <v>4</v>
      </c>
      <c r="N71" s="155" t="s">
        <v>61</v>
      </c>
      <c r="O71" s="155" t="s">
        <v>61</v>
      </c>
      <c r="P71" s="155" t="s">
        <v>61</v>
      </c>
      <c r="Q71" s="155" t="s">
        <v>61</v>
      </c>
      <c r="R71" s="155" t="s">
        <v>41</v>
      </c>
      <c r="S71" s="155" t="s">
        <v>71</v>
      </c>
      <c r="T71" s="154" t="s">
        <v>506</v>
      </c>
      <c r="U71" s="305" t="s">
        <v>61</v>
      </c>
      <c r="V71" s="305" t="s">
        <v>61</v>
      </c>
      <c r="W71" s="305" t="s">
        <v>61</v>
      </c>
      <c r="X71" s="307" t="s">
        <v>41</v>
      </c>
      <c r="Y71" s="307" t="s">
        <v>41</v>
      </c>
      <c r="Z71" s="319" t="s">
        <v>507</v>
      </c>
      <c r="AA71" s="341" t="s">
        <v>508</v>
      </c>
      <c r="AB71" s="155" t="s">
        <v>509</v>
      </c>
      <c r="AC71" s="24" t="s">
        <v>97</v>
      </c>
      <c r="AD71" s="348" t="s">
        <v>510</v>
      </c>
      <c r="AE71" s="368" t="s">
        <v>511</v>
      </c>
      <c r="AF71" s="350">
        <v>44344</v>
      </c>
      <c r="AG71" s="362" t="s">
        <v>512</v>
      </c>
      <c r="AH71" s="462" t="s">
        <v>68</v>
      </c>
      <c r="AI71" s="296"/>
      <c r="AJ71" s="296"/>
      <c r="AK71" s="296"/>
      <c r="AL71" s="296"/>
      <c r="AM71" s="296"/>
      <c r="AN71" s="296"/>
      <c r="AO71" s="296"/>
      <c r="AP71" s="296"/>
      <c r="AQ71" s="296"/>
      <c r="AR71" s="296"/>
      <c r="AS71" s="296"/>
      <c r="AT71" s="296"/>
      <c r="AU71" s="296"/>
      <c r="AV71" s="296"/>
      <c r="AW71" s="296"/>
      <c r="AX71" s="296"/>
      <c r="AY71" s="296"/>
      <c r="AZ71" s="296"/>
      <c r="BA71" s="110"/>
      <c r="BB71" s="110"/>
      <c r="BC71" s="110"/>
      <c r="BD71" s="110"/>
      <c r="BE71" s="110"/>
      <c r="BF71" s="110"/>
      <c r="BG71" s="110"/>
      <c r="BH71" s="110"/>
      <c r="BI71" s="110"/>
      <c r="BJ71" s="110"/>
      <c r="BK71" s="110"/>
      <c r="BL71" s="110"/>
      <c r="BM71" s="110"/>
      <c r="BN71" s="110"/>
      <c r="BO71" s="110"/>
      <c r="BP71" s="110"/>
      <c r="BQ71" s="110"/>
      <c r="BR71" s="110"/>
      <c r="BS71" s="110"/>
      <c r="BT71" s="110"/>
      <c r="BU71" s="110"/>
      <c r="BV71" s="110"/>
      <c r="BW71" s="110"/>
      <c r="BX71" s="110"/>
      <c r="BY71" s="110"/>
      <c r="BZ71" s="110"/>
      <c r="CA71" s="110"/>
      <c r="CB71" s="110"/>
      <c r="CC71" s="110"/>
      <c r="CD71" s="110"/>
      <c r="CE71" s="110"/>
      <c r="CF71" s="110"/>
      <c r="CG71" s="110"/>
      <c r="CH71" s="110"/>
      <c r="CI71" s="110"/>
      <c r="CJ71" s="110"/>
      <c r="CK71" s="110"/>
      <c r="CL71" s="110"/>
      <c r="CM71" s="110"/>
      <c r="CN71" s="229"/>
    </row>
    <row r="72" spans="1:92" s="210" customFormat="1">
      <c r="A72" s="454">
        <v>66</v>
      </c>
      <c r="B72" s="326" t="s">
        <v>39</v>
      </c>
      <c r="C72" s="326" t="s">
        <v>513</v>
      </c>
      <c r="D72" s="454" t="s">
        <v>41</v>
      </c>
      <c r="E72" s="454" t="s">
        <v>41</v>
      </c>
      <c r="F72" s="454" t="s">
        <v>42</v>
      </c>
      <c r="G72" s="31" t="s">
        <v>43</v>
      </c>
      <c r="H72" s="31" t="s">
        <v>57</v>
      </c>
      <c r="I72" s="323">
        <v>91134</v>
      </c>
      <c r="J72" s="461" t="s">
        <v>58</v>
      </c>
      <c r="K72" s="324" t="s">
        <v>514</v>
      </c>
      <c r="L72" s="326" t="s">
        <v>515</v>
      </c>
      <c r="M72" s="305">
        <v>4</v>
      </c>
      <c r="N72" s="305" t="s">
        <v>61</v>
      </c>
      <c r="O72" s="305" t="s">
        <v>61</v>
      </c>
      <c r="P72" s="305" t="s">
        <v>61</v>
      </c>
      <c r="Q72" s="305" t="s">
        <v>61</v>
      </c>
      <c r="R72" s="305" t="s">
        <v>41</v>
      </c>
      <c r="S72" s="308" t="s">
        <v>41</v>
      </c>
      <c r="T72" s="303" t="s">
        <v>48</v>
      </c>
      <c r="U72" s="307" t="s">
        <v>41</v>
      </c>
      <c r="V72" s="307" t="s">
        <v>41</v>
      </c>
      <c r="W72" s="307" t="s">
        <v>41</v>
      </c>
      <c r="X72" s="307" t="s">
        <v>41</v>
      </c>
      <c r="Y72" s="307" t="s">
        <v>41</v>
      </c>
      <c r="Z72" s="319"/>
      <c r="AA72" s="339" t="s">
        <v>516</v>
      </c>
      <c r="AB72" s="305" t="s">
        <v>96</v>
      </c>
      <c r="AC72" s="24" t="s">
        <v>97</v>
      </c>
      <c r="AD72" s="348" t="s">
        <v>517</v>
      </c>
      <c r="AE72" s="366" t="s">
        <v>518</v>
      </c>
      <c r="AF72" s="314">
        <v>44309</v>
      </c>
      <c r="AG72" s="362" t="s">
        <v>519</v>
      </c>
      <c r="AH72" s="462" t="s">
        <v>68</v>
      </c>
      <c r="AI72" s="295"/>
      <c r="AJ72" s="295"/>
      <c r="AK72" s="295"/>
      <c r="AL72" s="295"/>
      <c r="AM72" s="295"/>
      <c r="AN72" s="295"/>
      <c r="AO72" s="295"/>
      <c r="AP72" s="295"/>
      <c r="AQ72" s="295"/>
      <c r="AR72" s="295"/>
      <c r="AS72" s="295"/>
      <c r="AT72" s="295"/>
      <c r="AU72" s="295"/>
      <c r="AV72" s="295"/>
      <c r="AW72" s="295"/>
      <c r="AX72" s="295"/>
      <c r="AY72" s="295"/>
      <c r="AZ72" s="295"/>
      <c r="BA72" s="109"/>
      <c r="BB72" s="109"/>
      <c r="BC72" s="109"/>
      <c r="BD72" s="109"/>
      <c r="BE72" s="109"/>
      <c r="BF72" s="109"/>
      <c r="BG72" s="109"/>
      <c r="BH72" s="109"/>
      <c r="BI72" s="109"/>
      <c r="BJ72" s="109"/>
      <c r="BK72" s="109"/>
      <c r="BL72" s="109"/>
      <c r="BM72" s="109"/>
      <c r="BN72" s="109"/>
      <c r="BO72" s="109"/>
      <c r="BP72" s="109"/>
      <c r="BQ72" s="109"/>
      <c r="BR72" s="109"/>
      <c r="BS72" s="109"/>
      <c r="BT72" s="109"/>
      <c r="BU72" s="109"/>
      <c r="BV72" s="109"/>
      <c r="BW72" s="109"/>
      <c r="BX72" s="109"/>
      <c r="BY72" s="109"/>
      <c r="BZ72" s="109"/>
      <c r="CA72" s="109"/>
      <c r="CB72" s="109"/>
      <c r="CC72" s="109"/>
      <c r="CD72" s="109"/>
      <c r="CE72" s="109"/>
      <c r="CF72" s="109"/>
      <c r="CG72" s="109"/>
      <c r="CH72" s="109"/>
      <c r="CI72" s="109"/>
      <c r="CJ72" s="109"/>
      <c r="CK72" s="109"/>
      <c r="CL72" s="109"/>
      <c r="CM72" s="109"/>
      <c r="CN72" s="228"/>
    </row>
    <row r="73" spans="1:92" s="210" customFormat="1">
      <c r="A73" s="454">
        <v>67</v>
      </c>
      <c r="B73" s="326" t="s">
        <v>39</v>
      </c>
      <c r="C73" s="390" t="s">
        <v>40</v>
      </c>
      <c r="D73" s="383" t="s">
        <v>140</v>
      </c>
      <c r="E73" s="454" t="s">
        <v>41</v>
      </c>
      <c r="F73" s="454" t="s">
        <v>42</v>
      </c>
      <c r="G73" s="31" t="s">
        <v>43</v>
      </c>
      <c r="H73" s="31" t="s">
        <v>44</v>
      </c>
      <c r="I73" s="323">
        <v>373402</v>
      </c>
      <c r="J73" s="461" t="s">
        <v>58</v>
      </c>
      <c r="K73" s="324" t="s">
        <v>141</v>
      </c>
      <c r="L73" s="326" t="s">
        <v>520</v>
      </c>
      <c r="M73" s="305">
        <v>1</v>
      </c>
      <c r="N73" s="305" t="s">
        <v>61</v>
      </c>
      <c r="O73" s="305" t="s">
        <v>41</v>
      </c>
      <c r="P73" s="305" t="s">
        <v>41</v>
      </c>
      <c r="Q73" s="305" t="s">
        <v>41</v>
      </c>
      <c r="R73" s="305" t="s">
        <v>41</v>
      </c>
      <c r="S73" s="308" t="s">
        <v>71</v>
      </c>
      <c r="T73" s="327" t="s">
        <v>200</v>
      </c>
      <c r="U73" s="308" t="s">
        <v>61</v>
      </c>
      <c r="V73" s="307" t="s">
        <v>41</v>
      </c>
      <c r="W73" s="307" t="s">
        <v>41</v>
      </c>
      <c r="X73" s="307" t="s">
        <v>41</v>
      </c>
      <c r="Y73" s="307" t="s">
        <v>41</v>
      </c>
      <c r="Z73" s="319" t="s">
        <v>521</v>
      </c>
      <c r="AA73" s="339" t="s">
        <v>522</v>
      </c>
      <c r="AB73" s="310" t="s">
        <v>50</v>
      </c>
      <c r="AC73" s="24" t="s">
        <v>51</v>
      </c>
      <c r="AD73" s="348" t="s">
        <v>523</v>
      </c>
      <c r="AE73" s="366" t="s">
        <v>524</v>
      </c>
      <c r="AF73" s="314">
        <v>44309</v>
      </c>
      <c r="AG73" s="317" t="s">
        <v>525</v>
      </c>
      <c r="AH73" s="298" t="s">
        <v>68</v>
      </c>
      <c r="AI73" s="295"/>
      <c r="AJ73" s="295"/>
      <c r="AK73" s="295"/>
      <c r="AL73" s="295"/>
      <c r="AM73" s="295"/>
      <c r="AN73" s="295"/>
      <c r="AO73" s="295"/>
      <c r="AP73" s="295"/>
      <c r="AQ73" s="295"/>
      <c r="AR73" s="295"/>
      <c r="AS73" s="295"/>
      <c r="AT73" s="295"/>
      <c r="AU73" s="295"/>
      <c r="AV73" s="295"/>
      <c r="AW73" s="295"/>
      <c r="AX73" s="295"/>
      <c r="AY73" s="295"/>
      <c r="AZ73" s="295"/>
      <c r="BA73" s="109"/>
      <c r="BB73" s="109"/>
      <c r="BC73" s="109"/>
      <c r="BD73" s="109"/>
      <c r="BE73" s="109"/>
      <c r="BF73" s="109"/>
      <c r="BG73" s="109"/>
      <c r="BH73" s="109"/>
      <c r="BI73" s="109"/>
      <c r="BJ73" s="109"/>
      <c r="BK73" s="109"/>
      <c r="BL73" s="109"/>
      <c r="BM73" s="109"/>
      <c r="BN73" s="109"/>
      <c r="BO73" s="109"/>
      <c r="BP73" s="109"/>
      <c r="BQ73" s="109"/>
      <c r="BR73" s="109"/>
      <c r="BS73" s="109"/>
      <c r="BT73" s="109"/>
      <c r="BU73" s="109"/>
      <c r="BV73" s="109"/>
      <c r="BW73" s="109"/>
      <c r="BX73" s="109"/>
      <c r="BY73" s="109"/>
      <c r="BZ73" s="109"/>
      <c r="CA73" s="109"/>
      <c r="CB73" s="109"/>
      <c r="CC73" s="109"/>
      <c r="CD73" s="109"/>
      <c r="CE73" s="109"/>
      <c r="CF73" s="109"/>
      <c r="CG73" s="109"/>
      <c r="CH73" s="109"/>
      <c r="CI73" s="109"/>
      <c r="CJ73" s="109"/>
      <c r="CK73" s="109"/>
      <c r="CL73" s="109"/>
      <c r="CM73" s="109"/>
      <c r="CN73" s="228"/>
    </row>
    <row r="74" spans="1:92" s="210" customFormat="1">
      <c r="A74" s="454">
        <v>68</v>
      </c>
      <c r="B74" s="326" t="s">
        <v>39</v>
      </c>
      <c r="C74" s="408" t="s">
        <v>219</v>
      </c>
      <c r="D74" s="454" t="s">
        <v>41</v>
      </c>
      <c r="E74" s="454" t="s">
        <v>41</v>
      </c>
      <c r="F74" s="454" t="s">
        <v>42</v>
      </c>
      <c r="G74" s="31" t="s">
        <v>43</v>
      </c>
      <c r="H74" s="31" t="s">
        <v>44</v>
      </c>
      <c r="I74" s="323">
        <v>20187</v>
      </c>
      <c r="J74" s="461" t="s">
        <v>84</v>
      </c>
      <c r="K74" s="324" t="s">
        <v>126</v>
      </c>
      <c r="L74" s="326" t="s">
        <v>526</v>
      </c>
      <c r="M74" s="305">
        <v>2</v>
      </c>
      <c r="N74" s="305" t="s">
        <v>61</v>
      </c>
      <c r="O74" s="305" t="s">
        <v>61</v>
      </c>
      <c r="P74" s="305" t="s">
        <v>41</v>
      </c>
      <c r="Q74" s="305" t="s">
        <v>41</v>
      </c>
      <c r="R74" s="305" t="s">
        <v>41</v>
      </c>
      <c r="S74" s="308" t="s">
        <v>71</v>
      </c>
      <c r="T74" s="327" t="s">
        <v>527</v>
      </c>
      <c r="U74" s="305" t="s">
        <v>61</v>
      </c>
      <c r="V74" s="305" t="s">
        <v>61</v>
      </c>
      <c r="W74" s="305" t="s">
        <v>61</v>
      </c>
      <c r="X74" s="307" t="s">
        <v>41</v>
      </c>
      <c r="Y74" s="307" t="s">
        <v>41</v>
      </c>
      <c r="Z74" s="319" t="s">
        <v>528</v>
      </c>
      <c r="AA74" s="339" t="s">
        <v>529</v>
      </c>
      <c r="AB74" s="305" t="s">
        <v>224</v>
      </c>
      <c r="AC74" s="24" t="s">
        <v>225</v>
      </c>
      <c r="AD74" s="348" t="s">
        <v>530</v>
      </c>
      <c r="AE74" s="366" t="s">
        <v>531</v>
      </c>
      <c r="AF74" s="314">
        <v>44301</v>
      </c>
      <c r="AG74" s="362" t="s">
        <v>532</v>
      </c>
      <c r="AH74" s="298" t="s">
        <v>68</v>
      </c>
      <c r="AI74" s="295"/>
      <c r="AJ74" s="295"/>
      <c r="AK74" s="295"/>
      <c r="AL74" s="295"/>
      <c r="AM74" s="295"/>
      <c r="AN74" s="295"/>
      <c r="AO74" s="295"/>
      <c r="AP74" s="295"/>
      <c r="AQ74" s="295"/>
      <c r="AR74" s="295"/>
      <c r="AS74" s="295"/>
      <c r="AT74" s="295"/>
      <c r="AU74" s="295"/>
      <c r="AV74" s="295"/>
      <c r="AW74" s="295"/>
      <c r="AX74" s="295"/>
      <c r="AY74" s="295"/>
      <c r="AZ74" s="295"/>
      <c r="BA74" s="109"/>
      <c r="BB74" s="109"/>
      <c r="BC74" s="109"/>
      <c r="BD74" s="109"/>
      <c r="BE74" s="109"/>
      <c r="BF74" s="109"/>
      <c r="BG74" s="109"/>
      <c r="BH74" s="109"/>
      <c r="BI74" s="109"/>
      <c r="BJ74" s="109"/>
      <c r="BK74" s="109"/>
      <c r="BL74" s="109"/>
      <c r="BM74" s="109"/>
      <c r="BN74" s="109"/>
      <c r="BO74" s="109"/>
      <c r="BP74" s="109"/>
      <c r="BQ74" s="109"/>
      <c r="BR74" s="109"/>
      <c r="BS74" s="109"/>
      <c r="BT74" s="109"/>
      <c r="BU74" s="109"/>
      <c r="BV74" s="109"/>
      <c r="BW74" s="109"/>
      <c r="BX74" s="109"/>
      <c r="BY74" s="109"/>
      <c r="BZ74" s="109"/>
      <c r="CA74" s="109"/>
      <c r="CB74" s="109"/>
      <c r="CC74" s="109"/>
      <c r="CD74" s="109"/>
      <c r="CE74" s="109"/>
      <c r="CF74" s="109"/>
      <c r="CG74" s="109"/>
      <c r="CH74" s="109"/>
      <c r="CI74" s="109"/>
      <c r="CJ74" s="109"/>
      <c r="CK74" s="109"/>
      <c r="CL74" s="109"/>
      <c r="CM74" s="109"/>
      <c r="CN74" s="228"/>
    </row>
    <row r="75" spans="1:92" s="210" customFormat="1">
      <c r="A75" s="454">
        <v>69</v>
      </c>
      <c r="B75" s="31" t="s">
        <v>147</v>
      </c>
      <c r="C75" s="383" t="s">
        <v>115</v>
      </c>
      <c r="D75" s="383" t="s">
        <v>257</v>
      </c>
      <c r="E75" s="454" t="s">
        <v>41</v>
      </c>
      <c r="F75" s="454" t="s">
        <v>42</v>
      </c>
      <c r="G75" s="31" t="s">
        <v>43</v>
      </c>
      <c r="H75" s="31" t="s">
        <v>57</v>
      </c>
      <c r="I75" s="323">
        <v>189</v>
      </c>
      <c r="J75" s="461" t="s">
        <v>84</v>
      </c>
      <c r="K75" s="324" t="s">
        <v>533</v>
      </c>
      <c r="L75" s="326" t="s">
        <v>534</v>
      </c>
      <c r="M75" s="305">
        <v>1</v>
      </c>
      <c r="N75" s="305" t="s">
        <v>61</v>
      </c>
      <c r="O75" s="305" t="s">
        <v>41</v>
      </c>
      <c r="P75" s="305" t="s">
        <v>41</v>
      </c>
      <c r="Q75" s="305" t="s">
        <v>41</v>
      </c>
      <c r="R75" s="305" t="s">
        <v>41</v>
      </c>
      <c r="S75" s="308" t="s">
        <v>71</v>
      </c>
      <c r="T75" s="327" t="s">
        <v>535</v>
      </c>
      <c r="U75" s="305" t="s">
        <v>61</v>
      </c>
      <c r="V75" s="305" t="s">
        <v>61</v>
      </c>
      <c r="W75" s="305" t="s">
        <v>61</v>
      </c>
      <c r="X75" s="308" t="s">
        <v>41</v>
      </c>
      <c r="Y75" s="308" t="s">
        <v>61</v>
      </c>
      <c r="Z75" s="378" t="s">
        <v>536</v>
      </c>
      <c r="AA75" s="339" t="s">
        <v>537</v>
      </c>
      <c r="AB75" s="305" t="s">
        <v>96</v>
      </c>
      <c r="AC75" s="24" t="s">
        <v>97</v>
      </c>
      <c r="AD75" s="348" t="s">
        <v>538</v>
      </c>
      <c r="AE75" s="366" t="s">
        <v>539</v>
      </c>
      <c r="AF75" s="314">
        <v>44310</v>
      </c>
      <c r="AG75" s="315" t="s">
        <v>540</v>
      </c>
      <c r="AH75" s="298" t="s">
        <v>68</v>
      </c>
      <c r="AI75" s="295"/>
      <c r="AJ75" s="295"/>
      <c r="AK75" s="295"/>
      <c r="AL75" s="295"/>
      <c r="AM75" s="295"/>
      <c r="AN75" s="295"/>
      <c r="AO75" s="295"/>
      <c r="AP75" s="295"/>
      <c r="AQ75" s="295"/>
      <c r="AR75" s="295"/>
      <c r="AS75" s="295"/>
      <c r="AT75" s="295"/>
      <c r="AU75" s="295"/>
      <c r="AV75" s="295"/>
      <c r="AW75" s="295"/>
      <c r="AX75" s="295"/>
      <c r="AY75" s="295"/>
      <c r="AZ75" s="295"/>
      <c r="BA75" s="109"/>
      <c r="BB75" s="109"/>
      <c r="BC75" s="109"/>
      <c r="BD75" s="109"/>
      <c r="BE75" s="109"/>
      <c r="BF75" s="109"/>
      <c r="BG75" s="109"/>
      <c r="BH75" s="109"/>
      <c r="BI75" s="109"/>
      <c r="BJ75" s="109"/>
      <c r="BK75" s="109"/>
      <c r="BL75" s="109"/>
      <c r="BM75" s="109"/>
      <c r="BN75" s="109"/>
      <c r="BO75" s="109"/>
      <c r="BP75" s="109"/>
      <c r="BQ75" s="109"/>
      <c r="BR75" s="109"/>
      <c r="BS75" s="109"/>
      <c r="BT75" s="109"/>
      <c r="BU75" s="109"/>
      <c r="BV75" s="109"/>
      <c r="BW75" s="109"/>
      <c r="BX75" s="109"/>
      <c r="BY75" s="109"/>
      <c r="BZ75" s="109"/>
      <c r="CA75" s="109"/>
      <c r="CB75" s="109"/>
      <c r="CC75" s="109"/>
      <c r="CD75" s="109"/>
      <c r="CE75" s="109"/>
      <c r="CF75" s="109"/>
      <c r="CG75" s="109"/>
      <c r="CH75" s="109"/>
      <c r="CI75" s="109"/>
      <c r="CJ75" s="109"/>
      <c r="CK75" s="109"/>
      <c r="CL75" s="109"/>
      <c r="CM75" s="109"/>
      <c r="CN75" s="228"/>
    </row>
    <row r="76" spans="1:92" s="210" customFormat="1">
      <c r="A76" s="454">
        <v>70</v>
      </c>
      <c r="B76" s="31" t="s">
        <v>147</v>
      </c>
      <c r="C76" s="408" t="s">
        <v>40</v>
      </c>
      <c r="D76" s="454" t="s">
        <v>41</v>
      </c>
      <c r="E76" s="454" t="s">
        <v>41</v>
      </c>
      <c r="F76" s="454" t="s">
        <v>42</v>
      </c>
      <c r="G76" s="31" t="s">
        <v>241</v>
      </c>
      <c r="H76" s="31" t="s">
        <v>57</v>
      </c>
      <c r="I76" s="323">
        <v>792</v>
      </c>
      <c r="J76" s="461" t="s">
        <v>58</v>
      </c>
      <c r="K76" s="324" t="s">
        <v>541</v>
      </c>
      <c r="L76" s="326" t="s">
        <v>542</v>
      </c>
      <c r="M76" s="305">
        <v>2</v>
      </c>
      <c r="N76" s="305" t="s">
        <v>61</v>
      </c>
      <c r="O76" s="305" t="s">
        <v>61</v>
      </c>
      <c r="P76" s="305" t="s">
        <v>41</v>
      </c>
      <c r="Q76" s="305" t="s">
        <v>41</v>
      </c>
      <c r="R76" s="305" t="s">
        <v>41</v>
      </c>
      <c r="S76" s="308" t="s">
        <v>71</v>
      </c>
      <c r="T76" s="327" t="s">
        <v>72</v>
      </c>
      <c r="U76" s="305" t="s">
        <v>61</v>
      </c>
      <c r="V76" s="305" t="s">
        <v>61</v>
      </c>
      <c r="W76" s="307" t="s">
        <v>41</v>
      </c>
      <c r="X76" s="307" t="s">
        <v>41</v>
      </c>
      <c r="Y76" s="307" t="s">
        <v>41</v>
      </c>
      <c r="Z76" s="319" t="s">
        <v>543</v>
      </c>
      <c r="AA76" s="339" t="s">
        <v>544</v>
      </c>
      <c r="AB76" s="305" t="s">
        <v>545</v>
      </c>
      <c r="AC76" s="24" t="s">
        <v>64</v>
      </c>
      <c r="AD76" s="348" t="s">
        <v>546</v>
      </c>
      <c r="AE76" s="366" t="s">
        <v>547</v>
      </c>
      <c r="AF76" s="314">
        <v>44361</v>
      </c>
      <c r="AG76" s="362" t="s">
        <v>548</v>
      </c>
      <c r="AH76" s="298" t="s">
        <v>68</v>
      </c>
      <c r="AI76" s="295"/>
      <c r="AJ76" s="295"/>
      <c r="AK76" s="295"/>
      <c r="AL76" s="295"/>
      <c r="AM76" s="295"/>
      <c r="AN76" s="295"/>
      <c r="AO76" s="295"/>
      <c r="AP76" s="295"/>
      <c r="AQ76" s="295"/>
      <c r="AR76" s="295"/>
      <c r="AS76" s="295"/>
      <c r="AT76" s="295"/>
      <c r="AU76" s="295"/>
      <c r="AV76" s="295"/>
      <c r="AW76" s="295"/>
      <c r="AX76" s="295"/>
      <c r="AY76" s="295"/>
      <c r="AZ76" s="295"/>
      <c r="BA76" s="109"/>
      <c r="BB76" s="109"/>
      <c r="BC76" s="109"/>
      <c r="BD76" s="109"/>
      <c r="BE76" s="109"/>
      <c r="BF76" s="109"/>
      <c r="BG76" s="109"/>
      <c r="BH76" s="109"/>
      <c r="BI76" s="109"/>
      <c r="BJ76" s="109"/>
      <c r="BK76" s="109"/>
      <c r="BL76" s="109"/>
      <c r="BM76" s="109"/>
      <c r="BN76" s="109"/>
      <c r="BO76" s="109"/>
      <c r="BP76" s="109"/>
      <c r="BQ76" s="109"/>
      <c r="BR76" s="109"/>
      <c r="BS76" s="109"/>
      <c r="BT76" s="109"/>
      <c r="BU76" s="109"/>
      <c r="BV76" s="109"/>
      <c r="BW76" s="109"/>
      <c r="BX76" s="109"/>
      <c r="BY76" s="109"/>
      <c r="BZ76" s="109"/>
      <c r="CA76" s="109"/>
      <c r="CB76" s="109"/>
      <c r="CC76" s="109"/>
      <c r="CD76" s="109"/>
      <c r="CE76" s="109"/>
      <c r="CF76" s="109"/>
      <c r="CG76" s="109"/>
      <c r="CH76" s="109"/>
      <c r="CI76" s="109"/>
      <c r="CJ76" s="109"/>
      <c r="CK76" s="109"/>
      <c r="CL76" s="109"/>
      <c r="CM76" s="109"/>
      <c r="CN76" s="228"/>
    </row>
    <row r="77" spans="1:92" s="210" customFormat="1">
      <c r="A77" s="454">
        <v>71</v>
      </c>
      <c r="B77" s="326" t="s">
        <v>39</v>
      </c>
      <c r="C77" s="383" t="s">
        <v>115</v>
      </c>
      <c r="D77" s="383" t="s">
        <v>257</v>
      </c>
      <c r="E77" s="454" t="s">
        <v>41</v>
      </c>
      <c r="F77" s="454" t="s">
        <v>42</v>
      </c>
      <c r="G77" s="31" t="s">
        <v>43</v>
      </c>
      <c r="H77" s="31" t="s">
        <v>44</v>
      </c>
      <c r="I77" s="323">
        <v>83</v>
      </c>
      <c r="J77" s="326" t="s">
        <v>391</v>
      </c>
      <c r="K77" s="324" t="s">
        <v>126</v>
      </c>
      <c r="L77" s="326" t="s">
        <v>549</v>
      </c>
      <c r="M77" s="305">
        <v>1</v>
      </c>
      <c r="N77" s="305" t="s">
        <v>61</v>
      </c>
      <c r="O77" s="305" t="s">
        <v>41</v>
      </c>
      <c r="P77" s="305" t="s">
        <v>41</v>
      </c>
      <c r="Q77" s="305" t="s">
        <v>41</v>
      </c>
      <c r="R77" s="305" t="s">
        <v>41</v>
      </c>
      <c r="S77" s="308" t="s">
        <v>41</v>
      </c>
      <c r="T77" s="303" t="s">
        <v>48</v>
      </c>
      <c r="U77" s="307" t="s">
        <v>41</v>
      </c>
      <c r="V77" s="307" t="s">
        <v>41</v>
      </c>
      <c r="W77" s="307" t="s">
        <v>41</v>
      </c>
      <c r="X77" s="307" t="s">
        <v>41</v>
      </c>
      <c r="Y77" s="307" t="s">
        <v>41</v>
      </c>
      <c r="Z77" s="319"/>
      <c r="AA77" s="339" t="s">
        <v>550</v>
      </c>
      <c r="AB77" s="305" t="s">
        <v>96</v>
      </c>
      <c r="AC77" s="24" t="s">
        <v>97</v>
      </c>
      <c r="AD77" s="348" t="s">
        <v>551</v>
      </c>
      <c r="AE77" s="366" t="s">
        <v>552</v>
      </c>
      <c r="AF77" s="314">
        <v>44328</v>
      </c>
      <c r="AG77" s="354" t="s">
        <v>553</v>
      </c>
      <c r="AH77" s="298" t="s">
        <v>68</v>
      </c>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c r="BJ77" s="136"/>
      <c r="BK77" s="136"/>
      <c r="BL77" s="136"/>
      <c r="BM77" s="136"/>
      <c r="BN77" s="136"/>
      <c r="BO77" s="136"/>
      <c r="BP77" s="136"/>
      <c r="BQ77" s="136"/>
      <c r="BR77" s="136"/>
      <c r="BS77" s="136"/>
      <c r="BT77" s="136"/>
      <c r="BU77" s="136"/>
      <c r="BV77" s="136"/>
      <c r="BW77" s="136"/>
      <c r="BX77" s="136"/>
      <c r="BY77" s="136"/>
      <c r="BZ77" s="136"/>
      <c r="CA77" s="136"/>
      <c r="CB77" s="136"/>
      <c r="CC77" s="136"/>
      <c r="CD77" s="136"/>
      <c r="CE77" s="136"/>
      <c r="CF77" s="136"/>
      <c r="CG77" s="136"/>
      <c r="CH77" s="136"/>
      <c r="CI77" s="136"/>
      <c r="CJ77" s="136"/>
      <c r="CK77" s="136"/>
      <c r="CL77" s="136"/>
      <c r="CM77" s="136"/>
      <c r="CN77" s="228"/>
    </row>
    <row r="78" spans="1:92" s="210" customFormat="1">
      <c r="A78" s="454">
        <v>72</v>
      </c>
      <c r="B78" s="326" t="s">
        <v>39</v>
      </c>
      <c r="C78" s="383" t="s">
        <v>115</v>
      </c>
      <c r="D78" s="383" t="s">
        <v>140</v>
      </c>
      <c r="E78" s="454" t="s">
        <v>41</v>
      </c>
      <c r="F78" s="454" t="s">
        <v>42</v>
      </c>
      <c r="G78" s="31" t="s">
        <v>43</v>
      </c>
      <c r="H78" s="31" t="s">
        <v>57</v>
      </c>
      <c r="I78" s="323">
        <v>45965</v>
      </c>
      <c r="J78" s="461" t="s">
        <v>58</v>
      </c>
      <c r="K78" s="324" t="s">
        <v>141</v>
      </c>
      <c r="L78" s="326" t="s">
        <v>554</v>
      </c>
      <c r="M78" s="305">
        <v>1</v>
      </c>
      <c r="N78" s="305" t="s">
        <v>61</v>
      </c>
      <c r="O78" s="305" t="s">
        <v>41</v>
      </c>
      <c r="P78" s="305" t="s">
        <v>41</v>
      </c>
      <c r="Q78" s="305" t="s">
        <v>41</v>
      </c>
      <c r="R78" s="305" t="s">
        <v>41</v>
      </c>
      <c r="S78" s="308" t="s">
        <v>41</v>
      </c>
      <c r="T78" s="303" t="s">
        <v>48</v>
      </c>
      <c r="U78" s="307" t="s">
        <v>41</v>
      </c>
      <c r="V78" s="307" t="s">
        <v>41</v>
      </c>
      <c r="W78" s="307" t="s">
        <v>41</v>
      </c>
      <c r="X78" s="307" t="s">
        <v>41</v>
      </c>
      <c r="Y78" s="307" t="s">
        <v>41</v>
      </c>
      <c r="Z78" s="319"/>
      <c r="AA78" s="339" t="s">
        <v>555</v>
      </c>
      <c r="AB78" s="310" t="s">
        <v>50</v>
      </c>
      <c r="AC78" s="24" t="s">
        <v>51</v>
      </c>
      <c r="AD78" s="348" t="s">
        <v>556</v>
      </c>
      <c r="AE78" s="369" t="s">
        <v>557</v>
      </c>
      <c r="AF78" s="314">
        <v>44309</v>
      </c>
      <c r="AG78" s="362" t="s">
        <v>558</v>
      </c>
      <c r="AH78" s="298" t="s">
        <v>68</v>
      </c>
      <c r="AI78" s="295"/>
      <c r="AJ78" s="295"/>
      <c r="AK78" s="295"/>
      <c r="AL78" s="295"/>
      <c r="AM78" s="295"/>
      <c r="AN78" s="295"/>
      <c r="AO78" s="295"/>
      <c r="AP78" s="295"/>
      <c r="AQ78" s="295"/>
      <c r="AR78" s="295"/>
      <c r="AS78" s="295"/>
      <c r="AT78" s="295"/>
      <c r="AU78" s="295"/>
      <c r="AV78" s="295"/>
      <c r="AW78" s="295"/>
      <c r="AX78" s="295"/>
      <c r="AY78" s="295"/>
      <c r="AZ78" s="295"/>
      <c r="BA78" s="109"/>
      <c r="BB78" s="109"/>
      <c r="BC78" s="109"/>
      <c r="BD78" s="109"/>
      <c r="BE78" s="109"/>
      <c r="BF78" s="109"/>
      <c r="BG78" s="109"/>
      <c r="BH78" s="109"/>
      <c r="BI78" s="109"/>
      <c r="BJ78" s="109"/>
      <c r="BK78" s="109"/>
      <c r="BL78" s="109"/>
      <c r="BM78" s="109"/>
      <c r="BN78" s="109"/>
      <c r="BO78" s="109"/>
      <c r="BP78" s="109"/>
      <c r="BQ78" s="109"/>
      <c r="BR78" s="109"/>
      <c r="BS78" s="109"/>
      <c r="BT78" s="109"/>
      <c r="BU78" s="109"/>
      <c r="BV78" s="109"/>
      <c r="BW78" s="109"/>
      <c r="BX78" s="109"/>
      <c r="BY78" s="109"/>
      <c r="BZ78" s="109"/>
      <c r="CA78" s="109"/>
      <c r="CB78" s="109"/>
      <c r="CC78" s="109"/>
      <c r="CD78" s="109"/>
      <c r="CE78" s="109"/>
      <c r="CF78" s="109"/>
      <c r="CG78" s="109"/>
      <c r="CH78" s="109"/>
      <c r="CI78" s="109"/>
      <c r="CJ78" s="109"/>
      <c r="CK78" s="109"/>
      <c r="CL78" s="109"/>
      <c r="CM78" s="109"/>
      <c r="CN78" s="228"/>
    </row>
    <row r="79" spans="1:92" s="210" customFormat="1" ht="15.75">
      <c r="A79" s="454">
        <v>73</v>
      </c>
      <c r="B79" s="31" t="s">
        <v>147</v>
      </c>
      <c r="C79" s="383" t="s">
        <v>115</v>
      </c>
      <c r="D79" s="383" t="s">
        <v>140</v>
      </c>
      <c r="E79" s="454" t="s">
        <v>41</v>
      </c>
      <c r="F79" s="454" t="s">
        <v>42</v>
      </c>
      <c r="G79" s="324" t="s">
        <v>116</v>
      </c>
      <c r="H79" s="31" t="s">
        <v>57</v>
      </c>
      <c r="I79" s="323">
        <v>156930</v>
      </c>
      <c r="J79" s="326" t="s">
        <v>45</v>
      </c>
      <c r="K79" s="324" t="s">
        <v>311</v>
      </c>
      <c r="L79" s="326" t="s">
        <v>559</v>
      </c>
      <c r="M79" s="305">
        <v>4</v>
      </c>
      <c r="N79" s="333" t="s">
        <v>61</v>
      </c>
      <c r="O79" s="333" t="s">
        <v>61</v>
      </c>
      <c r="P79" s="333" t="s">
        <v>61</v>
      </c>
      <c r="Q79" s="333" t="s">
        <v>61</v>
      </c>
      <c r="R79" s="305" t="s">
        <v>41</v>
      </c>
      <c r="S79" s="308" t="s">
        <v>71</v>
      </c>
      <c r="T79" s="334" t="s">
        <v>200</v>
      </c>
      <c r="U79" s="335" t="s">
        <v>61</v>
      </c>
      <c r="V79" s="307" t="s">
        <v>41</v>
      </c>
      <c r="W79" s="307" t="s">
        <v>41</v>
      </c>
      <c r="X79" s="307" t="s">
        <v>41</v>
      </c>
      <c r="Y79" s="307" t="s">
        <v>41</v>
      </c>
      <c r="Z79" s="319" t="s">
        <v>560</v>
      </c>
      <c r="AA79" s="339" t="s">
        <v>561</v>
      </c>
      <c r="AB79" s="310" t="s">
        <v>50</v>
      </c>
      <c r="AC79" s="24" t="s">
        <v>51</v>
      </c>
      <c r="AD79" s="348" t="s">
        <v>562</v>
      </c>
      <c r="AE79" s="313" t="s">
        <v>483</v>
      </c>
      <c r="AF79" s="314">
        <v>44313</v>
      </c>
      <c r="AG79" s="354" t="s">
        <v>563</v>
      </c>
      <c r="AH79" s="298" t="s">
        <v>68</v>
      </c>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6"/>
      <c r="BG79" s="136"/>
      <c r="BH79" s="136"/>
      <c r="BI79" s="136"/>
      <c r="BJ79" s="136"/>
      <c r="BK79" s="136"/>
      <c r="BL79" s="136"/>
      <c r="BM79" s="136"/>
      <c r="BN79" s="136"/>
      <c r="BO79" s="136"/>
      <c r="BP79" s="136"/>
      <c r="BQ79" s="136"/>
      <c r="BR79" s="136"/>
      <c r="BS79" s="136"/>
      <c r="BT79" s="136"/>
      <c r="BU79" s="136"/>
      <c r="BV79" s="136"/>
      <c r="BW79" s="136"/>
      <c r="BX79" s="136"/>
      <c r="BY79" s="136"/>
      <c r="BZ79" s="136"/>
      <c r="CA79" s="136"/>
      <c r="CB79" s="136"/>
      <c r="CC79" s="136"/>
      <c r="CD79" s="136"/>
      <c r="CE79" s="136"/>
      <c r="CF79" s="136"/>
      <c r="CG79" s="136"/>
      <c r="CH79" s="136"/>
      <c r="CI79" s="136"/>
      <c r="CJ79" s="136"/>
      <c r="CK79" s="136"/>
      <c r="CL79" s="136"/>
      <c r="CM79" s="136"/>
      <c r="CN79" s="228"/>
    </row>
    <row r="80" spans="1:92" s="210" customFormat="1" ht="15.75">
      <c r="A80" s="454">
        <v>74</v>
      </c>
      <c r="B80" s="31" t="s">
        <v>147</v>
      </c>
      <c r="C80" s="408" t="s">
        <v>40</v>
      </c>
      <c r="D80" s="454" t="s">
        <v>41</v>
      </c>
      <c r="E80" s="454" t="s">
        <v>41</v>
      </c>
      <c r="F80" s="454" t="s">
        <v>42</v>
      </c>
      <c r="G80" s="31" t="s">
        <v>43</v>
      </c>
      <c r="H80" s="31" t="s">
        <v>57</v>
      </c>
      <c r="I80" s="323">
        <v>4714932</v>
      </c>
      <c r="J80" s="461" t="s">
        <v>58</v>
      </c>
      <c r="K80" s="324" t="s">
        <v>141</v>
      </c>
      <c r="L80" s="326" t="s">
        <v>564</v>
      </c>
      <c r="M80" s="305">
        <v>4</v>
      </c>
      <c r="N80" s="305" t="s">
        <v>61</v>
      </c>
      <c r="O80" s="305" t="s">
        <v>61</v>
      </c>
      <c r="P80" s="305" t="s">
        <v>61</v>
      </c>
      <c r="Q80" s="305" t="s">
        <v>61</v>
      </c>
      <c r="R80" s="305" t="s">
        <v>41</v>
      </c>
      <c r="S80" s="308" t="s">
        <v>71</v>
      </c>
      <c r="T80" s="334" t="s">
        <v>200</v>
      </c>
      <c r="U80" s="335" t="s">
        <v>61</v>
      </c>
      <c r="V80" s="307" t="s">
        <v>41</v>
      </c>
      <c r="W80" s="307" t="s">
        <v>41</v>
      </c>
      <c r="X80" s="307" t="s">
        <v>41</v>
      </c>
      <c r="Y80" s="307" t="s">
        <v>41</v>
      </c>
      <c r="Z80" s="319" t="s">
        <v>565</v>
      </c>
      <c r="AA80" s="339" t="s">
        <v>566</v>
      </c>
      <c r="AB80" s="305" t="s">
        <v>545</v>
      </c>
      <c r="AC80" s="24" t="s">
        <v>64</v>
      </c>
      <c r="AD80" s="348" t="s">
        <v>567</v>
      </c>
      <c r="AE80" s="313" t="s">
        <v>568</v>
      </c>
      <c r="AF80" s="314">
        <v>44331</v>
      </c>
      <c r="AG80" s="354" t="s">
        <v>569</v>
      </c>
      <c r="AH80" s="298" t="s">
        <v>68</v>
      </c>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c r="BJ80" s="136"/>
      <c r="BK80" s="136"/>
      <c r="BL80" s="136"/>
      <c r="BM80" s="136"/>
      <c r="BN80" s="136"/>
      <c r="BO80" s="136"/>
      <c r="BP80" s="136"/>
      <c r="BQ80" s="136"/>
      <c r="BR80" s="136"/>
      <c r="BS80" s="136"/>
      <c r="BT80" s="136"/>
      <c r="BU80" s="136"/>
      <c r="BV80" s="136"/>
      <c r="BW80" s="136"/>
      <c r="BX80" s="136"/>
      <c r="BY80" s="136"/>
      <c r="BZ80" s="136"/>
      <c r="CA80" s="136"/>
      <c r="CB80" s="136"/>
      <c r="CC80" s="136"/>
      <c r="CD80" s="136"/>
      <c r="CE80" s="136"/>
      <c r="CF80" s="136"/>
      <c r="CG80" s="136"/>
      <c r="CH80" s="136"/>
      <c r="CI80" s="136"/>
      <c r="CJ80" s="136"/>
      <c r="CK80" s="136"/>
      <c r="CL80" s="136"/>
      <c r="CM80" s="136"/>
      <c r="CN80" s="228"/>
    </row>
    <row r="81" spans="1:116">
      <c r="A81" s="454">
        <v>75</v>
      </c>
      <c r="B81" s="326" t="s">
        <v>39</v>
      </c>
      <c r="C81" s="408" t="s">
        <v>40</v>
      </c>
      <c r="D81" s="383" t="s">
        <v>140</v>
      </c>
      <c r="E81" s="454" t="s">
        <v>41</v>
      </c>
      <c r="F81" s="454" t="s">
        <v>42</v>
      </c>
      <c r="G81" s="31" t="s">
        <v>43</v>
      </c>
      <c r="H81" s="31" t="s">
        <v>57</v>
      </c>
      <c r="I81" s="323">
        <v>124</v>
      </c>
      <c r="J81" s="326" t="s">
        <v>570</v>
      </c>
      <c r="K81" s="324" t="s">
        <v>198</v>
      </c>
      <c r="L81" s="326" t="s">
        <v>571</v>
      </c>
      <c r="M81" s="305">
        <v>0</v>
      </c>
      <c r="N81" s="305" t="s">
        <v>439</v>
      </c>
      <c r="O81" s="305" t="s">
        <v>439</v>
      </c>
      <c r="P81" s="305" t="s">
        <v>439</v>
      </c>
      <c r="Q81" s="305" t="s">
        <v>439</v>
      </c>
      <c r="R81" s="305" t="s">
        <v>439</v>
      </c>
      <c r="S81" s="308" t="s">
        <v>71</v>
      </c>
      <c r="T81" s="309" t="s">
        <v>572</v>
      </c>
      <c r="U81" s="307" t="s">
        <v>41</v>
      </c>
      <c r="V81" s="307" t="s">
        <v>61</v>
      </c>
      <c r="W81" s="307" t="s">
        <v>61</v>
      </c>
      <c r="X81" s="307" t="s">
        <v>41</v>
      </c>
      <c r="Y81" s="307" t="s">
        <v>41</v>
      </c>
      <c r="Z81" s="319" t="s">
        <v>573</v>
      </c>
      <c r="AA81" s="339" t="s">
        <v>574</v>
      </c>
      <c r="AB81" s="310" t="s">
        <v>50</v>
      </c>
      <c r="AC81" s="24" t="s">
        <v>51</v>
      </c>
      <c r="AD81" s="348" t="s">
        <v>575</v>
      </c>
      <c r="AE81" s="313" t="s">
        <v>576</v>
      </c>
      <c r="AF81" s="314">
        <v>44320</v>
      </c>
      <c r="AG81" s="315" t="s">
        <v>577</v>
      </c>
      <c r="AH81" s="298" t="s">
        <v>68</v>
      </c>
      <c r="AI81" s="136"/>
      <c r="AJ81" s="136"/>
      <c r="AK81" s="136"/>
      <c r="AL81" s="136"/>
      <c r="AM81" s="136"/>
      <c r="AN81" s="136"/>
      <c r="AO81" s="136"/>
      <c r="AP81" s="136"/>
      <c r="AQ81" s="136"/>
      <c r="AR81" s="136"/>
      <c r="AS81" s="136"/>
      <c r="AT81" s="136"/>
      <c r="AU81" s="136"/>
      <c r="AV81" s="136"/>
      <c r="AW81" s="136"/>
      <c r="AX81" s="136"/>
      <c r="AY81" s="136"/>
      <c r="AZ81" s="136"/>
      <c r="BA81" s="136"/>
      <c r="BB81" s="136"/>
      <c r="BC81" s="136"/>
      <c r="BD81" s="136"/>
      <c r="BE81" s="136"/>
      <c r="BF81" s="136"/>
      <c r="BG81" s="136"/>
      <c r="BH81" s="136"/>
      <c r="BI81" s="136"/>
      <c r="BJ81" s="136"/>
      <c r="BK81" s="136"/>
      <c r="BL81" s="136"/>
      <c r="BM81" s="136"/>
      <c r="BN81" s="136"/>
      <c r="BO81" s="136"/>
      <c r="BP81" s="136"/>
      <c r="BQ81" s="136"/>
      <c r="BR81" s="136"/>
      <c r="BS81" s="136"/>
      <c r="BT81" s="136"/>
      <c r="BU81" s="136"/>
      <c r="BV81" s="136"/>
      <c r="BW81" s="136"/>
      <c r="BX81" s="136"/>
      <c r="BY81" s="136"/>
      <c r="BZ81" s="136"/>
      <c r="CA81" s="136"/>
      <c r="CB81" s="136"/>
      <c r="CC81" s="136"/>
      <c r="CD81" s="136"/>
      <c r="CE81" s="136"/>
      <c r="CF81" s="136"/>
      <c r="CG81" s="136"/>
      <c r="CH81" s="136"/>
      <c r="CI81" s="136"/>
      <c r="CJ81" s="136"/>
      <c r="CK81" s="136"/>
      <c r="CL81" s="136"/>
      <c r="CM81" s="136"/>
      <c r="CN81" s="228"/>
      <c r="CO81" s="210"/>
      <c r="CP81" s="210"/>
      <c r="CQ81" s="210"/>
      <c r="CR81" s="210"/>
      <c r="CS81" s="210"/>
      <c r="CT81" s="210"/>
      <c r="CU81" s="210"/>
      <c r="CV81" s="210"/>
      <c r="CW81" s="210"/>
      <c r="CX81" s="210"/>
      <c r="CY81" s="210"/>
      <c r="CZ81" s="210"/>
      <c r="DA81" s="210"/>
      <c r="DB81" s="210"/>
      <c r="DC81" s="210"/>
      <c r="DD81" s="210"/>
      <c r="DE81" s="210"/>
      <c r="DF81" s="210"/>
      <c r="DG81" s="210"/>
      <c r="DH81" s="210"/>
      <c r="DI81" s="210"/>
      <c r="DJ81" s="210"/>
      <c r="DK81" s="210"/>
      <c r="DL81" s="210"/>
    </row>
    <row r="82" spans="1:116">
      <c r="A82" s="454">
        <v>76</v>
      </c>
      <c r="B82" s="31" t="s">
        <v>147</v>
      </c>
      <c r="C82" s="326" t="s">
        <v>578</v>
      </c>
      <c r="D82" s="454" t="s">
        <v>41</v>
      </c>
      <c r="E82" s="454" t="s">
        <v>41</v>
      </c>
      <c r="F82" s="454" t="s">
        <v>42</v>
      </c>
      <c r="G82" s="31" t="s">
        <v>241</v>
      </c>
      <c r="H82" s="31" t="s">
        <v>57</v>
      </c>
      <c r="I82" s="323">
        <v>42</v>
      </c>
      <c r="J82" s="445" t="s">
        <v>391</v>
      </c>
      <c r="K82" s="324" t="s">
        <v>579</v>
      </c>
      <c r="L82" s="326" t="s">
        <v>580</v>
      </c>
      <c r="M82" s="305">
        <v>0</v>
      </c>
      <c r="N82" s="305" t="s">
        <v>439</v>
      </c>
      <c r="O82" s="305" t="s">
        <v>439</v>
      </c>
      <c r="P82" s="305" t="s">
        <v>439</v>
      </c>
      <c r="Q82" s="305" t="s">
        <v>439</v>
      </c>
      <c r="R82" s="305" t="s">
        <v>439</v>
      </c>
      <c r="S82" s="308" t="s">
        <v>41</v>
      </c>
      <c r="T82" s="309" t="s">
        <v>581</v>
      </c>
      <c r="U82" s="307" t="s">
        <v>41</v>
      </c>
      <c r="V82" s="307" t="s">
        <v>41</v>
      </c>
      <c r="W82" s="307" t="s">
        <v>41</v>
      </c>
      <c r="X82" s="307" t="s">
        <v>41</v>
      </c>
      <c r="Y82" s="307" t="s">
        <v>61</v>
      </c>
      <c r="Z82" s="319" t="s">
        <v>48</v>
      </c>
      <c r="AA82" s="339" t="s">
        <v>582</v>
      </c>
      <c r="AB82" s="305" t="s">
        <v>583</v>
      </c>
      <c r="AC82" s="347" t="s">
        <v>584</v>
      </c>
      <c r="AD82" s="348" t="s">
        <v>585</v>
      </c>
      <c r="AE82" s="313" t="s">
        <v>586</v>
      </c>
      <c r="AF82" s="314">
        <v>44316</v>
      </c>
      <c r="AG82" s="315" t="s">
        <v>587</v>
      </c>
      <c r="AH82" s="298" t="s">
        <v>55</v>
      </c>
      <c r="AI82" s="136"/>
      <c r="AJ82" s="136"/>
      <c r="AK82" s="136"/>
      <c r="AL82" s="136"/>
      <c r="AM82" s="136"/>
      <c r="AN82" s="136"/>
      <c r="AO82" s="136"/>
      <c r="AP82" s="136"/>
      <c r="AQ82" s="136"/>
      <c r="AR82" s="136"/>
      <c r="AS82" s="136"/>
      <c r="AT82" s="136"/>
      <c r="AU82" s="136"/>
      <c r="AV82" s="136"/>
      <c r="AW82" s="136"/>
      <c r="AX82" s="136"/>
      <c r="AY82" s="136"/>
      <c r="AZ82" s="136"/>
      <c r="BA82" s="136"/>
      <c r="BB82" s="136"/>
      <c r="BC82" s="136"/>
      <c r="BD82" s="136"/>
      <c r="BE82" s="136"/>
      <c r="BF82" s="136"/>
      <c r="BG82" s="136"/>
      <c r="BH82" s="136"/>
      <c r="BI82" s="136"/>
      <c r="BJ82" s="136"/>
      <c r="BK82" s="136"/>
      <c r="BL82" s="136"/>
      <c r="BM82" s="136"/>
      <c r="BN82" s="136"/>
      <c r="BO82" s="136"/>
      <c r="BP82" s="136"/>
      <c r="BQ82" s="136"/>
      <c r="BR82" s="136"/>
      <c r="BS82" s="136"/>
      <c r="BT82" s="136"/>
      <c r="BU82" s="136"/>
      <c r="BV82" s="136"/>
      <c r="BW82" s="136"/>
      <c r="BX82" s="136"/>
      <c r="BY82" s="136"/>
      <c r="BZ82" s="136"/>
      <c r="CA82" s="136"/>
      <c r="CB82" s="136"/>
      <c r="CC82" s="136"/>
      <c r="CD82" s="136"/>
      <c r="CE82" s="136"/>
      <c r="CF82" s="136"/>
      <c r="CG82" s="136"/>
      <c r="CH82" s="136"/>
      <c r="CI82" s="136"/>
      <c r="CJ82" s="136"/>
      <c r="CK82" s="136"/>
      <c r="CL82" s="136"/>
      <c r="CM82" s="136"/>
      <c r="CN82" s="228"/>
      <c r="CO82" s="210"/>
      <c r="CP82" s="210"/>
      <c r="CQ82" s="210"/>
      <c r="CR82" s="210"/>
      <c r="CS82" s="210"/>
      <c r="CT82" s="210"/>
      <c r="CU82" s="210"/>
      <c r="CV82" s="210"/>
      <c r="CW82" s="210"/>
      <c r="CX82" s="210"/>
      <c r="CY82" s="210"/>
      <c r="CZ82" s="210"/>
      <c r="DA82" s="210"/>
      <c r="DB82" s="210"/>
      <c r="DC82" s="210"/>
      <c r="DD82" s="210"/>
      <c r="DE82" s="210"/>
      <c r="DF82" s="210"/>
      <c r="DG82" s="210"/>
      <c r="DH82" s="210"/>
      <c r="DI82" s="210"/>
      <c r="DJ82" s="210"/>
      <c r="DK82" s="210"/>
      <c r="DL82" s="210"/>
    </row>
    <row r="83" spans="1:116">
      <c r="A83" s="454">
        <v>77</v>
      </c>
      <c r="B83" s="31" t="s">
        <v>147</v>
      </c>
      <c r="C83" s="408" t="s">
        <v>40</v>
      </c>
      <c r="D83" s="454" t="s">
        <v>41</v>
      </c>
      <c r="E83" s="454" t="s">
        <v>41</v>
      </c>
      <c r="F83" s="454" t="s">
        <v>42</v>
      </c>
      <c r="G83" s="31" t="s">
        <v>241</v>
      </c>
      <c r="H83" s="31" t="s">
        <v>57</v>
      </c>
      <c r="I83" s="323">
        <v>189</v>
      </c>
      <c r="J83" s="326" t="s">
        <v>335</v>
      </c>
      <c r="K83" s="324" t="s">
        <v>126</v>
      </c>
      <c r="L83" s="326" t="s">
        <v>588</v>
      </c>
      <c r="M83" s="305">
        <v>4</v>
      </c>
      <c r="N83" s="305" t="s">
        <v>61</v>
      </c>
      <c r="O83" s="305" t="s">
        <v>61</v>
      </c>
      <c r="P83" s="305" t="s">
        <v>61</v>
      </c>
      <c r="Q83" s="305" t="s">
        <v>61</v>
      </c>
      <c r="R83" s="305" t="s">
        <v>41</v>
      </c>
      <c r="S83" s="308" t="s">
        <v>71</v>
      </c>
      <c r="T83" s="309" t="s">
        <v>589</v>
      </c>
      <c r="U83" s="307" t="s">
        <v>41</v>
      </c>
      <c r="V83" s="307" t="s">
        <v>41</v>
      </c>
      <c r="W83" s="307" t="s">
        <v>41</v>
      </c>
      <c r="X83" s="307" t="s">
        <v>41</v>
      </c>
      <c r="Y83" s="307" t="s">
        <v>41</v>
      </c>
      <c r="Z83" s="319" t="s">
        <v>590</v>
      </c>
      <c r="AA83" s="339" t="s">
        <v>591</v>
      </c>
      <c r="AB83" s="305" t="s">
        <v>96</v>
      </c>
      <c r="AC83" s="24" t="s">
        <v>97</v>
      </c>
      <c r="AD83" s="348" t="s">
        <v>592</v>
      </c>
      <c r="AE83" s="313" t="s">
        <v>593</v>
      </c>
      <c r="AF83" s="314">
        <v>44316</v>
      </c>
      <c r="AG83" s="354" t="s">
        <v>594</v>
      </c>
      <c r="AH83" s="298" t="s">
        <v>68</v>
      </c>
      <c r="AI83" s="136"/>
      <c r="AJ83" s="136"/>
      <c r="AK83" s="136"/>
      <c r="AL83" s="136"/>
      <c r="AM83" s="136"/>
      <c r="AN83" s="136"/>
      <c r="AO83" s="136"/>
      <c r="AP83" s="136"/>
      <c r="AQ83" s="136"/>
      <c r="AR83" s="136"/>
      <c r="AS83" s="136"/>
      <c r="AT83" s="136"/>
      <c r="AU83" s="136"/>
      <c r="AV83" s="136"/>
      <c r="AW83" s="136"/>
      <c r="AX83" s="136"/>
      <c r="AY83" s="136"/>
      <c r="AZ83" s="136"/>
      <c r="BA83" s="136"/>
      <c r="BB83" s="136"/>
      <c r="BC83" s="136"/>
      <c r="BD83" s="136"/>
      <c r="BE83" s="136"/>
      <c r="BF83" s="136"/>
      <c r="BG83" s="136"/>
      <c r="BH83" s="136"/>
      <c r="BI83" s="136"/>
      <c r="BJ83" s="136"/>
      <c r="BK83" s="136"/>
      <c r="BL83" s="136"/>
      <c r="BM83" s="136"/>
      <c r="BN83" s="136"/>
      <c r="BO83" s="136"/>
      <c r="BP83" s="136"/>
      <c r="BQ83" s="136"/>
      <c r="BR83" s="136"/>
      <c r="BS83" s="136"/>
      <c r="BT83" s="136"/>
      <c r="BU83" s="136"/>
      <c r="BV83" s="136"/>
      <c r="BW83" s="136"/>
      <c r="BX83" s="136"/>
      <c r="BY83" s="136"/>
      <c r="BZ83" s="136"/>
      <c r="CA83" s="136"/>
      <c r="CB83" s="136"/>
      <c r="CC83" s="136"/>
      <c r="CD83" s="136"/>
      <c r="CE83" s="136"/>
      <c r="CF83" s="136"/>
      <c r="CG83" s="136"/>
      <c r="CH83" s="136"/>
      <c r="CI83" s="136"/>
      <c r="CJ83" s="136"/>
      <c r="CK83" s="136"/>
      <c r="CL83" s="136"/>
      <c r="CM83" s="136"/>
      <c r="CN83" s="228"/>
      <c r="CO83" s="210"/>
      <c r="CP83" s="210"/>
      <c r="CQ83" s="210"/>
      <c r="CR83" s="210"/>
      <c r="CS83" s="210"/>
      <c r="CT83" s="210"/>
      <c r="CU83" s="210"/>
      <c r="CV83" s="210"/>
      <c r="CW83" s="210"/>
      <c r="CX83" s="210"/>
      <c r="CY83" s="210"/>
      <c r="CZ83" s="210"/>
      <c r="DA83" s="210"/>
      <c r="DB83" s="210"/>
      <c r="DC83" s="210"/>
      <c r="DD83" s="210"/>
      <c r="DE83" s="210"/>
      <c r="DF83" s="210"/>
      <c r="DG83" s="210"/>
      <c r="DH83" s="210"/>
      <c r="DI83" s="210"/>
      <c r="DJ83" s="210"/>
      <c r="DK83" s="210"/>
      <c r="DL83" s="210"/>
    </row>
    <row r="84" spans="1:116">
      <c r="A84" s="454">
        <v>78</v>
      </c>
      <c r="B84" s="31" t="s">
        <v>147</v>
      </c>
      <c r="C84" s="408" t="s">
        <v>40</v>
      </c>
      <c r="D84" s="454" t="s">
        <v>41</v>
      </c>
      <c r="E84" s="454" t="s">
        <v>41</v>
      </c>
      <c r="F84" s="454" t="s">
        <v>42</v>
      </c>
      <c r="G84" s="31" t="s">
        <v>43</v>
      </c>
      <c r="H84" s="383" t="s">
        <v>169</v>
      </c>
      <c r="I84" s="323">
        <v>51</v>
      </c>
      <c r="J84" s="461" t="s">
        <v>84</v>
      </c>
      <c r="K84" s="324" t="s">
        <v>126</v>
      </c>
      <c r="L84" s="326" t="s">
        <v>595</v>
      </c>
      <c r="M84" s="305">
        <v>0</v>
      </c>
      <c r="N84" s="305" t="s">
        <v>439</v>
      </c>
      <c r="O84" s="305" t="s">
        <v>439</v>
      </c>
      <c r="P84" s="305" t="s">
        <v>439</v>
      </c>
      <c r="Q84" s="305" t="s">
        <v>439</v>
      </c>
      <c r="R84" s="305" t="s">
        <v>439</v>
      </c>
      <c r="S84" s="308" t="s">
        <v>61</v>
      </c>
      <c r="T84" s="309" t="s">
        <v>596</v>
      </c>
      <c r="U84" s="307" t="s">
        <v>61</v>
      </c>
      <c r="V84" s="307" t="s">
        <v>61</v>
      </c>
      <c r="W84" s="307" t="s">
        <v>61</v>
      </c>
      <c r="X84" s="307" t="s">
        <v>41</v>
      </c>
      <c r="Y84" s="307" t="s">
        <v>41</v>
      </c>
      <c r="Z84" s="446" t="s">
        <v>597</v>
      </c>
      <c r="AA84" s="339" t="s">
        <v>598</v>
      </c>
      <c r="AB84" s="310" t="s">
        <v>50</v>
      </c>
      <c r="AC84" s="24" t="s">
        <v>51</v>
      </c>
      <c r="AD84" s="348" t="s">
        <v>599</v>
      </c>
      <c r="AE84" s="313" t="s">
        <v>600</v>
      </c>
      <c r="AF84" s="314">
        <v>44316</v>
      </c>
      <c r="AG84" s="354" t="s">
        <v>601</v>
      </c>
      <c r="AH84" s="298" t="s">
        <v>68</v>
      </c>
      <c r="AI84" s="136"/>
      <c r="AJ84" s="136"/>
      <c r="AK84" s="136"/>
      <c r="AL84" s="136"/>
      <c r="AM84" s="136"/>
      <c r="AN84" s="136"/>
      <c r="AO84" s="136"/>
      <c r="AP84" s="136"/>
      <c r="AQ84" s="136"/>
      <c r="AR84" s="136"/>
      <c r="AS84" s="136"/>
      <c r="AT84" s="136"/>
      <c r="AU84" s="136"/>
      <c r="AV84" s="136"/>
      <c r="AW84" s="136"/>
      <c r="AX84" s="136"/>
      <c r="AY84" s="136"/>
      <c r="AZ84" s="136"/>
      <c r="BA84" s="136"/>
      <c r="BB84" s="136"/>
      <c r="BC84" s="136"/>
      <c r="BD84" s="136"/>
      <c r="BE84" s="136"/>
      <c r="BF84" s="136"/>
      <c r="BG84" s="136"/>
      <c r="BH84" s="136"/>
      <c r="BI84" s="136"/>
      <c r="BJ84" s="136"/>
      <c r="BK84" s="136"/>
      <c r="BL84" s="136"/>
      <c r="BM84" s="136"/>
      <c r="BN84" s="136"/>
      <c r="BO84" s="136"/>
      <c r="BP84" s="136"/>
      <c r="BQ84" s="136"/>
      <c r="BR84" s="136"/>
      <c r="BS84" s="136"/>
      <c r="BT84" s="136"/>
      <c r="BU84" s="136"/>
      <c r="BV84" s="136"/>
      <c r="BW84" s="136"/>
      <c r="BX84" s="136"/>
      <c r="BY84" s="136"/>
      <c r="BZ84" s="136"/>
      <c r="CA84" s="136"/>
      <c r="CB84" s="136"/>
      <c r="CC84" s="136"/>
      <c r="CD84" s="136"/>
      <c r="CE84" s="136"/>
      <c r="CF84" s="136"/>
      <c r="CG84" s="136"/>
      <c r="CH84" s="136"/>
      <c r="CI84" s="136"/>
      <c r="CJ84" s="136"/>
      <c r="CK84" s="136"/>
      <c r="CL84" s="136"/>
      <c r="CM84" s="136"/>
      <c r="CN84" s="228"/>
      <c r="CO84" s="210"/>
      <c r="CP84" s="210"/>
      <c r="CQ84" s="210"/>
      <c r="CR84" s="210"/>
      <c r="CS84" s="210"/>
      <c r="CT84" s="210"/>
      <c r="CU84" s="210"/>
      <c r="CV84" s="210"/>
      <c r="CW84" s="210"/>
      <c r="CX84" s="210"/>
      <c r="CY84" s="210"/>
      <c r="CZ84" s="210"/>
      <c r="DA84" s="210"/>
      <c r="DB84" s="210"/>
      <c r="DC84" s="210"/>
      <c r="DD84" s="210"/>
      <c r="DE84" s="210"/>
      <c r="DF84" s="210"/>
      <c r="DG84" s="210"/>
      <c r="DH84" s="210"/>
      <c r="DI84" s="210"/>
      <c r="DJ84" s="210"/>
      <c r="DK84" s="210"/>
      <c r="DL84" s="210"/>
    </row>
    <row r="85" spans="1:116">
      <c r="A85" s="454">
        <v>79</v>
      </c>
      <c r="B85" s="31" t="s">
        <v>147</v>
      </c>
      <c r="C85" s="326" t="s">
        <v>513</v>
      </c>
      <c r="D85" s="31" t="s">
        <v>602</v>
      </c>
      <c r="E85" s="454" t="s">
        <v>41</v>
      </c>
      <c r="F85" s="454" t="s">
        <v>42</v>
      </c>
      <c r="G85" s="31" t="s">
        <v>43</v>
      </c>
      <c r="H85" s="31" t="s">
        <v>57</v>
      </c>
      <c r="I85" s="391">
        <v>9765</v>
      </c>
      <c r="J85" s="461" t="s">
        <v>58</v>
      </c>
      <c r="K85" s="324" t="s">
        <v>603</v>
      </c>
      <c r="L85" s="326" t="s">
        <v>604</v>
      </c>
      <c r="M85" s="305">
        <v>4</v>
      </c>
      <c r="N85" s="305" t="s">
        <v>71</v>
      </c>
      <c r="O85" s="305" t="s">
        <v>61</v>
      </c>
      <c r="P85" s="305" t="s">
        <v>61</v>
      </c>
      <c r="Q85" s="305" t="s">
        <v>61</v>
      </c>
      <c r="R85" s="305" t="s">
        <v>439</v>
      </c>
      <c r="S85" s="308" t="s">
        <v>41</v>
      </c>
      <c r="T85" s="309" t="s">
        <v>605</v>
      </c>
      <c r="U85" s="307" t="s">
        <v>41</v>
      </c>
      <c r="V85" s="307" t="s">
        <v>41</v>
      </c>
      <c r="W85" s="307" t="s">
        <v>41</v>
      </c>
      <c r="X85" s="307" t="s">
        <v>41</v>
      </c>
      <c r="Y85" s="307" t="s">
        <v>61</v>
      </c>
      <c r="Z85" s="319" t="s">
        <v>606</v>
      </c>
      <c r="AA85" s="339" t="s">
        <v>607</v>
      </c>
      <c r="AB85" s="305" t="s">
        <v>96</v>
      </c>
      <c r="AC85" s="24" t="s">
        <v>97</v>
      </c>
      <c r="AD85" s="348" t="s">
        <v>608</v>
      </c>
      <c r="AE85" s="313" t="s">
        <v>609</v>
      </c>
      <c r="AF85" s="314">
        <v>44330</v>
      </c>
      <c r="AG85" s="362" t="s">
        <v>610</v>
      </c>
      <c r="AH85" s="298" t="s">
        <v>68</v>
      </c>
      <c r="CN85" s="228"/>
      <c r="CO85" s="210"/>
      <c r="CP85" s="210"/>
      <c r="CQ85" s="210"/>
      <c r="CR85" s="210"/>
      <c r="CS85" s="210"/>
      <c r="CT85" s="210"/>
      <c r="CU85" s="210"/>
      <c r="CV85" s="210"/>
      <c r="CW85" s="210"/>
      <c r="CX85" s="210"/>
      <c r="CY85" s="210"/>
      <c r="CZ85" s="210"/>
      <c r="DA85" s="210"/>
      <c r="DB85" s="210"/>
      <c r="DC85" s="210"/>
      <c r="DD85" s="210"/>
      <c r="DE85" s="210"/>
      <c r="DF85" s="210"/>
      <c r="DG85" s="210"/>
      <c r="DH85" s="210"/>
      <c r="DI85" s="210"/>
      <c r="DJ85" s="210"/>
      <c r="DK85" s="210"/>
      <c r="DL85" s="210"/>
    </row>
    <row r="86" spans="1:116">
      <c r="A86" s="454">
        <v>80</v>
      </c>
      <c r="B86" s="326" t="s">
        <v>39</v>
      </c>
      <c r="C86" s="408" t="s">
        <v>40</v>
      </c>
      <c r="D86" s="454" t="s">
        <v>41</v>
      </c>
      <c r="E86" s="454" t="s">
        <v>41</v>
      </c>
      <c r="F86" s="454" t="s">
        <v>42</v>
      </c>
      <c r="G86" s="31" t="s">
        <v>43</v>
      </c>
      <c r="H86" s="31" t="s">
        <v>57</v>
      </c>
      <c r="I86" s="323">
        <v>292268</v>
      </c>
      <c r="J86" s="326" t="s">
        <v>611</v>
      </c>
      <c r="K86" s="324" t="s">
        <v>612</v>
      </c>
      <c r="L86" s="326" t="s">
        <v>613</v>
      </c>
      <c r="M86" s="305">
        <v>1</v>
      </c>
      <c r="N86" s="305" t="s">
        <v>61</v>
      </c>
      <c r="O86" s="305" t="s">
        <v>41</v>
      </c>
      <c r="P86" s="305" t="s">
        <v>41</v>
      </c>
      <c r="Q86" s="305" t="s">
        <v>439</v>
      </c>
      <c r="R86" s="305" t="s">
        <v>439</v>
      </c>
      <c r="S86" s="308" t="s">
        <v>61</v>
      </c>
      <c r="T86" s="309" t="s">
        <v>200</v>
      </c>
      <c r="U86" s="307" t="s">
        <v>61</v>
      </c>
      <c r="V86" s="307" t="s">
        <v>41</v>
      </c>
      <c r="W86" s="307" t="s">
        <v>41</v>
      </c>
      <c r="X86" s="307" t="s">
        <v>41</v>
      </c>
      <c r="Y86" s="307" t="s">
        <v>41</v>
      </c>
      <c r="Z86" s="319" t="s">
        <v>614</v>
      </c>
      <c r="AA86" s="339" t="s">
        <v>615</v>
      </c>
      <c r="AB86" s="305" t="s">
        <v>545</v>
      </c>
      <c r="AC86" s="24" t="s">
        <v>64</v>
      </c>
      <c r="AD86" s="348" t="s">
        <v>616</v>
      </c>
      <c r="AE86" s="313" t="s">
        <v>617</v>
      </c>
      <c r="AF86" s="314">
        <v>44334</v>
      </c>
      <c r="AG86" s="370" t="s">
        <v>618</v>
      </c>
      <c r="AH86" s="298" t="s">
        <v>68</v>
      </c>
      <c r="CN86" s="228"/>
      <c r="CO86" s="210"/>
      <c r="CP86" s="210"/>
      <c r="CQ86" s="210"/>
      <c r="CR86" s="210"/>
      <c r="CS86" s="210"/>
      <c r="CT86" s="210"/>
      <c r="CU86" s="210"/>
      <c r="CV86" s="210"/>
      <c r="CW86" s="210"/>
      <c r="CX86" s="210"/>
      <c r="CY86" s="210"/>
      <c r="CZ86" s="210"/>
      <c r="DA86" s="210"/>
      <c r="DB86" s="210"/>
      <c r="DC86" s="210"/>
      <c r="DD86" s="210"/>
      <c r="DE86" s="210"/>
      <c r="DF86" s="210"/>
      <c r="DG86" s="210"/>
      <c r="DH86" s="210"/>
      <c r="DI86" s="210"/>
      <c r="DJ86" s="210"/>
      <c r="DK86" s="210"/>
      <c r="DL86" s="210"/>
    </row>
    <row r="87" spans="1:116">
      <c r="A87" s="454">
        <v>81</v>
      </c>
      <c r="B87" s="31" t="s">
        <v>147</v>
      </c>
      <c r="C87" s="408" t="s">
        <v>40</v>
      </c>
      <c r="D87" s="454" t="s">
        <v>41</v>
      </c>
      <c r="E87" s="454" t="s">
        <v>41</v>
      </c>
      <c r="F87" s="454" t="s">
        <v>42</v>
      </c>
      <c r="G87" s="31" t="s">
        <v>43</v>
      </c>
      <c r="H87" s="31" t="s">
        <v>44</v>
      </c>
      <c r="I87" s="391">
        <v>58</v>
      </c>
      <c r="J87" s="461" t="s">
        <v>84</v>
      </c>
      <c r="K87" s="324" t="s">
        <v>141</v>
      </c>
      <c r="L87" s="326" t="s">
        <v>619</v>
      </c>
      <c r="M87" s="305">
        <v>1</v>
      </c>
      <c r="N87" s="305" t="s">
        <v>61</v>
      </c>
      <c r="O87" s="305" t="s">
        <v>41</v>
      </c>
      <c r="P87" s="305" t="s">
        <v>41</v>
      </c>
      <c r="Q87" s="305" t="s">
        <v>439</v>
      </c>
      <c r="R87" s="305" t="s">
        <v>439</v>
      </c>
      <c r="S87" s="308" t="s">
        <v>71</v>
      </c>
      <c r="T87" s="309" t="s">
        <v>620</v>
      </c>
      <c r="U87" s="307" t="s">
        <v>41</v>
      </c>
      <c r="V87" s="307" t="s">
        <v>61</v>
      </c>
      <c r="W87" s="307" t="s">
        <v>41</v>
      </c>
      <c r="X87" s="307" t="s">
        <v>41</v>
      </c>
      <c r="Y87" s="307" t="s">
        <v>41</v>
      </c>
      <c r="Z87" s="319" t="s">
        <v>621</v>
      </c>
      <c r="AA87" s="339" t="s">
        <v>622</v>
      </c>
      <c r="AB87" s="305" t="s">
        <v>245</v>
      </c>
      <c r="AC87" s="24" t="s">
        <v>51</v>
      </c>
      <c r="AD87" s="348" t="s">
        <v>623</v>
      </c>
      <c r="AE87" s="313" t="s">
        <v>624</v>
      </c>
      <c r="AF87" s="314">
        <v>44265</v>
      </c>
      <c r="AG87" s="362" t="s">
        <v>625</v>
      </c>
      <c r="AH87" s="298" t="s">
        <v>68</v>
      </c>
      <c r="CN87" s="228"/>
      <c r="CO87" s="210"/>
      <c r="CP87" s="210"/>
      <c r="CQ87" s="210"/>
      <c r="CR87" s="210"/>
      <c r="CS87" s="210"/>
      <c r="CT87" s="210"/>
      <c r="CU87" s="210"/>
      <c r="CV87" s="210"/>
      <c r="CW87" s="210"/>
      <c r="CX87" s="210"/>
      <c r="CY87" s="210"/>
      <c r="CZ87" s="210"/>
      <c r="DA87" s="210"/>
      <c r="DB87" s="210"/>
      <c r="DC87" s="210"/>
      <c r="DD87" s="210"/>
      <c r="DE87" s="210"/>
      <c r="DF87" s="210"/>
      <c r="DG87" s="210"/>
      <c r="DH87" s="210"/>
      <c r="DI87" s="210"/>
      <c r="DJ87" s="210"/>
      <c r="DK87" s="210"/>
      <c r="DL87" s="210"/>
    </row>
    <row r="88" spans="1:116">
      <c r="A88" s="454">
        <v>82</v>
      </c>
      <c r="B88" s="31" t="s">
        <v>147</v>
      </c>
      <c r="C88" s="408" t="s">
        <v>40</v>
      </c>
      <c r="D88" s="454" t="s">
        <v>41</v>
      </c>
      <c r="E88" s="454" t="s">
        <v>41</v>
      </c>
      <c r="F88" s="454" t="s">
        <v>42</v>
      </c>
      <c r="G88" s="31" t="s">
        <v>43</v>
      </c>
      <c r="H88" s="31" t="s">
        <v>44</v>
      </c>
      <c r="I88" s="391">
        <v>90</v>
      </c>
      <c r="J88" s="326" t="s">
        <v>45</v>
      </c>
      <c r="K88" s="324" t="s">
        <v>626</v>
      </c>
      <c r="L88" s="326" t="s">
        <v>627</v>
      </c>
      <c r="M88" s="305">
        <v>1</v>
      </c>
      <c r="N88" s="305" t="s">
        <v>61</v>
      </c>
      <c r="O88" s="305" t="s">
        <v>41</v>
      </c>
      <c r="P88" s="305" t="s">
        <v>41</v>
      </c>
      <c r="Q88" s="305" t="s">
        <v>439</v>
      </c>
      <c r="R88" s="305" t="s">
        <v>439</v>
      </c>
      <c r="S88" s="308" t="s">
        <v>71</v>
      </c>
      <c r="T88" s="309" t="s">
        <v>628</v>
      </c>
      <c r="U88" s="307" t="s">
        <v>61</v>
      </c>
      <c r="V88" s="307" t="s">
        <v>61</v>
      </c>
      <c r="W88" s="307" t="s">
        <v>61</v>
      </c>
      <c r="X88" s="307" t="s">
        <v>41</v>
      </c>
      <c r="Y88" s="307" t="s">
        <v>41</v>
      </c>
      <c r="Z88" s="319" t="s">
        <v>629</v>
      </c>
      <c r="AA88" s="339" t="s">
        <v>630</v>
      </c>
      <c r="AB88" s="305" t="s">
        <v>631</v>
      </c>
      <c r="AC88" s="24" t="s">
        <v>51</v>
      </c>
      <c r="AD88" s="348" t="s">
        <v>632</v>
      </c>
      <c r="AE88" s="313" t="s">
        <v>633</v>
      </c>
      <c r="AF88" s="314">
        <v>44332</v>
      </c>
      <c r="AG88" s="370" t="s">
        <v>634</v>
      </c>
      <c r="AH88" s="298" t="s">
        <v>68</v>
      </c>
      <c r="CN88" s="228"/>
      <c r="CO88" s="210"/>
      <c r="CP88" s="210"/>
      <c r="CQ88" s="210"/>
      <c r="CR88" s="210"/>
      <c r="CS88" s="210"/>
      <c r="CT88" s="210"/>
      <c r="CU88" s="210"/>
      <c r="CV88" s="210"/>
      <c r="CW88" s="210"/>
      <c r="CX88" s="210"/>
      <c r="CY88" s="210"/>
      <c r="CZ88" s="210"/>
      <c r="DA88" s="210"/>
      <c r="DB88" s="210"/>
      <c r="DC88" s="210"/>
      <c r="DD88" s="210"/>
      <c r="DE88" s="210"/>
      <c r="DF88" s="210"/>
      <c r="DG88" s="210"/>
      <c r="DH88" s="210"/>
      <c r="DI88" s="210"/>
      <c r="DJ88" s="210"/>
      <c r="DK88" s="210"/>
      <c r="DL88" s="210"/>
    </row>
    <row r="89" spans="1:116" ht="15.75">
      <c r="A89" s="454">
        <v>83</v>
      </c>
      <c r="B89" s="31" t="s">
        <v>147</v>
      </c>
      <c r="C89" s="408" t="s">
        <v>40</v>
      </c>
      <c r="D89" s="454" t="s">
        <v>41</v>
      </c>
      <c r="E89" s="454" t="s">
        <v>41</v>
      </c>
      <c r="F89" s="454" t="s">
        <v>42</v>
      </c>
      <c r="G89" s="31" t="s">
        <v>43</v>
      </c>
      <c r="H89" s="31" t="s">
        <v>44</v>
      </c>
      <c r="I89" s="391">
        <v>37</v>
      </c>
      <c r="J89" s="461" t="s">
        <v>58</v>
      </c>
      <c r="K89" s="324" t="s">
        <v>635</v>
      </c>
      <c r="L89" s="326" t="s">
        <v>636</v>
      </c>
      <c r="M89" s="305">
        <v>0</v>
      </c>
      <c r="N89" s="305" t="s">
        <v>439</v>
      </c>
      <c r="O89" s="305" t="s">
        <v>439</v>
      </c>
      <c r="P89" s="305" t="s">
        <v>439</v>
      </c>
      <c r="Q89" s="305" t="s">
        <v>439</v>
      </c>
      <c r="R89" s="305" t="s">
        <v>439</v>
      </c>
      <c r="S89" s="308" t="s">
        <v>71</v>
      </c>
      <c r="T89" s="334" t="s">
        <v>200</v>
      </c>
      <c r="U89" s="335" t="s">
        <v>61</v>
      </c>
      <c r="V89" s="307" t="s">
        <v>41</v>
      </c>
      <c r="W89" s="307" t="s">
        <v>41</v>
      </c>
      <c r="X89" s="307" t="s">
        <v>41</v>
      </c>
      <c r="Y89" s="307" t="s">
        <v>41</v>
      </c>
      <c r="Z89" s="319" t="s">
        <v>48</v>
      </c>
      <c r="AA89" s="339" t="s">
        <v>637</v>
      </c>
      <c r="AB89" s="310" t="s">
        <v>50</v>
      </c>
      <c r="AC89" s="24" t="s">
        <v>51</v>
      </c>
      <c r="AD89" s="348" t="s">
        <v>638</v>
      </c>
      <c r="AE89" s="313" t="s">
        <v>639</v>
      </c>
      <c r="AF89" s="314">
        <v>44266</v>
      </c>
      <c r="AG89" s="364" t="s">
        <v>640</v>
      </c>
      <c r="AH89" s="298" t="s">
        <v>68</v>
      </c>
      <c r="CN89" s="228"/>
      <c r="CO89" s="210"/>
      <c r="CP89" s="210"/>
      <c r="CQ89" s="210"/>
      <c r="CR89" s="210"/>
      <c r="CS89" s="210"/>
      <c r="CT89" s="210"/>
      <c r="CU89" s="210"/>
      <c r="CV89" s="210"/>
      <c r="CW89" s="210"/>
      <c r="CX89" s="210"/>
      <c r="CY89" s="210"/>
      <c r="CZ89" s="210"/>
      <c r="DA89" s="210"/>
      <c r="DB89" s="210"/>
      <c r="DC89" s="210"/>
      <c r="DD89" s="210"/>
      <c r="DE89" s="210"/>
      <c r="DF89" s="210"/>
      <c r="DG89" s="210"/>
      <c r="DH89" s="210"/>
      <c r="DI89" s="210"/>
      <c r="DJ89" s="210"/>
      <c r="DK89" s="210"/>
      <c r="DL89" s="210"/>
    </row>
    <row r="90" spans="1:116">
      <c r="A90" s="454">
        <v>84</v>
      </c>
      <c r="B90" s="31" t="s">
        <v>147</v>
      </c>
      <c r="C90" s="383" t="s">
        <v>115</v>
      </c>
      <c r="D90" s="383" t="s">
        <v>257</v>
      </c>
      <c r="E90" s="454" t="s">
        <v>41</v>
      </c>
      <c r="F90" s="454" t="s">
        <v>42</v>
      </c>
      <c r="G90" s="31" t="s">
        <v>148</v>
      </c>
      <c r="H90" s="31" t="s">
        <v>44</v>
      </c>
      <c r="I90" s="391">
        <v>1890</v>
      </c>
      <c r="J90" s="461" t="s">
        <v>58</v>
      </c>
      <c r="K90" s="324" t="s">
        <v>126</v>
      </c>
      <c r="L90" s="326" t="s">
        <v>641</v>
      </c>
      <c r="M90" s="305">
        <v>1</v>
      </c>
      <c r="N90" s="305" t="s">
        <v>61</v>
      </c>
      <c r="O90" s="305" t="s">
        <v>439</v>
      </c>
      <c r="P90" s="305" t="s">
        <v>439</v>
      </c>
      <c r="Q90" s="305" t="s">
        <v>439</v>
      </c>
      <c r="R90" s="305" t="s">
        <v>439</v>
      </c>
      <c r="S90" s="308" t="s">
        <v>71</v>
      </c>
      <c r="T90" s="309" t="s">
        <v>642</v>
      </c>
      <c r="U90" s="307" t="s">
        <v>61</v>
      </c>
      <c r="V90" s="307" t="s">
        <v>61</v>
      </c>
      <c r="W90" s="307" t="s">
        <v>61</v>
      </c>
      <c r="X90" s="307" t="s">
        <v>61</v>
      </c>
      <c r="Y90" s="307" t="s">
        <v>61</v>
      </c>
      <c r="Z90" s="319" t="s">
        <v>643</v>
      </c>
      <c r="AA90" s="339" t="s">
        <v>644</v>
      </c>
      <c r="AB90" s="305" t="s">
        <v>96</v>
      </c>
      <c r="AC90" s="24" t="s">
        <v>97</v>
      </c>
      <c r="AD90" s="348" t="s">
        <v>645</v>
      </c>
      <c r="AE90" s="313" t="s">
        <v>646</v>
      </c>
      <c r="AF90" s="314">
        <v>44307</v>
      </c>
      <c r="AG90" s="364" t="s">
        <v>647</v>
      </c>
      <c r="AH90" s="298" t="s">
        <v>68</v>
      </c>
      <c r="CN90" s="228"/>
      <c r="CO90" s="210"/>
      <c r="CP90" s="210"/>
      <c r="CQ90" s="210"/>
      <c r="CR90" s="210"/>
      <c r="CS90" s="210"/>
      <c r="CT90" s="210"/>
      <c r="CU90" s="210"/>
      <c r="CV90" s="210"/>
      <c r="CW90" s="210"/>
      <c r="CX90" s="210"/>
      <c r="CY90" s="210"/>
      <c r="CZ90" s="210"/>
      <c r="DA90" s="210"/>
      <c r="DB90" s="210"/>
      <c r="DC90" s="210"/>
      <c r="DD90" s="210"/>
      <c r="DE90" s="210"/>
      <c r="DF90" s="210"/>
      <c r="DG90" s="210"/>
      <c r="DH90" s="210"/>
      <c r="DI90" s="210"/>
      <c r="DJ90" s="210"/>
      <c r="DK90" s="210"/>
      <c r="DL90" s="210"/>
    </row>
    <row r="91" spans="1:116">
      <c r="A91" s="454">
        <v>85</v>
      </c>
      <c r="B91" s="31" t="s">
        <v>147</v>
      </c>
      <c r="C91" s="383" t="s">
        <v>115</v>
      </c>
      <c r="D91" s="383" t="s">
        <v>257</v>
      </c>
      <c r="E91" s="454" t="s">
        <v>41</v>
      </c>
      <c r="F91" s="454" t="s">
        <v>42</v>
      </c>
      <c r="G91" s="31" t="s">
        <v>43</v>
      </c>
      <c r="H91" s="383" t="s">
        <v>169</v>
      </c>
      <c r="I91" s="391">
        <v>30</v>
      </c>
      <c r="J91" s="461" t="s">
        <v>58</v>
      </c>
      <c r="K91" s="324" t="s">
        <v>648</v>
      </c>
      <c r="L91" s="326" t="s">
        <v>649</v>
      </c>
      <c r="M91" s="305">
        <v>0</v>
      </c>
      <c r="N91" s="305" t="s">
        <v>439</v>
      </c>
      <c r="O91" s="305" t="s">
        <v>439</v>
      </c>
      <c r="P91" s="305" t="s">
        <v>439</v>
      </c>
      <c r="Q91" s="305" t="s">
        <v>439</v>
      </c>
      <c r="R91" s="305" t="s">
        <v>439</v>
      </c>
      <c r="S91" s="308" t="s">
        <v>71</v>
      </c>
      <c r="T91" s="309" t="s">
        <v>650</v>
      </c>
      <c r="U91" s="307" t="s">
        <v>61</v>
      </c>
      <c r="V91" s="307" t="s">
        <v>61</v>
      </c>
      <c r="W91" s="307" t="s">
        <v>41</v>
      </c>
      <c r="X91" s="307" t="s">
        <v>41</v>
      </c>
      <c r="Y91" s="307" t="s">
        <v>41</v>
      </c>
      <c r="Z91" s="319" t="s">
        <v>48</v>
      </c>
      <c r="AA91" s="339" t="s">
        <v>651</v>
      </c>
      <c r="AB91" s="305" t="s">
        <v>96</v>
      </c>
      <c r="AC91" s="24" t="s">
        <v>97</v>
      </c>
      <c r="AD91" s="348" t="s">
        <v>652</v>
      </c>
      <c r="AE91" s="313" t="s">
        <v>653</v>
      </c>
      <c r="AF91" s="314">
        <v>44333</v>
      </c>
      <c r="AG91" s="370" t="s">
        <v>654</v>
      </c>
      <c r="AH91" s="298" t="s">
        <v>68</v>
      </c>
      <c r="CN91" s="228"/>
      <c r="CO91" s="210"/>
      <c r="CP91" s="210"/>
      <c r="CQ91" s="210"/>
      <c r="CR91" s="210"/>
      <c r="CS91" s="210"/>
      <c r="CT91" s="210"/>
      <c r="CU91" s="210"/>
      <c r="CV91" s="210"/>
      <c r="CW91" s="210"/>
      <c r="CX91" s="210"/>
      <c r="CY91" s="210"/>
      <c r="CZ91" s="210"/>
      <c r="DA91" s="210"/>
      <c r="DB91" s="210"/>
      <c r="DC91" s="210"/>
      <c r="DD91" s="210"/>
      <c r="DE91" s="210"/>
      <c r="DF91" s="210"/>
      <c r="DG91" s="210"/>
      <c r="DH91" s="210"/>
      <c r="DI91" s="210"/>
      <c r="DJ91" s="210"/>
      <c r="DK91" s="210"/>
      <c r="DL91" s="210"/>
    </row>
    <row r="92" spans="1:116" ht="15.75">
      <c r="A92" s="454">
        <v>86</v>
      </c>
      <c r="B92" s="31" t="s">
        <v>147</v>
      </c>
      <c r="C92" s="408" t="s">
        <v>40</v>
      </c>
      <c r="D92" s="454" t="s">
        <v>41</v>
      </c>
      <c r="E92" s="454" t="s">
        <v>41</v>
      </c>
      <c r="F92" s="454" t="s">
        <v>42</v>
      </c>
      <c r="G92" s="31" t="s">
        <v>43</v>
      </c>
      <c r="H92" s="383" t="s">
        <v>169</v>
      </c>
      <c r="I92" s="392">
        <v>6904</v>
      </c>
      <c r="J92" s="461" t="s">
        <v>84</v>
      </c>
      <c r="K92" s="324" t="s">
        <v>126</v>
      </c>
      <c r="L92" s="326" t="s">
        <v>655</v>
      </c>
      <c r="M92" s="305">
        <v>2</v>
      </c>
      <c r="N92" s="305" t="s">
        <v>61</v>
      </c>
      <c r="O92" s="305" t="s">
        <v>61</v>
      </c>
      <c r="P92" s="305" t="s">
        <v>439</v>
      </c>
      <c r="Q92" s="305" t="s">
        <v>439</v>
      </c>
      <c r="R92" s="305" t="s">
        <v>439</v>
      </c>
      <c r="S92" s="308" t="s">
        <v>71</v>
      </c>
      <c r="T92" s="309" t="s">
        <v>200</v>
      </c>
      <c r="U92" s="307" t="s">
        <v>61</v>
      </c>
      <c r="V92" s="307" t="s">
        <v>41</v>
      </c>
      <c r="W92" s="307" t="s">
        <v>41</v>
      </c>
      <c r="X92" s="307" t="s">
        <v>41</v>
      </c>
      <c r="Y92" s="307" t="s">
        <v>41</v>
      </c>
      <c r="Z92" s="319" t="s">
        <v>656</v>
      </c>
      <c r="AA92" s="339" t="s">
        <v>657</v>
      </c>
      <c r="AB92" s="305" t="s">
        <v>164</v>
      </c>
      <c r="AC92" s="24" t="s">
        <v>51</v>
      </c>
      <c r="AD92" s="348" t="s">
        <v>658</v>
      </c>
      <c r="AE92" s="313" t="s">
        <v>659</v>
      </c>
      <c r="AF92" s="314">
        <v>44323</v>
      </c>
      <c r="AG92" s="370" t="s">
        <v>660</v>
      </c>
      <c r="AH92" s="298" t="s">
        <v>68</v>
      </c>
      <c r="CN92" s="228"/>
      <c r="CO92" s="210"/>
      <c r="CP92" s="210"/>
      <c r="CQ92" s="210"/>
      <c r="CR92" s="210"/>
      <c r="CS92" s="210"/>
      <c r="CT92" s="210"/>
      <c r="CU92" s="210"/>
      <c r="CV92" s="210"/>
      <c r="CW92" s="210"/>
      <c r="CX92" s="210"/>
      <c r="CY92" s="210"/>
      <c r="CZ92" s="210"/>
      <c r="DA92" s="210"/>
      <c r="DB92" s="210"/>
      <c r="DC92" s="210"/>
      <c r="DD92" s="210"/>
      <c r="DE92" s="210"/>
      <c r="DF92" s="210"/>
      <c r="DG92" s="210"/>
      <c r="DH92" s="210"/>
      <c r="DI92" s="210"/>
      <c r="DJ92" s="210"/>
      <c r="DK92" s="210"/>
      <c r="DL92" s="210"/>
    </row>
    <row r="93" spans="1:116">
      <c r="A93" s="454">
        <v>87</v>
      </c>
      <c r="B93" s="31" t="s">
        <v>147</v>
      </c>
      <c r="C93" s="408" t="s">
        <v>40</v>
      </c>
      <c r="D93" s="454" t="s">
        <v>41</v>
      </c>
      <c r="E93" s="454" t="s">
        <v>41</v>
      </c>
      <c r="F93" s="454" t="s">
        <v>42</v>
      </c>
      <c r="G93" s="31" t="s">
        <v>43</v>
      </c>
      <c r="H93" s="383" t="s">
        <v>169</v>
      </c>
      <c r="I93" s="393" t="s">
        <v>661</v>
      </c>
      <c r="J93" s="394" t="s">
        <v>661</v>
      </c>
      <c r="K93" s="394" t="s">
        <v>661</v>
      </c>
      <c r="L93" s="394" t="s">
        <v>661</v>
      </c>
      <c r="M93" s="308">
        <v>0</v>
      </c>
      <c r="N93" s="308" t="s">
        <v>439</v>
      </c>
      <c r="O93" s="308" t="s">
        <v>439</v>
      </c>
      <c r="P93" s="308" t="s">
        <v>439</v>
      </c>
      <c r="Q93" s="308" t="s">
        <v>439</v>
      </c>
      <c r="R93" s="308" t="s">
        <v>439</v>
      </c>
      <c r="S93" s="308" t="s">
        <v>61</v>
      </c>
      <c r="T93" s="327" t="s">
        <v>662</v>
      </c>
      <c r="U93" s="308" t="s">
        <v>61</v>
      </c>
      <c r="V93" s="308" t="s">
        <v>61</v>
      </c>
      <c r="W93" s="308" t="s">
        <v>61</v>
      </c>
      <c r="X93" s="307" t="s">
        <v>41</v>
      </c>
      <c r="Y93" s="307" t="s">
        <v>41</v>
      </c>
      <c r="Z93" s="319" t="s">
        <v>48</v>
      </c>
      <c r="AA93" s="339" t="s">
        <v>663</v>
      </c>
      <c r="AB93" s="305" t="s">
        <v>661</v>
      </c>
      <c r="AC93" s="305" t="s">
        <v>661</v>
      </c>
      <c r="AD93" s="348" t="s">
        <v>664</v>
      </c>
      <c r="AE93" s="313" t="s">
        <v>665</v>
      </c>
      <c r="AF93" s="314">
        <v>44348</v>
      </c>
      <c r="AG93" s="370" t="s">
        <v>666</v>
      </c>
      <c r="AH93" s="298" t="s">
        <v>68</v>
      </c>
    </row>
    <row r="94" spans="1:116">
      <c r="A94" s="454">
        <v>88</v>
      </c>
      <c r="B94" s="31" t="s">
        <v>147</v>
      </c>
      <c r="C94" s="408" t="s">
        <v>40</v>
      </c>
      <c r="D94" s="454" t="s">
        <v>41</v>
      </c>
      <c r="E94" s="454" t="s">
        <v>41</v>
      </c>
      <c r="F94" s="454" t="s">
        <v>42</v>
      </c>
      <c r="G94" s="324" t="s">
        <v>43</v>
      </c>
      <c r="H94" s="31" t="s">
        <v>57</v>
      </c>
      <c r="I94" s="391">
        <v>44</v>
      </c>
      <c r="J94" s="461" t="s">
        <v>84</v>
      </c>
      <c r="K94" s="394" t="s">
        <v>667</v>
      </c>
      <c r="L94" s="326" t="s">
        <v>668</v>
      </c>
      <c r="M94" s="305">
        <v>2</v>
      </c>
      <c r="N94" s="305" t="s">
        <v>61</v>
      </c>
      <c r="O94" s="305" t="s">
        <v>61</v>
      </c>
      <c r="P94" s="308" t="s">
        <v>439</v>
      </c>
      <c r="Q94" s="308" t="s">
        <v>439</v>
      </c>
      <c r="R94" s="308" t="s">
        <v>439</v>
      </c>
      <c r="S94" s="308" t="s">
        <v>61</v>
      </c>
      <c r="T94" s="327" t="s">
        <v>669</v>
      </c>
      <c r="U94" s="308" t="s">
        <v>61</v>
      </c>
      <c r="V94" s="308" t="s">
        <v>61</v>
      </c>
      <c r="W94" s="308" t="s">
        <v>61</v>
      </c>
      <c r="X94" s="308" t="s">
        <v>61</v>
      </c>
      <c r="Y94" s="308" t="s">
        <v>41</v>
      </c>
      <c r="Z94" s="378" t="s">
        <v>48</v>
      </c>
      <c r="AA94" s="339" t="s">
        <v>670</v>
      </c>
      <c r="AB94" s="305" t="s">
        <v>631</v>
      </c>
      <c r="AC94" s="24" t="s">
        <v>51</v>
      </c>
      <c r="AD94" s="348" t="s">
        <v>671</v>
      </c>
      <c r="AE94" s="313" t="s">
        <v>672</v>
      </c>
      <c r="AF94" s="314">
        <v>44260</v>
      </c>
      <c r="AG94" s="438" t="s">
        <v>673</v>
      </c>
      <c r="AH94" s="298" t="s">
        <v>68</v>
      </c>
    </row>
    <row r="95" spans="1:116">
      <c r="A95" s="454">
        <v>89</v>
      </c>
      <c r="B95" s="326" t="s">
        <v>39</v>
      </c>
      <c r="C95" s="326" t="s">
        <v>115</v>
      </c>
      <c r="D95" s="383" t="s">
        <v>257</v>
      </c>
      <c r="E95" s="454" t="s">
        <v>41</v>
      </c>
      <c r="F95" s="454" t="s">
        <v>42</v>
      </c>
      <c r="G95" s="324" t="s">
        <v>674</v>
      </c>
      <c r="H95" s="31" t="s">
        <v>44</v>
      </c>
      <c r="I95" s="391">
        <v>49</v>
      </c>
      <c r="J95" s="461" t="s">
        <v>58</v>
      </c>
      <c r="K95" s="324" t="s">
        <v>126</v>
      </c>
      <c r="L95" s="326" t="s">
        <v>675</v>
      </c>
      <c r="M95" s="305">
        <v>0</v>
      </c>
      <c r="N95" s="305" t="s">
        <v>41</v>
      </c>
      <c r="O95" s="305" t="s">
        <v>41</v>
      </c>
      <c r="P95" s="305" t="s">
        <v>41</v>
      </c>
      <c r="Q95" s="305" t="s">
        <v>41</v>
      </c>
      <c r="R95" s="305" t="s">
        <v>41</v>
      </c>
      <c r="S95" s="308" t="s">
        <v>61</v>
      </c>
      <c r="T95" s="327" t="s">
        <v>676</v>
      </c>
      <c r="U95" s="308" t="s">
        <v>61</v>
      </c>
      <c r="V95" s="308" t="s">
        <v>61</v>
      </c>
      <c r="W95" s="308" t="s">
        <v>61</v>
      </c>
      <c r="X95" s="308" t="s">
        <v>61</v>
      </c>
      <c r="Y95" s="308" t="s">
        <v>61</v>
      </c>
      <c r="Z95" s="378" t="s">
        <v>48</v>
      </c>
      <c r="AA95" s="339" t="s">
        <v>677</v>
      </c>
      <c r="AB95" s="305" t="s">
        <v>96</v>
      </c>
      <c r="AC95" s="24" t="s">
        <v>97</v>
      </c>
      <c r="AD95" s="348" t="s">
        <v>678</v>
      </c>
      <c r="AE95" s="313" t="s">
        <v>679</v>
      </c>
      <c r="AF95" s="314">
        <v>44347</v>
      </c>
      <c r="AG95" s="362" t="s">
        <v>680</v>
      </c>
      <c r="AH95" s="298" t="s">
        <v>68</v>
      </c>
    </row>
    <row r="96" spans="1:116">
      <c r="A96" s="454">
        <v>90</v>
      </c>
      <c r="B96" s="326" t="s">
        <v>39</v>
      </c>
      <c r="C96" s="408" t="s">
        <v>40</v>
      </c>
      <c r="D96" s="454" t="s">
        <v>41</v>
      </c>
      <c r="E96" s="454" t="s">
        <v>41</v>
      </c>
      <c r="F96" s="454" t="s">
        <v>42</v>
      </c>
      <c r="G96" s="324" t="s">
        <v>43</v>
      </c>
      <c r="H96" s="31" t="s">
        <v>44</v>
      </c>
      <c r="I96" s="391">
        <v>2015</v>
      </c>
      <c r="J96" s="461" t="s">
        <v>84</v>
      </c>
      <c r="K96" s="324" t="s">
        <v>681</v>
      </c>
      <c r="L96" s="326" t="s">
        <v>682</v>
      </c>
      <c r="M96" s="305">
        <v>1</v>
      </c>
      <c r="N96" s="305" t="s">
        <v>61</v>
      </c>
      <c r="O96" s="305" t="s">
        <v>41</v>
      </c>
      <c r="P96" s="305" t="s">
        <v>41</v>
      </c>
      <c r="Q96" s="305" t="s">
        <v>41</v>
      </c>
      <c r="R96" s="305" t="s">
        <v>41</v>
      </c>
      <c r="S96" s="308" t="s">
        <v>41</v>
      </c>
      <c r="T96" s="303" t="s">
        <v>48</v>
      </c>
      <c r="U96" s="307" t="s">
        <v>41</v>
      </c>
      <c r="V96" s="307" t="s">
        <v>41</v>
      </c>
      <c r="W96" s="307" t="s">
        <v>41</v>
      </c>
      <c r="X96" s="307" t="s">
        <v>41</v>
      </c>
      <c r="Y96" s="307" t="s">
        <v>41</v>
      </c>
      <c r="Z96" s="319"/>
      <c r="AA96" s="339" t="s">
        <v>683</v>
      </c>
      <c r="AB96" s="310" t="s">
        <v>684</v>
      </c>
      <c r="AC96" s="303" t="s">
        <v>685</v>
      </c>
      <c r="AD96" s="348" t="s">
        <v>686</v>
      </c>
      <c r="AE96" s="313" t="s">
        <v>687</v>
      </c>
      <c r="AF96" s="314">
        <v>44351</v>
      </c>
      <c r="AG96" s="362" t="s">
        <v>688</v>
      </c>
      <c r="AH96" s="298" t="s">
        <v>68</v>
      </c>
    </row>
    <row r="97" spans="1:116">
      <c r="A97" s="454">
        <v>91</v>
      </c>
      <c r="B97" s="326" t="s">
        <v>39</v>
      </c>
      <c r="C97" s="408" t="s">
        <v>40</v>
      </c>
      <c r="D97" s="454" t="s">
        <v>41</v>
      </c>
      <c r="E97" s="454" t="s">
        <v>41</v>
      </c>
      <c r="F97" s="454" t="s">
        <v>42</v>
      </c>
      <c r="G97" s="324" t="s">
        <v>43</v>
      </c>
      <c r="H97" s="31" t="s">
        <v>44</v>
      </c>
      <c r="I97" s="323">
        <v>864096</v>
      </c>
      <c r="J97" s="326" t="s">
        <v>689</v>
      </c>
      <c r="K97" s="324" t="s">
        <v>198</v>
      </c>
      <c r="L97" s="326" t="s">
        <v>690</v>
      </c>
      <c r="M97" s="305">
        <v>4</v>
      </c>
      <c r="N97" s="308" t="s">
        <v>61</v>
      </c>
      <c r="O97" s="305" t="s">
        <v>41</v>
      </c>
      <c r="P97" s="308" t="s">
        <v>61</v>
      </c>
      <c r="Q97" s="308" t="s">
        <v>61</v>
      </c>
      <c r="R97" s="308" t="s">
        <v>61</v>
      </c>
      <c r="S97" s="308" t="s">
        <v>41</v>
      </c>
      <c r="T97" s="303" t="s">
        <v>48</v>
      </c>
      <c r="U97" s="307" t="s">
        <v>41</v>
      </c>
      <c r="V97" s="307" t="s">
        <v>41</v>
      </c>
      <c r="W97" s="307" t="s">
        <v>41</v>
      </c>
      <c r="X97" s="307" t="s">
        <v>41</v>
      </c>
      <c r="Y97" s="307" t="s">
        <v>41</v>
      </c>
      <c r="Z97" s="319"/>
      <c r="AA97" s="339" t="s">
        <v>691</v>
      </c>
      <c r="AB97" s="305" t="s">
        <v>253</v>
      </c>
      <c r="AC97" s="24" t="s">
        <v>51</v>
      </c>
      <c r="AD97" s="348" t="s">
        <v>692</v>
      </c>
      <c r="AE97" s="313" t="s">
        <v>693</v>
      </c>
      <c r="AF97" s="314">
        <v>44349</v>
      </c>
      <c r="AG97" s="362" t="s">
        <v>694</v>
      </c>
      <c r="AH97" s="298" t="s">
        <v>68</v>
      </c>
    </row>
    <row r="98" spans="1:116">
      <c r="A98" s="454">
        <v>92</v>
      </c>
      <c r="B98" s="326" t="s">
        <v>39</v>
      </c>
      <c r="C98" s="383" t="s">
        <v>40</v>
      </c>
      <c r="D98" s="383" t="s">
        <v>257</v>
      </c>
      <c r="E98" s="390" t="s">
        <v>695</v>
      </c>
      <c r="F98" s="454" t="s">
        <v>42</v>
      </c>
      <c r="G98" s="324" t="s">
        <v>43</v>
      </c>
      <c r="H98" s="31" t="s">
        <v>57</v>
      </c>
      <c r="I98" s="323">
        <v>10880</v>
      </c>
      <c r="J98" s="326" t="s">
        <v>696</v>
      </c>
      <c r="K98" s="324" t="s">
        <v>126</v>
      </c>
      <c r="L98" s="326" t="s">
        <v>697</v>
      </c>
      <c r="M98" s="305">
        <v>4</v>
      </c>
      <c r="N98" s="305" t="s">
        <v>61</v>
      </c>
      <c r="O98" s="305" t="s">
        <v>41</v>
      </c>
      <c r="P98" s="308" t="s">
        <v>61</v>
      </c>
      <c r="Q98" s="308" t="s">
        <v>61</v>
      </c>
      <c r="R98" s="308" t="s">
        <v>61</v>
      </c>
      <c r="S98" s="308" t="s">
        <v>41</v>
      </c>
      <c r="T98" s="303" t="s">
        <v>48</v>
      </c>
      <c r="U98" s="307" t="s">
        <v>41</v>
      </c>
      <c r="V98" s="307" t="s">
        <v>41</v>
      </c>
      <c r="W98" s="307" t="s">
        <v>41</v>
      </c>
      <c r="X98" s="307" t="s">
        <v>41</v>
      </c>
      <c r="Y98" s="307" t="s">
        <v>41</v>
      </c>
      <c r="Z98" s="319"/>
      <c r="AA98" s="339" t="s">
        <v>698</v>
      </c>
      <c r="AB98" s="305" t="s">
        <v>96</v>
      </c>
      <c r="AC98" s="24" t="s">
        <v>97</v>
      </c>
      <c r="AD98" s="348" t="s">
        <v>699</v>
      </c>
      <c r="AE98" s="313" t="s">
        <v>700</v>
      </c>
      <c r="AF98" s="314">
        <v>44358</v>
      </c>
      <c r="AG98" s="362" t="s">
        <v>701</v>
      </c>
      <c r="AH98" s="298" t="s">
        <v>68</v>
      </c>
    </row>
    <row r="99" spans="1:116">
      <c r="A99" s="454">
        <v>93</v>
      </c>
      <c r="B99" s="326" t="s">
        <v>39</v>
      </c>
      <c r="C99" s="326" t="s">
        <v>115</v>
      </c>
      <c r="D99" s="326" t="s">
        <v>91</v>
      </c>
      <c r="E99" s="454" t="s">
        <v>41</v>
      </c>
      <c r="F99" s="454" t="s">
        <v>42</v>
      </c>
      <c r="G99" s="324" t="s">
        <v>43</v>
      </c>
      <c r="H99" s="31" t="s">
        <v>57</v>
      </c>
      <c r="I99" s="391">
        <v>46866</v>
      </c>
      <c r="J99" s="326" t="s">
        <v>702</v>
      </c>
      <c r="K99" s="324" t="s">
        <v>703</v>
      </c>
      <c r="L99" s="326" t="s">
        <v>704</v>
      </c>
      <c r="M99" s="305">
        <v>1</v>
      </c>
      <c r="N99" s="305" t="s">
        <v>61</v>
      </c>
      <c r="O99" s="305" t="s">
        <v>41</v>
      </c>
      <c r="P99" s="305" t="s">
        <v>41</v>
      </c>
      <c r="Q99" s="305" t="s">
        <v>41</v>
      </c>
      <c r="R99" s="305" t="s">
        <v>41</v>
      </c>
      <c r="S99" s="308" t="s">
        <v>41</v>
      </c>
      <c r="T99" s="303" t="s">
        <v>48</v>
      </c>
      <c r="U99" s="307" t="s">
        <v>41</v>
      </c>
      <c r="V99" s="307" t="s">
        <v>41</v>
      </c>
      <c r="W99" s="307" t="s">
        <v>41</v>
      </c>
      <c r="X99" s="307" t="s">
        <v>41</v>
      </c>
      <c r="Y99" s="307" t="s">
        <v>41</v>
      </c>
      <c r="Z99" s="319"/>
      <c r="AA99" s="339" t="s">
        <v>705</v>
      </c>
      <c r="AB99" s="305" t="s">
        <v>96</v>
      </c>
      <c r="AC99" s="24" t="s">
        <v>97</v>
      </c>
      <c r="AD99" s="348" t="s">
        <v>706</v>
      </c>
      <c r="AE99" s="313" t="s">
        <v>707</v>
      </c>
      <c r="AF99" s="314">
        <v>44352</v>
      </c>
      <c r="AG99" s="362" t="s">
        <v>708</v>
      </c>
      <c r="AH99" s="298" t="s">
        <v>68</v>
      </c>
    </row>
    <row r="100" spans="1:116">
      <c r="A100" s="454">
        <v>94</v>
      </c>
      <c r="B100" s="326" t="s">
        <v>39</v>
      </c>
      <c r="C100" s="408" t="s">
        <v>40</v>
      </c>
      <c r="D100" s="454" t="s">
        <v>41</v>
      </c>
      <c r="E100" s="454" t="s">
        <v>41</v>
      </c>
      <c r="F100" s="454" t="s">
        <v>42</v>
      </c>
      <c r="G100" s="324" t="s">
        <v>43</v>
      </c>
      <c r="H100" s="31" t="s">
        <v>44</v>
      </c>
      <c r="I100" s="391">
        <v>108</v>
      </c>
      <c r="J100" s="461" t="s">
        <v>84</v>
      </c>
      <c r="K100" s="324" t="s">
        <v>709</v>
      </c>
      <c r="L100" s="326" t="s">
        <v>710</v>
      </c>
      <c r="M100" s="305">
        <v>0</v>
      </c>
      <c r="N100" s="305" t="s">
        <v>439</v>
      </c>
      <c r="O100" s="305" t="s">
        <v>439</v>
      </c>
      <c r="P100" s="305" t="s">
        <v>439</v>
      </c>
      <c r="Q100" s="305" t="s">
        <v>439</v>
      </c>
      <c r="R100" s="305" t="s">
        <v>439</v>
      </c>
      <c r="S100" s="308" t="s">
        <v>41</v>
      </c>
      <c r="T100" s="303" t="s">
        <v>48</v>
      </c>
      <c r="U100" s="307" t="s">
        <v>41</v>
      </c>
      <c r="V100" s="307" t="s">
        <v>41</v>
      </c>
      <c r="W100" s="307" t="s">
        <v>41</v>
      </c>
      <c r="X100" s="307" t="s">
        <v>41</v>
      </c>
      <c r="Y100" s="307" t="s">
        <v>41</v>
      </c>
      <c r="Z100" s="319"/>
      <c r="AA100" s="339" t="s">
        <v>711</v>
      </c>
      <c r="AB100" s="305" t="s">
        <v>164</v>
      </c>
      <c r="AC100" s="24" t="s">
        <v>51</v>
      </c>
      <c r="AD100" s="348" t="s">
        <v>712</v>
      </c>
      <c r="AE100" s="313" t="s">
        <v>713</v>
      </c>
      <c r="AF100" s="314">
        <v>44356</v>
      </c>
      <c r="AG100" s="362" t="s">
        <v>714</v>
      </c>
      <c r="AH100" s="298" t="s">
        <v>68</v>
      </c>
    </row>
    <row r="101" spans="1:116">
      <c r="A101" s="454">
        <v>95</v>
      </c>
      <c r="B101" s="326" t="s">
        <v>39</v>
      </c>
      <c r="C101" s="326" t="s">
        <v>140</v>
      </c>
      <c r="D101" s="326" t="s">
        <v>578</v>
      </c>
      <c r="E101" s="454" t="s">
        <v>41</v>
      </c>
      <c r="F101" s="454" t="s">
        <v>42</v>
      </c>
      <c r="G101" s="324" t="s">
        <v>43</v>
      </c>
      <c r="H101" s="383" t="s">
        <v>169</v>
      </c>
      <c r="I101" s="391">
        <v>515</v>
      </c>
      <c r="J101" s="461" t="s">
        <v>84</v>
      </c>
      <c r="K101" s="324" t="s">
        <v>715</v>
      </c>
      <c r="L101" s="326" t="s">
        <v>716</v>
      </c>
      <c r="M101" s="305">
        <v>1</v>
      </c>
      <c r="N101" s="305" t="s">
        <v>61</v>
      </c>
      <c r="O101" s="305" t="s">
        <v>439</v>
      </c>
      <c r="P101" s="305" t="s">
        <v>439</v>
      </c>
      <c r="Q101" s="305" t="s">
        <v>439</v>
      </c>
      <c r="R101" s="305" t="s">
        <v>439</v>
      </c>
      <c r="S101" s="308" t="s">
        <v>41</v>
      </c>
      <c r="T101" s="303" t="s">
        <v>48</v>
      </c>
      <c r="U101" s="307" t="s">
        <v>41</v>
      </c>
      <c r="V101" s="307" t="s">
        <v>41</v>
      </c>
      <c r="W101" s="307" t="s">
        <v>41</v>
      </c>
      <c r="X101" s="307" t="s">
        <v>41</v>
      </c>
      <c r="Y101" s="307" t="s">
        <v>41</v>
      </c>
      <c r="Z101" s="319"/>
      <c r="AA101" s="339" t="s">
        <v>717</v>
      </c>
      <c r="AB101" s="305" t="s">
        <v>583</v>
      </c>
      <c r="AC101" s="347" t="s">
        <v>584</v>
      </c>
      <c r="AD101" s="348" t="s">
        <v>718</v>
      </c>
      <c r="AE101" s="313" t="s">
        <v>719</v>
      </c>
      <c r="AF101" s="314">
        <v>44351</v>
      </c>
      <c r="AG101" s="362" t="s">
        <v>720</v>
      </c>
      <c r="AH101" s="298" t="s">
        <v>68</v>
      </c>
    </row>
    <row r="102" spans="1:116">
      <c r="A102" s="454">
        <v>96</v>
      </c>
      <c r="B102" s="326" t="s">
        <v>39</v>
      </c>
      <c r="C102" s="326" t="s">
        <v>140</v>
      </c>
      <c r="D102" s="326" t="s">
        <v>578</v>
      </c>
      <c r="E102" s="454" t="s">
        <v>41</v>
      </c>
      <c r="F102" s="454" t="s">
        <v>42</v>
      </c>
      <c r="G102" s="324" t="s">
        <v>43</v>
      </c>
      <c r="H102" s="383" t="s">
        <v>169</v>
      </c>
      <c r="I102" s="391">
        <v>325</v>
      </c>
      <c r="J102" s="461" t="s">
        <v>84</v>
      </c>
      <c r="K102" s="324" t="s">
        <v>126</v>
      </c>
      <c r="L102" s="326" t="s">
        <v>721</v>
      </c>
      <c r="M102" s="305">
        <v>1</v>
      </c>
      <c r="N102" s="305" t="s">
        <v>61</v>
      </c>
      <c r="O102" s="305" t="s">
        <v>61</v>
      </c>
      <c r="P102" s="305" t="s">
        <v>439</v>
      </c>
      <c r="Q102" s="305" t="s">
        <v>439</v>
      </c>
      <c r="R102" s="305" t="s">
        <v>439</v>
      </c>
      <c r="S102" s="308" t="s">
        <v>41</v>
      </c>
      <c r="T102" s="303" t="s">
        <v>48</v>
      </c>
      <c r="U102" s="307" t="s">
        <v>41</v>
      </c>
      <c r="V102" s="307" t="s">
        <v>41</v>
      </c>
      <c r="W102" s="307" t="s">
        <v>41</v>
      </c>
      <c r="X102" s="307" t="s">
        <v>41</v>
      </c>
      <c r="Y102" s="307" t="s">
        <v>41</v>
      </c>
      <c r="Z102" s="319"/>
      <c r="AA102" s="339" t="s">
        <v>722</v>
      </c>
      <c r="AB102" s="305" t="s">
        <v>583</v>
      </c>
      <c r="AC102" s="347" t="s">
        <v>584</v>
      </c>
      <c r="AD102" s="348" t="s">
        <v>723</v>
      </c>
      <c r="AE102" s="371" t="s">
        <v>724</v>
      </c>
      <c r="AF102" s="314">
        <v>44358</v>
      </c>
      <c r="AG102" s="362" t="s">
        <v>725</v>
      </c>
      <c r="AH102" s="298" t="s">
        <v>68</v>
      </c>
    </row>
    <row r="103" spans="1:116">
      <c r="A103" s="454">
        <v>97</v>
      </c>
      <c r="B103" s="326" t="s">
        <v>39</v>
      </c>
      <c r="C103" s="383" t="s">
        <v>115</v>
      </c>
      <c r="D103" s="383" t="s">
        <v>140</v>
      </c>
      <c r="E103" s="454" t="s">
        <v>41</v>
      </c>
      <c r="F103" s="454" t="s">
        <v>42</v>
      </c>
      <c r="G103" s="324" t="s">
        <v>43</v>
      </c>
      <c r="H103" s="31" t="s">
        <v>44</v>
      </c>
      <c r="I103" s="391">
        <v>562</v>
      </c>
      <c r="J103" s="461" t="s">
        <v>84</v>
      </c>
      <c r="K103" s="324" t="s">
        <v>726</v>
      </c>
      <c r="L103" s="326" t="s">
        <v>716</v>
      </c>
      <c r="M103" s="305">
        <v>1</v>
      </c>
      <c r="N103" s="305" t="s">
        <v>61</v>
      </c>
      <c r="O103" s="305" t="s">
        <v>439</v>
      </c>
      <c r="P103" s="305" t="s">
        <v>439</v>
      </c>
      <c r="Q103" s="305" t="s">
        <v>439</v>
      </c>
      <c r="R103" s="305" t="s">
        <v>439</v>
      </c>
      <c r="S103" s="308" t="s">
        <v>41</v>
      </c>
      <c r="T103" s="303" t="s">
        <v>48</v>
      </c>
      <c r="U103" s="307" t="s">
        <v>41</v>
      </c>
      <c r="V103" s="307" t="s">
        <v>41</v>
      </c>
      <c r="W103" s="307" t="s">
        <v>41</v>
      </c>
      <c r="X103" s="307" t="s">
        <v>41</v>
      </c>
      <c r="Y103" s="307" t="s">
        <v>41</v>
      </c>
      <c r="Z103" s="319"/>
      <c r="AA103" s="339" t="s">
        <v>727</v>
      </c>
      <c r="AB103" s="305" t="s">
        <v>245</v>
      </c>
      <c r="AC103" s="311" t="s">
        <v>51</v>
      </c>
      <c r="AD103" s="348" t="s">
        <v>728</v>
      </c>
      <c r="AE103" s="313" t="s">
        <v>729</v>
      </c>
      <c r="AF103" s="314">
        <v>44360</v>
      </c>
      <c r="AG103" s="362" t="s">
        <v>730</v>
      </c>
      <c r="AH103" s="298" t="s">
        <v>68</v>
      </c>
    </row>
    <row r="104" spans="1:116">
      <c r="A104" s="454">
        <v>98</v>
      </c>
      <c r="B104" s="326" t="s">
        <v>39</v>
      </c>
      <c r="C104" s="383" t="s">
        <v>115</v>
      </c>
      <c r="D104" s="383" t="s">
        <v>140</v>
      </c>
      <c r="E104" s="454" t="s">
        <v>41</v>
      </c>
      <c r="F104" s="454" t="s">
        <v>42</v>
      </c>
      <c r="G104" s="324" t="s">
        <v>43</v>
      </c>
      <c r="H104" s="31" t="s">
        <v>44</v>
      </c>
      <c r="I104" s="391">
        <v>340</v>
      </c>
      <c r="J104" s="461" t="s">
        <v>84</v>
      </c>
      <c r="K104" s="324" t="s">
        <v>731</v>
      </c>
      <c r="L104" s="326" t="s">
        <v>732</v>
      </c>
      <c r="M104" s="305">
        <v>1</v>
      </c>
      <c r="N104" s="305" t="s">
        <v>61</v>
      </c>
      <c r="O104" s="305" t="s">
        <v>439</v>
      </c>
      <c r="P104" s="305" t="s">
        <v>439</v>
      </c>
      <c r="Q104" s="305" t="s">
        <v>439</v>
      </c>
      <c r="R104" s="305" t="s">
        <v>439</v>
      </c>
      <c r="S104" s="308" t="s">
        <v>41</v>
      </c>
      <c r="T104" s="303" t="s">
        <v>48</v>
      </c>
      <c r="U104" s="307" t="s">
        <v>41</v>
      </c>
      <c r="V104" s="307" t="s">
        <v>41</v>
      </c>
      <c r="W104" s="307" t="s">
        <v>41</v>
      </c>
      <c r="X104" s="307" t="s">
        <v>41</v>
      </c>
      <c r="Y104" s="307" t="s">
        <v>41</v>
      </c>
      <c r="Z104" s="319"/>
      <c r="AA104" s="339" t="s">
        <v>733</v>
      </c>
      <c r="AB104" s="305" t="s">
        <v>245</v>
      </c>
      <c r="AC104" s="311" t="s">
        <v>51</v>
      </c>
      <c r="AD104" s="348" t="s">
        <v>734</v>
      </c>
      <c r="AE104" s="313" t="s">
        <v>735</v>
      </c>
      <c r="AF104" s="314">
        <v>44349</v>
      </c>
      <c r="AG104" s="354" t="s">
        <v>736</v>
      </c>
      <c r="AH104" s="298" t="s">
        <v>68</v>
      </c>
      <c r="AI104" s="136"/>
      <c r="AJ104" s="136"/>
      <c r="AK104" s="136"/>
      <c r="AL104" s="136"/>
      <c r="AM104" s="136"/>
      <c r="AN104" s="136"/>
      <c r="AO104" s="136"/>
      <c r="AP104" s="136"/>
      <c r="AQ104" s="136"/>
      <c r="AR104" s="136"/>
      <c r="AS104" s="136"/>
      <c r="AT104" s="136"/>
      <c r="AU104" s="136"/>
      <c r="AV104" s="136"/>
      <c r="AW104" s="136"/>
      <c r="AX104" s="136"/>
      <c r="AY104" s="136"/>
      <c r="AZ104" s="136"/>
      <c r="BA104" s="136"/>
      <c r="BB104" s="136"/>
      <c r="BC104" s="136"/>
      <c r="BD104" s="136"/>
      <c r="BE104" s="136"/>
      <c r="BF104" s="136"/>
      <c r="BG104" s="136"/>
      <c r="BH104" s="136"/>
      <c r="BI104" s="136"/>
      <c r="BJ104" s="136"/>
      <c r="BK104" s="136"/>
      <c r="BL104" s="136"/>
      <c r="BM104" s="136"/>
      <c r="BN104" s="136"/>
      <c r="BO104" s="136"/>
      <c r="BP104" s="136"/>
      <c r="BQ104" s="136"/>
      <c r="BR104" s="136"/>
      <c r="BS104" s="136"/>
      <c r="BT104" s="136"/>
      <c r="BU104" s="136"/>
      <c r="BV104" s="136"/>
      <c r="BW104" s="136"/>
      <c r="BX104" s="136"/>
      <c r="BY104" s="136"/>
      <c r="BZ104" s="136"/>
      <c r="CA104" s="136"/>
      <c r="CB104" s="136"/>
      <c r="CC104" s="136"/>
      <c r="CD104" s="136"/>
      <c r="CE104" s="136"/>
      <c r="CF104" s="136"/>
      <c r="CG104" s="136"/>
      <c r="CH104" s="136"/>
      <c r="CI104" s="136"/>
      <c r="CJ104" s="136"/>
      <c r="CK104" s="136"/>
      <c r="CL104" s="136"/>
      <c r="CM104" s="136"/>
      <c r="CN104" s="228"/>
      <c r="CO104" s="210"/>
      <c r="CP104" s="210"/>
      <c r="CQ104" s="210"/>
      <c r="CR104" s="210"/>
      <c r="CS104" s="210"/>
      <c r="CT104" s="210"/>
      <c r="CU104" s="210"/>
      <c r="CV104" s="210"/>
      <c r="CW104" s="210"/>
      <c r="CX104" s="210"/>
      <c r="CY104" s="210"/>
      <c r="CZ104" s="210"/>
      <c r="DA104" s="210"/>
      <c r="DB104" s="210"/>
      <c r="DC104" s="210"/>
      <c r="DD104" s="210"/>
      <c r="DE104" s="210"/>
      <c r="DF104" s="210"/>
      <c r="DG104" s="210"/>
      <c r="DH104" s="210"/>
      <c r="DI104" s="210"/>
      <c r="DJ104" s="210"/>
      <c r="DK104" s="210"/>
      <c r="DL104" s="210"/>
    </row>
    <row r="105" spans="1:116">
      <c r="A105" s="454">
        <v>99</v>
      </c>
      <c r="B105" s="326" t="s">
        <v>39</v>
      </c>
      <c r="C105" s="408" t="s">
        <v>40</v>
      </c>
      <c r="D105" s="454" t="s">
        <v>41</v>
      </c>
      <c r="E105" s="454" t="s">
        <v>41</v>
      </c>
      <c r="F105" s="454" t="s">
        <v>42</v>
      </c>
      <c r="G105" s="31" t="s">
        <v>43</v>
      </c>
      <c r="H105" s="383" t="s">
        <v>169</v>
      </c>
      <c r="I105" s="391">
        <v>69</v>
      </c>
      <c r="J105" s="461" t="s">
        <v>84</v>
      </c>
      <c r="K105" s="324" t="s">
        <v>126</v>
      </c>
      <c r="L105" s="326" t="s">
        <v>737</v>
      </c>
      <c r="M105" s="305">
        <v>3</v>
      </c>
      <c r="N105" s="305" t="s">
        <v>61</v>
      </c>
      <c r="O105" s="305" t="s">
        <v>61</v>
      </c>
      <c r="P105" s="305" t="s">
        <v>61</v>
      </c>
      <c r="Q105" s="305" t="s">
        <v>439</v>
      </c>
      <c r="R105" s="305" t="s">
        <v>439</v>
      </c>
      <c r="S105" s="308" t="s">
        <v>71</v>
      </c>
      <c r="T105" s="309" t="s">
        <v>738</v>
      </c>
      <c r="U105" s="307" t="s">
        <v>61</v>
      </c>
      <c r="V105" s="307" t="s">
        <v>61</v>
      </c>
      <c r="W105" s="307" t="s">
        <v>61</v>
      </c>
      <c r="X105" s="307" t="s">
        <v>41</v>
      </c>
      <c r="Y105" s="307" t="s">
        <v>41</v>
      </c>
      <c r="Z105" s="319" t="s">
        <v>739</v>
      </c>
      <c r="AA105" s="339" t="s">
        <v>740</v>
      </c>
      <c r="AB105" s="305" t="s">
        <v>474</v>
      </c>
      <c r="AC105" s="311" t="s">
        <v>51</v>
      </c>
      <c r="AD105" s="348" t="s">
        <v>741</v>
      </c>
      <c r="AE105" s="313" t="s">
        <v>742</v>
      </c>
      <c r="AF105" s="314">
        <v>44348</v>
      </c>
      <c r="AG105" s="362" t="s">
        <v>743</v>
      </c>
      <c r="AH105" s="298" t="s">
        <v>68</v>
      </c>
    </row>
    <row r="106" spans="1:116">
      <c r="A106" s="454">
        <v>100</v>
      </c>
      <c r="B106" s="326" t="s">
        <v>39</v>
      </c>
      <c r="C106" s="383" t="s">
        <v>115</v>
      </c>
      <c r="D106" s="383" t="s">
        <v>140</v>
      </c>
      <c r="E106" s="454" t="s">
        <v>41</v>
      </c>
      <c r="F106" s="454" t="s">
        <v>42</v>
      </c>
      <c r="G106" s="324" t="s">
        <v>43</v>
      </c>
      <c r="H106" s="31" t="s">
        <v>44</v>
      </c>
      <c r="I106" s="391">
        <v>26</v>
      </c>
      <c r="J106" s="461" t="s">
        <v>58</v>
      </c>
      <c r="K106" s="324" t="s">
        <v>744</v>
      </c>
      <c r="L106" s="326" t="s">
        <v>732</v>
      </c>
      <c r="M106" s="305">
        <v>0</v>
      </c>
      <c r="N106" s="305" t="s">
        <v>41</v>
      </c>
      <c r="O106" s="305" t="s">
        <v>41</v>
      </c>
      <c r="P106" s="305" t="s">
        <v>41</v>
      </c>
      <c r="Q106" s="305" t="s">
        <v>41</v>
      </c>
      <c r="R106" s="305" t="s">
        <v>41</v>
      </c>
      <c r="S106" s="308" t="s">
        <v>61</v>
      </c>
      <c r="T106" s="327" t="s">
        <v>745</v>
      </c>
      <c r="U106" s="307" t="s">
        <v>61</v>
      </c>
      <c r="V106" s="307" t="s">
        <v>61</v>
      </c>
      <c r="W106" s="307" t="s">
        <v>41</v>
      </c>
      <c r="X106" s="308" t="s">
        <v>61</v>
      </c>
      <c r="Y106" s="307" t="s">
        <v>41</v>
      </c>
      <c r="Z106" s="319" t="s">
        <v>48</v>
      </c>
      <c r="AA106" s="339" t="s">
        <v>746</v>
      </c>
      <c r="AB106" s="305" t="s">
        <v>245</v>
      </c>
      <c r="AC106" s="311" t="s">
        <v>51</v>
      </c>
      <c r="AD106" s="348" t="s">
        <v>747</v>
      </c>
      <c r="AE106" s="313" t="s">
        <v>748</v>
      </c>
      <c r="AF106" s="314">
        <v>44348</v>
      </c>
      <c r="AG106" s="362" t="s">
        <v>749</v>
      </c>
      <c r="AH106" s="298" t="s">
        <v>68</v>
      </c>
    </row>
    <row r="107" spans="1:116">
      <c r="A107" s="454">
        <v>101</v>
      </c>
      <c r="B107" s="31" t="s">
        <v>147</v>
      </c>
      <c r="C107" s="408" t="s">
        <v>40</v>
      </c>
      <c r="D107" s="454" t="s">
        <v>41</v>
      </c>
      <c r="E107" s="454" t="s">
        <v>41</v>
      </c>
      <c r="F107" s="454" t="s">
        <v>42</v>
      </c>
      <c r="G107" s="324" t="s">
        <v>43</v>
      </c>
      <c r="H107" s="31" t="s">
        <v>57</v>
      </c>
      <c r="I107" s="323">
        <v>1178597</v>
      </c>
      <c r="J107" s="461" t="s">
        <v>58</v>
      </c>
      <c r="K107" s="324" t="s">
        <v>141</v>
      </c>
      <c r="L107" s="326" t="s">
        <v>750</v>
      </c>
      <c r="M107" s="305">
        <v>4</v>
      </c>
      <c r="N107" s="305" t="s">
        <v>61</v>
      </c>
      <c r="O107" s="305" t="s">
        <v>61</v>
      </c>
      <c r="P107" s="305" t="s">
        <v>61</v>
      </c>
      <c r="Q107" s="305" t="s">
        <v>61</v>
      </c>
      <c r="R107" s="305" t="s">
        <v>41</v>
      </c>
      <c r="S107" s="308" t="s">
        <v>41</v>
      </c>
      <c r="T107" s="303" t="s">
        <v>48</v>
      </c>
      <c r="U107" s="307" t="s">
        <v>41</v>
      </c>
      <c r="V107" s="307" t="s">
        <v>41</v>
      </c>
      <c r="W107" s="307" t="s">
        <v>41</v>
      </c>
      <c r="X107" s="307" t="s">
        <v>41</v>
      </c>
      <c r="Y107" s="307" t="s">
        <v>41</v>
      </c>
      <c r="Z107" s="319"/>
      <c r="AA107" s="339" t="s">
        <v>751</v>
      </c>
      <c r="AB107" s="305" t="s">
        <v>752</v>
      </c>
      <c r="AC107" s="311" t="s">
        <v>64</v>
      </c>
      <c r="AD107" s="348" t="s">
        <v>753</v>
      </c>
      <c r="AE107" s="313" t="s">
        <v>754</v>
      </c>
      <c r="AF107" s="314">
        <v>44333</v>
      </c>
      <c r="AG107" s="370" t="s">
        <v>755</v>
      </c>
      <c r="AH107" s="298" t="s">
        <v>68</v>
      </c>
    </row>
    <row r="108" spans="1:116">
      <c r="A108" s="454">
        <v>102</v>
      </c>
      <c r="B108" s="31" t="s">
        <v>147</v>
      </c>
      <c r="C108" s="408" t="s">
        <v>40</v>
      </c>
      <c r="D108" s="454" t="s">
        <v>41</v>
      </c>
      <c r="E108" s="454" t="s">
        <v>41</v>
      </c>
      <c r="F108" s="454" t="s">
        <v>42</v>
      </c>
      <c r="G108" s="324" t="s">
        <v>43</v>
      </c>
      <c r="H108" s="31" t="s">
        <v>57</v>
      </c>
      <c r="I108" s="323" t="s">
        <v>756</v>
      </c>
      <c r="J108" s="326" t="s">
        <v>757</v>
      </c>
      <c r="K108" s="324" t="s">
        <v>141</v>
      </c>
      <c r="L108" s="326" t="s">
        <v>758</v>
      </c>
      <c r="M108" s="305">
        <v>2</v>
      </c>
      <c r="N108" s="305" t="s">
        <v>61</v>
      </c>
      <c r="O108" s="305" t="s">
        <v>61</v>
      </c>
      <c r="P108" s="305" t="s">
        <v>41</v>
      </c>
      <c r="Q108" s="305" t="s">
        <v>41</v>
      </c>
      <c r="R108" s="305" t="s">
        <v>41</v>
      </c>
      <c r="S108" s="308" t="s">
        <v>41</v>
      </c>
      <c r="T108" s="303" t="s">
        <v>48</v>
      </c>
      <c r="U108" s="307" t="s">
        <v>41</v>
      </c>
      <c r="V108" s="307" t="s">
        <v>41</v>
      </c>
      <c r="W108" s="307" t="s">
        <v>41</v>
      </c>
      <c r="X108" s="307" t="s">
        <v>41</v>
      </c>
      <c r="Y108" s="307" t="s">
        <v>41</v>
      </c>
      <c r="Z108" s="319"/>
      <c r="AA108" s="339" t="s">
        <v>759</v>
      </c>
      <c r="AB108" s="305" t="s">
        <v>545</v>
      </c>
      <c r="AC108" s="311" t="s">
        <v>64</v>
      </c>
      <c r="AD108" s="348" t="s">
        <v>760</v>
      </c>
      <c r="AE108" s="313" t="s">
        <v>754</v>
      </c>
      <c r="AF108" s="314">
        <v>44348</v>
      </c>
      <c r="AG108" s="372" t="s">
        <v>761</v>
      </c>
      <c r="AH108" s="298" t="s">
        <v>68</v>
      </c>
    </row>
    <row r="109" spans="1:116">
      <c r="A109" s="454">
        <v>103</v>
      </c>
      <c r="B109" s="31" t="s">
        <v>147</v>
      </c>
      <c r="C109" s="408" t="s">
        <v>40</v>
      </c>
      <c r="D109" s="454" t="s">
        <v>41</v>
      </c>
      <c r="E109" s="454" t="s">
        <v>41</v>
      </c>
      <c r="F109" s="454" t="s">
        <v>42</v>
      </c>
      <c r="G109" s="324" t="s">
        <v>43</v>
      </c>
      <c r="H109" s="31" t="s">
        <v>44</v>
      </c>
      <c r="I109" s="323">
        <v>18</v>
      </c>
      <c r="J109" s="326" t="s">
        <v>762</v>
      </c>
      <c r="K109" s="324" t="s">
        <v>763</v>
      </c>
      <c r="L109" s="326" t="s">
        <v>764</v>
      </c>
      <c r="M109" s="305">
        <v>1</v>
      </c>
      <c r="N109" s="305" t="s">
        <v>61</v>
      </c>
      <c r="O109" s="305" t="s">
        <v>41</v>
      </c>
      <c r="P109" s="305" t="s">
        <v>41</v>
      </c>
      <c r="Q109" s="305" t="s">
        <v>41</v>
      </c>
      <c r="R109" s="305" t="s">
        <v>41</v>
      </c>
      <c r="S109" s="308" t="s">
        <v>41</v>
      </c>
      <c r="T109" s="303" t="s">
        <v>48</v>
      </c>
      <c r="U109" s="307" t="s">
        <v>41</v>
      </c>
      <c r="V109" s="307" t="s">
        <v>41</v>
      </c>
      <c r="W109" s="307" t="s">
        <v>41</v>
      </c>
      <c r="X109" s="307" t="s">
        <v>41</v>
      </c>
      <c r="Y109" s="307" t="s">
        <v>41</v>
      </c>
      <c r="Z109" s="319"/>
      <c r="AA109" s="339" t="s">
        <v>765</v>
      </c>
      <c r="AB109" s="305" t="s">
        <v>545</v>
      </c>
      <c r="AC109" s="311" t="s">
        <v>64</v>
      </c>
      <c r="AD109" s="348" t="s">
        <v>766</v>
      </c>
      <c r="AE109" s="313" t="s">
        <v>767</v>
      </c>
      <c r="AF109" s="314">
        <v>44348</v>
      </c>
      <c r="AG109" s="370" t="s">
        <v>768</v>
      </c>
      <c r="AH109" s="298" t="s">
        <v>68</v>
      </c>
    </row>
    <row r="110" spans="1:116">
      <c r="A110" s="454">
        <v>104</v>
      </c>
      <c r="B110" s="31" t="s">
        <v>147</v>
      </c>
      <c r="C110" s="326" t="s">
        <v>40</v>
      </c>
      <c r="D110" s="326" t="s">
        <v>91</v>
      </c>
      <c r="E110" s="454" t="s">
        <v>41</v>
      </c>
      <c r="F110" s="454" t="s">
        <v>42</v>
      </c>
      <c r="G110" s="324" t="s">
        <v>43</v>
      </c>
      <c r="H110" s="31" t="s">
        <v>44</v>
      </c>
      <c r="I110" s="323">
        <v>103</v>
      </c>
      <c r="J110" s="326" t="s">
        <v>769</v>
      </c>
      <c r="K110" s="324" t="s">
        <v>102</v>
      </c>
      <c r="L110" s="326" t="s">
        <v>770</v>
      </c>
      <c r="M110" s="305">
        <v>1</v>
      </c>
      <c r="N110" s="305" t="s">
        <v>61</v>
      </c>
      <c r="O110" s="305" t="s">
        <v>41</v>
      </c>
      <c r="P110" s="305" t="s">
        <v>41</v>
      </c>
      <c r="Q110" s="305" t="s">
        <v>41</v>
      </c>
      <c r="R110" s="305" t="s">
        <v>41</v>
      </c>
      <c r="S110" s="308" t="s">
        <v>61</v>
      </c>
      <c r="T110" s="327" t="s">
        <v>72</v>
      </c>
      <c r="U110" s="307" t="s">
        <v>61</v>
      </c>
      <c r="V110" s="307" t="s">
        <v>61</v>
      </c>
      <c r="W110" s="307" t="s">
        <v>41</v>
      </c>
      <c r="X110" s="307" t="s">
        <v>41</v>
      </c>
      <c r="Y110" s="307" t="s">
        <v>41</v>
      </c>
      <c r="Z110" s="319" t="s">
        <v>771</v>
      </c>
      <c r="AA110" s="339" t="s">
        <v>772</v>
      </c>
      <c r="AB110" s="305" t="s">
        <v>63</v>
      </c>
      <c r="AC110" s="311" t="s">
        <v>64</v>
      </c>
      <c r="AD110" s="348" t="s">
        <v>773</v>
      </c>
      <c r="AE110" s="313" t="s">
        <v>774</v>
      </c>
      <c r="AF110" s="314">
        <v>44362</v>
      </c>
      <c r="AG110" s="370" t="s">
        <v>775</v>
      </c>
      <c r="AH110" s="298" t="s">
        <v>68</v>
      </c>
    </row>
    <row r="111" spans="1:116">
      <c r="A111" s="454">
        <v>105</v>
      </c>
      <c r="B111" s="31" t="s">
        <v>147</v>
      </c>
      <c r="C111" s="326" t="s">
        <v>115</v>
      </c>
      <c r="D111" s="326" t="s">
        <v>91</v>
      </c>
      <c r="E111" s="454" t="s">
        <v>41</v>
      </c>
      <c r="F111" s="454" t="s">
        <v>42</v>
      </c>
      <c r="G111" s="324" t="s">
        <v>43</v>
      </c>
      <c r="H111" s="31" t="s">
        <v>44</v>
      </c>
      <c r="I111" s="323">
        <v>68</v>
      </c>
      <c r="J111" s="326" t="s">
        <v>776</v>
      </c>
      <c r="K111" s="324" t="s">
        <v>777</v>
      </c>
      <c r="L111" s="326" t="s">
        <v>716</v>
      </c>
      <c r="M111" s="305">
        <v>0</v>
      </c>
      <c r="N111" s="305" t="s">
        <v>41</v>
      </c>
      <c r="O111" s="305" t="s">
        <v>41</v>
      </c>
      <c r="P111" s="305" t="s">
        <v>41</v>
      </c>
      <c r="Q111" s="305" t="s">
        <v>41</v>
      </c>
      <c r="R111" s="305" t="s">
        <v>41</v>
      </c>
      <c r="S111" s="308" t="s">
        <v>41</v>
      </c>
      <c r="T111" s="303" t="s">
        <v>48</v>
      </c>
      <c r="U111" s="307" t="s">
        <v>41</v>
      </c>
      <c r="V111" s="307" t="s">
        <v>41</v>
      </c>
      <c r="W111" s="307" t="s">
        <v>41</v>
      </c>
      <c r="X111" s="307" t="s">
        <v>41</v>
      </c>
      <c r="Y111" s="307" t="s">
        <v>41</v>
      </c>
      <c r="Z111" s="319"/>
      <c r="AA111" s="339" t="s">
        <v>778</v>
      </c>
      <c r="AB111" s="305" t="s">
        <v>245</v>
      </c>
      <c r="AC111" s="311" t="s">
        <v>51</v>
      </c>
      <c r="AD111" s="348" t="s">
        <v>779</v>
      </c>
      <c r="AE111" s="313" t="s">
        <v>780</v>
      </c>
      <c r="AF111" s="314">
        <v>44340</v>
      </c>
      <c r="AG111" s="370" t="s">
        <v>781</v>
      </c>
      <c r="AH111" s="298" t="s">
        <v>68</v>
      </c>
    </row>
    <row r="112" spans="1:116">
      <c r="A112" s="454">
        <v>106</v>
      </c>
      <c r="B112" s="31" t="s">
        <v>147</v>
      </c>
      <c r="C112" s="408" t="s">
        <v>40</v>
      </c>
      <c r="D112" s="454" t="s">
        <v>41</v>
      </c>
      <c r="E112" s="454" t="s">
        <v>41</v>
      </c>
      <c r="F112" s="454" t="s">
        <v>42</v>
      </c>
      <c r="G112" s="324" t="s">
        <v>43</v>
      </c>
      <c r="H112" s="31" t="s">
        <v>44</v>
      </c>
      <c r="I112" s="323">
        <v>109</v>
      </c>
      <c r="J112" s="326" t="s">
        <v>776</v>
      </c>
      <c r="K112" s="324" t="s">
        <v>782</v>
      </c>
      <c r="L112" s="326" t="s">
        <v>716</v>
      </c>
      <c r="M112" s="305">
        <v>0</v>
      </c>
      <c r="N112" s="305" t="s">
        <v>41</v>
      </c>
      <c r="O112" s="305" t="s">
        <v>41</v>
      </c>
      <c r="P112" s="305" t="s">
        <v>41</v>
      </c>
      <c r="Q112" s="305" t="s">
        <v>41</v>
      </c>
      <c r="R112" s="305" t="s">
        <v>41</v>
      </c>
      <c r="S112" s="308" t="s">
        <v>41</v>
      </c>
      <c r="T112" s="303" t="s">
        <v>48</v>
      </c>
      <c r="U112" s="307" t="s">
        <v>41</v>
      </c>
      <c r="V112" s="307" t="s">
        <v>41</v>
      </c>
      <c r="W112" s="307" t="s">
        <v>41</v>
      </c>
      <c r="X112" s="307" t="s">
        <v>41</v>
      </c>
      <c r="Y112" s="307" t="s">
        <v>41</v>
      </c>
      <c r="Z112" s="319"/>
      <c r="AA112" s="339" t="s">
        <v>783</v>
      </c>
      <c r="AB112" s="305" t="s">
        <v>631</v>
      </c>
      <c r="AC112" s="311" t="s">
        <v>51</v>
      </c>
      <c r="AD112" s="348" t="s">
        <v>784</v>
      </c>
      <c r="AE112" s="313" t="s">
        <v>785</v>
      </c>
      <c r="AF112" s="314">
        <v>44347</v>
      </c>
      <c r="AG112" s="370" t="s">
        <v>786</v>
      </c>
      <c r="AH112" s="298" t="s">
        <v>68</v>
      </c>
    </row>
    <row r="113" spans="1:34">
      <c r="A113" s="454">
        <v>107</v>
      </c>
      <c r="B113" s="31" t="s">
        <v>147</v>
      </c>
      <c r="C113" s="383" t="s">
        <v>115</v>
      </c>
      <c r="D113" s="383" t="s">
        <v>140</v>
      </c>
      <c r="E113" s="454" t="s">
        <v>41</v>
      </c>
      <c r="F113" s="454" t="s">
        <v>42</v>
      </c>
      <c r="G113" s="31" t="s">
        <v>148</v>
      </c>
      <c r="H113" s="31" t="s">
        <v>44</v>
      </c>
      <c r="I113" s="323">
        <v>2</v>
      </c>
      <c r="J113" s="326" t="s">
        <v>787</v>
      </c>
      <c r="K113" s="324">
        <v>66</v>
      </c>
      <c r="L113" s="326" t="s">
        <v>788</v>
      </c>
      <c r="M113" s="305">
        <v>0</v>
      </c>
      <c r="N113" s="305" t="s">
        <v>41</v>
      </c>
      <c r="O113" s="305" t="s">
        <v>41</v>
      </c>
      <c r="P113" s="305" t="s">
        <v>41</v>
      </c>
      <c r="Q113" s="305" t="s">
        <v>41</v>
      </c>
      <c r="R113" s="305" t="s">
        <v>41</v>
      </c>
      <c r="S113" s="308" t="s">
        <v>41</v>
      </c>
      <c r="T113" s="303" t="s">
        <v>48</v>
      </c>
      <c r="U113" s="307" t="s">
        <v>41</v>
      </c>
      <c r="V113" s="307" t="s">
        <v>41</v>
      </c>
      <c r="W113" s="307" t="s">
        <v>41</v>
      </c>
      <c r="X113" s="307" t="s">
        <v>41</v>
      </c>
      <c r="Y113" s="307" t="s">
        <v>41</v>
      </c>
      <c r="Z113" s="319"/>
      <c r="AA113" s="339" t="s">
        <v>789</v>
      </c>
      <c r="AB113" s="305" t="s">
        <v>509</v>
      </c>
      <c r="AC113" s="24" t="s">
        <v>97</v>
      </c>
      <c r="AD113" s="348" t="s">
        <v>790</v>
      </c>
      <c r="AE113" s="313" t="s">
        <v>791</v>
      </c>
      <c r="AF113" s="314">
        <v>44347</v>
      </c>
      <c r="AG113" s="370" t="s">
        <v>792</v>
      </c>
      <c r="AH113" s="298" t="s">
        <v>68</v>
      </c>
    </row>
    <row r="114" spans="1:34">
      <c r="A114" s="454">
        <v>108</v>
      </c>
      <c r="B114" s="31" t="s">
        <v>147</v>
      </c>
      <c r="C114" s="408" t="s">
        <v>40</v>
      </c>
      <c r="D114" s="454" t="s">
        <v>41</v>
      </c>
      <c r="E114" s="454" t="s">
        <v>41</v>
      </c>
      <c r="F114" s="454" t="s">
        <v>42</v>
      </c>
      <c r="G114" s="324" t="s">
        <v>43</v>
      </c>
      <c r="H114" s="31" t="s">
        <v>57</v>
      </c>
      <c r="I114" s="323">
        <v>4458</v>
      </c>
      <c r="J114" s="461" t="s">
        <v>84</v>
      </c>
      <c r="K114" s="324" t="s">
        <v>78</v>
      </c>
      <c r="L114" s="326" t="s">
        <v>793</v>
      </c>
      <c r="M114" s="305">
        <v>3</v>
      </c>
      <c r="N114" s="305" t="s">
        <v>61</v>
      </c>
      <c r="O114" s="305" t="s">
        <v>61</v>
      </c>
      <c r="P114" s="305" t="s">
        <v>61</v>
      </c>
      <c r="Q114" s="305" t="s">
        <v>41</v>
      </c>
      <c r="R114" s="305" t="s">
        <v>41</v>
      </c>
      <c r="S114" s="308" t="s">
        <v>41</v>
      </c>
      <c r="T114" s="303" t="s">
        <v>48</v>
      </c>
      <c r="U114" s="307" t="s">
        <v>41</v>
      </c>
      <c r="V114" s="307" t="s">
        <v>41</v>
      </c>
      <c r="W114" s="307" t="s">
        <v>41</v>
      </c>
      <c r="X114" s="307" t="s">
        <v>41</v>
      </c>
      <c r="Y114" s="307" t="s">
        <v>41</v>
      </c>
      <c r="Z114" s="319"/>
      <c r="AA114" s="339" t="s">
        <v>794</v>
      </c>
      <c r="AB114" s="305" t="s">
        <v>795</v>
      </c>
      <c r="AC114" s="311" t="s">
        <v>51</v>
      </c>
      <c r="AD114" s="348" t="s">
        <v>796</v>
      </c>
      <c r="AE114" s="313" t="s">
        <v>797</v>
      </c>
      <c r="AF114" s="314">
        <v>44343</v>
      </c>
      <c r="AG114" s="362" t="s">
        <v>798</v>
      </c>
      <c r="AH114" s="298" t="s">
        <v>68</v>
      </c>
    </row>
    <row r="115" spans="1:34">
      <c r="A115" s="454">
        <v>109</v>
      </c>
      <c r="B115" s="31" t="s">
        <v>147</v>
      </c>
      <c r="C115" s="408" t="s">
        <v>40</v>
      </c>
      <c r="D115" s="454" t="s">
        <v>41</v>
      </c>
      <c r="E115" s="454" t="s">
        <v>41</v>
      </c>
      <c r="F115" s="454" t="s">
        <v>42</v>
      </c>
      <c r="G115" s="324" t="s">
        <v>43</v>
      </c>
      <c r="H115" s="31" t="s">
        <v>44</v>
      </c>
      <c r="I115" s="323">
        <v>154</v>
      </c>
      <c r="J115" s="326" t="s">
        <v>776</v>
      </c>
      <c r="K115" s="324" t="s">
        <v>799</v>
      </c>
      <c r="L115" s="326" t="s">
        <v>800</v>
      </c>
      <c r="M115" s="305">
        <v>4</v>
      </c>
      <c r="N115" s="305" t="s">
        <v>61</v>
      </c>
      <c r="O115" s="305" t="s">
        <v>61</v>
      </c>
      <c r="P115" s="305" t="s">
        <v>61</v>
      </c>
      <c r="Q115" s="305" t="s">
        <v>61</v>
      </c>
      <c r="R115" s="305" t="s">
        <v>41</v>
      </c>
      <c r="S115" s="308" t="s">
        <v>41</v>
      </c>
      <c r="T115" s="303" t="s">
        <v>48</v>
      </c>
      <c r="U115" s="307" t="s">
        <v>41</v>
      </c>
      <c r="V115" s="307" t="s">
        <v>41</v>
      </c>
      <c r="W115" s="307" t="s">
        <v>41</v>
      </c>
      <c r="X115" s="307" t="s">
        <v>41</v>
      </c>
      <c r="Y115" s="307" t="s">
        <v>41</v>
      </c>
      <c r="Z115" s="319"/>
      <c r="AA115" s="339" t="s">
        <v>801</v>
      </c>
      <c r="AB115" s="305" t="s">
        <v>509</v>
      </c>
      <c r="AC115" s="24" t="s">
        <v>97</v>
      </c>
      <c r="AD115" s="348" t="s">
        <v>802</v>
      </c>
      <c r="AE115" s="313" t="s">
        <v>803</v>
      </c>
      <c r="AF115" s="314">
        <v>44347</v>
      </c>
      <c r="AG115" s="370" t="s">
        <v>804</v>
      </c>
      <c r="AH115" s="298" t="s">
        <v>68</v>
      </c>
    </row>
    <row r="116" spans="1:34">
      <c r="A116" s="454">
        <v>110</v>
      </c>
      <c r="B116" s="31" t="s">
        <v>147</v>
      </c>
      <c r="C116" s="326" t="s">
        <v>267</v>
      </c>
      <c r="D116" s="454" t="s">
        <v>41</v>
      </c>
      <c r="E116" s="454" t="s">
        <v>41</v>
      </c>
      <c r="F116" s="454" t="s">
        <v>42</v>
      </c>
      <c r="G116" s="324" t="s">
        <v>674</v>
      </c>
      <c r="H116" s="31" t="s">
        <v>44</v>
      </c>
      <c r="I116" s="323">
        <v>12</v>
      </c>
      <c r="J116" s="326" t="s">
        <v>805</v>
      </c>
      <c r="K116" s="324" t="s">
        <v>806</v>
      </c>
      <c r="L116" s="326" t="s">
        <v>807</v>
      </c>
      <c r="M116" s="305">
        <v>0</v>
      </c>
      <c r="N116" s="305" t="s">
        <v>41</v>
      </c>
      <c r="O116" s="305" t="s">
        <v>41</v>
      </c>
      <c r="P116" s="305" t="s">
        <v>41</v>
      </c>
      <c r="Q116" s="305" t="s">
        <v>41</v>
      </c>
      <c r="R116" s="305" t="s">
        <v>41</v>
      </c>
      <c r="S116" s="308" t="s">
        <v>41</v>
      </c>
      <c r="T116" s="303" t="s">
        <v>48</v>
      </c>
      <c r="U116" s="307" t="s">
        <v>41</v>
      </c>
      <c r="V116" s="307" t="s">
        <v>41</v>
      </c>
      <c r="W116" s="307" t="s">
        <v>41</v>
      </c>
      <c r="X116" s="307" t="s">
        <v>41</v>
      </c>
      <c r="Y116" s="307" t="s">
        <v>41</v>
      </c>
      <c r="Z116" s="319"/>
      <c r="AA116" s="339" t="s">
        <v>808</v>
      </c>
      <c r="AB116" s="305" t="s">
        <v>96</v>
      </c>
      <c r="AC116" s="24" t="s">
        <v>97</v>
      </c>
      <c r="AD116" s="348" t="s">
        <v>809</v>
      </c>
      <c r="AE116" s="313" t="s">
        <v>810</v>
      </c>
      <c r="AF116" s="314">
        <v>44354</v>
      </c>
      <c r="AG116" s="370" t="s">
        <v>811</v>
      </c>
      <c r="AH116" s="298" t="s">
        <v>68</v>
      </c>
    </row>
    <row r="117" spans="1:34">
      <c r="A117" s="454">
        <v>111</v>
      </c>
      <c r="B117" s="31" t="s">
        <v>147</v>
      </c>
      <c r="C117" s="408" t="s">
        <v>219</v>
      </c>
      <c r="D117" s="454" t="s">
        <v>41</v>
      </c>
      <c r="E117" s="454" t="s">
        <v>41</v>
      </c>
      <c r="F117" s="454" t="s">
        <v>42</v>
      </c>
      <c r="G117" s="324" t="s">
        <v>674</v>
      </c>
      <c r="H117" s="31" t="s">
        <v>44</v>
      </c>
      <c r="I117" s="323">
        <v>13</v>
      </c>
      <c r="J117" s="461" t="s">
        <v>84</v>
      </c>
      <c r="K117" s="324" t="s">
        <v>812</v>
      </c>
      <c r="L117" s="326" t="s">
        <v>813</v>
      </c>
      <c r="M117" s="305">
        <v>1</v>
      </c>
      <c r="N117" s="305" t="s">
        <v>61</v>
      </c>
      <c r="O117" s="305" t="s">
        <v>41</v>
      </c>
      <c r="P117" s="305" t="s">
        <v>41</v>
      </c>
      <c r="Q117" s="305" t="s">
        <v>41</v>
      </c>
      <c r="R117" s="305" t="s">
        <v>41</v>
      </c>
      <c r="S117" s="308" t="s">
        <v>41</v>
      </c>
      <c r="T117" s="303" t="s">
        <v>48</v>
      </c>
      <c r="U117" s="307" t="s">
        <v>41</v>
      </c>
      <c r="V117" s="307" t="s">
        <v>41</v>
      </c>
      <c r="W117" s="307" t="s">
        <v>41</v>
      </c>
      <c r="X117" s="307" t="s">
        <v>41</v>
      </c>
      <c r="Y117" s="307" t="s">
        <v>41</v>
      </c>
      <c r="Z117" s="319"/>
      <c r="AA117" s="339" t="s">
        <v>814</v>
      </c>
      <c r="AB117" s="305" t="s">
        <v>815</v>
      </c>
      <c r="AC117" s="303" t="s">
        <v>685</v>
      </c>
      <c r="AD117" s="348" t="s">
        <v>816</v>
      </c>
      <c r="AE117" s="313" t="s">
        <v>817</v>
      </c>
      <c r="AF117" s="314">
        <v>44329</v>
      </c>
      <c r="AG117" s="370" t="s">
        <v>818</v>
      </c>
      <c r="AH117" s="298" t="s">
        <v>68</v>
      </c>
    </row>
    <row r="118" spans="1:34">
      <c r="A118" s="454">
        <v>112</v>
      </c>
      <c r="B118" s="31" t="s">
        <v>147</v>
      </c>
      <c r="C118" s="326" t="s">
        <v>115</v>
      </c>
      <c r="D118" s="326" t="s">
        <v>91</v>
      </c>
      <c r="E118" s="454" t="s">
        <v>41</v>
      </c>
      <c r="F118" s="454" t="s">
        <v>42</v>
      </c>
      <c r="G118" s="324" t="s">
        <v>43</v>
      </c>
      <c r="H118" s="31" t="s">
        <v>57</v>
      </c>
      <c r="I118" s="323">
        <v>44</v>
      </c>
      <c r="J118" s="326" t="s">
        <v>819</v>
      </c>
      <c r="K118" s="324" t="s">
        <v>820</v>
      </c>
      <c r="L118" s="326" t="s">
        <v>716</v>
      </c>
      <c r="M118" s="305">
        <v>0</v>
      </c>
      <c r="N118" s="305" t="s">
        <v>41</v>
      </c>
      <c r="O118" s="305" t="s">
        <v>41</v>
      </c>
      <c r="P118" s="305" t="s">
        <v>41</v>
      </c>
      <c r="Q118" s="305" t="s">
        <v>41</v>
      </c>
      <c r="R118" s="305" t="s">
        <v>41</v>
      </c>
      <c r="S118" s="308" t="s">
        <v>41</v>
      </c>
      <c r="T118" s="303" t="s">
        <v>48</v>
      </c>
      <c r="U118" s="307" t="s">
        <v>41</v>
      </c>
      <c r="V118" s="307" t="s">
        <v>41</v>
      </c>
      <c r="W118" s="307" t="s">
        <v>41</v>
      </c>
      <c r="X118" s="307" t="s">
        <v>41</v>
      </c>
      <c r="Y118" s="307" t="s">
        <v>41</v>
      </c>
      <c r="Z118" s="319"/>
      <c r="AA118" s="339" t="s">
        <v>821</v>
      </c>
      <c r="AB118" s="305" t="s">
        <v>96</v>
      </c>
      <c r="AC118" s="24" t="s">
        <v>97</v>
      </c>
      <c r="AD118" s="348" t="s">
        <v>822</v>
      </c>
      <c r="AE118" s="313" t="s">
        <v>823</v>
      </c>
      <c r="AF118" s="314">
        <v>44329</v>
      </c>
      <c r="AG118" s="362" t="s">
        <v>824</v>
      </c>
      <c r="AH118" s="298" t="s">
        <v>68</v>
      </c>
    </row>
    <row r="119" spans="1:34">
      <c r="A119" s="454">
        <v>113</v>
      </c>
      <c r="B119" s="31" t="s">
        <v>147</v>
      </c>
      <c r="C119" s="408" t="s">
        <v>40</v>
      </c>
      <c r="D119" s="454" t="s">
        <v>41</v>
      </c>
      <c r="E119" s="454" t="s">
        <v>41</v>
      </c>
      <c r="F119" s="454" t="s">
        <v>42</v>
      </c>
      <c r="G119" s="324" t="s">
        <v>43</v>
      </c>
      <c r="H119" s="383" t="s">
        <v>169</v>
      </c>
      <c r="I119" s="323">
        <v>20</v>
      </c>
      <c r="J119" s="461" t="s">
        <v>84</v>
      </c>
      <c r="K119" s="324" t="s">
        <v>825</v>
      </c>
      <c r="L119" s="326" t="s">
        <v>826</v>
      </c>
      <c r="M119" s="305">
        <v>1</v>
      </c>
      <c r="N119" s="305" t="s">
        <v>61</v>
      </c>
      <c r="O119" s="305" t="s">
        <v>41</v>
      </c>
      <c r="P119" s="305" t="s">
        <v>41</v>
      </c>
      <c r="Q119" s="305" t="s">
        <v>41</v>
      </c>
      <c r="R119" s="305" t="s">
        <v>41</v>
      </c>
      <c r="S119" s="308" t="s">
        <v>41</v>
      </c>
      <c r="T119" s="303" t="s">
        <v>48</v>
      </c>
      <c r="U119" s="307" t="s">
        <v>41</v>
      </c>
      <c r="V119" s="307" t="s">
        <v>41</v>
      </c>
      <c r="W119" s="307" t="s">
        <v>41</v>
      </c>
      <c r="X119" s="307" t="s">
        <v>41</v>
      </c>
      <c r="Y119" s="307" t="s">
        <v>41</v>
      </c>
      <c r="Z119" s="319"/>
      <c r="AA119" s="339" t="s">
        <v>827</v>
      </c>
      <c r="AB119" s="305" t="s">
        <v>828</v>
      </c>
      <c r="AC119" s="311" t="s">
        <v>51</v>
      </c>
      <c r="AD119" s="348" t="s">
        <v>829</v>
      </c>
      <c r="AE119" s="313" t="s">
        <v>830</v>
      </c>
      <c r="AF119" s="314">
        <v>44327</v>
      </c>
      <c r="AG119" s="362" t="s">
        <v>831</v>
      </c>
      <c r="AH119" s="298" t="s">
        <v>68</v>
      </c>
    </row>
    <row r="120" spans="1:34">
      <c r="A120" s="454">
        <v>114</v>
      </c>
      <c r="B120" s="326" t="s">
        <v>39</v>
      </c>
      <c r="C120" s="408" t="s">
        <v>40</v>
      </c>
      <c r="D120" s="454" t="s">
        <v>41</v>
      </c>
      <c r="E120" s="454" t="s">
        <v>41</v>
      </c>
      <c r="F120" s="454" t="s">
        <v>42</v>
      </c>
      <c r="G120" s="324" t="s">
        <v>43</v>
      </c>
      <c r="H120" s="31" t="s">
        <v>44</v>
      </c>
      <c r="I120" s="323">
        <v>1094</v>
      </c>
      <c r="J120" s="326" t="s">
        <v>832</v>
      </c>
      <c r="K120" s="324" t="s">
        <v>126</v>
      </c>
      <c r="L120" s="326" t="s">
        <v>833</v>
      </c>
      <c r="M120" s="305">
        <v>1</v>
      </c>
      <c r="N120" s="305" t="s">
        <v>61</v>
      </c>
      <c r="O120" s="305" t="s">
        <v>41</v>
      </c>
      <c r="P120" s="305" t="s">
        <v>41</v>
      </c>
      <c r="Q120" s="305" t="s">
        <v>41</v>
      </c>
      <c r="R120" s="305" t="s">
        <v>41</v>
      </c>
      <c r="S120" s="308" t="s">
        <v>41</v>
      </c>
      <c r="T120" s="303" t="s">
        <v>48</v>
      </c>
      <c r="U120" s="307" t="s">
        <v>41</v>
      </c>
      <c r="V120" s="307" t="s">
        <v>41</v>
      </c>
      <c r="W120" s="307" t="s">
        <v>41</v>
      </c>
      <c r="X120" s="307" t="s">
        <v>41</v>
      </c>
      <c r="Y120" s="307" t="s">
        <v>41</v>
      </c>
      <c r="Z120" s="319"/>
      <c r="AA120" s="339" t="s">
        <v>834</v>
      </c>
      <c r="AB120" s="305" t="s">
        <v>545</v>
      </c>
      <c r="AC120" s="311" t="s">
        <v>64</v>
      </c>
      <c r="AD120" s="348" t="s">
        <v>835</v>
      </c>
      <c r="AE120" s="313" t="s">
        <v>836</v>
      </c>
      <c r="AF120" s="314">
        <v>44292</v>
      </c>
      <c r="AG120" s="362" t="s">
        <v>837</v>
      </c>
      <c r="AH120" s="298" t="s">
        <v>68</v>
      </c>
    </row>
    <row r="121" spans="1:34">
      <c r="A121" s="454">
        <v>115</v>
      </c>
      <c r="B121" s="31" t="s">
        <v>147</v>
      </c>
      <c r="C121" s="326" t="s">
        <v>91</v>
      </c>
      <c r="D121" s="454" t="s">
        <v>41</v>
      </c>
      <c r="E121" s="454" t="s">
        <v>41</v>
      </c>
      <c r="F121" s="454" t="s">
        <v>42</v>
      </c>
      <c r="G121" s="324" t="s">
        <v>43</v>
      </c>
      <c r="H121" s="31" t="s">
        <v>44</v>
      </c>
      <c r="I121" s="323">
        <v>61</v>
      </c>
      <c r="J121" s="326" t="s">
        <v>776</v>
      </c>
      <c r="K121" s="324" t="s">
        <v>838</v>
      </c>
      <c r="L121" s="326" t="s">
        <v>833</v>
      </c>
      <c r="M121" s="305">
        <v>1</v>
      </c>
      <c r="N121" s="305" t="s">
        <v>61</v>
      </c>
      <c r="O121" s="305" t="s">
        <v>41</v>
      </c>
      <c r="P121" s="305" t="s">
        <v>41</v>
      </c>
      <c r="Q121" s="305" t="s">
        <v>41</v>
      </c>
      <c r="R121" s="305" t="s">
        <v>41</v>
      </c>
      <c r="S121" s="308" t="s">
        <v>41</v>
      </c>
      <c r="T121" s="303" t="s">
        <v>48</v>
      </c>
      <c r="U121" s="307" t="s">
        <v>41</v>
      </c>
      <c r="V121" s="307" t="s">
        <v>41</v>
      </c>
      <c r="W121" s="307" t="s">
        <v>41</v>
      </c>
      <c r="X121" s="307" t="s">
        <v>41</v>
      </c>
      <c r="Y121" s="307" t="s">
        <v>41</v>
      </c>
      <c r="Z121" s="319"/>
      <c r="AA121" s="339" t="s">
        <v>839</v>
      </c>
      <c r="AB121" s="305" t="s">
        <v>96</v>
      </c>
      <c r="AC121" s="311" t="s">
        <v>97</v>
      </c>
      <c r="AD121" s="348" t="s">
        <v>840</v>
      </c>
      <c r="AE121" s="313" t="s">
        <v>841</v>
      </c>
      <c r="AF121" s="314">
        <v>44340</v>
      </c>
      <c r="AG121" s="370" t="s">
        <v>842</v>
      </c>
      <c r="AH121" s="298" t="s">
        <v>68</v>
      </c>
    </row>
    <row r="122" spans="1:34">
      <c r="A122" s="454">
        <v>116</v>
      </c>
      <c r="B122" s="31" t="s">
        <v>147</v>
      </c>
      <c r="C122" s="408" t="s">
        <v>219</v>
      </c>
      <c r="D122" s="454" t="s">
        <v>41</v>
      </c>
      <c r="E122" s="454" t="s">
        <v>41</v>
      </c>
      <c r="F122" s="454" t="s">
        <v>42</v>
      </c>
      <c r="G122" s="324" t="s">
        <v>43</v>
      </c>
      <c r="H122" s="324" t="s">
        <v>169</v>
      </c>
      <c r="I122" s="323">
        <v>82</v>
      </c>
      <c r="J122" s="461" t="s">
        <v>843</v>
      </c>
      <c r="K122" s="324" t="s">
        <v>844</v>
      </c>
      <c r="L122" s="326" t="s">
        <v>845</v>
      </c>
      <c r="M122" s="305">
        <v>1</v>
      </c>
      <c r="N122" s="305" t="s">
        <v>61</v>
      </c>
      <c r="O122" s="305" t="s">
        <v>41</v>
      </c>
      <c r="P122" s="305" t="s">
        <v>41</v>
      </c>
      <c r="Q122" s="305" t="s">
        <v>41</v>
      </c>
      <c r="R122" s="305" t="s">
        <v>41</v>
      </c>
      <c r="S122" s="308" t="s">
        <v>41</v>
      </c>
      <c r="T122" s="303" t="s">
        <v>48</v>
      </c>
      <c r="U122" s="307" t="s">
        <v>41</v>
      </c>
      <c r="V122" s="307" t="s">
        <v>41</v>
      </c>
      <c r="W122" s="307" t="s">
        <v>41</v>
      </c>
      <c r="X122" s="307" t="s">
        <v>41</v>
      </c>
      <c r="Y122" s="307" t="s">
        <v>41</v>
      </c>
      <c r="Z122" s="319"/>
      <c r="AA122" s="339" t="s">
        <v>846</v>
      </c>
      <c r="AB122" s="305" t="s">
        <v>458</v>
      </c>
      <c r="AC122" s="303" t="s">
        <v>459</v>
      </c>
      <c r="AD122" s="348" t="s">
        <v>847</v>
      </c>
      <c r="AE122" s="313" t="s">
        <v>848</v>
      </c>
      <c r="AF122" s="314">
        <v>44356</v>
      </c>
      <c r="AG122" s="370" t="s">
        <v>849</v>
      </c>
      <c r="AH122" s="298" t="s">
        <v>68</v>
      </c>
    </row>
    <row r="123" spans="1:34">
      <c r="A123" s="454">
        <v>117</v>
      </c>
      <c r="B123" s="326" t="s">
        <v>39</v>
      </c>
      <c r="C123" s="408" t="s">
        <v>40</v>
      </c>
      <c r="D123" s="454" t="s">
        <v>41</v>
      </c>
      <c r="E123" s="454" t="s">
        <v>41</v>
      </c>
      <c r="F123" s="454" t="s">
        <v>42</v>
      </c>
      <c r="G123" s="324" t="s">
        <v>674</v>
      </c>
      <c r="H123" s="324" t="s">
        <v>44</v>
      </c>
      <c r="I123" s="323">
        <v>16</v>
      </c>
      <c r="J123" s="326" t="s">
        <v>850</v>
      </c>
      <c r="K123" s="324" t="s">
        <v>851</v>
      </c>
      <c r="L123" s="326" t="s">
        <v>764</v>
      </c>
      <c r="M123" s="305">
        <v>0</v>
      </c>
      <c r="N123" s="305" t="s">
        <v>41</v>
      </c>
      <c r="O123" s="305" t="s">
        <v>41</v>
      </c>
      <c r="P123" s="305" t="s">
        <v>41</v>
      </c>
      <c r="Q123" s="305" t="s">
        <v>41</v>
      </c>
      <c r="R123" s="305" t="s">
        <v>41</v>
      </c>
      <c r="S123" s="308" t="s">
        <v>41</v>
      </c>
      <c r="T123" s="303" t="s">
        <v>48</v>
      </c>
      <c r="U123" s="307" t="s">
        <v>41</v>
      </c>
      <c r="V123" s="307" t="s">
        <v>41</v>
      </c>
      <c r="W123" s="307" t="s">
        <v>41</v>
      </c>
      <c r="X123" s="307" t="s">
        <v>41</v>
      </c>
      <c r="Y123" s="307" t="s">
        <v>41</v>
      </c>
      <c r="Z123" s="319"/>
      <c r="AA123" s="339" t="s">
        <v>852</v>
      </c>
      <c r="AB123" s="310" t="s">
        <v>50</v>
      </c>
      <c r="AC123" s="311" t="s">
        <v>51</v>
      </c>
      <c r="AD123" s="348" t="s">
        <v>853</v>
      </c>
      <c r="AE123" s="313" t="s">
        <v>854</v>
      </c>
      <c r="AF123" s="314">
        <v>44308</v>
      </c>
      <c r="AG123" s="362" t="s">
        <v>855</v>
      </c>
      <c r="AH123" s="298" t="s">
        <v>68</v>
      </c>
    </row>
    <row r="124" spans="1:34">
      <c r="A124" s="454">
        <v>118</v>
      </c>
      <c r="B124" s="31" t="s">
        <v>147</v>
      </c>
      <c r="C124" s="408" t="s">
        <v>40</v>
      </c>
      <c r="D124" s="454" t="s">
        <v>41</v>
      </c>
      <c r="E124" s="454" t="s">
        <v>41</v>
      </c>
      <c r="F124" s="454" t="s">
        <v>42</v>
      </c>
      <c r="G124" s="324" t="s">
        <v>43</v>
      </c>
      <c r="H124" s="324" t="s">
        <v>169</v>
      </c>
      <c r="I124" s="323">
        <v>172</v>
      </c>
      <c r="J124" s="326" t="s">
        <v>856</v>
      </c>
      <c r="K124" s="324" t="s">
        <v>126</v>
      </c>
      <c r="L124" s="326" t="s">
        <v>857</v>
      </c>
      <c r="M124" s="305">
        <v>0</v>
      </c>
      <c r="N124" s="305" t="s">
        <v>41</v>
      </c>
      <c r="O124" s="305" t="s">
        <v>41</v>
      </c>
      <c r="P124" s="305" t="s">
        <v>41</v>
      </c>
      <c r="Q124" s="305" t="s">
        <v>41</v>
      </c>
      <c r="R124" s="305" t="s">
        <v>41</v>
      </c>
      <c r="S124" s="308" t="s">
        <v>41</v>
      </c>
      <c r="T124" s="303" t="s">
        <v>48</v>
      </c>
      <c r="U124" s="307" t="s">
        <v>41</v>
      </c>
      <c r="V124" s="307" t="s">
        <v>41</v>
      </c>
      <c r="W124" s="307" t="s">
        <v>41</v>
      </c>
      <c r="X124" s="307" t="s">
        <v>41</v>
      </c>
      <c r="Y124" s="307" t="s">
        <v>41</v>
      </c>
      <c r="Z124" s="319"/>
      <c r="AA124" s="339" t="s">
        <v>858</v>
      </c>
      <c r="AB124" s="305" t="s">
        <v>545</v>
      </c>
      <c r="AC124" s="311" t="s">
        <v>64</v>
      </c>
      <c r="AD124" s="348" t="s">
        <v>859</v>
      </c>
      <c r="AE124" s="313" t="s">
        <v>860</v>
      </c>
      <c r="AF124" s="314">
        <v>44308</v>
      </c>
      <c r="AG124" s="370" t="s">
        <v>861</v>
      </c>
      <c r="AH124" s="298" t="s">
        <v>68</v>
      </c>
    </row>
    <row r="125" spans="1:34">
      <c r="A125" s="454">
        <v>119</v>
      </c>
      <c r="B125" s="31" t="s">
        <v>147</v>
      </c>
      <c r="C125" s="408" t="s">
        <v>40</v>
      </c>
      <c r="D125" s="454" t="s">
        <v>41</v>
      </c>
      <c r="E125" s="454" t="s">
        <v>41</v>
      </c>
      <c r="F125" s="454" t="s">
        <v>42</v>
      </c>
      <c r="G125" s="324" t="s">
        <v>43</v>
      </c>
      <c r="H125" s="31" t="s">
        <v>44</v>
      </c>
      <c r="I125" s="323">
        <v>128</v>
      </c>
      <c r="J125" s="326" t="s">
        <v>862</v>
      </c>
      <c r="K125" s="324" t="s">
        <v>863</v>
      </c>
      <c r="L125" s="326" t="s">
        <v>716</v>
      </c>
      <c r="M125" s="305">
        <v>0</v>
      </c>
      <c r="N125" s="305" t="s">
        <v>41</v>
      </c>
      <c r="O125" s="305" t="s">
        <v>41</v>
      </c>
      <c r="P125" s="305" t="s">
        <v>41</v>
      </c>
      <c r="Q125" s="305" t="s">
        <v>41</v>
      </c>
      <c r="R125" s="305" t="s">
        <v>41</v>
      </c>
      <c r="S125" s="308" t="s">
        <v>41</v>
      </c>
      <c r="T125" s="303" t="s">
        <v>48</v>
      </c>
      <c r="U125" s="307" t="s">
        <v>41</v>
      </c>
      <c r="V125" s="307" t="s">
        <v>41</v>
      </c>
      <c r="W125" s="307" t="s">
        <v>41</v>
      </c>
      <c r="X125" s="307" t="s">
        <v>41</v>
      </c>
      <c r="Y125" s="307" t="s">
        <v>41</v>
      </c>
      <c r="Z125" s="319"/>
      <c r="AA125" s="339" t="s">
        <v>864</v>
      </c>
      <c r="AB125" s="310" t="s">
        <v>164</v>
      </c>
      <c r="AC125" s="311" t="s">
        <v>51</v>
      </c>
      <c r="AD125" s="348" t="s">
        <v>865</v>
      </c>
      <c r="AE125" s="313" t="s">
        <v>866</v>
      </c>
      <c r="AF125" s="314">
        <v>44333</v>
      </c>
      <c r="AG125" s="373" t="s">
        <v>867</v>
      </c>
      <c r="AH125" s="298" t="s">
        <v>68</v>
      </c>
    </row>
    <row r="126" spans="1:34">
      <c r="A126" s="454">
        <v>120</v>
      </c>
      <c r="B126" s="31" t="s">
        <v>147</v>
      </c>
      <c r="C126" s="408" t="s">
        <v>40</v>
      </c>
      <c r="D126" s="454" t="s">
        <v>41</v>
      </c>
      <c r="E126" s="454" t="s">
        <v>41</v>
      </c>
      <c r="F126" s="454" t="s">
        <v>42</v>
      </c>
      <c r="G126" s="324" t="s">
        <v>43</v>
      </c>
      <c r="H126" s="31" t="s">
        <v>44</v>
      </c>
      <c r="I126" s="323">
        <v>289</v>
      </c>
      <c r="J126" s="461" t="s">
        <v>84</v>
      </c>
      <c r="K126" s="324" t="s">
        <v>868</v>
      </c>
      <c r="L126" s="326" t="s">
        <v>716</v>
      </c>
      <c r="M126" s="305">
        <v>0</v>
      </c>
      <c r="N126" s="305" t="s">
        <v>41</v>
      </c>
      <c r="O126" s="305" t="s">
        <v>41</v>
      </c>
      <c r="P126" s="305" t="s">
        <v>41</v>
      </c>
      <c r="Q126" s="305" t="s">
        <v>41</v>
      </c>
      <c r="R126" s="305" t="s">
        <v>41</v>
      </c>
      <c r="S126" s="308" t="s">
        <v>41</v>
      </c>
      <c r="T126" s="303" t="s">
        <v>48</v>
      </c>
      <c r="U126" s="307" t="s">
        <v>41</v>
      </c>
      <c r="V126" s="307" t="s">
        <v>41</v>
      </c>
      <c r="W126" s="307" t="s">
        <v>41</v>
      </c>
      <c r="X126" s="307" t="s">
        <v>41</v>
      </c>
      <c r="Y126" s="307" t="s">
        <v>41</v>
      </c>
      <c r="Z126" s="319"/>
      <c r="AA126" s="339" t="s">
        <v>869</v>
      </c>
      <c r="AB126" s="305" t="s">
        <v>870</v>
      </c>
      <c r="AC126" s="303" t="s">
        <v>685</v>
      </c>
      <c r="AD126" s="348" t="s">
        <v>871</v>
      </c>
      <c r="AE126" s="313" t="s">
        <v>872</v>
      </c>
      <c r="AF126" s="314">
        <v>44347</v>
      </c>
      <c r="AG126" s="370" t="s">
        <v>873</v>
      </c>
      <c r="AH126" s="298" t="s">
        <v>68</v>
      </c>
    </row>
    <row r="127" spans="1:34">
      <c r="A127" s="454">
        <v>121</v>
      </c>
      <c r="B127" s="31" t="s">
        <v>147</v>
      </c>
      <c r="C127" s="383" t="s">
        <v>40</v>
      </c>
      <c r="D127" s="383" t="s">
        <v>140</v>
      </c>
      <c r="E127" s="454" t="s">
        <v>41</v>
      </c>
      <c r="F127" s="454" t="s">
        <v>42</v>
      </c>
      <c r="G127" s="31" t="s">
        <v>148</v>
      </c>
      <c r="H127" s="31" t="s">
        <v>44</v>
      </c>
      <c r="I127" s="323">
        <v>4</v>
      </c>
      <c r="J127" s="383" t="s">
        <v>856</v>
      </c>
      <c r="K127" s="324" t="s">
        <v>874</v>
      </c>
      <c r="L127" s="326" t="s">
        <v>716</v>
      </c>
      <c r="M127" s="305">
        <v>0</v>
      </c>
      <c r="N127" s="305" t="s">
        <v>41</v>
      </c>
      <c r="O127" s="305" t="s">
        <v>41</v>
      </c>
      <c r="P127" s="305" t="s">
        <v>41</v>
      </c>
      <c r="Q127" s="305" t="s">
        <v>41</v>
      </c>
      <c r="R127" s="305" t="s">
        <v>41</v>
      </c>
      <c r="S127" s="308" t="s">
        <v>41</v>
      </c>
      <c r="T127" s="303" t="s">
        <v>48</v>
      </c>
      <c r="U127" s="307" t="s">
        <v>41</v>
      </c>
      <c r="V127" s="307" t="s">
        <v>41</v>
      </c>
      <c r="W127" s="307" t="s">
        <v>41</v>
      </c>
      <c r="X127" s="307" t="s">
        <v>41</v>
      </c>
      <c r="Y127" s="307" t="s">
        <v>41</v>
      </c>
      <c r="Z127" s="319"/>
      <c r="AA127" s="339" t="s">
        <v>875</v>
      </c>
      <c r="AB127" s="310" t="s">
        <v>164</v>
      </c>
      <c r="AC127" s="311" t="s">
        <v>51</v>
      </c>
      <c r="AD127" s="348" t="s">
        <v>876</v>
      </c>
      <c r="AE127" s="313" t="s">
        <v>877</v>
      </c>
      <c r="AF127" s="314">
        <v>44320</v>
      </c>
      <c r="AG127" s="370" t="s">
        <v>878</v>
      </c>
      <c r="AH127" s="298" t="s">
        <v>68</v>
      </c>
    </row>
    <row r="128" spans="1:34">
      <c r="A128" s="454">
        <v>122</v>
      </c>
      <c r="B128" s="31" t="s">
        <v>147</v>
      </c>
      <c r="C128" s="408" t="s">
        <v>40</v>
      </c>
      <c r="D128" s="454" t="s">
        <v>41</v>
      </c>
      <c r="E128" s="454" t="s">
        <v>41</v>
      </c>
      <c r="F128" s="454" t="s">
        <v>42</v>
      </c>
      <c r="G128" s="324" t="s">
        <v>43</v>
      </c>
      <c r="H128" s="31" t="s">
        <v>44</v>
      </c>
      <c r="I128" s="323">
        <v>180</v>
      </c>
      <c r="J128" s="326" t="s">
        <v>879</v>
      </c>
      <c r="K128" s="324" t="s">
        <v>126</v>
      </c>
      <c r="L128" s="326" t="s">
        <v>880</v>
      </c>
      <c r="M128" s="305">
        <v>0</v>
      </c>
      <c r="N128" s="305" t="s">
        <v>41</v>
      </c>
      <c r="O128" s="305" t="s">
        <v>41</v>
      </c>
      <c r="P128" s="305" t="s">
        <v>41</v>
      </c>
      <c r="Q128" s="305" t="s">
        <v>41</v>
      </c>
      <c r="R128" s="305" t="s">
        <v>41</v>
      </c>
      <c r="S128" s="308" t="s">
        <v>41</v>
      </c>
      <c r="T128" s="303" t="s">
        <v>48</v>
      </c>
      <c r="U128" s="307" t="s">
        <v>41</v>
      </c>
      <c r="V128" s="307" t="s">
        <v>41</v>
      </c>
      <c r="W128" s="307" t="s">
        <v>41</v>
      </c>
      <c r="X128" s="307" t="s">
        <v>41</v>
      </c>
      <c r="Y128" s="307" t="s">
        <v>41</v>
      </c>
      <c r="Z128" s="319"/>
      <c r="AA128" s="339" t="s">
        <v>881</v>
      </c>
      <c r="AB128" s="305" t="s">
        <v>545</v>
      </c>
      <c r="AC128" s="311" t="s">
        <v>64</v>
      </c>
      <c r="AD128" s="348" t="s">
        <v>882</v>
      </c>
      <c r="AE128" s="313" t="s">
        <v>883</v>
      </c>
      <c r="AF128" s="314">
        <v>44344</v>
      </c>
      <c r="AG128" s="370" t="s">
        <v>884</v>
      </c>
      <c r="AH128" s="298" t="s">
        <v>68</v>
      </c>
    </row>
    <row r="129" spans="1:116">
      <c r="A129" s="454">
        <v>123</v>
      </c>
      <c r="B129" s="31" t="s">
        <v>147</v>
      </c>
      <c r="C129" s="408" t="s">
        <v>40</v>
      </c>
      <c r="D129" s="454" t="s">
        <v>41</v>
      </c>
      <c r="E129" s="454" t="s">
        <v>41</v>
      </c>
      <c r="F129" s="454" t="s">
        <v>42</v>
      </c>
      <c r="G129" s="324" t="s">
        <v>43</v>
      </c>
      <c r="H129" s="31" t="s">
        <v>44</v>
      </c>
      <c r="I129" s="323">
        <v>41</v>
      </c>
      <c r="J129" s="461" t="s">
        <v>84</v>
      </c>
      <c r="K129" s="324" t="s">
        <v>126</v>
      </c>
      <c r="L129" s="326" t="s">
        <v>885</v>
      </c>
      <c r="M129" s="305">
        <v>0</v>
      </c>
      <c r="N129" s="305" t="s">
        <v>41</v>
      </c>
      <c r="O129" s="305" t="s">
        <v>41</v>
      </c>
      <c r="P129" s="305" t="s">
        <v>41</v>
      </c>
      <c r="Q129" s="305" t="s">
        <v>41</v>
      </c>
      <c r="R129" s="305" t="s">
        <v>41</v>
      </c>
      <c r="S129" s="308" t="s">
        <v>41</v>
      </c>
      <c r="T129" s="303" t="s">
        <v>48</v>
      </c>
      <c r="U129" s="307" t="s">
        <v>41</v>
      </c>
      <c r="V129" s="307" t="s">
        <v>41</v>
      </c>
      <c r="W129" s="307" t="s">
        <v>41</v>
      </c>
      <c r="X129" s="307" t="s">
        <v>41</v>
      </c>
      <c r="Y129" s="307" t="s">
        <v>41</v>
      </c>
      <c r="Z129" s="319"/>
      <c r="AA129" s="339" t="s">
        <v>886</v>
      </c>
      <c r="AB129" s="310" t="s">
        <v>164</v>
      </c>
      <c r="AC129" s="311" t="s">
        <v>51</v>
      </c>
      <c r="AD129" s="348" t="s">
        <v>887</v>
      </c>
      <c r="AE129" s="313" t="s">
        <v>888</v>
      </c>
      <c r="AF129" s="314">
        <v>44335</v>
      </c>
      <c r="AG129" s="370" t="s">
        <v>889</v>
      </c>
      <c r="AH129" s="298" t="s">
        <v>68</v>
      </c>
    </row>
    <row r="130" spans="1:116">
      <c r="A130" s="454">
        <v>124</v>
      </c>
      <c r="B130" s="31" t="s">
        <v>147</v>
      </c>
      <c r="C130" s="408" t="s">
        <v>40</v>
      </c>
      <c r="D130" s="454" t="s">
        <v>41</v>
      </c>
      <c r="E130" s="454" t="s">
        <v>41</v>
      </c>
      <c r="F130" s="454" t="s">
        <v>42</v>
      </c>
      <c r="G130" s="324" t="s">
        <v>674</v>
      </c>
      <c r="H130" s="31" t="s">
        <v>44</v>
      </c>
      <c r="I130" s="323">
        <v>11</v>
      </c>
      <c r="J130" s="461" t="s">
        <v>84</v>
      </c>
      <c r="K130" s="324" t="s">
        <v>890</v>
      </c>
      <c r="L130" s="326" t="s">
        <v>891</v>
      </c>
      <c r="M130" s="305">
        <v>1</v>
      </c>
      <c r="N130" s="305" t="s">
        <v>61</v>
      </c>
      <c r="O130" s="305" t="s">
        <v>41</v>
      </c>
      <c r="P130" s="305" t="s">
        <v>41</v>
      </c>
      <c r="Q130" s="305" t="s">
        <v>41</v>
      </c>
      <c r="R130" s="305" t="s">
        <v>41</v>
      </c>
      <c r="S130" s="308" t="s">
        <v>61</v>
      </c>
      <c r="T130" s="327" t="s">
        <v>200</v>
      </c>
      <c r="U130" s="308" t="s">
        <v>61</v>
      </c>
      <c r="V130" s="307" t="s">
        <v>41</v>
      </c>
      <c r="W130" s="307" t="s">
        <v>41</v>
      </c>
      <c r="X130" s="308" t="s">
        <v>41</v>
      </c>
      <c r="Y130" s="307" t="s">
        <v>41</v>
      </c>
      <c r="Z130" s="319" t="s">
        <v>48</v>
      </c>
      <c r="AA130" s="339" t="s">
        <v>892</v>
      </c>
      <c r="AB130" s="310" t="s">
        <v>164</v>
      </c>
      <c r="AC130" s="311" t="s">
        <v>51</v>
      </c>
      <c r="AD130" s="348" t="s">
        <v>893</v>
      </c>
      <c r="AE130" s="313" t="s">
        <v>894</v>
      </c>
      <c r="AF130" s="314">
        <v>44357</v>
      </c>
      <c r="AG130" s="370" t="s">
        <v>895</v>
      </c>
      <c r="AH130" s="298" t="s">
        <v>68</v>
      </c>
    </row>
    <row r="131" spans="1:116">
      <c r="A131" s="454">
        <v>125</v>
      </c>
      <c r="B131" s="31" t="s">
        <v>147</v>
      </c>
      <c r="C131" s="326" t="s">
        <v>40</v>
      </c>
      <c r="D131" s="326" t="s">
        <v>91</v>
      </c>
      <c r="E131" s="454" t="s">
        <v>41</v>
      </c>
      <c r="F131" s="454" t="s">
        <v>42</v>
      </c>
      <c r="G131" s="324" t="s">
        <v>43</v>
      </c>
      <c r="H131" s="31" t="s">
        <v>57</v>
      </c>
      <c r="I131" s="323">
        <v>14697</v>
      </c>
      <c r="J131" s="326" t="s">
        <v>896</v>
      </c>
      <c r="K131" s="324" t="s">
        <v>126</v>
      </c>
      <c r="L131" s="326" t="s">
        <v>897</v>
      </c>
      <c r="M131" s="305">
        <v>1</v>
      </c>
      <c r="N131" s="305" t="s">
        <v>61</v>
      </c>
      <c r="O131" s="305" t="s">
        <v>41</v>
      </c>
      <c r="P131" s="305" t="s">
        <v>41</v>
      </c>
      <c r="Q131" s="305" t="s">
        <v>41</v>
      </c>
      <c r="R131" s="305" t="s">
        <v>41</v>
      </c>
      <c r="S131" s="308" t="s">
        <v>41</v>
      </c>
      <c r="T131" s="303" t="s">
        <v>48</v>
      </c>
      <c r="U131" s="307" t="s">
        <v>41</v>
      </c>
      <c r="V131" s="307" t="s">
        <v>41</v>
      </c>
      <c r="W131" s="307" t="s">
        <v>41</v>
      </c>
      <c r="X131" s="307" t="s">
        <v>41</v>
      </c>
      <c r="Y131" s="307" t="s">
        <v>41</v>
      </c>
      <c r="Z131" s="319"/>
      <c r="AA131" s="339" t="s">
        <v>898</v>
      </c>
      <c r="AB131" s="305" t="s">
        <v>96</v>
      </c>
      <c r="AC131" s="24" t="s">
        <v>97</v>
      </c>
      <c r="AD131" s="348" t="s">
        <v>899</v>
      </c>
      <c r="AE131" s="313" t="s">
        <v>900</v>
      </c>
      <c r="AF131" s="314">
        <v>44341</v>
      </c>
      <c r="AG131" s="370" t="s">
        <v>901</v>
      </c>
      <c r="AH131" s="298" t="s">
        <v>68</v>
      </c>
    </row>
    <row r="132" spans="1:116">
      <c r="A132" s="454">
        <v>126</v>
      </c>
      <c r="B132" s="31" t="s">
        <v>147</v>
      </c>
      <c r="C132" s="408" t="s">
        <v>40</v>
      </c>
      <c r="D132" s="454" t="s">
        <v>41</v>
      </c>
      <c r="E132" s="454" t="s">
        <v>41</v>
      </c>
      <c r="F132" s="454" t="s">
        <v>42</v>
      </c>
      <c r="G132" s="324" t="s">
        <v>43</v>
      </c>
      <c r="H132" s="383" t="s">
        <v>169</v>
      </c>
      <c r="I132" s="323">
        <v>270</v>
      </c>
      <c r="J132" s="326" t="s">
        <v>902</v>
      </c>
      <c r="K132" s="324" t="s">
        <v>903</v>
      </c>
      <c r="L132" s="326" t="s">
        <v>764</v>
      </c>
      <c r="M132" s="305">
        <v>0</v>
      </c>
      <c r="N132" s="305" t="s">
        <v>41</v>
      </c>
      <c r="O132" s="305" t="s">
        <v>41</v>
      </c>
      <c r="P132" s="305" t="s">
        <v>41</v>
      </c>
      <c r="Q132" s="305" t="s">
        <v>41</v>
      </c>
      <c r="R132" s="305" t="s">
        <v>41</v>
      </c>
      <c r="S132" s="308" t="s">
        <v>41</v>
      </c>
      <c r="T132" s="303" t="s">
        <v>48</v>
      </c>
      <c r="U132" s="307" t="s">
        <v>41</v>
      </c>
      <c r="V132" s="307" t="s">
        <v>41</v>
      </c>
      <c r="W132" s="307" t="s">
        <v>41</v>
      </c>
      <c r="X132" s="307" t="s">
        <v>41</v>
      </c>
      <c r="Y132" s="307" t="s">
        <v>41</v>
      </c>
      <c r="Z132" s="319"/>
      <c r="AA132" s="339" t="s">
        <v>904</v>
      </c>
      <c r="AB132" s="310" t="s">
        <v>631</v>
      </c>
      <c r="AC132" s="311" t="s">
        <v>51</v>
      </c>
      <c r="AD132" s="348" t="s">
        <v>905</v>
      </c>
      <c r="AE132" s="313" t="s">
        <v>906</v>
      </c>
      <c r="AF132" s="314">
        <v>44357</v>
      </c>
      <c r="AG132" s="370" t="s">
        <v>907</v>
      </c>
      <c r="AH132" s="298" t="s">
        <v>68</v>
      </c>
    </row>
    <row r="133" spans="1:116">
      <c r="A133" s="454">
        <v>127</v>
      </c>
      <c r="B133" s="31" t="s">
        <v>147</v>
      </c>
      <c r="C133" s="326" t="s">
        <v>115</v>
      </c>
      <c r="D133" s="326" t="s">
        <v>91</v>
      </c>
      <c r="E133" s="454" t="s">
        <v>41</v>
      </c>
      <c r="F133" s="454" t="s">
        <v>42</v>
      </c>
      <c r="G133" s="31" t="s">
        <v>241</v>
      </c>
      <c r="H133" s="31" t="s">
        <v>57</v>
      </c>
      <c r="I133" s="323">
        <v>417</v>
      </c>
      <c r="J133" s="326" t="s">
        <v>787</v>
      </c>
      <c r="K133" s="324" t="s">
        <v>908</v>
      </c>
      <c r="L133" s="326" t="s">
        <v>909</v>
      </c>
      <c r="M133" s="305">
        <v>2</v>
      </c>
      <c r="N133" s="305" t="s">
        <v>61</v>
      </c>
      <c r="O133" s="305" t="s">
        <v>41</v>
      </c>
      <c r="P133" s="305" t="s">
        <v>61</v>
      </c>
      <c r="Q133" s="305" t="s">
        <v>41</v>
      </c>
      <c r="R133" s="305" t="s">
        <v>41</v>
      </c>
      <c r="S133" s="308" t="s">
        <v>61</v>
      </c>
      <c r="T133" s="447" t="s">
        <v>200</v>
      </c>
      <c r="U133" s="307" t="s">
        <v>61</v>
      </c>
      <c r="V133" s="307" t="s">
        <v>41</v>
      </c>
      <c r="W133" s="307" t="s">
        <v>41</v>
      </c>
      <c r="X133" s="307" t="s">
        <v>41</v>
      </c>
      <c r="Y133" s="307" t="s">
        <v>41</v>
      </c>
      <c r="Z133" s="319"/>
      <c r="AA133" s="339" t="s">
        <v>910</v>
      </c>
      <c r="AB133" s="305" t="s">
        <v>96</v>
      </c>
      <c r="AC133" s="24" t="s">
        <v>97</v>
      </c>
      <c r="AD133" s="348" t="s">
        <v>911</v>
      </c>
      <c r="AE133" s="313" t="s">
        <v>912</v>
      </c>
      <c r="AF133" s="314">
        <v>44323</v>
      </c>
      <c r="AG133" s="354" t="s">
        <v>913</v>
      </c>
      <c r="AH133" s="298" t="s">
        <v>55</v>
      </c>
      <c r="AI133" s="136"/>
      <c r="AJ133" s="136"/>
      <c r="AK133" s="136"/>
      <c r="AL133" s="136"/>
      <c r="AM133" s="136"/>
      <c r="AN133" s="136"/>
      <c r="AO133" s="136"/>
      <c r="AP133" s="136"/>
      <c r="AQ133" s="136"/>
      <c r="AR133" s="136"/>
      <c r="AS133" s="136"/>
      <c r="AT133" s="136"/>
      <c r="AU133" s="136"/>
      <c r="AV133" s="136"/>
      <c r="AW133" s="136"/>
      <c r="AX133" s="136"/>
      <c r="AY133" s="136"/>
      <c r="AZ133" s="136"/>
      <c r="BA133" s="136"/>
      <c r="BB133" s="136"/>
      <c r="BC133" s="136"/>
      <c r="BD133" s="136"/>
      <c r="BE133" s="136"/>
      <c r="BF133" s="136"/>
      <c r="BG133" s="136"/>
      <c r="BH133" s="136"/>
      <c r="BI133" s="136"/>
      <c r="BJ133" s="136"/>
      <c r="BK133" s="136"/>
      <c r="BL133" s="136"/>
      <c r="BM133" s="136"/>
      <c r="BN133" s="136"/>
      <c r="BO133" s="136"/>
      <c r="BP133" s="136"/>
      <c r="BQ133" s="136"/>
      <c r="BR133" s="136"/>
      <c r="BS133" s="136"/>
      <c r="BT133" s="136"/>
      <c r="BU133" s="136"/>
      <c r="BV133" s="136"/>
      <c r="BW133" s="136"/>
      <c r="BX133" s="136"/>
      <c r="BY133" s="136"/>
      <c r="BZ133" s="136"/>
      <c r="CA133" s="136"/>
      <c r="CB133" s="136"/>
      <c r="CC133" s="136"/>
      <c r="CD133" s="136"/>
      <c r="CE133" s="136"/>
      <c r="CF133" s="136"/>
      <c r="CG133" s="136"/>
      <c r="CH133" s="136"/>
      <c r="CI133" s="136"/>
      <c r="CJ133" s="136"/>
      <c r="CK133" s="136"/>
      <c r="CL133" s="136"/>
      <c r="CM133" s="136"/>
      <c r="CN133" s="228"/>
      <c r="CO133" s="210"/>
      <c r="CP133" s="210"/>
      <c r="CQ133" s="210"/>
      <c r="CR133" s="210"/>
      <c r="CS133" s="210"/>
      <c r="CT133" s="210"/>
      <c r="CU133" s="210"/>
      <c r="CV133" s="210"/>
      <c r="CW133" s="210"/>
      <c r="CX133" s="210"/>
      <c r="CY133" s="210"/>
      <c r="CZ133" s="210"/>
      <c r="DA133" s="210"/>
      <c r="DB133" s="210"/>
      <c r="DC133" s="210"/>
      <c r="DD133" s="210"/>
      <c r="DE133" s="210"/>
      <c r="DF133" s="210"/>
      <c r="DG133" s="210"/>
      <c r="DH133" s="210"/>
      <c r="DI133" s="210"/>
      <c r="DJ133" s="210"/>
      <c r="DK133" s="210"/>
      <c r="DL133" s="210"/>
    </row>
    <row r="134" spans="1:116">
      <c r="A134" s="454">
        <v>128</v>
      </c>
      <c r="B134" s="31" t="s">
        <v>147</v>
      </c>
      <c r="C134" s="383" t="s">
        <v>115</v>
      </c>
      <c r="D134" s="383" t="s">
        <v>140</v>
      </c>
      <c r="E134" s="454" t="s">
        <v>41</v>
      </c>
      <c r="F134" s="454" t="s">
        <v>42</v>
      </c>
      <c r="G134" s="324" t="s">
        <v>43</v>
      </c>
      <c r="H134" s="31" t="s">
        <v>44</v>
      </c>
      <c r="I134" s="323">
        <v>59</v>
      </c>
      <c r="J134" s="326" t="s">
        <v>914</v>
      </c>
      <c r="K134" s="324" t="s">
        <v>915</v>
      </c>
      <c r="L134" s="326" t="s">
        <v>916</v>
      </c>
      <c r="M134" s="305">
        <v>0</v>
      </c>
      <c r="N134" s="305" t="s">
        <v>41</v>
      </c>
      <c r="O134" s="305" t="s">
        <v>41</v>
      </c>
      <c r="P134" s="305" t="s">
        <v>41</v>
      </c>
      <c r="Q134" s="305" t="s">
        <v>41</v>
      </c>
      <c r="R134" s="305" t="s">
        <v>41</v>
      </c>
      <c r="S134" s="308" t="s">
        <v>41</v>
      </c>
      <c r="T134" s="303" t="s">
        <v>48</v>
      </c>
      <c r="U134" s="307" t="s">
        <v>41</v>
      </c>
      <c r="V134" s="307" t="s">
        <v>41</v>
      </c>
      <c r="W134" s="307" t="s">
        <v>41</v>
      </c>
      <c r="X134" s="307" t="s">
        <v>41</v>
      </c>
      <c r="Y134" s="307" t="s">
        <v>41</v>
      </c>
      <c r="Z134" s="319"/>
      <c r="AA134" s="339" t="s">
        <v>917</v>
      </c>
      <c r="AB134" s="310" t="s">
        <v>245</v>
      </c>
      <c r="AC134" s="311" t="s">
        <v>51</v>
      </c>
      <c r="AD134" s="348" t="s">
        <v>918</v>
      </c>
      <c r="AE134" s="313" t="s">
        <v>919</v>
      </c>
      <c r="AF134" s="314">
        <v>44345</v>
      </c>
      <c r="AG134" s="370" t="s">
        <v>920</v>
      </c>
      <c r="AH134" s="298" t="s">
        <v>68</v>
      </c>
    </row>
    <row r="135" spans="1:116">
      <c r="A135" s="454">
        <v>129</v>
      </c>
      <c r="B135" s="31" t="s">
        <v>147</v>
      </c>
      <c r="C135" s="326" t="s">
        <v>40</v>
      </c>
      <c r="D135" s="326" t="s">
        <v>91</v>
      </c>
      <c r="E135" s="390" t="s">
        <v>921</v>
      </c>
      <c r="F135" s="454" t="s">
        <v>42</v>
      </c>
      <c r="G135" s="324" t="s">
        <v>674</v>
      </c>
      <c r="H135" s="31" t="s">
        <v>57</v>
      </c>
      <c r="I135" s="323">
        <v>14</v>
      </c>
      <c r="J135" s="326" t="s">
        <v>922</v>
      </c>
      <c r="K135" s="324" t="s">
        <v>923</v>
      </c>
      <c r="L135" s="326" t="s">
        <v>924</v>
      </c>
      <c r="M135" s="305">
        <v>2</v>
      </c>
      <c r="N135" s="305" t="s">
        <v>61</v>
      </c>
      <c r="O135" s="305" t="s">
        <v>41</v>
      </c>
      <c r="P135" s="305" t="s">
        <v>61</v>
      </c>
      <c r="Q135" s="305" t="s">
        <v>41</v>
      </c>
      <c r="R135" s="305" t="s">
        <v>41</v>
      </c>
      <c r="S135" s="308" t="s">
        <v>41</v>
      </c>
      <c r="T135" s="303" t="s">
        <v>48</v>
      </c>
      <c r="U135" s="307" t="s">
        <v>41</v>
      </c>
      <c r="V135" s="307" t="s">
        <v>41</v>
      </c>
      <c r="W135" s="307" t="s">
        <v>41</v>
      </c>
      <c r="X135" s="307" t="s">
        <v>41</v>
      </c>
      <c r="Y135" s="307" t="s">
        <v>41</v>
      </c>
      <c r="Z135" s="319"/>
      <c r="AA135" s="339" t="s">
        <v>925</v>
      </c>
      <c r="AB135" s="305" t="s">
        <v>96</v>
      </c>
      <c r="AC135" s="24" t="s">
        <v>97</v>
      </c>
      <c r="AD135" s="348" t="s">
        <v>926</v>
      </c>
      <c r="AE135" s="313" t="s">
        <v>927</v>
      </c>
      <c r="AF135" s="314">
        <v>44342</v>
      </c>
      <c r="AG135" s="370" t="s">
        <v>928</v>
      </c>
      <c r="AH135" s="298" t="s">
        <v>68</v>
      </c>
    </row>
    <row r="136" spans="1:116">
      <c r="A136" s="454">
        <v>130</v>
      </c>
      <c r="B136" s="31" t="s">
        <v>147</v>
      </c>
      <c r="C136" s="383" t="s">
        <v>140</v>
      </c>
      <c r="D136" s="383" t="s">
        <v>929</v>
      </c>
      <c r="E136" s="454" t="s">
        <v>41</v>
      </c>
      <c r="F136" s="454" t="s">
        <v>42</v>
      </c>
      <c r="G136" s="324" t="s">
        <v>43</v>
      </c>
      <c r="H136" s="31" t="s">
        <v>57</v>
      </c>
      <c r="I136" s="323">
        <v>123</v>
      </c>
      <c r="J136" s="461" t="s">
        <v>84</v>
      </c>
      <c r="K136" s="324" t="s">
        <v>126</v>
      </c>
      <c r="L136" s="326" t="s">
        <v>930</v>
      </c>
      <c r="M136" s="305">
        <v>3</v>
      </c>
      <c r="N136" s="305" t="s">
        <v>61</v>
      </c>
      <c r="O136" s="305" t="s">
        <v>61</v>
      </c>
      <c r="P136" s="305" t="s">
        <v>61</v>
      </c>
      <c r="Q136" s="305" t="s">
        <v>41</v>
      </c>
      <c r="R136" s="305" t="s">
        <v>41</v>
      </c>
      <c r="S136" s="308" t="s">
        <v>41</v>
      </c>
      <c r="T136" s="303" t="s">
        <v>48</v>
      </c>
      <c r="U136" s="307" t="s">
        <v>41</v>
      </c>
      <c r="V136" s="307" t="s">
        <v>41</v>
      </c>
      <c r="W136" s="307" t="s">
        <v>41</v>
      </c>
      <c r="X136" s="307" t="s">
        <v>41</v>
      </c>
      <c r="Y136" s="307" t="s">
        <v>41</v>
      </c>
      <c r="Z136" s="319"/>
      <c r="AA136" s="339" t="s">
        <v>931</v>
      </c>
      <c r="AB136" s="305" t="s">
        <v>583</v>
      </c>
      <c r="AC136" s="303" t="s">
        <v>584</v>
      </c>
      <c r="AD136" s="348" t="s">
        <v>932</v>
      </c>
      <c r="AE136" s="313" t="s">
        <v>933</v>
      </c>
      <c r="AF136" s="314">
        <v>44319</v>
      </c>
      <c r="AG136" s="370" t="s">
        <v>934</v>
      </c>
      <c r="AH136" s="298" t="s">
        <v>68</v>
      </c>
    </row>
    <row r="137" spans="1:116">
      <c r="A137" s="454">
        <v>131</v>
      </c>
      <c r="B137" s="31" t="s">
        <v>147</v>
      </c>
      <c r="C137" s="326" t="s">
        <v>935</v>
      </c>
      <c r="D137" s="454" t="s">
        <v>41</v>
      </c>
      <c r="E137" s="454" t="s">
        <v>41</v>
      </c>
      <c r="F137" s="454" t="s">
        <v>42</v>
      </c>
      <c r="G137" s="324" t="s">
        <v>43</v>
      </c>
      <c r="H137" s="383" t="s">
        <v>169</v>
      </c>
      <c r="I137" s="323">
        <v>70</v>
      </c>
      <c r="J137" s="326" t="s">
        <v>936</v>
      </c>
      <c r="K137" s="324" t="s">
        <v>937</v>
      </c>
      <c r="L137" s="326" t="s">
        <v>716</v>
      </c>
      <c r="M137" s="305">
        <v>0</v>
      </c>
      <c r="N137" s="305" t="s">
        <v>41</v>
      </c>
      <c r="O137" s="305" t="s">
        <v>41</v>
      </c>
      <c r="P137" s="305" t="s">
        <v>41</v>
      </c>
      <c r="Q137" s="305" t="s">
        <v>41</v>
      </c>
      <c r="R137" s="305" t="s">
        <v>41</v>
      </c>
      <c r="S137" s="308" t="s">
        <v>61</v>
      </c>
      <c r="T137" s="327" t="s">
        <v>938</v>
      </c>
      <c r="U137" s="308" t="s">
        <v>61</v>
      </c>
      <c r="V137" s="308" t="s">
        <v>61</v>
      </c>
      <c r="W137" s="308" t="s">
        <v>61</v>
      </c>
      <c r="X137" s="308" t="s">
        <v>61</v>
      </c>
      <c r="Y137" s="307" t="s">
        <v>41</v>
      </c>
      <c r="Z137" s="319" t="s">
        <v>939</v>
      </c>
      <c r="AA137" s="339" t="s">
        <v>940</v>
      </c>
      <c r="AB137" s="305" t="s">
        <v>96</v>
      </c>
      <c r="AC137" s="24" t="s">
        <v>97</v>
      </c>
      <c r="AD137" s="348" t="s">
        <v>941</v>
      </c>
      <c r="AE137" s="313" t="s">
        <v>942</v>
      </c>
      <c r="AF137" s="314">
        <v>44359</v>
      </c>
      <c r="AG137" s="370" t="s">
        <v>943</v>
      </c>
      <c r="AH137" s="298" t="s">
        <v>68</v>
      </c>
    </row>
    <row r="138" spans="1:116">
      <c r="A138" s="454">
        <v>132</v>
      </c>
      <c r="B138" s="31" t="s">
        <v>147</v>
      </c>
      <c r="C138" s="326" t="s">
        <v>115</v>
      </c>
      <c r="D138" s="454" t="s">
        <v>41</v>
      </c>
      <c r="E138" s="454" t="s">
        <v>41</v>
      </c>
      <c r="F138" s="454" t="s">
        <v>42</v>
      </c>
      <c r="G138" s="324" t="s">
        <v>43</v>
      </c>
      <c r="H138" s="31" t="s">
        <v>44</v>
      </c>
      <c r="I138" s="323">
        <v>145</v>
      </c>
      <c r="J138" s="461" t="s">
        <v>84</v>
      </c>
      <c r="K138" s="324" t="s">
        <v>944</v>
      </c>
      <c r="L138" s="326" t="s">
        <v>945</v>
      </c>
      <c r="M138" s="305">
        <v>0</v>
      </c>
      <c r="N138" s="305" t="s">
        <v>41</v>
      </c>
      <c r="O138" s="305" t="s">
        <v>41</v>
      </c>
      <c r="P138" s="305" t="s">
        <v>41</v>
      </c>
      <c r="Q138" s="305" t="s">
        <v>41</v>
      </c>
      <c r="R138" s="305" t="s">
        <v>41</v>
      </c>
      <c r="S138" s="308" t="s">
        <v>61</v>
      </c>
      <c r="T138" s="309" t="s">
        <v>946</v>
      </c>
      <c r="U138" s="307" t="s">
        <v>61</v>
      </c>
      <c r="V138" s="307" t="s">
        <v>61</v>
      </c>
      <c r="W138" s="307" t="s">
        <v>61</v>
      </c>
      <c r="X138" s="307" t="s">
        <v>41</v>
      </c>
      <c r="Y138" s="307" t="s">
        <v>41</v>
      </c>
      <c r="Z138" s="319" t="s">
        <v>48</v>
      </c>
      <c r="AA138" s="339" t="s">
        <v>947</v>
      </c>
      <c r="AB138" s="310" t="s">
        <v>164</v>
      </c>
      <c r="AC138" s="311" t="s">
        <v>51</v>
      </c>
      <c r="AD138" s="348" t="s">
        <v>948</v>
      </c>
      <c r="AE138" s="313" t="s">
        <v>949</v>
      </c>
      <c r="AF138" s="314">
        <v>44295</v>
      </c>
      <c r="AG138" s="370" t="s">
        <v>950</v>
      </c>
      <c r="AH138" s="298" t="s">
        <v>68</v>
      </c>
    </row>
    <row r="139" spans="1:116">
      <c r="A139" s="454">
        <v>133</v>
      </c>
      <c r="B139" s="31" t="s">
        <v>147</v>
      </c>
      <c r="C139" s="383" t="s">
        <v>115</v>
      </c>
      <c r="D139" s="454" t="s">
        <v>41</v>
      </c>
      <c r="E139" s="454" t="s">
        <v>41</v>
      </c>
      <c r="F139" s="454" t="s">
        <v>42</v>
      </c>
      <c r="G139" s="31" t="s">
        <v>241</v>
      </c>
      <c r="H139" s="31" t="s">
        <v>44</v>
      </c>
      <c r="I139" s="323">
        <v>15</v>
      </c>
      <c r="J139" s="461" t="s">
        <v>84</v>
      </c>
      <c r="K139" s="324" t="s">
        <v>951</v>
      </c>
      <c r="L139" s="326" t="s">
        <v>952</v>
      </c>
      <c r="M139" s="305">
        <v>1</v>
      </c>
      <c r="N139" s="305" t="s">
        <v>61</v>
      </c>
      <c r="O139" s="305" t="s">
        <v>41</v>
      </c>
      <c r="P139" s="305" t="s">
        <v>41</v>
      </c>
      <c r="Q139" s="305" t="s">
        <v>41</v>
      </c>
      <c r="R139" s="305" t="s">
        <v>41</v>
      </c>
      <c r="S139" s="308" t="s">
        <v>41</v>
      </c>
      <c r="T139" s="303" t="s">
        <v>48</v>
      </c>
      <c r="U139" s="307" t="s">
        <v>41</v>
      </c>
      <c r="V139" s="307" t="s">
        <v>41</v>
      </c>
      <c r="W139" s="307" t="s">
        <v>41</v>
      </c>
      <c r="X139" s="307" t="s">
        <v>41</v>
      </c>
      <c r="Y139" s="307" t="s">
        <v>41</v>
      </c>
      <c r="Z139" s="319"/>
      <c r="AA139" s="339" t="s">
        <v>953</v>
      </c>
      <c r="AB139" s="310" t="s">
        <v>164</v>
      </c>
      <c r="AC139" s="311" t="s">
        <v>51</v>
      </c>
      <c r="AD139" s="348" t="s">
        <v>954</v>
      </c>
      <c r="AE139" s="313" t="s">
        <v>955</v>
      </c>
      <c r="AF139" s="314">
        <v>44260</v>
      </c>
      <c r="AG139" s="362" t="s">
        <v>956</v>
      </c>
      <c r="AH139" s="298" t="s">
        <v>68</v>
      </c>
    </row>
    <row r="140" spans="1:116">
      <c r="A140" s="454">
        <v>134</v>
      </c>
      <c r="B140" s="31" t="s">
        <v>147</v>
      </c>
      <c r="C140" s="383" t="s">
        <v>115</v>
      </c>
      <c r="D140" s="326" t="s">
        <v>91</v>
      </c>
      <c r="E140" s="454" t="s">
        <v>41</v>
      </c>
      <c r="F140" s="454" t="s">
        <v>42</v>
      </c>
      <c r="G140" s="324" t="s">
        <v>43</v>
      </c>
      <c r="H140" s="31" t="s">
        <v>44</v>
      </c>
      <c r="I140" s="323">
        <v>131</v>
      </c>
      <c r="J140" s="326" t="s">
        <v>957</v>
      </c>
      <c r="K140" s="324" t="s">
        <v>126</v>
      </c>
      <c r="L140" s="326" t="s">
        <v>958</v>
      </c>
      <c r="M140" s="305">
        <v>0</v>
      </c>
      <c r="N140" s="305" t="s">
        <v>41</v>
      </c>
      <c r="O140" s="305" t="s">
        <v>41</v>
      </c>
      <c r="P140" s="305" t="s">
        <v>41</v>
      </c>
      <c r="Q140" s="305" t="s">
        <v>41</v>
      </c>
      <c r="R140" s="305" t="s">
        <v>41</v>
      </c>
      <c r="S140" s="308" t="s">
        <v>41</v>
      </c>
      <c r="T140" s="303" t="s">
        <v>48</v>
      </c>
      <c r="U140" s="307" t="s">
        <v>41</v>
      </c>
      <c r="V140" s="307" t="s">
        <v>41</v>
      </c>
      <c r="W140" s="307" t="s">
        <v>41</v>
      </c>
      <c r="X140" s="307" t="s">
        <v>41</v>
      </c>
      <c r="Y140" s="307" t="s">
        <v>41</v>
      </c>
      <c r="Z140" s="319"/>
      <c r="AA140" s="339" t="s">
        <v>959</v>
      </c>
      <c r="AB140" s="305" t="s">
        <v>960</v>
      </c>
      <c r="AC140" s="311" t="s">
        <v>51</v>
      </c>
      <c r="AD140" s="348" t="s">
        <v>961</v>
      </c>
      <c r="AE140" s="313" t="s">
        <v>962</v>
      </c>
      <c r="AF140" s="314">
        <v>44340</v>
      </c>
      <c r="AG140" s="364" t="s">
        <v>963</v>
      </c>
      <c r="AH140" s="298" t="s">
        <v>68</v>
      </c>
    </row>
    <row r="141" spans="1:116">
      <c r="A141" s="454">
        <v>135</v>
      </c>
      <c r="B141" s="326" t="s">
        <v>39</v>
      </c>
      <c r="C141" s="326" t="s">
        <v>964</v>
      </c>
      <c r="D141" s="454" t="s">
        <v>41</v>
      </c>
      <c r="E141" s="454" t="s">
        <v>41</v>
      </c>
      <c r="F141" s="454" t="s">
        <v>42</v>
      </c>
      <c r="G141" s="324" t="s">
        <v>43</v>
      </c>
      <c r="H141" s="31" t="s">
        <v>44</v>
      </c>
      <c r="I141" s="323">
        <v>121</v>
      </c>
      <c r="J141" s="461" t="s">
        <v>58</v>
      </c>
      <c r="K141" s="324" t="s">
        <v>342</v>
      </c>
      <c r="L141" s="326" t="s">
        <v>965</v>
      </c>
      <c r="M141" s="305">
        <v>0</v>
      </c>
      <c r="N141" s="305" t="s">
        <v>41</v>
      </c>
      <c r="O141" s="305" t="s">
        <v>41</v>
      </c>
      <c r="P141" s="305" t="s">
        <v>41</v>
      </c>
      <c r="Q141" s="305" t="s">
        <v>41</v>
      </c>
      <c r="R141" s="305" t="s">
        <v>41</v>
      </c>
      <c r="S141" s="308" t="s">
        <v>41</v>
      </c>
      <c r="T141" s="303" t="s">
        <v>48</v>
      </c>
      <c r="U141" s="307" t="s">
        <v>41</v>
      </c>
      <c r="V141" s="307" t="s">
        <v>41</v>
      </c>
      <c r="W141" s="307" t="s">
        <v>41</v>
      </c>
      <c r="X141" s="307" t="s">
        <v>41</v>
      </c>
      <c r="Y141" s="307" t="s">
        <v>41</v>
      </c>
      <c r="Z141" s="319"/>
      <c r="AA141" s="339" t="s">
        <v>966</v>
      </c>
      <c r="AB141" s="305" t="s">
        <v>583</v>
      </c>
      <c r="AC141" s="303" t="s">
        <v>584</v>
      </c>
      <c r="AD141" s="348" t="s">
        <v>967</v>
      </c>
      <c r="AE141" s="313" t="s">
        <v>968</v>
      </c>
      <c r="AF141" s="314">
        <v>44362</v>
      </c>
      <c r="AG141" s="354" t="s">
        <v>969</v>
      </c>
      <c r="AH141" s="298" t="s">
        <v>68</v>
      </c>
      <c r="AI141" s="136"/>
      <c r="AJ141" s="136"/>
      <c r="AK141" s="136"/>
      <c r="AL141" s="136"/>
      <c r="AM141" s="136"/>
      <c r="AN141" s="136"/>
      <c r="AO141" s="136"/>
      <c r="AP141" s="136"/>
      <c r="AQ141" s="136"/>
      <c r="AR141" s="136"/>
      <c r="AS141" s="136"/>
      <c r="AT141" s="136"/>
      <c r="AU141" s="136"/>
      <c r="AV141" s="136"/>
      <c r="AW141" s="136"/>
      <c r="AX141" s="136"/>
      <c r="AY141" s="136"/>
      <c r="AZ141" s="136"/>
      <c r="BA141" s="136"/>
      <c r="BB141" s="136"/>
      <c r="BC141" s="136"/>
      <c r="BD141" s="136"/>
      <c r="BE141" s="136"/>
      <c r="BF141" s="136"/>
      <c r="BG141" s="136"/>
      <c r="BH141" s="136"/>
      <c r="BI141" s="136"/>
      <c r="BJ141" s="136"/>
      <c r="BK141" s="136"/>
      <c r="BL141" s="136"/>
      <c r="BM141" s="136"/>
      <c r="BN141" s="136"/>
      <c r="BO141" s="136"/>
      <c r="BP141" s="136"/>
      <c r="BQ141" s="136"/>
      <c r="BR141" s="136"/>
      <c r="BS141" s="136"/>
      <c r="BT141" s="136"/>
      <c r="BU141" s="136"/>
      <c r="BV141" s="136"/>
      <c r="BW141" s="136"/>
      <c r="BX141" s="136"/>
      <c r="BY141" s="136"/>
      <c r="BZ141" s="136"/>
      <c r="CA141" s="136"/>
      <c r="CB141" s="136"/>
      <c r="CC141" s="136"/>
      <c r="CD141" s="136"/>
      <c r="CE141" s="136"/>
      <c r="CF141" s="136"/>
      <c r="CG141" s="136"/>
      <c r="CH141" s="136"/>
      <c r="CI141" s="136"/>
      <c r="CJ141" s="136"/>
      <c r="CK141" s="136"/>
      <c r="CL141" s="136"/>
      <c r="CM141" s="136"/>
      <c r="CN141" s="228"/>
      <c r="CO141" s="210"/>
      <c r="CP141" s="210"/>
      <c r="CQ141" s="210"/>
      <c r="CR141" s="210"/>
      <c r="CS141" s="210"/>
      <c r="CT141" s="210"/>
      <c r="CU141" s="210"/>
      <c r="CV141" s="210"/>
      <c r="CW141" s="210"/>
      <c r="CX141" s="210"/>
      <c r="CY141" s="210"/>
      <c r="CZ141" s="210"/>
      <c r="DA141" s="210"/>
      <c r="DB141" s="210"/>
      <c r="DC141" s="210"/>
      <c r="DD141" s="210"/>
      <c r="DE141" s="210"/>
      <c r="DF141" s="210"/>
      <c r="DG141" s="210"/>
      <c r="DH141" s="210"/>
      <c r="DI141" s="210"/>
      <c r="DJ141" s="210"/>
      <c r="DK141" s="210"/>
      <c r="DL141" s="210"/>
    </row>
    <row r="142" spans="1:116">
      <c r="A142" s="454">
        <v>136</v>
      </c>
      <c r="B142" s="326" t="s">
        <v>39</v>
      </c>
      <c r="C142" s="383" t="s">
        <v>115</v>
      </c>
      <c r="D142" s="326" t="s">
        <v>91</v>
      </c>
      <c r="E142" s="454" t="s">
        <v>41</v>
      </c>
      <c r="F142" s="454" t="s">
        <v>42</v>
      </c>
      <c r="G142" s="324" t="s">
        <v>43</v>
      </c>
      <c r="H142" s="31" t="s">
        <v>57</v>
      </c>
      <c r="I142" s="323">
        <v>249708</v>
      </c>
      <c r="J142" s="461" t="s">
        <v>58</v>
      </c>
      <c r="K142" s="324" t="s">
        <v>126</v>
      </c>
      <c r="L142" s="326" t="s">
        <v>970</v>
      </c>
      <c r="M142" s="305">
        <v>3</v>
      </c>
      <c r="N142" s="305" t="s">
        <v>61</v>
      </c>
      <c r="O142" s="305" t="s">
        <v>41</v>
      </c>
      <c r="P142" s="305" t="s">
        <v>61</v>
      </c>
      <c r="Q142" s="305" t="s">
        <v>61</v>
      </c>
      <c r="R142" s="305" t="s">
        <v>41</v>
      </c>
      <c r="S142" s="308" t="s">
        <v>41</v>
      </c>
      <c r="T142" s="303" t="s">
        <v>48</v>
      </c>
      <c r="U142" s="307" t="s">
        <v>41</v>
      </c>
      <c r="V142" s="307" t="s">
        <v>41</v>
      </c>
      <c r="W142" s="307" t="s">
        <v>41</v>
      </c>
      <c r="X142" s="307" t="s">
        <v>41</v>
      </c>
      <c r="Y142" s="307" t="s">
        <v>41</v>
      </c>
      <c r="Z142" s="319" t="s">
        <v>971</v>
      </c>
      <c r="AA142" s="339" t="s">
        <v>972</v>
      </c>
      <c r="AB142" s="305" t="s">
        <v>96</v>
      </c>
      <c r="AC142" s="24" t="s">
        <v>97</v>
      </c>
      <c r="AD142" s="348" t="s">
        <v>973</v>
      </c>
      <c r="AE142" s="313" t="s">
        <v>974</v>
      </c>
      <c r="AF142" s="314">
        <v>44254</v>
      </c>
      <c r="AG142" s="354" t="s">
        <v>975</v>
      </c>
      <c r="AH142" s="298" t="s">
        <v>68</v>
      </c>
      <c r="AI142" s="136"/>
      <c r="AJ142" s="136"/>
      <c r="AK142" s="136"/>
      <c r="AL142" s="136"/>
      <c r="AM142" s="136"/>
      <c r="AN142" s="136"/>
      <c r="AO142" s="136"/>
      <c r="AP142" s="136"/>
      <c r="AQ142" s="136"/>
      <c r="AR142" s="136"/>
      <c r="AS142" s="136"/>
      <c r="AT142" s="136"/>
      <c r="AU142" s="136"/>
      <c r="AV142" s="136"/>
      <c r="AW142" s="136"/>
      <c r="AX142" s="136"/>
      <c r="AY142" s="136"/>
      <c r="AZ142" s="136"/>
      <c r="BA142" s="136"/>
      <c r="BB142" s="136"/>
      <c r="BC142" s="136"/>
      <c r="BD142" s="136"/>
      <c r="BE142" s="136"/>
      <c r="BF142" s="136"/>
      <c r="BG142" s="136"/>
      <c r="BH142" s="136"/>
      <c r="BI142" s="136"/>
      <c r="BJ142" s="136"/>
      <c r="BK142" s="136"/>
      <c r="BL142" s="136"/>
      <c r="BM142" s="136"/>
      <c r="BN142" s="136"/>
      <c r="BO142" s="136"/>
      <c r="BP142" s="136"/>
      <c r="BQ142" s="136"/>
      <c r="BR142" s="136"/>
      <c r="BS142" s="136"/>
      <c r="BT142" s="136"/>
      <c r="BU142" s="136"/>
      <c r="BV142" s="136"/>
      <c r="BW142" s="136"/>
      <c r="BX142" s="136"/>
      <c r="BY142" s="136"/>
      <c r="BZ142" s="136"/>
      <c r="CA142" s="136"/>
      <c r="CB142" s="136"/>
      <c r="CC142" s="136"/>
      <c r="CD142" s="136"/>
      <c r="CE142" s="136"/>
      <c r="CF142" s="136"/>
      <c r="CG142" s="136"/>
      <c r="CH142" s="136"/>
      <c r="CI142" s="136"/>
      <c r="CJ142" s="136"/>
      <c r="CK142" s="136"/>
      <c r="CL142" s="136"/>
      <c r="CM142" s="136"/>
      <c r="CN142" s="228"/>
      <c r="CO142" s="210"/>
      <c r="CP142" s="210"/>
      <c r="CQ142" s="210"/>
      <c r="CR142" s="210"/>
      <c r="CS142" s="210"/>
      <c r="CT142" s="210"/>
      <c r="CU142" s="210"/>
      <c r="CV142" s="210"/>
      <c r="CW142" s="210"/>
      <c r="CX142" s="210"/>
      <c r="CY142" s="210"/>
      <c r="CZ142" s="210"/>
      <c r="DA142" s="210"/>
      <c r="DB142" s="210"/>
      <c r="DC142" s="210"/>
      <c r="DD142" s="210"/>
      <c r="DE142" s="210"/>
      <c r="DF142" s="210"/>
      <c r="DG142" s="210"/>
      <c r="DH142" s="210"/>
      <c r="DI142" s="210"/>
      <c r="DJ142" s="210"/>
      <c r="DK142" s="210"/>
      <c r="DL142" s="210"/>
    </row>
    <row r="143" spans="1:116">
      <c r="A143" s="454">
        <v>137</v>
      </c>
      <c r="B143" s="326" t="s">
        <v>39</v>
      </c>
      <c r="C143" s="383" t="s">
        <v>115</v>
      </c>
      <c r="D143" s="326" t="s">
        <v>41</v>
      </c>
      <c r="E143" s="454" t="s">
        <v>41</v>
      </c>
      <c r="F143" s="454" t="s">
        <v>42</v>
      </c>
      <c r="G143" s="324" t="s">
        <v>43</v>
      </c>
      <c r="H143" s="31" t="s">
        <v>57</v>
      </c>
      <c r="I143" s="323">
        <v>15302</v>
      </c>
      <c r="J143" s="461" t="s">
        <v>58</v>
      </c>
      <c r="K143" s="324" t="s">
        <v>976</v>
      </c>
      <c r="L143" s="326" t="s">
        <v>977</v>
      </c>
      <c r="M143" s="305">
        <v>1</v>
      </c>
      <c r="N143" s="305" t="s">
        <v>61</v>
      </c>
      <c r="O143" s="305" t="s">
        <v>41</v>
      </c>
      <c r="P143" s="305" t="s">
        <v>41</v>
      </c>
      <c r="Q143" s="305" t="s">
        <v>41</v>
      </c>
      <c r="R143" s="305" t="s">
        <v>41</v>
      </c>
      <c r="S143" s="308" t="s">
        <v>41</v>
      </c>
      <c r="T143" s="303" t="s">
        <v>48</v>
      </c>
      <c r="U143" s="307" t="s">
        <v>41</v>
      </c>
      <c r="V143" s="307" t="s">
        <v>41</v>
      </c>
      <c r="W143" s="307" t="s">
        <v>41</v>
      </c>
      <c r="X143" s="307" t="s">
        <v>41</v>
      </c>
      <c r="Y143" s="307" t="s">
        <v>41</v>
      </c>
      <c r="Z143" s="319" t="s">
        <v>978</v>
      </c>
      <c r="AA143" s="339" t="s">
        <v>979</v>
      </c>
      <c r="AB143" s="305" t="s">
        <v>545</v>
      </c>
      <c r="AC143" s="311" t="s">
        <v>64</v>
      </c>
      <c r="AD143" s="312" t="s">
        <v>980</v>
      </c>
      <c r="AE143" s="448" t="s">
        <v>981</v>
      </c>
      <c r="AF143" s="314">
        <v>44380</v>
      </c>
      <c r="AG143" s="315" t="s">
        <v>982</v>
      </c>
      <c r="AH143" s="298" t="s">
        <v>55</v>
      </c>
      <c r="AI143" s="136"/>
      <c r="AJ143" s="136"/>
      <c r="AK143" s="136"/>
      <c r="AL143" s="136"/>
      <c r="AM143" s="136"/>
      <c r="AN143" s="136"/>
      <c r="AO143" s="136"/>
      <c r="AP143" s="136"/>
      <c r="AQ143" s="136"/>
      <c r="AR143" s="136"/>
      <c r="AS143" s="136"/>
      <c r="AT143" s="136"/>
      <c r="AU143" s="136"/>
      <c r="AV143" s="136"/>
      <c r="AW143" s="136"/>
      <c r="AX143" s="136"/>
      <c r="AY143" s="136"/>
      <c r="AZ143" s="136"/>
      <c r="BA143" s="136"/>
      <c r="BB143" s="136"/>
      <c r="BC143" s="136"/>
      <c r="BD143" s="136"/>
      <c r="BE143" s="136"/>
      <c r="BF143" s="136"/>
      <c r="BG143" s="136"/>
      <c r="BH143" s="136"/>
      <c r="BI143" s="136"/>
      <c r="BJ143" s="136"/>
      <c r="BK143" s="136"/>
      <c r="BL143" s="136"/>
      <c r="BM143" s="136"/>
      <c r="BN143" s="136"/>
      <c r="BO143" s="136"/>
      <c r="BP143" s="136"/>
      <c r="BQ143" s="136"/>
      <c r="BR143" s="136"/>
      <c r="BS143" s="136"/>
      <c r="BT143" s="136"/>
      <c r="BU143" s="136"/>
      <c r="BV143" s="136"/>
      <c r="BW143" s="136"/>
      <c r="BX143" s="136"/>
      <c r="BY143" s="136"/>
      <c r="BZ143" s="136"/>
      <c r="CA143" s="136"/>
      <c r="CB143" s="136"/>
      <c r="CC143" s="136"/>
      <c r="CD143" s="136"/>
      <c r="CE143" s="136"/>
      <c r="CF143" s="136"/>
      <c r="CG143" s="136"/>
      <c r="CH143" s="136"/>
      <c r="CI143" s="136"/>
      <c r="CJ143" s="136"/>
      <c r="CK143" s="136"/>
      <c r="CL143" s="136"/>
      <c r="CM143" s="136"/>
      <c r="CN143" s="228"/>
      <c r="CO143" s="210"/>
      <c r="CP143" s="210"/>
      <c r="CQ143" s="210"/>
      <c r="CR143" s="210"/>
      <c r="CS143" s="210"/>
      <c r="CT143" s="210"/>
      <c r="CU143" s="210"/>
      <c r="CV143" s="210"/>
      <c r="CW143" s="210"/>
      <c r="CX143" s="210"/>
      <c r="CY143" s="210"/>
      <c r="CZ143" s="210"/>
      <c r="DA143" s="210"/>
      <c r="DB143" s="210"/>
      <c r="DC143" s="210"/>
      <c r="DD143" s="210"/>
      <c r="DE143" s="210"/>
      <c r="DF143" s="210"/>
      <c r="DG143" s="210"/>
      <c r="DH143" s="210"/>
      <c r="DI143" s="210"/>
      <c r="DJ143" s="210"/>
      <c r="DK143" s="210"/>
      <c r="DL143" s="210"/>
    </row>
    <row r="144" spans="1:116">
      <c r="A144" s="454">
        <v>139</v>
      </c>
      <c r="B144" s="326" t="s">
        <v>39</v>
      </c>
      <c r="C144" s="326" t="s">
        <v>964</v>
      </c>
      <c r="D144" s="454" t="s">
        <v>41</v>
      </c>
      <c r="E144" s="454" t="s">
        <v>41</v>
      </c>
      <c r="F144" s="454" t="s">
        <v>42</v>
      </c>
      <c r="G144" s="324" t="s">
        <v>674</v>
      </c>
      <c r="H144" s="31" t="s">
        <v>44</v>
      </c>
      <c r="I144" s="323">
        <v>116</v>
      </c>
      <c r="J144" s="461" t="s">
        <v>58</v>
      </c>
      <c r="K144" s="324" t="s">
        <v>126</v>
      </c>
      <c r="L144" s="326" t="s">
        <v>983</v>
      </c>
      <c r="M144" s="305">
        <v>0</v>
      </c>
      <c r="N144" s="305" t="s">
        <v>41</v>
      </c>
      <c r="O144" s="305" t="s">
        <v>41</v>
      </c>
      <c r="P144" s="305" t="s">
        <v>41</v>
      </c>
      <c r="Q144" s="305" t="s">
        <v>41</v>
      </c>
      <c r="R144" s="305" t="s">
        <v>41</v>
      </c>
      <c r="S144" s="308" t="s">
        <v>61</v>
      </c>
      <c r="T144" s="309" t="s">
        <v>984</v>
      </c>
      <c r="U144" s="307" t="s">
        <v>41</v>
      </c>
      <c r="V144" s="307" t="s">
        <v>41</v>
      </c>
      <c r="W144" s="307" t="s">
        <v>41</v>
      </c>
      <c r="X144" s="307" t="s">
        <v>61</v>
      </c>
      <c r="Y144" s="307" t="s">
        <v>41</v>
      </c>
      <c r="Z144" s="319"/>
      <c r="AA144" s="339" t="s">
        <v>985</v>
      </c>
      <c r="AB144" s="305" t="s">
        <v>583</v>
      </c>
      <c r="AC144" s="303" t="s">
        <v>584</v>
      </c>
      <c r="AD144" s="312" t="s">
        <v>986</v>
      </c>
      <c r="AE144" s="313" t="s">
        <v>987</v>
      </c>
      <c r="AF144" s="314">
        <v>44379</v>
      </c>
      <c r="AG144" s="315" t="s">
        <v>988</v>
      </c>
      <c r="AH144" s="298" t="s">
        <v>989</v>
      </c>
      <c r="AI144" s="136"/>
      <c r="AJ144" s="136"/>
      <c r="AK144" s="136"/>
      <c r="AL144" s="136"/>
      <c r="AM144" s="136"/>
      <c r="AN144" s="136"/>
      <c r="AO144" s="136"/>
      <c r="AP144" s="136"/>
      <c r="AQ144" s="136"/>
      <c r="AR144" s="136"/>
      <c r="AS144" s="136"/>
      <c r="AT144" s="136"/>
      <c r="AU144" s="136"/>
      <c r="AV144" s="136"/>
      <c r="AW144" s="136"/>
      <c r="AX144" s="136"/>
      <c r="AY144" s="136"/>
      <c r="AZ144" s="136"/>
      <c r="BA144" s="136"/>
      <c r="BB144" s="136"/>
      <c r="BC144" s="136"/>
      <c r="BD144" s="136"/>
      <c r="BE144" s="136"/>
      <c r="BF144" s="136"/>
      <c r="BG144" s="136"/>
      <c r="BH144" s="136"/>
      <c r="BI144" s="136"/>
      <c r="BJ144" s="136"/>
      <c r="BK144" s="136"/>
      <c r="BL144" s="136"/>
      <c r="BM144" s="136"/>
      <c r="BN144" s="136"/>
      <c r="BO144" s="136"/>
      <c r="BP144" s="136"/>
      <c r="BQ144" s="136"/>
      <c r="BR144" s="136"/>
      <c r="BS144" s="136"/>
      <c r="BT144" s="136"/>
      <c r="BU144" s="136"/>
      <c r="BV144" s="136"/>
      <c r="BW144" s="136"/>
      <c r="BX144" s="136"/>
      <c r="BY144" s="136"/>
      <c r="BZ144" s="136"/>
      <c r="CA144" s="136"/>
      <c r="CB144" s="136"/>
      <c r="CC144" s="136"/>
      <c r="CD144" s="136"/>
      <c r="CE144" s="136"/>
      <c r="CF144" s="136"/>
      <c r="CG144" s="136"/>
      <c r="CH144" s="136"/>
      <c r="CI144" s="136"/>
      <c r="CJ144" s="136"/>
      <c r="CK144" s="136"/>
      <c r="CL144" s="136"/>
      <c r="CM144" s="136"/>
      <c r="CN144" s="228"/>
      <c r="CO144" s="210"/>
      <c r="CP144" s="210"/>
      <c r="CQ144" s="210"/>
      <c r="CR144" s="210"/>
      <c r="CS144" s="210"/>
      <c r="CT144" s="210"/>
      <c r="CU144" s="210"/>
      <c r="CV144" s="210"/>
      <c r="CW144" s="210"/>
      <c r="CX144" s="210"/>
      <c r="CY144" s="210"/>
      <c r="CZ144" s="210"/>
      <c r="DA144" s="210"/>
      <c r="DB144" s="210"/>
      <c r="DC144" s="210"/>
      <c r="DD144" s="210"/>
      <c r="DE144" s="210"/>
      <c r="DF144" s="210"/>
      <c r="DG144" s="210"/>
      <c r="DH144" s="210"/>
      <c r="DI144" s="210"/>
      <c r="DJ144" s="210"/>
      <c r="DK144" s="210"/>
      <c r="DL144" s="210"/>
    </row>
    <row r="145" spans="1:92" s="210" customFormat="1">
      <c r="A145" s="454">
        <v>140</v>
      </c>
      <c r="B145" s="326" t="s">
        <v>39</v>
      </c>
      <c r="C145" s="383" t="s">
        <v>115</v>
      </c>
      <c r="D145" s="391" t="s">
        <v>41</v>
      </c>
      <c r="E145" s="454" t="s">
        <v>41</v>
      </c>
      <c r="F145" s="454" t="s">
        <v>42</v>
      </c>
      <c r="G145" s="31" t="s">
        <v>241</v>
      </c>
      <c r="H145" s="31" t="s">
        <v>57</v>
      </c>
      <c r="I145" s="323">
        <v>7530</v>
      </c>
      <c r="J145" s="461" t="s">
        <v>84</v>
      </c>
      <c r="K145" s="324" t="s">
        <v>78</v>
      </c>
      <c r="L145" s="326" t="s">
        <v>990</v>
      </c>
      <c r="M145" s="305">
        <v>3</v>
      </c>
      <c r="N145" s="305" t="s">
        <v>61</v>
      </c>
      <c r="O145" s="305" t="s">
        <v>61</v>
      </c>
      <c r="P145" s="305" t="s">
        <v>61</v>
      </c>
      <c r="Q145" s="305" t="s">
        <v>41</v>
      </c>
      <c r="R145" s="305" t="s">
        <v>41</v>
      </c>
      <c r="S145" s="308" t="s">
        <v>61</v>
      </c>
      <c r="T145" s="309" t="s">
        <v>200</v>
      </c>
      <c r="U145" s="307" t="s">
        <v>61</v>
      </c>
      <c r="V145" s="307" t="s">
        <v>41</v>
      </c>
      <c r="W145" s="307" t="s">
        <v>41</v>
      </c>
      <c r="X145" s="307" t="s">
        <v>41</v>
      </c>
      <c r="Y145" s="307" t="s">
        <v>41</v>
      </c>
      <c r="Z145" s="319"/>
      <c r="AA145" s="339" t="s">
        <v>991</v>
      </c>
      <c r="AB145" s="310" t="s">
        <v>164</v>
      </c>
      <c r="AC145" s="311" t="s">
        <v>51</v>
      </c>
      <c r="AD145" s="312" t="s">
        <v>992</v>
      </c>
      <c r="AE145" s="313" t="s">
        <v>993</v>
      </c>
      <c r="AF145" s="314">
        <v>44380</v>
      </c>
      <c r="AG145" s="315" t="s">
        <v>994</v>
      </c>
      <c r="AH145" s="298" t="s">
        <v>68</v>
      </c>
      <c r="AI145" s="136"/>
      <c r="AJ145" s="136"/>
      <c r="AK145" s="136"/>
      <c r="AL145" s="136"/>
      <c r="AM145" s="136"/>
      <c r="AN145" s="136"/>
      <c r="AO145" s="136"/>
      <c r="AP145" s="136"/>
      <c r="AQ145" s="136"/>
      <c r="AR145" s="136"/>
      <c r="AS145" s="136"/>
      <c r="AT145" s="136"/>
      <c r="AU145" s="136"/>
      <c r="AV145" s="136"/>
      <c r="AW145" s="136"/>
      <c r="AX145" s="136"/>
      <c r="AY145" s="136"/>
      <c r="AZ145" s="136"/>
      <c r="BA145" s="136"/>
      <c r="BB145" s="136"/>
      <c r="BC145" s="136"/>
      <c r="BD145" s="136"/>
      <c r="BE145" s="136"/>
      <c r="BF145" s="136"/>
      <c r="BG145" s="136"/>
      <c r="BH145" s="136"/>
      <c r="BI145" s="136"/>
      <c r="BJ145" s="136"/>
      <c r="BK145" s="136"/>
      <c r="BL145" s="136"/>
      <c r="BM145" s="136"/>
      <c r="BN145" s="136"/>
      <c r="BO145" s="136"/>
      <c r="BP145" s="136"/>
      <c r="BQ145" s="136"/>
      <c r="BR145" s="136"/>
      <c r="BS145" s="136"/>
      <c r="BT145" s="136"/>
      <c r="BU145" s="136"/>
      <c r="BV145" s="136"/>
      <c r="BW145" s="136"/>
      <c r="BX145" s="136"/>
      <c r="BY145" s="136"/>
      <c r="BZ145" s="136"/>
      <c r="CA145" s="136"/>
      <c r="CB145" s="136"/>
      <c r="CC145" s="136"/>
      <c r="CD145" s="136"/>
      <c r="CE145" s="136"/>
      <c r="CF145" s="136"/>
      <c r="CG145" s="136"/>
      <c r="CH145" s="136"/>
      <c r="CI145" s="136"/>
      <c r="CJ145" s="136"/>
      <c r="CK145" s="136"/>
      <c r="CL145" s="136"/>
      <c r="CM145" s="136"/>
      <c r="CN145" s="228"/>
    </row>
    <row r="146" spans="1:92" s="210" customFormat="1">
      <c r="A146" s="454">
        <v>141</v>
      </c>
      <c r="B146" s="326" t="s">
        <v>39</v>
      </c>
      <c r="C146" s="383" t="s">
        <v>115</v>
      </c>
      <c r="D146" s="326" t="s">
        <v>91</v>
      </c>
      <c r="E146" s="454" t="s">
        <v>995</v>
      </c>
      <c r="F146" s="454" t="s">
        <v>42</v>
      </c>
      <c r="G146" s="324" t="s">
        <v>674</v>
      </c>
      <c r="H146" s="31" t="s">
        <v>44</v>
      </c>
      <c r="I146" s="323">
        <v>6</v>
      </c>
      <c r="J146" s="461" t="s">
        <v>58</v>
      </c>
      <c r="K146" s="324" t="s">
        <v>996</v>
      </c>
      <c r="L146" s="326" t="s">
        <v>997</v>
      </c>
      <c r="M146" s="305">
        <v>1</v>
      </c>
      <c r="N146" s="305" t="s">
        <v>61</v>
      </c>
      <c r="O146" s="305" t="s">
        <v>41</v>
      </c>
      <c r="P146" s="305" t="s">
        <v>41</v>
      </c>
      <c r="Q146" s="305" t="s">
        <v>41</v>
      </c>
      <c r="R146" s="305" t="s">
        <v>41</v>
      </c>
      <c r="S146" s="308" t="s">
        <v>61</v>
      </c>
      <c r="T146" s="309" t="s">
        <v>998</v>
      </c>
      <c r="U146" s="307" t="s">
        <v>41</v>
      </c>
      <c r="V146" s="307" t="s">
        <v>41</v>
      </c>
      <c r="W146" s="307" t="s">
        <v>41</v>
      </c>
      <c r="X146" s="307" t="s">
        <v>61</v>
      </c>
      <c r="Y146" s="307" t="s">
        <v>41</v>
      </c>
      <c r="Z146" s="319"/>
      <c r="AA146" s="339" t="s">
        <v>999</v>
      </c>
      <c r="AB146" s="305" t="s">
        <v>96</v>
      </c>
      <c r="AC146" s="24" t="s">
        <v>97</v>
      </c>
      <c r="AD146" s="312" t="s">
        <v>1000</v>
      </c>
      <c r="AE146" s="313" t="s">
        <v>1001</v>
      </c>
      <c r="AF146" s="314">
        <v>44381</v>
      </c>
      <c r="AG146" s="315" t="s">
        <v>1002</v>
      </c>
      <c r="AH146" s="298" t="s">
        <v>55</v>
      </c>
      <c r="AI146" s="136"/>
      <c r="AJ146" s="136"/>
      <c r="AK146" s="136"/>
      <c r="AL146" s="136"/>
      <c r="AM146" s="136"/>
      <c r="AN146" s="136"/>
      <c r="AO146" s="136"/>
      <c r="AP146" s="136"/>
      <c r="AQ146" s="136"/>
      <c r="AR146" s="136"/>
      <c r="AS146" s="136"/>
      <c r="AT146" s="136"/>
      <c r="AU146" s="136"/>
      <c r="AV146" s="136"/>
      <c r="AW146" s="136"/>
      <c r="AX146" s="136"/>
      <c r="AY146" s="136"/>
      <c r="AZ146" s="136"/>
      <c r="BA146" s="136"/>
      <c r="BB146" s="136"/>
      <c r="BC146" s="136"/>
      <c r="BD146" s="136"/>
      <c r="BE146" s="136"/>
      <c r="BF146" s="136"/>
      <c r="BG146" s="136"/>
      <c r="BH146" s="136"/>
      <c r="BI146" s="136"/>
      <c r="BJ146" s="136"/>
      <c r="BK146" s="136"/>
      <c r="BL146" s="136"/>
      <c r="BM146" s="136"/>
      <c r="BN146" s="136"/>
      <c r="BO146" s="136"/>
      <c r="BP146" s="136"/>
      <c r="BQ146" s="136"/>
      <c r="BR146" s="136"/>
      <c r="BS146" s="136"/>
      <c r="BT146" s="136"/>
      <c r="BU146" s="136"/>
      <c r="BV146" s="136"/>
      <c r="BW146" s="136"/>
      <c r="BX146" s="136"/>
      <c r="BY146" s="136"/>
      <c r="BZ146" s="136"/>
      <c r="CA146" s="136"/>
      <c r="CB146" s="136"/>
      <c r="CC146" s="136"/>
      <c r="CD146" s="136"/>
      <c r="CE146" s="136"/>
      <c r="CF146" s="136"/>
      <c r="CG146" s="136"/>
      <c r="CH146" s="136"/>
      <c r="CI146" s="136"/>
      <c r="CJ146" s="136"/>
      <c r="CK146" s="136"/>
      <c r="CL146" s="136"/>
      <c r="CM146" s="136"/>
      <c r="CN146" s="228"/>
    </row>
    <row r="147" spans="1:92" s="210" customFormat="1">
      <c r="A147" s="454">
        <v>142</v>
      </c>
      <c r="B147" s="326" t="s">
        <v>39</v>
      </c>
      <c r="C147" s="326" t="s">
        <v>964</v>
      </c>
      <c r="D147" s="391" t="s">
        <v>41</v>
      </c>
      <c r="E147" s="454" t="s">
        <v>41</v>
      </c>
      <c r="F147" s="454" t="s">
        <v>42</v>
      </c>
      <c r="G147" s="324" t="s">
        <v>43</v>
      </c>
      <c r="H147" s="31" t="s">
        <v>44</v>
      </c>
      <c r="I147" s="323">
        <v>326</v>
      </c>
      <c r="J147" s="461" t="s">
        <v>84</v>
      </c>
      <c r="K147" s="324" t="s">
        <v>126</v>
      </c>
      <c r="L147" s="326" t="s">
        <v>1003</v>
      </c>
      <c r="M147" s="305">
        <v>0</v>
      </c>
      <c r="N147" s="305" t="s">
        <v>41</v>
      </c>
      <c r="O147" s="305" t="s">
        <v>41</v>
      </c>
      <c r="P147" s="305" t="s">
        <v>41</v>
      </c>
      <c r="Q147" s="305" t="s">
        <v>41</v>
      </c>
      <c r="R147" s="305" t="s">
        <v>41</v>
      </c>
      <c r="S147" s="308" t="s">
        <v>41</v>
      </c>
      <c r="T147" s="303" t="s">
        <v>48</v>
      </c>
      <c r="U147" s="307" t="s">
        <v>41</v>
      </c>
      <c r="V147" s="307" t="s">
        <v>41</v>
      </c>
      <c r="W147" s="307" t="s">
        <v>41</v>
      </c>
      <c r="X147" s="307" t="s">
        <v>41</v>
      </c>
      <c r="Y147" s="307" t="s">
        <v>41</v>
      </c>
      <c r="Z147" s="319"/>
      <c r="AA147" s="339" t="s">
        <v>1004</v>
      </c>
      <c r="AB147" s="305" t="s">
        <v>583</v>
      </c>
      <c r="AC147" s="303" t="s">
        <v>584</v>
      </c>
      <c r="AD147" s="312" t="s">
        <v>1005</v>
      </c>
      <c r="AE147" s="313" t="s">
        <v>1006</v>
      </c>
      <c r="AF147" s="314">
        <v>44380</v>
      </c>
      <c r="AG147" s="315" t="s">
        <v>1007</v>
      </c>
      <c r="AH147" s="298" t="s">
        <v>55</v>
      </c>
      <c r="AI147" s="136"/>
      <c r="AJ147" s="136"/>
      <c r="AK147" s="136"/>
      <c r="AL147" s="136"/>
      <c r="AM147" s="136"/>
      <c r="AN147" s="136"/>
      <c r="AO147" s="136"/>
      <c r="AP147" s="136"/>
      <c r="AQ147" s="136"/>
      <c r="AR147" s="136"/>
      <c r="AS147" s="136"/>
      <c r="AT147" s="136"/>
      <c r="AU147" s="136"/>
      <c r="AV147" s="136"/>
      <c r="AW147" s="136"/>
      <c r="AX147" s="136"/>
      <c r="AY147" s="136"/>
      <c r="AZ147" s="136"/>
      <c r="BA147" s="136"/>
      <c r="BB147" s="136"/>
      <c r="BC147" s="136"/>
      <c r="BD147" s="136"/>
      <c r="BE147" s="136"/>
      <c r="BF147" s="136"/>
      <c r="BG147" s="136"/>
      <c r="BH147" s="136"/>
      <c r="BI147" s="136"/>
      <c r="BJ147" s="136"/>
      <c r="BK147" s="136"/>
      <c r="BL147" s="136"/>
      <c r="BM147" s="136"/>
      <c r="BN147" s="136"/>
      <c r="BO147" s="136"/>
      <c r="BP147" s="136"/>
      <c r="BQ147" s="136"/>
      <c r="BR147" s="136"/>
      <c r="BS147" s="136"/>
      <c r="BT147" s="136"/>
      <c r="BU147" s="136"/>
      <c r="BV147" s="136"/>
      <c r="BW147" s="136"/>
      <c r="BX147" s="136"/>
      <c r="BY147" s="136"/>
      <c r="BZ147" s="136"/>
      <c r="CA147" s="136"/>
      <c r="CB147" s="136"/>
      <c r="CC147" s="136"/>
      <c r="CD147" s="136"/>
      <c r="CE147" s="136"/>
      <c r="CF147" s="136"/>
      <c r="CG147" s="136"/>
      <c r="CH147" s="136"/>
      <c r="CI147" s="136"/>
      <c r="CJ147" s="136"/>
      <c r="CK147" s="136"/>
      <c r="CL147" s="136"/>
      <c r="CM147" s="136"/>
      <c r="CN147" s="228"/>
    </row>
    <row r="148" spans="1:92" s="210" customFormat="1">
      <c r="A148" s="454">
        <v>143</v>
      </c>
      <c r="B148" s="326" t="s">
        <v>39</v>
      </c>
      <c r="C148" s="383" t="s">
        <v>115</v>
      </c>
      <c r="D148" s="326" t="s">
        <v>91</v>
      </c>
      <c r="E148" s="454" t="s">
        <v>41</v>
      </c>
      <c r="F148" s="454" t="s">
        <v>42</v>
      </c>
      <c r="G148" s="324" t="s">
        <v>674</v>
      </c>
      <c r="H148" s="31" t="s">
        <v>44</v>
      </c>
      <c r="I148" s="391" t="s">
        <v>78</v>
      </c>
      <c r="J148" s="391" t="s">
        <v>78</v>
      </c>
      <c r="K148" s="324" t="s">
        <v>78</v>
      </c>
      <c r="L148" s="326" t="s">
        <v>1003</v>
      </c>
      <c r="M148" s="305">
        <v>0</v>
      </c>
      <c r="N148" s="305" t="s">
        <v>41</v>
      </c>
      <c r="O148" s="305" t="s">
        <v>41</v>
      </c>
      <c r="P148" s="305" t="s">
        <v>41</v>
      </c>
      <c r="Q148" s="305" t="s">
        <v>41</v>
      </c>
      <c r="R148" s="305" t="s">
        <v>41</v>
      </c>
      <c r="S148" s="308" t="s">
        <v>41</v>
      </c>
      <c r="T148" s="309" t="s">
        <v>1008</v>
      </c>
      <c r="U148" s="307" t="s">
        <v>41</v>
      </c>
      <c r="V148" s="307" t="s">
        <v>41</v>
      </c>
      <c r="W148" s="307" t="s">
        <v>41</v>
      </c>
      <c r="X148" s="307" t="s">
        <v>41</v>
      </c>
      <c r="Y148" s="307" t="s">
        <v>61</v>
      </c>
      <c r="Z148" s="319"/>
      <c r="AA148" s="342" t="s">
        <v>1009</v>
      </c>
      <c r="AB148" s="305" t="s">
        <v>96</v>
      </c>
      <c r="AC148" s="24" t="s">
        <v>97</v>
      </c>
      <c r="AD148" s="312" t="s">
        <v>1010</v>
      </c>
      <c r="AE148" s="313" t="s">
        <v>665</v>
      </c>
      <c r="AF148" s="314">
        <v>44380</v>
      </c>
      <c r="AG148" s="315" t="s">
        <v>1011</v>
      </c>
      <c r="AH148" s="298" t="s">
        <v>68</v>
      </c>
      <c r="AI148" s="136"/>
      <c r="AJ148" s="136"/>
      <c r="AK148" s="136"/>
      <c r="AL148" s="136"/>
      <c r="AM148" s="136"/>
      <c r="AN148" s="136"/>
      <c r="AO148" s="136"/>
      <c r="AP148" s="136"/>
      <c r="AQ148" s="136"/>
      <c r="AR148" s="136"/>
      <c r="AS148" s="136"/>
      <c r="AT148" s="136"/>
      <c r="AU148" s="136"/>
      <c r="AV148" s="136"/>
      <c r="AW148" s="136"/>
      <c r="AX148" s="136"/>
      <c r="AY148" s="136"/>
      <c r="AZ148" s="136"/>
      <c r="BA148" s="136"/>
      <c r="BB148" s="136"/>
      <c r="BC148" s="136"/>
      <c r="BD148" s="136"/>
      <c r="BE148" s="136"/>
      <c r="BF148" s="136"/>
      <c r="BG148" s="136"/>
      <c r="BH148" s="136"/>
      <c r="BI148" s="136"/>
      <c r="BJ148" s="136"/>
      <c r="BK148" s="136"/>
      <c r="BL148" s="136"/>
      <c r="BM148" s="136"/>
      <c r="BN148" s="136"/>
      <c r="BO148" s="136"/>
      <c r="BP148" s="136"/>
      <c r="BQ148" s="136"/>
      <c r="BR148" s="136"/>
      <c r="BS148" s="136"/>
      <c r="BT148" s="136"/>
      <c r="BU148" s="136"/>
      <c r="BV148" s="136"/>
      <c r="BW148" s="136"/>
      <c r="BX148" s="136"/>
      <c r="BY148" s="136"/>
      <c r="BZ148" s="136"/>
      <c r="CA148" s="136"/>
      <c r="CB148" s="136"/>
      <c r="CC148" s="136"/>
      <c r="CD148" s="136"/>
      <c r="CE148" s="136"/>
      <c r="CF148" s="136"/>
      <c r="CG148" s="136"/>
      <c r="CH148" s="136"/>
      <c r="CI148" s="136"/>
      <c r="CJ148" s="136"/>
      <c r="CK148" s="136"/>
      <c r="CL148" s="136"/>
      <c r="CM148" s="136"/>
      <c r="CN148" s="228"/>
    </row>
    <row r="149" spans="1:92" s="210" customFormat="1">
      <c r="A149" s="454">
        <v>144</v>
      </c>
      <c r="B149" s="31" t="s">
        <v>147</v>
      </c>
      <c r="C149" s="383" t="s">
        <v>115</v>
      </c>
      <c r="D149" s="326" t="s">
        <v>91</v>
      </c>
      <c r="E149" s="454"/>
      <c r="F149" s="454" t="s">
        <v>42</v>
      </c>
      <c r="G149" s="31" t="s">
        <v>241</v>
      </c>
      <c r="H149" s="31" t="s">
        <v>44</v>
      </c>
      <c r="I149" s="323">
        <v>8379</v>
      </c>
      <c r="J149" s="326" t="s">
        <v>1012</v>
      </c>
      <c r="K149" s="324" t="s">
        <v>198</v>
      </c>
      <c r="L149" s="326" t="s">
        <v>1013</v>
      </c>
      <c r="M149" s="305">
        <v>4</v>
      </c>
      <c r="N149" s="305" t="s">
        <v>61</v>
      </c>
      <c r="O149" s="305" t="s">
        <v>61</v>
      </c>
      <c r="P149" s="305" t="s">
        <v>61</v>
      </c>
      <c r="Q149" s="305" t="s">
        <v>61</v>
      </c>
      <c r="R149" s="305" t="s">
        <v>41</v>
      </c>
      <c r="S149" s="308" t="s">
        <v>41</v>
      </c>
      <c r="T149" s="303" t="s">
        <v>48</v>
      </c>
      <c r="U149" s="307" t="s">
        <v>41</v>
      </c>
      <c r="V149" s="307" t="s">
        <v>41</v>
      </c>
      <c r="W149" s="307" t="s">
        <v>41</v>
      </c>
      <c r="X149" s="307" t="s">
        <v>41</v>
      </c>
      <c r="Y149" s="307" t="s">
        <v>41</v>
      </c>
      <c r="Z149" s="319" t="s">
        <v>1014</v>
      </c>
      <c r="AA149" s="343" t="s">
        <v>1015</v>
      </c>
      <c r="AB149" s="310" t="s">
        <v>129</v>
      </c>
      <c r="AC149" s="311" t="s">
        <v>51</v>
      </c>
      <c r="AD149" s="312" t="s">
        <v>1016</v>
      </c>
      <c r="AE149" s="313" t="s">
        <v>1017</v>
      </c>
      <c r="AF149" s="314">
        <v>44364</v>
      </c>
      <c r="AG149" s="315" t="s">
        <v>1018</v>
      </c>
      <c r="AH149" s="298" t="s">
        <v>55</v>
      </c>
      <c r="AI149" s="136"/>
      <c r="AJ149" s="136"/>
      <c r="AK149" s="136"/>
      <c r="AL149" s="136"/>
      <c r="AM149" s="136"/>
      <c r="AN149" s="136"/>
      <c r="AO149" s="136"/>
      <c r="AP149" s="136"/>
      <c r="AQ149" s="136"/>
      <c r="AR149" s="136"/>
      <c r="AS149" s="136"/>
      <c r="AT149" s="136"/>
      <c r="AU149" s="136"/>
      <c r="AV149" s="136"/>
      <c r="AW149" s="136"/>
      <c r="AX149" s="136"/>
      <c r="AY149" s="136"/>
      <c r="AZ149" s="136"/>
      <c r="BA149" s="136"/>
      <c r="BB149" s="136"/>
      <c r="BC149" s="136"/>
      <c r="BD149" s="136"/>
      <c r="BE149" s="136"/>
      <c r="BF149" s="136"/>
      <c r="BG149" s="136"/>
      <c r="BH149" s="136"/>
      <c r="BI149" s="136"/>
      <c r="BJ149" s="136"/>
      <c r="BK149" s="136"/>
      <c r="BL149" s="136"/>
      <c r="BM149" s="136"/>
      <c r="BN149" s="136"/>
      <c r="BO149" s="136"/>
      <c r="BP149" s="136"/>
      <c r="BQ149" s="136"/>
      <c r="BR149" s="136"/>
      <c r="BS149" s="136"/>
      <c r="BT149" s="136"/>
      <c r="BU149" s="136"/>
      <c r="BV149" s="136"/>
      <c r="BW149" s="136"/>
      <c r="BX149" s="136"/>
      <c r="BY149" s="136"/>
      <c r="BZ149" s="136"/>
      <c r="CA149" s="136"/>
      <c r="CB149" s="136"/>
      <c r="CC149" s="136"/>
      <c r="CD149" s="136"/>
      <c r="CE149" s="136"/>
      <c r="CF149" s="136"/>
      <c r="CG149" s="136"/>
      <c r="CH149" s="136"/>
      <c r="CI149" s="136"/>
      <c r="CJ149" s="136"/>
      <c r="CK149" s="136"/>
      <c r="CL149" s="136"/>
      <c r="CM149" s="136"/>
      <c r="CN149" s="228"/>
    </row>
    <row r="150" spans="1:92" s="210" customFormat="1">
      <c r="A150" s="454">
        <v>145</v>
      </c>
      <c r="B150" s="31" t="s">
        <v>147</v>
      </c>
      <c r="C150" s="326" t="s">
        <v>91</v>
      </c>
      <c r="D150" s="391" t="s">
        <v>41</v>
      </c>
      <c r="E150" s="454" t="s">
        <v>41</v>
      </c>
      <c r="F150" s="454" t="s">
        <v>42</v>
      </c>
      <c r="G150" s="324" t="s">
        <v>43</v>
      </c>
      <c r="H150" s="31" t="s">
        <v>57</v>
      </c>
      <c r="I150" s="323">
        <v>4028</v>
      </c>
      <c r="J150" s="461" t="s">
        <v>84</v>
      </c>
      <c r="K150" s="324" t="s">
        <v>1019</v>
      </c>
      <c r="L150" s="326" t="s">
        <v>1020</v>
      </c>
      <c r="M150" s="305">
        <v>2</v>
      </c>
      <c r="N150" s="305" t="s">
        <v>61</v>
      </c>
      <c r="O150" s="305" t="s">
        <v>61</v>
      </c>
      <c r="P150" s="305" t="s">
        <v>41</v>
      </c>
      <c r="Q150" s="305" t="s">
        <v>41</v>
      </c>
      <c r="R150" s="305" t="s">
        <v>41</v>
      </c>
      <c r="S150" s="308" t="s">
        <v>41</v>
      </c>
      <c r="T150" s="303" t="s">
        <v>48</v>
      </c>
      <c r="U150" s="307" t="s">
        <v>41</v>
      </c>
      <c r="V150" s="307" t="s">
        <v>41</v>
      </c>
      <c r="W150" s="307" t="s">
        <v>41</v>
      </c>
      <c r="X150" s="307" t="s">
        <v>41</v>
      </c>
      <c r="Y150" s="307" t="s">
        <v>41</v>
      </c>
      <c r="Z150" s="319"/>
      <c r="AA150" s="343" t="s">
        <v>1021</v>
      </c>
      <c r="AB150" s="305" t="s">
        <v>96</v>
      </c>
      <c r="AC150" s="24" t="s">
        <v>97</v>
      </c>
      <c r="AD150" s="312" t="s">
        <v>1022</v>
      </c>
      <c r="AE150" s="313" t="s">
        <v>1023</v>
      </c>
      <c r="AF150" s="314">
        <v>44348</v>
      </c>
      <c r="AG150" s="315" t="s">
        <v>1024</v>
      </c>
      <c r="AH150" s="298" t="s">
        <v>55</v>
      </c>
      <c r="AI150" s="136"/>
      <c r="AJ150" s="136"/>
      <c r="AK150" s="136"/>
      <c r="AL150" s="136"/>
      <c r="AM150" s="136"/>
      <c r="AN150" s="136"/>
      <c r="AO150" s="136"/>
      <c r="AP150" s="136"/>
      <c r="AQ150" s="136"/>
      <c r="AR150" s="136"/>
      <c r="AS150" s="136"/>
      <c r="AT150" s="136"/>
      <c r="AU150" s="136"/>
      <c r="AV150" s="136"/>
      <c r="AW150" s="136"/>
      <c r="AX150" s="136"/>
      <c r="AY150" s="136"/>
      <c r="AZ150" s="136"/>
      <c r="BA150" s="136"/>
      <c r="BB150" s="136"/>
      <c r="BC150" s="136"/>
      <c r="BD150" s="136"/>
      <c r="BE150" s="136"/>
      <c r="BF150" s="136"/>
      <c r="BG150" s="136"/>
      <c r="BH150" s="136"/>
      <c r="BI150" s="136"/>
      <c r="BJ150" s="136"/>
      <c r="BK150" s="136"/>
      <c r="BL150" s="136"/>
      <c r="BM150" s="136"/>
      <c r="BN150" s="136"/>
      <c r="BO150" s="136"/>
      <c r="BP150" s="136"/>
      <c r="BQ150" s="136"/>
      <c r="BR150" s="136"/>
      <c r="BS150" s="136"/>
      <c r="BT150" s="136"/>
      <c r="BU150" s="136"/>
      <c r="BV150" s="136"/>
      <c r="BW150" s="136"/>
      <c r="BX150" s="136"/>
      <c r="BY150" s="136"/>
      <c r="BZ150" s="136"/>
      <c r="CA150" s="136"/>
      <c r="CB150" s="136"/>
      <c r="CC150" s="136"/>
      <c r="CD150" s="136"/>
      <c r="CE150" s="136"/>
      <c r="CF150" s="136"/>
      <c r="CG150" s="136"/>
      <c r="CH150" s="136"/>
      <c r="CI150" s="136"/>
      <c r="CJ150" s="136"/>
      <c r="CK150" s="136"/>
      <c r="CL150" s="136"/>
      <c r="CM150" s="136"/>
      <c r="CN150" s="228"/>
    </row>
    <row r="151" spans="1:92" s="210" customFormat="1">
      <c r="A151" s="454">
        <v>146</v>
      </c>
      <c r="B151" s="31" t="s">
        <v>147</v>
      </c>
      <c r="C151" s="383" t="s">
        <v>115</v>
      </c>
      <c r="D151" s="326" t="s">
        <v>91</v>
      </c>
      <c r="E151" s="454" t="s">
        <v>41</v>
      </c>
      <c r="F151" s="454" t="s">
        <v>42</v>
      </c>
      <c r="G151" s="324" t="s">
        <v>674</v>
      </c>
      <c r="H151" s="31" t="s">
        <v>57</v>
      </c>
      <c r="I151" s="323">
        <v>8</v>
      </c>
      <c r="J151" s="326" t="s">
        <v>1025</v>
      </c>
      <c r="K151" s="324" t="s">
        <v>1026</v>
      </c>
      <c r="L151" s="326" t="s">
        <v>1003</v>
      </c>
      <c r="M151" s="305">
        <v>0</v>
      </c>
      <c r="N151" s="305" t="s">
        <v>41</v>
      </c>
      <c r="O151" s="305" t="s">
        <v>41</v>
      </c>
      <c r="P151" s="305" t="s">
        <v>41</v>
      </c>
      <c r="Q151" s="305" t="s">
        <v>41</v>
      </c>
      <c r="R151" s="305" t="s">
        <v>41</v>
      </c>
      <c r="S151" s="308" t="s">
        <v>41</v>
      </c>
      <c r="T151" s="303" t="s">
        <v>48</v>
      </c>
      <c r="U151" s="307" t="s">
        <v>41</v>
      </c>
      <c r="V151" s="307" t="s">
        <v>41</v>
      </c>
      <c r="W151" s="307" t="s">
        <v>41</v>
      </c>
      <c r="X151" s="307" t="s">
        <v>41</v>
      </c>
      <c r="Y151" s="307" t="s">
        <v>41</v>
      </c>
      <c r="Z151" s="319"/>
      <c r="AA151" s="343" t="s">
        <v>1027</v>
      </c>
      <c r="AB151" s="305" t="s">
        <v>96</v>
      </c>
      <c r="AC151" s="24" t="s">
        <v>97</v>
      </c>
      <c r="AD151" s="312" t="s">
        <v>1028</v>
      </c>
      <c r="AE151" s="313" t="s">
        <v>1029</v>
      </c>
      <c r="AF151" s="314">
        <v>44368</v>
      </c>
      <c r="AG151" s="315" t="s">
        <v>1030</v>
      </c>
      <c r="AH151" s="298" t="s">
        <v>68</v>
      </c>
      <c r="AI151" s="136"/>
      <c r="AJ151" s="136"/>
      <c r="AK151" s="136"/>
      <c r="AL151" s="136"/>
      <c r="AM151" s="136"/>
      <c r="AN151" s="136"/>
      <c r="AO151" s="136"/>
      <c r="AP151" s="136"/>
      <c r="AQ151" s="136"/>
      <c r="AR151" s="136"/>
      <c r="AS151" s="136"/>
      <c r="AT151" s="136"/>
      <c r="AU151" s="136"/>
      <c r="AV151" s="136"/>
      <c r="AW151" s="136"/>
      <c r="AX151" s="136"/>
      <c r="AY151" s="136"/>
      <c r="AZ151" s="136"/>
      <c r="BA151" s="136"/>
      <c r="BB151" s="136"/>
      <c r="BC151" s="136"/>
      <c r="BD151" s="136"/>
      <c r="BE151" s="136"/>
      <c r="BF151" s="136"/>
      <c r="BG151" s="136"/>
      <c r="BH151" s="136"/>
      <c r="BI151" s="136"/>
      <c r="BJ151" s="136"/>
      <c r="BK151" s="136"/>
      <c r="BL151" s="136"/>
      <c r="BM151" s="136"/>
      <c r="BN151" s="136"/>
      <c r="BO151" s="136"/>
      <c r="BP151" s="136"/>
      <c r="BQ151" s="136"/>
      <c r="BR151" s="136"/>
      <c r="BS151" s="136"/>
      <c r="BT151" s="136"/>
      <c r="BU151" s="136"/>
      <c r="BV151" s="136"/>
      <c r="BW151" s="136"/>
      <c r="BX151" s="136"/>
      <c r="BY151" s="136"/>
      <c r="BZ151" s="136"/>
      <c r="CA151" s="136"/>
      <c r="CB151" s="136"/>
      <c r="CC151" s="136"/>
      <c r="CD151" s="136"/>
      <c r="CE151" s="136"/>
      <c r="CF151" s="136"/>
      <c r="CG151" s="136"/>
      <c r="CH151" s="136"/>
      <c r="CI151" s="136"/>
      <c r="CJ151" s="136"/>
      <c r="CK151" s="136"/>
      <c r="CL151" s="136"/>
      <c r="CM151" s="136"/>
      <c r="CN151" s="228"/>
    </row>
    <row r="152" spans="1:92" s="210" customFormat="1">
      <c r="A152" s="454">
        <v>147</v>
      </c>
      <c r="B152" s="31" t="s">
        <v>147</v>
      </c>
      <c r="C152" s="383" t="s">
        <v>115</v>
      </c>
      <c r="D152" s="391" t="s">
        <v>41</v>
      </c>
      <c r="E152" s="454" t="s">
        <v>41</v>
      </c>
      <c r="F152" s="454" t="s">
        <v>42</v>
      </c>
      <c r="G152" s="31" t="s">
        <v>241</v>
      </c>
      <c r="H152" s="31" t="s">
        <v>44</v>
      </c>
      <c r="I152" s="323">
        <v>120</v>
      </c>
      <c r="J152" s="326" t="s">
        <v>1031</v>
      </c>
      <c r="K152" s="324" t="s">
        <v>996</v>
      </c>
      <c r="L152" s="326" t="s">
        <v>1032</v>
      </c>
      <c r="M152" s="305">
        <v>0</v>
      </c>
      <c r="N152" s="305" t="s">
        <v>41</v>
      </c>
      <c r="O152" s="305" t="s">
        <v>41</v>
      </c>
      <c r="P152" s="305" t="s">
        <v>41</v>
      </c>
      <c r="Q152" s="305" t="s">
        <v>41</v>
      </c>
      <c r="R152" s="305" t="s">
        <v>41</v>
      </c>
      <c r="S152" s="308" t="s">
        <v>41</v>
      </c>
      <c r="T152" s="303" t="s">
        <v>48</v>
      </c>
      <c r="U152" s="307" t="s">
        <v>41</v>
      </c>
      <c r="V152" s="307" t="s">
        <v>41</v>
      </c>
      <c r="W152" s="307" t="s">
        <v>41</v>
      </c>
      <c r="X152" s="307" t="s">
        <v>41</v>
      </c>
      <c r="Y152" s="307" t="s">
        <v>41</v>
      </c>
      <c r="Z152" s="319"/>
      <c r="AA152" s="343" t="s">
        <v>1033</v>
      </c>
      <c r="AB152" s="310" t="s">
        <v>245</v>
      </c>
      <c r="AC152" s="311" t="s">
        <v>51</v>
      </c>
      <c r="AD152" s="312" t="s">
        <v>1034</v>
      </c>
      <c r="AE152" s="313" t="s">
        <v>1035</v>
      </c>
      <c r="AF152" s="314">
        <v>44362</v>
      </c>
      <c r="AG152" s="315" t="s">
        <v>1036</v>
      </c>
      <c r="AH152" s="298" t="s">
        <v>68</v>
      </c>
      <c r="AI152" s="136"/>
      <c r="AJ152" s="136"/>
      <c r="AK152" s="136"/>
      <c r="AL152" s="136"/>
      <c r="AM152" s="136"/>
      <c r="AN152" s="136"/>
      <c r="AO152" s="136"/>
      <c r="AP152" s="136"/>
      <c r="AQ152" s="136"/>
      <c r="AR152" s="136"/>
      <c r="AS152" s="136"/>
      <c r="AT152" s="136"/>
      <c r="AU152" s="136"/>
      <c r="AV152" s="136"/>
      <c r="AW152" s="136"/>
      <c r="AX152" s="136"/>
      <c r="AY152" s="136"/>
      <c r="AZ152" s="136"/>
      <c r="BA152" s="136"/>
      <c r="BB152" s="136"/>
      <c r="BC152" s="136"/>
      <c r="BD152" s="136"/>
      <c r="BE152" s="136"/>
      <c r="BF152" s="136"/>
      <c r="BG152" s="136"/>
      <c r="BH152" s="136"/>
      <c r="BI152" s="136"/>
      <c r="BJ152" s="136"/>
      <c r="BK152" s="136"/>
      <c r="BL152" s="136"/>
      <c r="BM152" s="136"/>
      <c r="BN152" s="136"/>
      <c r="BO152" s="136"/>
      <c r="BP152" s="136"/>
      <c r="BQ152" s="136"/>
      <c r="BR152" s="136"/>
      <c r="BS152" s="136"/>
      <c r="BT152" s="136"/>
      <c r="BU152" s="136"/>
      <c r="BV152" s="136"/>
      <c r="BW152" s="136"/>
      <c r="BX152" s="136"/>
      <c r="BY152" s="136"/>
      <c r="BZ152" s="136"/>
      <c r="CA152" s="136"/>
      <c r="CB152" s="136"/>
      <c r="CC152" s="136"/>
      <c r="CD152" s="136"/>
      <c r="CE152" s="136"/>
      <c r="CF152" s="136"/>
      <c r="CG152" s="136"/>
      <c r="CH152" s="136"/>
      <c r="CI152" s="136"/>
      <c r="CJ152" s="136"/>
      <c r="CK152" s="136"/>
      <c r="CL152" s="136"/>
      <c r="CM152" s="136"/>
      <c r="CN152" s="228"/>
    </row>
    <row r="153" spans="1:92" s="290" customFormat="1">
      <c r="A153" s="454">
        <v>148</v>
      </c>
      <c r="B153" s="31" t="s">
        <v>147</v>
      </c>
      <c r="C153" s="383" t="s">
        <v>115</v>
      </c>
      <c r="D153" s="391" t="s">
        <v>41</v>
      </c>
      <c r="E153" s="454" t="s">
        <v>41</v>
      </c>
      <c r="F153" s="454" t="s">
        <v>42</v>
      </c>
      <c r="G153" s="31" t="s">
        <v>241</v>
      </c>
      <c r="H153" s="31" t="s">
        <v>44</v>
      </c>
      <c r="I153" s="323">
        <v>334</v>
      </c>
      <c r="J153" s="461" t="s">
        <v>84</v>
      </c>
      <c r="K153" s="324" t="s">
        <v>126</v>
      </c>
      <c r="L153" s="326" t="s">
        <v>1037</v>
      </c>
      <c r="M153" s="305">
        <v>0</v>
      </c>
      <c r="N153" s="305" t="s">
        <v>41</v>
      </c>
      <c r="O153" s="305" t="s">
        <v>41</v>
      </c>
      <c r="P153" s="305" t="s">
        <v>41</v>
      </c>
      <c r="Q153" s="305" t="s">
        <v>41</v>
      </c>
      <c r="R153" s="305" t="s">
        <v>41</v>
      </c>
      <c r="S153" s="308" t="s">
        <v>41</v>
      </c>
      <c r="T153" s="303" t="s">
        <v>48</v>
      </c>
      <c r="U153" s="307" t="s">
        <v>41</v>
      </c>
      <c r="V153" s="307" t="s">
        <v>41</v>
      </c>
      <c r="W153" s="307" t="s">
        <v>41</v>
      </c>
      <c r="X153" s="307" t="s">
        <v>41</v>
      </c>
      <c r="Y153" s="307" t="s">
        <v>41</v>
      </c>
      <c r="Z153" s="319"/>
      <c r="AA153" s="343" t="s">
        <v>1038</v>
      </c>
      <c r="AB153" s="305" t="s">
        <v>164</v>
      </c>
      <c r="AC153" s="303" t="s">
        <v>51</v>
      </c>
      <c r="AD153" s="312" t="s">
        <v>1039</v>
      </c>
      <c r="AE153" s="313" t="s">
        <v>1040</v>
      </c>
      <c r="AF153" s="314">
        <v>44390</v>
      </c>
      <c r="AG153" s="315" t="s">
        <v>1041</v>
      </c>
      <c r="AH153" s="299" t="s">
        <v>55</v>
      </c>
      <c r="AI153" s="288"/>
      <c r="AJ153" s="288"/>
      <c r="AK153" s="288"/>
      <c r="AL153" s="288"/>
      <c r="AM153" s="288"/>
      <c r="AN153" s="288"/>
      <c r="AO153" s="288"/>
      <c r="AP153" s="288"/>
      <c r="AQ153" s="288"/>
      <c r="AR153" s="288"/>
      <c r="AS153" s="288"/>
      <c r="AT153" s="288"/>
      <c r="AU153" s="288"/>
      <c r="AV153" s="288"/>
      <c r="AW153" s="288"/>
      <c r="AX153" s="288"/>
      <c r="AY153" s="288"/>
      <c r="AZ153" s="288"/>
      <c r="BA153" s="288"/>
      <c r="BB153" s="288"/>
      <c r="BC153" s="288"/>
      <c r="BD153" s="288"/>
      <c r="BE153" s="288"/>
      <c r="BF153" s="288"/>
      <c r="BG153" s="288"/>
      <c r="BH153" s="288"/>
      <c r="BI153" s="288"/>
      <c r="BJ153" s="288"/>
      <c r="BK153" s="288"/>
      <c r="BL153" s="288"/>
      <c r="BM153" s="288"/>
      <c r="BN153" s="288"/>
      <c r="BO153" s="288"/>
      <c r="BP153" s="288"/>
      <c r="BQ153" s="288"/>
      <c r="BR153" s="288"/>
      <c r="BS153" s="288"/>
      <c r="BT153" s="288"/>
      <c r="BU153" s="288"/>
      <c r="BV153" s="288"/>
      <c r="BW153" s="288"/>
      <c r="BX153" s="288"/>
      <c r="BY153" s="288"/>
      <c r="BZ153" s="288"/>
      <c r="CA153" s="288"/>
      <c r="CB153" s="288"/>
      <c r="CC153" s="288"/>
      <c r="CD153" s="288"/>
      <c r="CE153" s="288"/>
      <c r="CF153" s="288"/>
      <c r="CG153" s="288"/>
      <c r="CH153" s="288"/>
      <c r="CI153" s="288"/>
      <c r="CJ153" s="288"/>
      <c r="CK153" s="288"/>
      <c r="CL153" s="288"/>
      <c r="CM153" s="288"/>
      <c r="CN153" s="289"/>
    </row>
    <row r="154" spans="1:92" customFormat="1">
      <c r="A154" s="454">
        <v>149</v>
      </c>
      <c r="B154" s="31" t="s">
        <v>147</v>
      </c>
      <c r="C154" s="383" t="s">
        <v>115</v>
      </c>
      <c r="D154" s="391" t="s">
        <v>41</v>
      </c>
      <c r="E154" s="454" t="s">
        <v>41</v>
      </c>
      <c r="F154" s="454" t="s">
        <v>42</v>
      </c>
      <c r="G154" s="324" t="s">
        <v>43</v>
      </c>
      <c r="H154" s="31" t="s">
        <v>44</v>
      </c>
      <c r="I154" s="323">
        <v>180</v>
      </c>
      <c r="J154" s="461" t="s">
        <v>84</v>
      </c>
      <c r="K154" s="324" t="s">
        <v>1042</v>
      </c>
      <c r="L154" s="326" t="s">
        <v>1003</v>
      </c>
      <c r="M154" s="305">
        <v>0</v>
      </c>
      <c r="N154" s="305" t="s">
        <v>41</v>
      </c>
      <c r="O154" s="305" t="s">
        <v>41</v>
      </c>
      <c r="P154" s="305" t="s">
        <v>41</v>
      </c>
      <c r="Q154" s="305" t="s">
        <v>41</v>
      </c>
      <c r="R154" s="305" t="s">
        <v>41</v>
      </c>
      <c r="S154" s="308" t="s">
        <v>61</v>
      </c>
      <c r="T154" s="309" t="s">
        <v>1043</v>
      </c>
      <c r="U154" s="307" t="s">
        <v>61</v>
      </c>
      <c r="V154" s="307" t="s">
        <v>61</v>
      </c>
      <c r="W154" s="307" t="s">
        <v>61</v>
      </c>
      <c r="X154" s="307" t="s">
        <v>61</v>
      </c>
      <c r="Y154" s="307" t="s">
        <v>61</v>
      </c>
      <c r="Z154" s="319"/>
      <c r="AA154" s="343" t="s">
        <v>1044</v>
      </c>
      <c r="AB154" s="305" t="s">
        <v>1045</v>
      </c>
      <c r="AC154" s="311" t="s">
        <v>51</v>
      </c>
      <c r="AD154" s="303" t="s">
        <v>1046</v>
      </c>
      <c r="AE154" s="313" t="s">
        <v>1047</v>
      </c>
      <c r="AF154" s="314">
        <v>44375</v>
      </c>
      <c r="AG154" s="316" t="s">
        <v>1048</v>
      </c>
      <c r="AH154" s="1" t="s">
        <v>68</v>
      </c>
    </row>
    <row r="155" spans="1:92" customFormat="1">
      <c r="A155" s="454">
        <v>150</v>
      </c>
      <c r="B155" s="31" t="s">
        <v>147</v>
      </c>
      <c r="C155" s="383" t="s">
        <v>115</v>
      </c>
      <c r="D155" s="391" t="s">
        <v>41</v>
      </c>
      <c r="E155" s="454" t="s">
        <v>41</v>
      </c>
      <c r="F155" s="454" t="s">
        <v>42</v>
      </c>
      <c r="G155" s="324" t="s">
        <v>43</v>
      </c>
      <c r="H155" s="31" t="s">
        <v>57</v>
      </c>
      <c r="I155" s="323">
        <v>6710</v>
      </c>
      <c r="J155" s="461" t="s">
        <v>84</v>
      </c>
      <c r="K155" s="324" t="s">
        <v>1049</v>
      </c>
      <c r="L155" s="326" t="s">
        <v>1050</v>
      </c>
      <c r="M155" s="305">
        <v>2</v>
      </c>
      <c r="N155" s="305" t="s">
        <v>61</v>
      </c>
      <c r="O155" s="305" t="s">
        <v>61</v>
      </c>
      <c r="P155" s="305" t="s">
        <v>41</v>
      </c>
      <c r="Q155" s="305" t="s">
        <v>41</v>
      </c>
      <c r="R155" s="305" t="s">
        <v>41</v>
      </c>
      <c r="S155" s="308" t="s">
        <v>41</v>
      </c>
      <c r="T155" s="303" t="s">
        <v>48</v>
      </c>
      <c r="U155" s="307" t="s">
        <v>41</v>
      </c>
      <c r="V155" s="307" t="s">
        <v>41</v>
      </c>
      <c r="W155" s="307" t="s">
        <v>41</v>
      </c>
      <c r="X155" s="307" t="s">
        <v>41</v>
      </c>
      <c r="Y155" s="307" t="s">
        <v>41</v>
      </c>
      <c r="Z155" s="319" t="s">
        <v>1051</v>
      </c>
      <c r="AA155" s="343" t="s">
        <v>1052</v>
      </c>
      <c r="AB155" s="305" t="s">
        <v>545</v>
      </c>
      <c r="AC155" s="311" t="s">
        <v>64</v>
      </c>
      <c r="AD155" s="312" t="s">
        <v>1053</v>
      </c>
      <c r="AE155" s="313" t="s">
        <v>1054</v>
      </c>
      <c r="AF155" s="314">
        <v>44369</v>
      </c>
      <c r="AG155" s="316" t="s">
        <v>1055</v>
      </c>
      <c r="AH155" s="1" t="s">
        <v>68</v>
      </c>
    </row>
    <row r="156" spans="1:92" customFormat="1">
      <c r="A156" s="454">
        <v>151</v>
      </c>
      <c r="B156" s="31" t="s">
        <v>147</v>
      </c>
      <c r="C156" s="383" t="s">
        <v>115</v>
      </c>
      <c r="D156" s="391" t="s">
        <v>41</v>
      </c>
      <c r="E156" s="454" t="s">
        <v>41</v>
      </c>
      <c r="F156" s="454" t="s">
        <v>42</v>
      </c>
      <c r="G156" s="31" t="s">
        <v>241</v>
      </c>
      <c r="H156" s="31" t="s">
        <v>44</v>
      </c>
      <c r="I156" s="323">
        <v>205</v>
      </c>
      <c r="J156" s="461" t="s">
        <v>1056</v>
      </c>
      <c r="K156" s="449" t="s">
        <v>838</v>
      </c>
      <c r="L156" s="326" t="s">
        <v>1057</v>
      </c>
      <c r="M156" s="305">
        <v>0</v>
      </c>
      <c r="N156" s="305" t="s">
        <v>41</v>
      </c>
      <c r="O156" s="305" t="s">
        <v>41</v>
      </c>
      <c r="P156" s="305" t="s">
        <v>41</v>
      </c>
      <c r="Q156" s="305" t="s">
        <v>41</v>
      </c>
      <c r="R156" s="305" t="s">
        <v>41</v>
      </c>
      <c r="S156" s="308" t="s">
        <v>41</v>
      </c>
      <c r="T156" s="303" t="s">
        <v>48</v>
      </c>
      <c r="U156" s="307" t="s">
        <v>41</v>
      </c>
      <c r="V156" s="307" t="s">
        <v>41</v>
      </c>
      <c r="W156" s="307" t="s">
        <v>41</v>
      </c>
      <c r="X156" s="307" t="s">
        <v>41</v>
      </c>
      <c r="Y156" s="307" t="s">
        <v>41</v>
      </c>
      <c r="Z156" s="319"/>
      <c r="AA156" s="343" t="s">
        <v>1058</v>
      </c>
      <c r="AB156" s="305" t="s">
        <v>50</v>
      </c>
      <c r="AC156" s="311" t="s">
        <v>51</v>
      </c>
      <c r="AD156" s="312" t="s">
        <v>1059</v>
      </c>
      <c r="AE156" s="313" t="s">
        <v>1060</v>
      </c>
      <c r="AF156" s="314">
        <v>44369</v>
      </c>
      <c r="AG156" s="316" t="s">
        <v>1061</v>
      </c>
      <c r="AH156" s="1" t="s">
        <v>68</v>
      </c>
    </row>
    <row r="157" spans="1:92" customFormat="1">
      <c r="A157" s="454">
        <v>152</v>
      </c>
      <c r="B157" s="31" t="s">
        <v>147</v>
      </c>
      <c r="C157" s="326" t="s">
        <v>219</v>
      </c>
      <c r="D157" s="391" t="s">
        <v>41</v>
      </c>
      <c r="E157" s="454" t="s">
        <v>41</v>
      </c>
      <c r="F157" s="454" t="s">
        <v>42</v>
      </c>
      <c r="G157" s="324" t="s">
        <v>43</v>
      </c>
      <c r="H157" s="31" t="s">
        <v>44</v>
      </c>
      <c r="I157" s="323">
        <v>10187720</v>
      </c>
      <c r="J157" s="461" t="s">
        <v>58</v>
      </c>
      <c r="K157" s="324" t="s">
        <v>141</v>
      </c>
      <c r="L157" s="326" t="s">
        <v>1062</v>
      </c>
      <c r="M157" s="305">
        <v>3</v>
      </c>
      <c r="N157" s="305" t="s">
        <v>61</v>
      </c>
      <c r="O157" s="305" t="s">
        <v>41</v>
      </c>
      <c r="P157" s="305" t="s">
        <v>61</v>
      </c>
      <c r="Q157" s="305" t="s">
        <v>61</v>
      </c>
      <c r="R157" s="305" t="s">
        <v>41</v>
      </c>
      <c r="S157" s="308" t="s">
        <v>41</v>
      </c>
      <c r="T157" s="303" t="s">
        <v>48</v>
      </c>
      <c r="U157" s="307" t="s">
        <v>41</v>
      </c>
      <c r="V157" s="307" t="s">
        <v>41</v>
      </c>
      <c r="W157" s="307" t="s">
        <v>41</v>
      </c>
      <c r="X157" s="307" t="s">
        <v>41</v>
      </c>
      <c r="Y157" s="307" t="s">
        <v>41</v>
      </c>
      <c r="Z157" s="319" t="s">
        <v>1063</v>
      </c>
      <c r="AA157" s="343" t="s">
        <v>1064</v>
      </c>
      <c r="AB157" s="305" t="s">
        <v>1065</v>
      </c>
      <c r="AC157" s="24" t="s">
        <v>225</v>
      </c>
      <c r="AD157" s="312" t="s">
        <v>1066</v>
      </c>
      <c r="AE157" s="313" t="s">
        <v>1067</v>
      </c>
      <c r="AF157" s="314">
        <v>44384</v>
      </c>
      <c r="AG157" s="316" t="s">
        <v>1068</v>
      </c>
      <c r="AH157" s="1" t="s">
        <v>55</v>
      </c>
    </row>
    <row r="158" spans="1:92" customFormat="1" ht="15.75">
      <c r="A158" s="454">
        <v>153</v>
      </c>
      <c r="B158" s="31" t="s">
        <v>147</v>
      </c>
      <c r="C158" s="326" t="s">
        <v>40</v>
      </c>
      <c r="D158" s="391" t="s">
        <v>41</v>
      </c>
      <c r="E158" s="454" t="s">
        <v>41</v>
      </c>
      <c r="F158" s="326" t="s">
        <v>42</v>
      </c>
      <c r="G158" s="326" t="s">
        <v>43</v>
      </c>
      <c r="H158" s="326" t="s">
        <v>44</v>
      </c>
      <c r="I158" s="391">
        <v>140</v>
      </c>
      <c r="J158" s="326" t="s">
        <v>957</v>
      </c>
      <c r="K158" s="324" t="s">
        <v>1069</v>
      </c>
      <c r="L158" s="326" t="s">
        <v>1070</v>
      </c>
      <c r="M158" s="305">
        <v>0</v>
      </c>
      <c r="N158" s="305" t="s">
        <v>41</v>
      </c>
      <c r="O158" s="305" t="s">
        <v>41</v>
      </c>
      <c r="P158" s="305" t="s">
        <v>41</v>
      </c>
      <c r="Q158" s="305" t="s">
        <v>41</v>
      </c>
      <c r="R158" s="305" t="s">
        <v>41</v>
      </c>
      <c r="S158" s="308" t="s">
        <v>41</v>
      </c>
      <c r="T158" s="303" t="s">
        <v>48</v>
      </c>
      <c r="U158" s="307" t="s">
        <v>41</v>
      </c>
      <c r="V158" s="307" t="s">
        <v>41</v>
      </c>
      <c r="W158" s="307" t="s">
        <v>41</v>
      </c>
      <c r="X158" s="307" t="s">
        <v>41</v>
      </c>
      <c r="Y158" s="307" t="s">
        <v>41</v>
      </c>
      <c r="Z158" s="319"/>
      <c r="AA158" s="343"/>
      <c r="AB158" s="305" t="s">
        <v>1071</v>
      </c>
      <c r="AC158" s="450" t="s">
        <v>51</v>
      </c>
      <c r="AD158" s="312" t="s">
        <v>1072</v>
      </c>
      <c r="AE158" s="313" t="s">
        <v>962</v>
      </c>
      <c r="AF158" s="318">
        <v>44365</v>
      </c>
      <c r="AG158" s="303" t="s">
        <v>1073</v>
      </c>
      <c r="AH158" s="1" t="s">
        <v>68</v>
      </c>
    </row>
    <row r="159" spans="1:92" customFormat="1">
      <c r="A159" s="454">
        <v>154</v>
      </c>
      <c r="B159" s="31" t="s">
        <v>147</v>
      </c>
      <c r="C159" s="326" t="s">
        <v>40</v>
      </c>
      <c r="D159" s="391" t="s">
        <v>41</v>
      </c>
      <c r="E159" s="454" t="s">
        <v>41</v>
      </c>
      <c r="F159" s="326" t="s">
        <v>42</v>
      </c>
      <c r="G159" s="326" t="s">
        <v>43</v>
      </c>
      <c r="H159" s="326" t="s">
        <v>44</v>
      </c>
      <c r="I159" s="391">
        <v>202</v>
      </c>
      <c r="J159" s="326" t="s">
        <v>125</v>
      </c>
      <c r="K159" s="324" t="s">
        <v>126</v>
      </c>
      <c r="L159" s="326" t="s">
        <v>1070</v>
      </c>
      <c r="M159" s="305">
        <v>0</v>
      </c>
      <c r="N159" s="305" t="s">
        <v>41</v>
      </c>
      <c r="O159" s="305" t="s">
        <v>41</v>
      </c>
      <c r="P159" s="305" t="s">
        <v>41</v>
      </c>
      <c r="Q159" s="305" t="s">
        <v>41</v>
      </c>
      <c r="R159" s="305" t="s">
        <v>41</v>
      </c>
      <c r="S159" s="308" t="s">
        <v>41</v>
      </c>
      <c r="T159" s="303" t="s">
        <v>48</v>
      </c>
      <c r="U159" s="307" t="s">
        <v>41</v>
      </c>
      <c r="V159" s="307" t="s">
        <v>41</v>
      </c>
      <c r="W159" s="307" t="s">
        <v>41</v>
      </c>
      <c r="X159" s="307" t="s">
        <v>41</v>
      </c>
      <c r="Y159" s="307" t="s">
        <v>41</v>
      </c>
      <c r="Z159" s="319"/>
      <c r="AA159" s="343"/>
      <c r="AB159" s="305" t="s">
        <v>164</v>
      </c>
      <c r="AC159" s="303" t="s">
        <v>51</v>
      </c>
      <c r="AD159" s="312" t="s">
        <v>1074</v>
      </c>
      <c r="AE159" s="313" t="s">
        <v>1075</v>
      </c>
      <c r="AF159" s="318">
        <v>44363</v>
      </c>
      <c r="AG159" s="303" t="s">
        <v>1076</v>
      </c>
      <c r="AH159" s="1" t="s">
        <v>68</v>
      </c>
    </row>
    <row r="160" spans="1:92" customFormat="1">
      <c r="A160" s="454">
        <v>155</v>
      </c>
      <c r="B160" s="31" t="s">
        <v>147</v>
      </c>
      <c r="C160" s="326" t="s">
        <v>40</v>
      </c>
      <c r="D160" s="391" t="s">
        <v>41</v>
      </c>
      <c r="E160" s="454" t="s">
        <v>41</v>
      </c>
      <c r="F160" s="326" t="s">
        <v>42</v>
      </c>
      <c r="G160" s="326" t="s">
        <v>241</v>
      </c>
      <c r="H160" s="326" t="s">
        <v>44</v>
      </c>
      <c r="I160" s="391">
        <v>539</v>
      </c>
      <c r="J160" s="326" t="s">
        <v>769</v>
      </c>
      <c r="K160" s="324" t="s">
        <v>1077</v>
      </c>
      <c r="L160" s="326" t="s">
        <v>1070</v>
      </c>
      <c r="M160" s="305">
        <v>0</v>
      </c>
      <c r="N160" s="305" t="s">
        <v>41</v>
      </c>
      <c r="O160" s="305" t="s">
        <v>41</v>
      </c>
      <c r="P160" s="305" t="s">
        <v>41</v>
      </c>
      <c r="Q160" s="305" t="s">
        <v>41</v>
      </c>
      <c r="R160" s="305" t="s">
        <v>41</v>
      </c>
      <c r="S160" s="308" t="s">
        <v>41</v>
      </c>
      <c r="T160" s="303" t="s">
        <v>48</v>
      </c>
      <c r="U160" s="307" t="s">
        <v>41</v>
      </c>
      <c r="V160" s="307" t="s">
        <v>41</v>
      </c>
      <c r="W160" s="307" t="s">
        <v>41</v>
      </c>
      <c r="X160" s="307" t="s">
        <v>41</v>
      </c>
      <c r="Y160" s="307" t="s">
        <v>41</v>
      </c>
      <c r="Z160" s="319"/>
      <c r="AA160" s="343"/>
      <c r="AB160" s="305" t="s">
        <v>63</v>
      </c>
      <c r="AC160" s="303" t="s">
        <v>64</v>
      </c>
      <c r="AD160" s="312" t="s">
        <v>1078</v>
      </c>
      <c r="AE160" s="313" t="s">
        <v>1079</v>
      </c>
      <c r="AF160" s="318">
        <v>44378</v>
      </c>
      <c r="AG160" s="303" t="s">
        <v>1080</v>
      </c>
      <c r="AH160" s="1" t="s">
        <v>68</v>
      </c>
    </row>
    <row r="161" spans="1:52" customFormat="1">
      <c r="A161" s="454">
        <v>156</v>
      </c>
      <c r="B161" s="31" t="s">
        <v>147</v>
      </c>
      <c r="C161" s="326" t="s">
        <v>40</v>
      </c>
      <c r="D161" s="391" t="s">
        <v>41</v>
      </c>
      <c r="E161" s="454" t="s">
        <v>41</v>
      </c>
      <c r="F161" s="326" t="s">
        <v>42</v>
      </c>
      <c r="G161" s="326" t="s">
        <v>674</v>
      </c>
      <c r="H161" s="326" t="s">
        <v>44</v>
      </c>
      <c r="I161" s="391">
        <v>112</v>
      </c>
      <c r="J161" s="326" t="s">
        <v>1081</v>
      </c>
      <c r="K161" s="324" t="s">
        <v>126</v>
      </c>
      <c r="L161" s="326" t="s">
        <v>1070</v>
      </c>
      <c r="M161" s="305">
        <v>0</v>
      </c>
      <c r="N161" s="305" t="s">
        <v>41</v>
      </c>
      <c r="O161" s="305" t="s">
        <v>41</v>
      </c>
      <c r="P161" s="305" t="s">
        <v>41</v>
      </c>
      <c r="Q161" s="305" t="s">
        <v>41</v>
      </c>
      <c r="R161" s="305" t="s">
        <v>41</v>
      </c>
      <c r="S161" s="308" t="s">
        <v>41</v>
      </c>
      <c r="T161" s="303" t="s">
        <v>48</v>
      </c>
      <c r="U161" s="307" t="s">
        <v>41</v>
      </c>
      <c r="V161" s="307" t="s">
        <v>41</v>
      </c>
      <c r="W161" s="307" t="s">
        <v>41</v>
      </c>
      <c r="X161" s="307" t="s">
        <v>41</v>
      </c>
      <c r="Y161" s="307" t="s">
        <v>41</v>
      </c>
      <c r="Z161" s="319"/>
      <c r="AA161" s="343"/>
      <c r="AB161" s="305" t="s">
        <v>631</v>
      </c>
      <c r="AC161" s="303" t="s">
        <v>51</v>
      </c>
      <c r="AD161" s="312" t="s">
        <v>1082</v>
      </c>
      <c r="AE161" s="313" t="s">
        <v>1083</v>
      </c>
      <c r="AF161" s="318">
        <v>44348</v>
      </c>
      <c r="AG161" s="303" t="s">
        <v>1084</v>
      </c>
      <c r="AH161" s="1" t="s">
        <v>68</v>
      </c>
    </row>
    <row r="162" spans="1:52" customFormat="1">
      <c r="A162" s="454">
        <v>157</v>
      </c>
      <c r="B162" s="31" t="s">
        <v>147</v>
      </c>
      <c r="C162" s="326" t="s">
        <v>40</v>
      </c>
      <c r="D162" s="391" t="s">
        <v>41</v>
      </c>
      <c r="E162" s="454" t="s">
        <v>41</v>
      </c>
      <c r="F162" s="326" t="s">
        <v>42</v>
      </c>
      <c r="G162" s="326" t="s">
        <v>43</v>
      </c>
      <c r="H162" s="326" t="s">
        <v>57</v>
      </c>
      <c r="I162" s="323">
        <v>5912</v>
      </c>
      <c r="J162" s="326" t="s">
        <v>125</v>
      </c>
      <c r="K162" s="326" t="s">
        <v>1085</v>
      </c>
      <c r="L162" s="326" t="s">
        <v>1086</v>
      </c>
      <c r="M162" s="434">
        <v>2</v>
      </c>
      <c r="N162" s="305" t="s">
        <v>61</v>
      </c>
      <c r="O162" s="305" t="s">
        <v>61</v>
      </c>
      <c r="P162" s="305" t="s">
        <v>41</v>
      </c>
      <c r="Q162" s="305" t="s">
        <v>41</v>
      </c>
      <c r="R162" s="305" t="s">
        <v>41</v>
      </c>
      <c r="S162" s="308" t="s">
        <v>41</v>
      </c>
      <c r="T162" s="303" t="s">
        <v>48</v>
      </c>
      <c r="U162" s="307" t="s">
        <v>41</v>
      </c>
      <c r="V162" s="307" t="s">
        <v>41</v>
      </c>
      <c r="W162" s="307" t="s">
        <v>41</v>
      </c>
      <c r="X162" s="307" t="s">
        <v>41</v>
      </c>
      <c r="Y162" s="307" t="s">
        <v>41</v>
      </c>
      <c r="Z162" s="319" t="s">
        <v>1087</v>
      </c>
      <c r="AA162" s="343"/>
      <c r="AB162" s="305" t="s">
        <v>164</v>
      </c>
      <c r="AC162" s="303" t="s">
        <v>51</v>
      </c>
      <c r="AD162" s="312" t="s">
        <v>1088</v>
      </c>
      <c r="AE162" s="313" t="s">
        <v>1089</v>
      </c>
      <c r="AF162" s="318">
        <v>44364</v>
      </c>
      <c r="AG162" s="303" t="s">
        <v>1090</v>
      </c>
      <c r="AH162" s="1" t="s">
        <v>68</v>
      </c>
    </row>
    <row r="163" spans="1:52" s="33" customFormat="1">
      <c r="A163" s="454">
        <v>158</v>
      </c>
      <c r="B163" s="31" t="s">
        <v>147</v>
      </c>
      <c r="C163" s="326" t="s">
        <v>40</v>
      </c>
      <c r="D163" s="391" t="s">
        <v>41</v>
      </c>
      <c r="E163" s="454" t="s">
        <v>41</v>
      </c>
      <c r="F163" s="326" t="s">
        <v>42</v>
      </c>
      <c r="G163" s="326" t="s">
        <v>43</v>
      </c>
      <c r="H163" s="326" t="s">
        <v>44</v>
      </c>
      <c r="I163" s="391">
        <v>195</v>
      </c>
      <c r="J163" s="326" t="s">
        <v>125</v>
      </c>
      <c r="K163" s="326" t="s">
        <v>1091</v>
      </c>
      <c r="L163" s="326" t="s">
        <v>1070</v>
      </c>
      <c r="M163" s="434">
        <v>0</v>
      </c>
      <c r="N163" s="305" t="s">
        <v>41</v>
      </c>
      <c r="O163" s="305" t="s">
        <v>41</v>
      </c>
      <c r="P163" s="305" t="s">
        <v>41</v>
      </c>
      <c r="Q163" s="305" t="s">
        <v>41</v>
      </c>
      <c r="R163" s="305" t="s">
        <v>41</v>
      </c>
      <c r="S163" s="305" t="s">
        <v>41</v>
      </c>
      <c r="T163" s="303" t="s">
        <v>48</v>
      </c>
      <c r="U163" s="307" t="s">
        <v>41</v>
      </c>
      <c r="V163" s="307" t="s">
        <v>41</v>
      </c>
      <c r="W163" s="307" t="s">
        <v>41</v>
      </c>
      <c r="X163" s="307" t="s">
        <v>41</v>
      </c>
      <c r="Y163" s="307" t="s">
        <v>41</v>
      </c>
      <c r="Z163" s="319"/>
      <c r="AA163" s="343"/>
      <c r="AB163" s="305" t="s">
        <v>631</v>
      </c>
      <c r="AC163" s="303" t="s">
        <v>51</v>
      </c>
      <c r="AD163" s="312" t="s">
        <v>1092</v>
      </c>
      <c r="AE163" s="313" t="s">
        <v>1093</v>
      </c>
      <c r="AF163" s="318">
        <v>44369</v>
      </c>
      <c r="AG163" s="303" t="s">
        <v>1094</v>
      </c>
      <c r="AH163" s="34" t="s">
        <v>68</v>
      </c>
      <c r="AI163" s="3"/>
      <c r="AJ163" s="3"/>
      <c r="AK163" s="3"/>
      <c r="AL163" s="3"/>
      <c r="AM163" s="3"/>
      <c r="AN163" s="3"/>
      <c r="AO163" s="3"/>
      <c r="AP163" s="3"/>
      <c r="AQ163" s="3"/>
      <c r="AR163" s="3"/>
      <c r="AS163" s="3"/>
      <c r="AT163" s="3"/>
      <c r="AU163" s="3"/>
      <c r="AV163" s="3"/>
      <c r="AW163" s="3"/>
      <c r="AX163" s="3"/>
      <c r="AY163" s="3"/>
      <c r="AZ163" s="3"/>
    </row>
    <row r="164" spans="1:52" s="33" customFormat="1">
      <c r="A164" s="454">
        <v>159</v>
      </c>
      <c r="B164" s="31" t="s">
        <v>147</v>
      </c>
      <c r="C164" s="326" t="s">
        <v>40</v>
      </c>
      <c r="D164" s="391" t="s">
        <v>41</v>
      </c>
      <c r="E164" s="454" t="s">
        <v>41</v>
      </c>
      <c r="F164" s="326" t="s">
        <v>42</v>
      </c>
      <c r="G164" s="326" t="s">
        <v>43</v>
      </c>
      <c r="H164" s="326" t="s">
        <v>44</v>
      </c>
      <c r="I164" s="391">
        <v>194</v>
      </c>
      <c r="J164" s="326" t="s">
        <v>125</v>
      </c>
      <c r="K164" s="326" t="s">
        <v>78</v>
      </c>
      <c r="L164" s="326" t="s">
        <v>1070</v>
      </c>
      <c r="M164" s="434">
        <v>1</v>
      </c>
      <c r="N164" s="305" t="s">
        <v>61</v>
      </c>
      <c r="O164" s="305" t="s">
        <v>41</v>
      </c>
      <c r="P164" s="305" t="s">
        <v>41</v>
      </c>
      <c r="Q164" s="305" t="s">
        <v>41</v>
      </c>
      <c r="R164" s="305" t="s">
        <v>41</v>
      </c>
      <c r="S164" s="305" t="s">
        <v>41</v>
      </c>
      <c r="T164" s="303" t="s">
        <v>48</v>
      </c>
      <c r="U164" s="307" t="s">
        <v>41</v>
      </c>
      <c r="V164" s="307" t="s">
        <v>41</v>
      </c>
      <c r="W164" s="307" t="s">
        <v>41</v>
      </c>
      <c r="X164" s="307" t="s">
        <v>41</v>
      </c>
      <c r="Y164" s="307" t="s">
        <v>41</v>
      </c>
      <c r="Z164" s="319"/>
      <c r="AA164" s="343"/>
      <c r="AB164" s="305" t="s">
        <v>631</v>
      </c>
      <c r="AC164" s="303" t="s">
        <v>51</v>
      </c>
      <c r="AD164" s="312" t="s">
        <v>1095</v>
      </c>
      <c r="AE164" s="313" t="s">
        <v>1093</v>
      </c>
      <c r="AF164" s="318">
        <v>44394</v>
      </c>
      <c r="AG164" s="303" t="s">
        <v>1096</v>
      </c>
      <c r="AH164" s="34" t="s">
        <v>68</v>
      </c>
      <c r="AI164" s="3"/>
      <c r="AJ164" s="3"/>
      <c r="AK164" s="3"/>
      <c r="AL164" s="3"/>
      <c r="AM164" s="3"/>
      <c r="AN164" s="3"/>
      <c r="AO164" s="3"/>
      <c r="AP164" s="3"/>
      <c r="AQ164" s="3"/>
      <c r="AR164" s="3"/>
      <c r="AS164" s="3"/>
      <c r="AT164" s="3"/>
      <c r="AU164" s="3"/>
      <c r="AV164" s="3"/>
      <c r="AW164" s="3"/>
      <c r="AX164" s="3"/>
      <c r="AY164" s="3"/>
      <c r="AZ164" s="3"/>
    </row>
    <row r="165" spans="1:52" s="33" customFormat="1">
      <c r="A165" s="454">
        <v>160</v>
      </c>
      <c r="B165" s="31" t="s">
        <v>147</v>
      </c>
      <c r="C165" s="326" t="s">
        <v>40</v>
      </c>
      <c r="D165" s="391" t="s">
        <v>41</v>
      </c>
      <c r="E165" s="454" t="s">
        <v>41</v>
      </c>
      <c r="F165" s="326" t="s">
        <v>42</v>
      </c>
      <c r="G165" s="326" t="s">
        <v>241</v>
      </c>
      <c r="H165" s="326" t="s">
        <v>57</v>
      </c>
      <c r="I165" s="391">
        <v>243</v>
      </c>
      <c r="J165" s="326" t="s">
        <v>957</v>
      </c>
      <c r="K165" s="326" t="s">
        <v>1097</v>
      </c>
      <c r="L165" s="326" t="s">
        <v>1070</v>
      </c>
      <c r="M165" s="434">
        <v>0</v>
      </c>
      <c r="N165" s="305" t="s">
        <v>41</v>
      </c>
      <c r="O165" s="305" t="s">
        <v>41</v>
      </c>
      <c r="P165" s="305" t="s">
        <v>41</v>
      </c>
      <c r="Q165" s="305" t="s">
        <v>41</v>
      </c>
      <c r="R165" s="305" t="s">
        <v>41</v>
      </c>
      <c r="S165" s="305" t="s">
        <v>41</v>
      </c>
      <c r="T165" s="303" t="s">
        <v>48</v>
      </c>
      <c r="U165" s="307" t="s">
        <v>41</v>
      </c>
      <c r="V165" s="307" t="s">
        <v>41</v>
      </c>
      <c r="W165" s="307" t="s">
        <v>41</v>
      </c>
      <c r="X165" s="307" t="s">
        <v>41</v>
      </c>
      <c r="Y165" s="307" t="s">
        <v>41</v>
      </c>
      <c r="Z165" s="319"/>
      <c r="AA165" s="343"/>
      <c r="AB165" s="305" t="s">
        <v>164</v>
      </c>
      <c r="AC165" s="303" t="s">
        <v>51</v>
      </c>
      <c r="AD165" s="312" t="s">
        <v>1098</v>
      </c>
      <c r="AE165" s="313" t="s">
        <v>1099</v>
      </c>
      <c r="AF165" s="318">
        <v>44358</v>
      </c>
      <c r="AG165" s="303" t="s">
        <v>1100</v>
      </c>
      <c r="AH165" s="34" t="s">
        <v>68</v>
      </c>
      <c r="AI165" s="3"/>
      <c r="AJ165" s="3"/>
      <c r="AK165" s="3"/>
      <c r="AL165" s="3"/>
      <c r="AM165" s="3"/>
      <c r="AN165" s="3"/>
      <c r="AO165" s="3"/>
      <c r="AP165" s="3"/>
      <c r="AQ165" s="3"/>
      <c r="AR165" s="3"/>
      <c r="AS165" s="3"/>
      <c r="AT165" s="3"/>
      <c r="AU165" s="3"/>
      <c r="AV165" s="3"/>
      <c r="AW165" s="3"/>
      <c r="AX165" s="3"/>
      <c r="AY165" s="3"/>
      <c r="AZ165" s="3"/>
    </row>
    <row r="166" spans="1:52" s="33" customFormat="1">
      <c r="A166" s="454">
        <v>161</v>
      </c>
      <c r="B166" s="31" t="s">
        <v>147</v>
      </c>
      <c r="C166" s="326" t="s">
        <v>40</v>
      </c>
      <c r="D166" s="391" t="s">
        <v>41</v>
      </c>
      <c r="E166" s="454" t="s">
        <v>41</v>
      </c>
      <c r="F166" s="326" t="s">
        <v>42</v>
      </c>
      <c r="G166" s="326" t="s">
        <v>43</v>
      </c>
      <c r="H166" s="326" t="s">
        <v>44</v>
      </c>
      <c r="I166" s="391">
        <v>2590</v>
      </c>
      <c r="J166" s="326" t="s">
        <v>125</v>
      </c>
      <c r="K166" s="326" t="s">
        <v>78</v>
      </c>
      <c r="L166" s="326" t="s">
        <v>1101</v>
      </c>
      <c r="M166" s="305">
        <v>2</v>
      </c>
      <c r="N166" s="305" t="s">
        <v>61</v>
      </c>
      <c r="O166" s="305" t="s">
        <v>61</v>
      </c>
      <c r="P166" s="305" t="s">
        <v>41</v>
      </c>
      <c r="Q166" s="305" t="s">
        <v>41</v>
      </c>
      <c r="R166" s="305" t="s">
        <v>41</v>
      </c>
      <c r="S166" s="305" t="s">
        <v>41</v>
      </c>
      <c r="T166" s="303" t="s">
        <v>48</v>
      </c>
      <c r="U166" s="307" t="s">
        <v>41</v>
      </c>
      <c r="V166" s="307" t="s">
        <v>41</v>
      </c>
      <c r="W166" s="307" t="s">
        <v>41</v>
      </c>
      <c r="X166" s="307" t="s">
        <v>41</v>
      </c>
      <c r="Y166" s="307" t="s">
        <v>41</v>
      </c>
      <c r="Z166" s="319" t="s">
        <v>1102</v>
      </c>
      <c r="AA166" s="343"/>
      <c r="AB166" s="305" t="s">
        <v>129</v>
      </c>
      <c r="AC166" s="303" t="s">
        <v>51</v>
      </c>
      <c r="AD166" s="312" t="s">
        <v>1103</v>
      </c>
      <c r="AE166" s="313" t="s">
        <v>131</v>
      </c>
      <c r="AF166" s="318">
        <v>44375</v>
      </c>
      <c r="AG166" s="303" t="s">
        <v>1104</v>
      </c>
      <c r="AH166" s="34" t="s">
        <v>68</v>
      </c>
      <c r="AI166" s="3"/>
      <c r="AJ166" s="3"/>
      <c r="AK166" s="3"/>
      <c r="AL166" s="3"/>
      <c r="AM166" s="3"/>
      <c r="AN166" s="3"/>
      <c r="AO166" s="3"/>
      <c r="AP166" s="3"/>
      <c r="AQ166" s="3"/>
      <c r="AR166" s="3"/>
      <c r="AS166" s="3"/>
      <c r="AT166" s="3"/>
      <c r="AU166" s="3"/>
      <c r="AV166" s="3"/>
      <c r="AW166" s="3"/>
      <c r="AX166" s="3"/>
      <c r="AY166" s="3"/>
      <c r="AZ166" s="3"/>
    </row>
    <row r="167" spans="1:52" s="33" customFormat="1">
      <c r="A167" s="454">
        <v>162</v>
      </c>
      <c r="B167" s="326" t="s">
        <v>39</v>
      </c>
      <c r="C167" s="326" t="s">
        <v>40</v>
      </c>
      <c r="D167" s="391" t="s">
        <v>41</v>
      </c>
      <c r="E167" s="454" t="s">
        <v>41</v>
      </c>
      <c r="F167" s="326" t="s">
        <v>42</v>
      </c>
      <c r="G167" s="326" t="s">
        <v>674</v>
      </c>
      <c r="H167" s="326" t="s">
        <v>57</v>
      </c>
      <c r="I167" s="323">
        <v>26170</v>
      </c>
      <c r="J167" s="326" t="s">
        <v>58</v>
      </c>
      <c r="K167" s="326" t="s">
        <v>1105</v>
      </c>
      <c r="L167" s="326" t="s">
        <v>1106</v>
      </c>
      <c r="M167" s="305">
        <v>0</v>
      </c>
      <c r="N167" s="305" t="s">
        <v>41</v>
      </c>
      <c r="O167" s="305" t="s">
        <v>41</v>
      </c>
      <c r="P167" s="305" t="s">
        <v>41</v>
      </c>
      <c r="Q167" s="305" t="s">
        <v>41</v>
      </c>
      <c r="R167" s="305" t="s">
        <v>41</v>
      </c>
      <c r="S167" s="305" t="s">
        <v>41</v>
      </c>
      <c r="T167" s="303" t="s">
        <v>48</v>
      </c>
      <c r="U167" s="307" t="s">
        <v>41</v>
      </c>
      <c r="V167" s="307" t="s">
        <v>41</v>
      </c>
      <c r="W167" s="307" t="s">
        <v>41</v>
      </c>
      <c r="X167" s="307" t="s">
        <v>41</v>
      </c>
      <c r="Y167" s="307" t="s">
        <v>41</v>
      </c>
      <c r="Z167" s="319" t="s">
        <v>1107</v>
      </c>
      <c r="AA167" s="343"/>
      <c r="AB167" s="305" t="s">
        <v>63</v>
      </c>
      <c r="AC167" s="303" t="s">
        <v>64</v>
      </c>
      <c r="AD167" s="312" t="s">
        <v>1108</v>
      </c>
      <c r="AE167" s="313" t="s">
        <v>1109</v>
      </c>
      <c r="AF167" s="318">
        <v>44385</v>
      </c>
      <c r="AG167" s="303" t="s">
        <v>1110</v>
      </c>
      <c r="AH167" s="34" t="s">
        <v>68</v>
      </c>
      <c r="AI167" s="3"/>
      <c r="AJ167" s="3"/>
      <c r="AK167" s="3"/>
      <c r="AL167" s="3"/>
      <c r="AM167" s="3"/>
      <c r="AN167" s="3"/>
      <c r="AO167" s="3"/>
      <c r="AP167" s="3"/>
      <c r="AQ167" s="3"/>
      <c r="AR167" s="3"/>
      <c r="AS167" s="3"/>
      <c r="AT167" s="3"/>
      <c r="AU167" s="3"/>
      <c r="AV167" s="3"/>
      <c r="AW167" s="3"/>
      <c r="AX167" s="3"/>
      <c r="AY167" s="3"/>
      <c r="AZ167" s="3"/>
    </row>
    <row r="168" spans="1:52" s="33" customFormat="1">
      <c r="A168" s="454">
        <v>163</v>
      </c>
      <c r="B168" s="31" t="s">
        <v>147</v>
      </c>
      <c r="C168" s="326" t="s">
        <v>40</v>
      </c>
      <c r="D168" s="391" t="s">
        <v>41</v>
      </c>
      <c r="E168" s="454" t="s">
        <v>41</v>
      </c>
      <c r="F168" s="326" t="s">
        <v>42</v>
      </c>
      <c r="G168" s="326" t="s">
        <v>43</v>
      </c>
      <c r="H168" s="326" t="s">
        <v>44</v>
      </c>
      <c r="I168" s="391">
        <v>436</v>
      </c>
      <c r="J168" s="326" t="s">
        <v>1111</v>
      </c>
      <c r="K168" s="326" t="s">
        <v>1112</v>
      </c>
      <c r="L168" s="326" t="s">
        <v>1070</v>
      </c>
      <c r="M168" s="305">
        <v>0</v>
      </c>
      <c r="N168" s="305" t="s">
        <v>41</v>
      </c>
      <c r="O168" s="305" t="s">
        <v>41</v>
      </c>
      <c r="P168" s="305" t="s">
        <v>41</v>
      </c>
      <c r="Q168" s="305" t="s">
        <v>41</v>
      </c>
      <c r="R168" s="305" t="s">
        <v>41</v>
      </c>
      <c r="S168" s="305" t="s">
        <v>41</v>
      </c>
      <c r="T168" s="303" t="s">
        <v>48</v>
      </c>
      <c r="U168" s="307" t="s">
        <v>41</v>
      </c>
      <c r="V168" s="307" t="s">
        <v>41</v>
      </c>
      <c r="W168" s="307" t="s">
        <v>41</v>
      </c>
      <c r="X168" s="307" t="s">
        <v>41</v>
      </c>
      <c r="Y168" s="307" t="s">
        <v>41</v>
      </c>
      <c r="Z168" s="319"/>
      <c r="AA168" s="343"/>
      <c r="AB168" s="305" t="s">
        <v>96</v>
      </c>
      <c r="AC168" s="303" t="s">
        <v>97</v>
      </c>
      <c r="AD168" s="312" t="s">
        <v>1113</v>
      </c>
      <c r="AE168" s="313" t="s">
        <v>810</v>
      </c>
      <c r="AF168" s="318">
        <v>44270</v>
      </c>
      <c r="AG168" s="303" t="s">
        <v>1114</v>
      </c>
      <c r="AH168" s="34" t="s">
        <v>68</v>
      </c>
      <c r="AI168" s="3"/>
      <c r="AJ168" s="3"/>
      <c r="AK168" s="3"/>
      <c r="AL168" s="3"/>
      <c r="AM168" s="3"/>
      <c r="AN168" s="3"/>
      <c r="AO168" s="3"/>
      <c r="AP168" s="3"/>
      <c r="AQ168" s="3"/>
      <c r="AR168" s="3"/>
      <c r="AS168" s="3"/>
      <c r="AT168" s="3"/>
      <c r="AU168" s="3"/>
      <c r="AV168" s="3"/>
      <c r="AW168" s="3"/>
      <c r="AX168" s="3"/>
      <c r="AY168" s="3"/>
      <c r="AZ168" s="3"/>
    </row>
    <row r="169" spans="1:52" s="33" customFormat="1">
      <c r="A169" s="454">
        <v>164</v>
      </c>
      <c r="B169" s="31" t="s">
        <v>147</v>
      </c>
      <c r="C169" s="326" t="s">
        <v>40</v>
      </c>
      <c r="D169" s="391" t="s">
        <v>41</v>
      </c>
      <c r="E169" s="454" t="s">
        <v>41</v>
      </c>
      <c r="F169" s="326" t="s">
        <v>42</v>
      </c>
      <c r="G169" s="326" t="s">
        <v>43</v>
      </c>
      <c r="H169" s="326" t="s">
        <v>44</v>
      </c>
      <c r="I169" s="391">
        <v>69</v>
      </c>
      <c r="J169" s="326" t="s">
        <v>1115</v>
      </c>
      <c r="K169" s="326" t="s">
        <v>78</v>
      </c>
      <c r="L169" s="326" t="s">
        <v>1070</v>
      </c>
      <c r="M169" s="305">
        <v>0</v>
      </c>
      <c r="N169" s="305" t="s">
        <v>41</v>
      </c>
      <c r="O169" s="305" t="s">
        <v>41</v>
      </c>
      <c r="P169" s="305" t="s">
        <v>41</v>
      </c>
      <c r="Q169" s="305" t="s">
        <v>41</v>
      </c>
      <c r="R169" s="305" t="s">
        <v>41</v>
      </c>
      <c r="S169" s="305" t="s">
        <v>41</v>
      </c>
      <c r="T169" s="303" t="s">
        <v>48</v>
      </c>
      <c r="U169" s="307" t="s">
        <v>41</v>
      </c>
      <c r="V169" s="307" t="s">
        <v>41</v>
      </c>
      <c r="W169" s="307" t="s">
        <v>41</v>
      </c>
      <c r="X169" s="307" t="s">
        <v>41</v>
      </c>
      <c r="Y169" s="307" t="s">
        <v>41</v>
      </c>
      <c r="Z169" s="319"/>
      <c r="AA169" s="343"/>
      <c r="AB169" s="305" t="s">
        <v>96</v>
      </c>
      <c r="AC169" s="303" t="s">
        <v>97</v>
      </c>
      <c r="AD169" s="312" t="s">
        <v>1116</v>
      </c>
      <c r="AE169" s="313" t="s">
        <v>1117</v>
      </c>
      <c r="AF169" s="318">
        <v>44370</v>
      </c>
      <c r="AG169" s="303" t="s">
        <v>1118</v>
      </c>
      <c r="AH169" s="34" t="s">
        <v>68</v>
      </c>
      <c r="AI169" s="3"/>
      <c r="AJ169" s="3"/>
      <c r="AK169" s="3"/>
      <c r="AL169" s="3"/>
      <c r="AM169" s="3"/>
      <c r="AN169" s="3"/>
      <c r="AO169" s="3"/>
      <c r="AP169" s="3"/>
      <c r="AQ169" s="3"/>
      <c r="AR169" s="3"/>
      <c r="AS169" s="3"/>
      <c r="AT169" s="3"/>
      <c r="AU169" s="3"/>
      <c r="AV169" s="3"/>
      <c r="AW169" s="3"/>
      <c r="AX169" s="3"/>
      <c r="AY169" s="3"/>
      <c r="AZ169" s="3"/>
    </row>
    <row r="170" spans="1:52" customFormat="1">
      <c r="A170" s="454">
        <v>165</v>
      </c>
      <c r="B170" s="31" t="s">
        <v>147</v>
      </c>
      <c r="C170" s="326" t="s">
        <v>40</v>
      </c>
      <c r="D170" s="391" t="s">
        <v>41</v>
      </c>
      <c r="E170" s="454" t="s">
        <v>41</v>
      </c>
      <c r="F170" s="326" t="s">
        <v>42</v>
      </c>
      <c r="G170" s="326" t="s">
        <v>43</v>
      </c>
      <c r="H170" s="326" t="s">
        <v>44</v>
      </c>
      <c r="I170" s="391">
        <v>55</v>
      </c>
      <c r="J170" s="326" t="s">
        <v>125</v>
      </c>
      <c r="K170" s="326" t="s">
        <v>126</v>
      </c>
      <c r="L170" s="326" t="s">
        <v>1119</v>
      </c>
      <c r="M170" s="305">
        <v>3</v>
      </c>
      <c r="N170" s="305" t="s">
        <v>61</v>
      </c>
      <c r="O170" s="305" t="s">
        <v>61</v>
      </c>
      <c r="P170" s="305" t="s">
        <v>61</v>
      </c>
      <c r="Q170" s="305" t="s">
        <v>41</v>
      </c>
      <c r="R170" s="305" t="s">
        <v>41</v>
      </c>
      <c r="S170" s="308" t="s">
        <v>61</v>
      </c>
      <c r="T170" s="395" t="s">
        <v>200</v>
      </c>
      <c r="U170" s="307" t="s">
        <v>61</v>
      </c>
      <c r="V170" s="307" t="s">
        <v>41</v>
      </c>
      <c r="W170" s="307" t="s">
        <v>41</v>
      </c>
      <c r="X170" s="307" t="s">
        <v>41</v>
      </c>
      <c r="Y170" s="307" t="s">
        <v>41</v>
      </c>
      <c r="Z170" s="319" t="s">
        <v>1120</v>
      </c>
      <c r="AA170" s="343"/>
      <c r="AB170" s="305" t="s">
        <v>187</v>
      </c>
      <c r="AC170" s="303" t="s">
        <v>51</v>
      </c>
      <c r="AD170" s="312" t="s">
        <v>1121</v>
      </c>
      <c r="AE170" s="313" t="s">
        <v>1122</v>
      </c>
      <c r="AF170" s="318">
        <v>44373</v>
      </c>
      <c r="AG170" s="303" t="s">
        <v>1123</v>
      </c>
      <c r="AH170" s="1" t="s">
        <v>68</v>
      </c>
    </row>
    <row r="171" spans="1:52" s="33" customFormat="1">
      <c r="A171" s="454">
        <v>166</v>
      </c>
      <c r="B171" s="31" t="s">
        <v>147</v>
      </c>
      <c r="C171" s="326" t="s">
        <v>40</v>
      </c>
      <c r="D171" s="391" t="s">
        <v>41</v>
      </c>
      <c r="E171" s="454" t="s">
        <v>41</v>
      </c>
      <c r="F171" s="326" t="s">
        <v>42</v>
      </c>
      <c r="G171" s="326" t="s">
        <v>43</v>
      </c>
      <c r="H171" s="326" t="s">
        <v>44</v>
      </c>
      <c r="I171" s="323">
        <v>1781</v>
      </c>
      <c r="J171" s="326" t="s">
        <v>58</v>
      </c>
      <c r="K171" s="326" t="s">
        <v>799</v>
      </c>
      <c r="L171" s="326" t="s">
        <v>1124</v>
      </c>
      <c r="M171" s="305">
        <v>0</v>
      </c>
      <c r="N171" s="305" t="s">
        <v>41</v>
      </c>
      <c r="O171" s="305" t="s">
        <v>41</v>
      </c>
      <c r="P171" s="305" t="s">
        <v>41</v>
      </c>
      <c r="Q171" s="305" t="s">
        <v>41</v>
      </c>
      <c r="R171" s="305" t="s">
        <v>41</v>
      </c>
      <c r="S171" s="308" t="s">
        <v>41</v>
      </c>
      <c r="T171" s="303" t="s">
        <v>48</v>
      </c>
      <c r="U171" s="307" t="s">
        <v>41</v>
      </c>
      <c r="V171" s="307" t="s">
        <v>41</v>
      </c>
      <c r="W171" s="307" t="s">
        <v>41</v>
      </c>
      <c r="X171" s="307" t="s">
        <v>41</v>
      </c>
      <c r="Y171" s="307" t="s">
        <v>41</v>
      </c>
      <c r="Z171" s="319"/>
      <c r="AA171" s="343"/>
      <c r="AB171" s="305" t="s">
        <v>684</v>
      </c>
      <c r="AC171" s="303" t="s">
        <v>685</v>
      </c>
      <c r="AD171" s="312" t="s">
        <v>1125</v>
      </c>
      <c r="AE171" s="313" t="s">
        <v>1126</v>
      </c>
      <c r="AF171" s="318">
        <v>44366</v>
      </c>
      <c r="AG171" s="303" t="s">
        <v>1127</v>
      </c>
      <c r="AH171" s="34" t="s">
        <v>68</v>
      </c>
      <c r="AI171" s="3"/>
      <c r="AJ171" s="3"/>
      <c r="AK171" s="3"/>
      <c r="AL171" s="3"/>
      <c r="AM171" s="3"/>
      <c r="AN171" s="3"/>
      <c r="AO171" s="3"/>
      <c r="AP171" s="3"/>
      <c r="AQ171" s="3"/>
      <c r="AR171" s="3"/>
      <c r="AS171" s="3"/>
      <c r="AT171" s="3"/>
      <c r="AU171" s="3"/>
      <c r="AV171" s="3"/>
      <c r="AW171" s="3"/>
      <c r="AX171" s="3"/>
      <c r="AY171" s="3"/>
      <c r="AZ171" s="3"/>
    </row>
    <row r="172" spans="1:52" s="33" customFormat="1" ht="15.75">
      <c r="A172" s="454">
        <v>167</v>
      </c>
      <c r="B172" s="326" t="s">
        <v>147</v>
      </c>
      <c r="C172" s="326" t="s">
        <v>40</v>
      </c>
      <c r="D172" s="391" t="s">
        <v>41</v>
      </c>
      <c r="E172" s="391" t="s">
        <v>41</v>
      </c>
      <c r="F172" s="326" t="s">
        <v>42</v>
      </c>
      <c r="G172" s="326" t="s">
        <v>43</v>
      </c>
      <c r="H172" s="326" t="s">
        <v>44</v>
      </c>
      <c r="I172" s="391">
        <v>564</v>
      </c>
      <c r="J172" s="326" t="s">
        <v>125</v>
      </c>
      <c r="K172" s="326" t="s">
        <v>1128</v>
      </c>
      <c r="L172" s="326" t="s">
        <v>1129</v>
      </c>
      <c r="M172" s="305">
        <v>0</v>
      </c>
      <c r="N172" s="305" t="s">
        <v>41</v>
      </c>
      <c r="O172" s="305" t="s">
        <v>41</v>
      </c>
      <c r="P172" s="305" t="s">
        <v>41</v>
      </c>
      <c r="Q172" s="305" t="s">
        <v>41</v>
      </c>
      <c r="R172" s="305" t="s">
        <v>41</v>
      </c>
      <c r="S172" s="308" t="s">
        <v>41</v>
      </c>
      <c r="T172" s="303" t="s">
        <v>48</v>
      </c>
      <c r="U172" s="307" t="s">
        <v>41</v>
      </c>
      <c r="V172" s="307" t="s">
        <v>41</v>
      </c>
      <c r="W172" s="307" t="s">
        <v>41</v>
      </c>
      <c r="X172" s="307" t="s">
        <v>41</v>
      </c>
      <c r="Y172" s="307" t="s">
        <v>41</v>
      </c>
      <c r="Z172" s="319"/>
      <c r="AA172" s="343"/>
      <c r="AB172" s="305" t="s">
        <v>187</v>
      </c>
      <c r="AC172" s="303" t="s">
        <v>51</v>
      </c>
      <c r="AD172" s="312" t="s">
        <v>1130</v>
      </c>
      <c r="AE172" s="374" t="s">
        <v>1131</v>
      </c>
      <c r="AF172" s="318">
        <v>44366</v>
      </c>
      <c r="AG172" s="303" t="s">
        <v>1132</v>
      </c>
      <c r="AH172" s="34" t="s">
        <v>68</v>
      </c>
      <c r="AI172" s="3"/>
      <c r="AJ172" s="3"/>
      <c r="AK172" s="3"/>
      <c r="AL172" s="3"/>
      <c r="AM172" s="3"/>
      <c r="AN172" s="3"/>
      <c r="AO172" s="3"/>
      <c r="AP172" s="3"/>
      <c r="AQ172" s="3"/>
      <c r="AR172" s="3"/>
      <c r="AS172" s="3"/>
      <c r="AT172" s="3"/>
      <c r="AU172" s="3"/>
      <c r="AV172" s="3"/>
      <c r="AW172" s="3"/>
      <c r="AX172" s="3"/>
      <c r="AY172" s="3"/>
      <c r="AZ172" s="3"/>
    </row>
    <row r="173" spans="1:52" s="33" customFormat="1">
      <c r="A173" s="454">
        <v>168</v>
      </c>
      <c r="B173" s="326" t="s">
        <v>147</v>
      </c>
      <c r="C173" s="326" t="s">
        <v>40</v>
      </c>
      <c r="D173" s="326" t="s">
        <v>1133</v>
      </c>
      <c r="E173" s="391" t="s">
        <v>41</v>
      </c>
      <c r="F173" s="326" t="s">
        <v>42</v>
      </c>
      <c r="G173" s="326" t="s">
        <v>43</v>
      </c>
      <c r="H173" s="326" t="s">
        <v>44</v>
      </c>
      <c r="I173" s="391">
        <v>129</v>
      </c>
      <c r="J173" s="326" t="s">
        <v>1134</v>
      </c>
      <c r="K173" s="326" t="s">
        <v>126</v>
      </c>
      <c r="L173" s="326" t="s">
        <v>1135</v>
      </c>
      <c r="M173" s="305">
        <v>0</v>
      </c>
      <c r="N173" s="305" t="s">
        <v>41</v>
      </c>
      <c r="O173" s="305" t="s">
        <v>41</v>
      </c>
      <c r="P173" s="305" t="s">
        <v>41</v>
      </c>
      <c r="Q173" s="305" t="s">
        <v>41</v>
      </c>
      <c r="R173" s="305" t="s">
        <v>41</v>
      </c>
      <c r="S173" s="308" t="s">
        <v>41</v>
      </c>
      <c r="T173" s="303" t="s">
        <v>48</v>
      </c>
      <c r="U173" s="307" t="s">
        <v>41</v>
      </c>
      <c r="V173" s="307" t="s">
        <v>41</v>
      </c>
      <c r="W173" s="307" t="s">
        <v>41</v>
      </c>
      <c r="X173" s="307" t="s">
        <v>41</v>
      </c>
      <c r="Y173" s="307" t="s">
        <v>41</v>
      </c>
      <c r="Z173" s="319" t="s">
        <v>1136</v>
      </c>
      <c r="AA173" s="343"/>
      <c r="AB173" s="305" t="s">
        <v>50</v>
      </c>
      <c r="AC173" s="303" t="s">
        <v>51</v>
      </c>
      <c r="AD173" s="312" t="s">
        <v>1137</v>
      </c>
      <c r="AE173" s="313" t="s">
        <v>1138</v>
      </c>
      <c r="AF173" s="318">
        <v>44379</v>
      </c>
      <c r="AG173" s="303" t="s">
        <v>1139</v>
      </c>
      <c r="AH173" s="34" t="s">
        <v>68</v>
      </c>
      <c r="AI173" s="3"/>
      <c r="AJ173" s="3"/>
      <c r="AK173" s="3"/>
      <c r="AL173" s="3"/>
      <c r="AM173" s="3"/>
      <c r="AN173" s="3"/>
      <c r="AO173" s="3"/>
      <c r="AP173" s="3"/>
      <c r="AQ173" s="3"/>
      <c r="AR173" s="3"/>
      <c r="AS173" s="3"/>
      <c r="AT173" s="3"/>
      <c r="AU173" s="3"/>
      <c r="AV173" s="3"/>
      <c r="AW173" s="3"/>
      <c r="AX173" s="3"/>
      <c r="AY173" s="3"/>
      <c r="AZ173" s="3"/>
    </row>
    <row r="174" spans="1:52" s="33" customFormat="1" ht="15.75">
      <c r="A174" s="454">
        <v>169</v>
      </c>
      <c r="B174" s="326" t="s">
        <v>147</v>
      </c>
      <c r="C174" s="326" t="s">
        <v>40</v>
      </c>
      <c r="D174" s="391" t="s">
        <v>41</v>
      </c>
      <c r="E174" s="391" t="s">
        <v>41</v>
      </c>
      <c r="F174" s="326" t="s">
        <v>42</v>
      </c>
      <c r="G174" s="326" t="s">
        <v>43</v>
      </c>
      <c r="H174" s="326" t="s">
        <v>169</v>
      </c>
      <c r="I174" s="391">
        <v>2607</v>
      </c>
      <c r="J174" s="326" t="s">
        <v>1115</v>
      </c>
      <c r="K174" s="326" t="s">
        <v>126</v>
      </c>
      <c r="L174" s="326" t="s">
        <v>1070</v>
      </c>
      <c r="M174" s="305">
        <v>0</v>
      </c>
      <c r="N174" s="305" t="s">
        <v>41</v>
      </c>
      <c r="O174" s="305" t="s">
        <v>41</v>
      </c>
      <c r="P174" s="305" t="s">
        <v>41</v>
      </c>
      <c r="Q174" s="305" t="s">
        <v>41</v>
      </c>
      <c r="R174" s="305" t="s">
        <v>41</v>
      </c>
      <c r="S174" s="308" t="s">
        <v>41</v>
      </c>
      <c r="T174" s="303" t="s">
        <v>48</v>
      </c>
      <c r="U174" s="307" t="s">
        <v>41</v>
      </c>
      <c r="V174" s="307" t="s">
        <v>41</v>
      </c>
      <c r="W174" s="307" t="s">
        <v>41</v>
      </c>
      <c r="X174" s="307" t="s">
        <v>41</v>
      </c>
      <c r="Y174" s="307" t="s">
        <v>41</v>
      </c>
      <c r="Z174" s="319"/>
      <c r="AA174" s="343"/>
      <c r="AB174" s="305" t="s">
        <v>164</v>
      </c>
      <c r="AC174" s="303" t="s">
        <v>51</v>
      </c>
      <c r="AD174" s="312" t="s">
        <v>1140</v>
      </c>
      <c r="AE174" s="374" t="s">
        <v>1141</v>
      </c>
      <c r="AF174" s="318">
        <v>44369</v>
      </c>
      <c r="AG174" s="303" t="s">
        <v>1142</v>
      </c>
      <c r="AH174" s="34" t="s">
        <v>68</v>
      </c>
      <c r="AI174" s="3"/>
      <c r="AJ174" s="3"/>
      <c r="AK174" s="3"/>
      <c r="AL174" s="3"/>
      <c r="AM174" s="3"/>
      <c r="AN174" s="3"/>
      <c r="AO174" s="3"/>
      <c r="AP174" s="3"/>
      <c r="AQ174" s="3"/>
      <c r="AR174" s="3"/>
      <c r="AS174" s="3"/>
      <c r="AT174" s="3"/>
      <c r="AU174" s="3"/>
      <c r="AV174" s="3"/>
      <c r="AW174" s="3"/>
      <c r="AX174" s="3"/>
      <c r="AY174" s="3"/>
      <c r="AZ174" s="3"/>
    </row>
    <row r="175" spans="1:52" s="33" customFormat="1">
      <c r="A175" s="454">
        <v>170</v>
      </c>
      <c r="B175" s="326" t="s">
        <v>147</v>
      </c>
      <c r="C175" s="326" t="s">
        <v>40</v>
      </c>
      <c r="D175" s="326" t="s">
        <v>1133</v>
      </c>
      <c r="E175" s="391" t="s">
        <v>41</v>
      </c>
      <c r="F175" s="326" t="s">
        <v>42</v>
      </c>
      <c r="G175" s="326" t="s">
        <v>43</v>
      </c>
      <c r="H175" s="326" t="s">
        <v>44</v>
      </c>
      <c r="I175" s="323">
        <v>13109</v>
      </c>
      <c r="J175" s="326" t="s">
        <v>125</v>
      </c>
      <c r="K175" s="326" t="s">
        <v>280</v>
      </c>
      <c r="L175" s="326" t="s">
        <v>1119</v>
      </c>
      <c r="M175" s="305">
        <v>2</v>
      </c>
      <c r="N175" s="305" t="s">
        <v>61</v>
      </c>
      <c r="O175" s="305" t="s">
        <v>61</v>
      </c>
      <c r="P175" s="305" t="s">
        <v>41</v>
      </c>
      <c r="Q175" s="305" t="s">
        <v>41</v>
      </c>
      <c r="R175" s="305" t="s">
        <v>41</v>
      </c>
      <c r="S175" s="306" t="s">
        <v>61</v>
      </c>
      <c r="T175" s="303" t="s">
        <v>1143</v>
      </c>
      <c r="U175" s="307" t="s">
        <v>61</v>
      </c>
      <c r="V175" s="307" t="s">
        <v>41</v>
      </c>
      <c r="W175" s="307" t="s">
        <v>41</v>
      </c>
      <c r="X175" s="307" t="s">
        <v>41</v>
      </c>
      <c r="Y175" s="307" t="s">
        <v>41</v>
      </c>
      <c r="Z175" s="319" t="s">
        <v>283</v>
      </c>
      <c r="AA175" s="343"/>
      <c r="AB175" s="305" t="s">
        <v>50</v>
      </c>
      <c r="AC175" s="303" t="s">
        <v>51</v>
      </c>
      <c r="AD175" s="312" t="s">
        <v>1144</v>
      </c>
      <c r="AE175" s="313" t="s">
        <v>286</v>
      </c>
      <c r="AF175" s="318">
        <v>44380</v>
      </c>
      <c r="AG175" s="303" t="s">
        <v>1145</v>
      </c>
      <c r="AH175" s="34" t="s">
        <v>68</v>
      </c>
      <c r="AI175" s="3"/>
      <c r="AJ175" s="3"/>
      <c r="AK175" s="3"/>
      <c r="AL175" s="3"/>
      <c r="AM175" s="3"/>
      <c r="AN175" s="3"/>
      <c r="AO175" s="3"/>
      <c r="AP175" s="3"/>
      <c r="AQ175" s="3"/>
      <c r="AR175" s="3"/>
      <c r="AS175" s="3"/>
      <c r="AT175" s="3"/>
      <c r="AU175" s="3"/>
      <c r="AV175" s="3"/>
      <c r="AW175" s="3"/>
      <c r="AX175" s="3"/>
      <c r="AY175" s="3"/>
      <c r="AZ175" s="3"/>
    </row>
    <row r="176" spans="1:52" s="33" customFormat="1">
      <c r="A176" s="454">
        <v>171</v>
      </c>
      <c r="B176" s="326" t="s">
        <v>147</v>
      </c>
      <c r="C176" s="326" t="s">
        <v>40</v>
      </c>
      <c r="D176" s="391" t="s">
        <v>41</v>
      </c>
      <c r="E176" s="391" t="s">
        <v>41</v>
      </c>
      <c r="F176" s="326" t="s">
        <v>42</v>
      </c>
      <c r="G176" s="326" t="s">
        <v>43</v>
      </c>
      <c r="H176" s="326" t="s">
        <v>44</v>
      </c>
      <c r="I176" s="391">
        <v>2607</v>
      </c>
      <c r="J176" s="326" t="s">
        <v>125</v>
      </c>
      <c r="K176" s="326" t="s">
        <v>126</v>
      </c>
      <c r="L176" s="326" t="s">
        <v>1070</v>
      </c>
      <c r="M176" s="305">
        <v>0</v>
      </c>
      <c r="N176" s="305" t="s">
        <v>41</v>
      </c>
      <c r="O176" s="305" t="s">
        <v>41</v>
      </c>
      <c r="P176" s="305" t="s">
        <v>41</v>
      </c>
      <c r="Q176" s="305" t="s">
        <v>41</v>
      </c>
      <c r="R176" s="305" t="s">
        <v>41</v>
      </c>
      <c r="S176" s="308" t="s">
        <v>41</v>
      </c>
      <c r="T176" s="303" t="s">
        <v>48</v>
      </c>
      <c r="U176" s="307" t="s">
        <v>41</v>
      </c>
      <c r="V176" s="307" t="s">
        <v>41</v>
      </c>
      <c r="W176" s="307" t="s">
        <v>41</v>
      </c>
      <c r="X176" s="307" t="s">
        <v>41</v>
      </c>
      <c r="Y176" s="307" t="s">
        <v>41</v>
      </c>
      <c r="Z176" s="319" t="s">
        <v>1146</v>
      </c>
      <c r="AA176" s="343"/>
      <c r="AB176" s="305" t="s">
        <v>63</v>
      </c>
      <c r="AC176" s="303" t="s">
        <v>64</v>
      </c>
      <c r="AD176" s="312" t="s">
        <v>1147</v>
      </c>
      <c r="AE176" s="313" t="s">
        <v>1148</v>
      </c>
      <c r="AF176" s="318">
        <v>44379</v>
      </c>
      <c r="AG176" s="303" t="s">
        <v>1149</v>
      </c>
      <c r="AH176" s="34" t="s">
        <v>68</v>
      </c>
      <c r="AI176" s="3"/>
      <c r="AJ176" s="3"/>
      <c r="AK176" s="3"/>
      <c r="AL176" s="3"/>
      <c r="AM176" s="3"/>
      <c r="AN176" s="3"/>
      <c r="AO176" s="3"/>
      <c r="AP176" s="3"/>
      <c r="AQ176" s="3"/>
      <c r="AR176" s="3"/>
      <c r="AS176" s="3"/>
      <c r="AT176" s="3"/>
      <c r="AU176" s="3"/>
      <c r="AV176" s="3"/>
      <c r="AW176" s="3"/>
      <c r="AX176" s="3"/>
      <c r="AY176" s="3"/>
      <c r="AZ176" s="3"/>
    </row>
    <row r="177" spans="1:52" s="33" customFormat="1">
      <c r="A177" s="454">
        <v>172</v>
      </c>
      <c r="B177" s="326" t="s">
        <v>147</v>
      </c>
      <c r="C177" s="326" t="s">
        <v>40</v>
      </c>
      <c r="D177" s="391" t="s">
        <v>41</v>
      </c>
      <c r="E177" s="391" t="s">
        <v>41</v>
      </c>
      <c r="F177" s="326" t="s">
        <v>42</v>
      </c>
      <c r="G177" s="326" t="s">
        <v>43</v>
      </c>
      <c r="H177" s="326" t="s">
        <v>44</v>
      </c>
      <c r="I177" s="391">
        <v>885</v>
      </c>
      <c r="J177" s="326" t="s">
        <v>1150</v>
      </c>
      <c r="K177" s="326" t="s">
        <v>126</v>
      </c>
      <c r="L177" s="326" t="s">
        <v>1070</v>
      </c>
      <c r="M177" s="305">
        <v>0</v>
      </c>
      <c r="N177" s="305" t="s">
        <v>41</v>
      </c>
      <c r="O177" s="305" t="s">
        <v>41</v>
      </c>
      <c r="P177" s="305" t="s">
        <v>41</v>
      </c>
      <c r="Q177" s="305" t="s">
        <v>41</v>
      </c>
      <c r="R177" s="305" t="s">
        <v>41</v>
      </c>
      <c r="S177" s="308" t="s">
        <v>41</v>
      </c>
      <c r="T177" s="303" t="s">
        <v>48</v>
      </c>
      <c r="U177" s="307" t="s">
        <v>41</v>
      </c>
      <c r="V177" s="307" t="s">
        <v>41</v>
      </c>
      <c r="W177" s="307" t="s">
        <v>41</v>
      </c>
      <c r="X177" s="307" t="s">
        <v>41</v>
      </c>
      <c r="Y177" s="307" t="s">
        <v>41</v>
      </c>
      <c r="Z177" s="303" t="s">
        <v>1151</v>
      </c>
      <c r="AA177" s="343"/>
      <c r="AB177" s="305" t="s">
        <v>1152</v>
      </c>
      <c r="AC177" s="303" t="s">
        <v>51</v>
      </c>
      <c r="AD177" s="312" t="s">
        <v>1153</v>
      </c>
      <c r="AE177" s="313" t="s">
        <v>1154</v>
      </c>
      <c r="AF177" s="318">
        <v>44379</v>
      </c>
      <c r="AG177" s="303" t="s">
        <v>1155</v>
      </c>
      <c r="AH177" s="34" t="s">
        <v>68</v>
      </c>
      <c r="AI177" s="3"/>
      <c r="AJ177" s="3"/>
      <c r="AK177" s="3"/>
      <c r="AL177" s="3"/>
      <c r="AM177" s="3"/>
      <c r="AN177" s="3"/>
      <c r="AO177" s="3"/>
      <c r="AP177" s="3"/>
      <c r="AQ177" s="3"/>
      <c r="AR177" s="3"/>
      <c r="AS177" s="3"/>
      <c r="AT177" s="3"/>
      <c r="AU177" s="3"/>
      <c r="AV177" s="3"/>
      <c r="AW177" s="3"/>
      <c r="AX177" s="3"/>
      <c r="AY177" s="3"/>
      <c r="AZ177" s="3"/>
    </row>
    <row r="178" spans="1:52" s="33" customFormat="1">
      <c r="A178" s="454">
        <v>173</v>
      </c>
      <c r="B178" s="326" t="s">
        <v>147</v>
      </c>
      <c r="C178" s="326" t="s">
        <v>40</v>
      </c>
      <c r="D178" s="391" t="s">
        <v>41</v>
      </c>
      <c r="E178" s="391" t="s">
        <v>41</v>
      </c>
      <c r="F178" s="326" t="s">
        <v>42</v>
      </c>
      <c r="G178" s="326" t="s">
        <v>43</v>
      </c>
      <c r="H178" s="326" t="s">
        <v>44</v>
      </c>
      <c r="I178" s="391">
        <v>74</v>
      </c>
      <c r="J178" s="326" t="s">
        <v>125</v>
      </c>
      <c r="K178" s="326" t="s">
        <v>1156</v>
      </c>
      <c r="L178" s="326" t="s">
        <v>1124</v>
      </c>
      <c r="M178" s="305">
        <v>0</v>
      </c>
      <c r="N178" s="305" t="s">
        <v>41</v>
      </c>
      <c r="O178" s="305" t="s">
        <v>41</v>
      </c>
      <c r="P178" s="305" t="s">
        <v>41</v>
      </c>
      <c r="Q178" s="305" t="s">
        <v>41</v>
      </c>
      <c r="R178" s="305" t="s">
        <v>41</v>
      </c>
      <c r="S178" s="308" t="s">
        <v>41</v>
      </c>
      <c r="T178" s="303" t="s">
        <v>48</v>
      </c>
      <c r="U178" s="307" t="s">
        <v>41</v>
      </c>
      <c r="V178" s="307" t="s">
        <v>41</v>
      </c>
      <c r="W178" s="307" t="s">
        <v>41</v>
      </c>
      <c r="X178" s="307" t="s">
        <v>41</v>
      </c>
      <c r="Y178" s="307" t="s">
        <v>41</v>
      </c>
      <c r="Z178" s="319"/>
      <c r="AA178" s="343"/>
      <c r="AB178" s="305" t="s">
        <v>164</v>
      </c>
      <c r="AC178" s="303" t="s">
        <v>51</v>
      </c>
      <c r="AD178" s="312" t="s">
        <v>1157</v>
      </c>
      <c r="AE178" s="313" t="s">
        <v>1158</v>
      </c>
      <c r="AF178" s="318">
        <v>44392</v>
      </c>
      <c r="AG178" s="303" t="s">
        <v>1159</v>
      </c>
      <c r="AH178" s="34" t="s">
        <v>68</v>
      </c>
      <c r="AI178" s="3"/>
      <c r="AJ178" s="3"/>
      <c r="AK178" s="3"/>
      <c r="AL178" s="3"/>
      <c r="AM178" s="3"/>
      <c r="AN178" s="3"/>
      <c r="AO178" s="3"/>
      <c r="AP178" s="3"/>
      <c r="AQ178" s="3"/>
      <c r="AR178" s="3"/>
      <c r="AS178" s="3"/>
      <c r="AT178" s="3"/>
      <c r="AU178" s="3"/>
      <c r="AV178" s="3"/>
      <c r="AW178" s="3"/>
      <c r="AX178" s="3"/>
      <c r="AY178" s="3"/>
      <c r="AZ178" s="3"/>
    </row>
    <row r="179" spans="1:52" s="33" customFormat="1">
      <c r="A179" s="454">
        <v>174</v>
      </c>
      <c r="B179" s="326" t="s">
        <v>147</v>
      </c>
      <c r="C179" s="326" t="s">
        <v>40</v>
      </c>
      <c r="D179" s="326" t="s">
        <v>1133</v>
      </c>
      <c r="E179" s="391" t="s">
        <v>41</v>
      </c>
      <c r="F179" s="326" t="s">
        <v>42</v>
      </c>
      <c r="G179" s="326" t="s">
        <v>43</v>
      </c>
      <c r="H179" s="326" t="s">
        <v>169</v>
      </c>
      <c r="I179" s="391">
        <v>249</v>
      </c>
      <c r="J179" s="326" t="s">
        <v>1160</v>
      </c>
      <c r="K179" s="326" t="s">
        <v>78</v>
      </c>
      <c r="L179" s="326" t="s">
        <v>1070</v>
      </c>
      <c r="M179" s="305">
        <v>0</v>
      </c>
      <c r="N179" s="305" t="s">
        <v>41</v>
      </c>
      <c r="O179" s="305" t="s">
        <v>41</v>
      </c>
      <c r="P179" s="305" t="s">
        <v>41</v>
      </c>
      <c r="Q179" s="305" t="s">
        <v>41</v>
      </c>
      <c r="R179" s="305" t="s">
        <v>41</v>
      </c>
      <c r="S179" s="308" t="s">
        <v>61</v>
      </c>
      <c r="T179" s="303" t="s">
        <v>1161</v>
      </c>
      <c r="U179" s="307" t="s">
        <v>61</v>
      </c>
      <c r="V179" s="307" t="s">
        <v>61</v>
      </c>
      <c r="W179" s="307" t="s">
        <v>61</v>
      </c>
      <c r="X179" s="307" t="s">
        <v>41</v>
      </c>
      <c r="Y179" s="307" t="s">
        <v>41</v>
      </c>
      <c r="Z179" s="319"/>
      <c r="AA179" s="343"/>
      <c r="AB179" s="305" t="s">
        <v>50</v>
      </c>
      <c r="AC179" s="303" t="s">
        <v>51</v>
      </c>
      <c r="AD179" s="312" t="s">
        <v>1162</v>
      </c>
      <c r="AE179" s="313" t="s">
        <v>1163</v>
      </c>
      <c r="AF179" s="318">
        <v>44375</v>
      </c>
      <c r="AG179" s="303" t="s">
        <v>1164</v>
      </c>
      <c r="AH179" s="34" t="s">
        <v>68</v>
      </c>
      <c r="AI179" s="3"/>
      <c r="AJ179" s="3"/>
      <c r="AK179" s="3"/>
      <c r="AL179" s="3"/>
      <c r="AM179" s="3"/>
      <c r="AN179" s="3"/>
      <c r="AO179" s="3"/>
      <c r="AP179" s="3"/>
      <c r="AQ179" s="3"/>
      <c r="AR179" s="3"/>
      <c r="AS179" s="3"/>
      <c r="AT179" s="3"/>
      <c r="AU179" s="3"/>
      <c r="AV179" s="3"/>
      <c r="AW179" s="3"/>
      <c r="AX179" s="3"/>
      <c r="AY179" s="3"/>
      <c r="AZ179" s="3"/>
    </row>
    <row r="180" spans="1:52" s="33" customFormat="1">
      <c r="A180" s="454">
        <v>175</v>
      </c>
      <c r="B180" s="326" t="s">
        <v>147</v>
      </c>
      <c r="C180" s="326" t="s">
        <v>40</v>
      </c>
      <c r="D180" s="326" t="s">
        <v>1165</v>
      </c>
      <c r="E180" s="326" t="s">
        <v>1133</v>
      </c>
      <c r="F180" s="326" t="s">
        <v>42</v>
      </c>
      <c r="G180" s="326" t="s">
        <v>43</v>
      </c>
      <c r="H180" s="326" t="s">
        <v>44</v>
      </c>
      <c r="I180" s="391">
        <v>111</v>
      </c>
      <c r="J180" s="326" t="s">
        <v>1115</v>
      </c>
      <c r="K180" s="326" t="s">
        <v>126</v>
      </c>
      <c r="L180" s="326" t="s">
        <v>1070</v>
      </c>
      <c r="M180" s="305">
        <v>0</v>
      </c>
      <c r="N180" s="305" t="s">
        <v>41</v>
      </c>
      <c r="O180" s="305" t="s">
        <v>41</v>
      </c>
      <c r="P180" s="305" t="s">
        <v>41</v>
      </c>
      <c r="Q180" s="305" t="s">
        <v>41</v>
      </c>
      <c r="R180" s="305" t="s">
        <v>41</v>
      </c>
      <c r="S180" s="308" t="s">
        <v>61</v>
      </c>
      <c r="T180" s="303" t="s">
        <v>1166</v>
      </c>
      <c r="U180" s="307" t="s">
        <v>61</v>
      </c>
      <c r="V180" s="307" t="s">
        <v>61</v>
      </c>
      <c r="W180" s="307" t="s">
        <v>41</v>
      </c>
      <c r="X180" s="307" t="s">
        <v>41</v>
      </c>
      <c r="Y180" s="307" t="s">
        <v>41</v>
      </c>
      <c r="Z180" s="319"/>
      <c r="AA180" s="343"/>
      <c r="AB180" s="305" t="s">
        <v>245</v>
      </c>
      <c r="AC180" s="303" t="s">
        <v>51</v>
      </c>
      <c r="AD180" s="312" t="s">
        <v>1167</v>
      </c>
      <c r="AE180" s="313" t="s">
        <v>1168</v>
      </c>
      <c r="AF180" s="318">
        <v>44349</v>
      </c>
      <c r="AG180" s="303" t="s">
        <v>1169</v>
      </c>
      <c r="AH180" s="34" t="s">
        <v>68</v>
      </c>
      <c r="AI180" s="3"/>
      <c r="AJ180" s="3"/>
      <c r="AK180" s="3"/>
      <c r="AL180" s="3"/>
      <c r="AM180" s="3"/>
      <c r="AN180" s="3"/>
      <c r="AO180" s="3"/>
      <c r="AP180" s="3"/>
      <c r="AQ180" s="3"/>
      <c r="AR180" s="3"/>
      <c r="AS180" s="3"/>
      <c r="AT180" s="3"/>
      <c r="AU180" s="3"/>
      <c r="AV180" s="3"/>
      <c r="AW180" s="3"/>
      <c r="AX180" s="3"/>
      <c r="AY180" s="3"/>
      <c r="AZ180" s="3"/>
    </row>
    <row r="181" spans="1:52" s="33" customFormat="1">
      <c r="A181" s="454">
        <v>176</v>
      </c>
      <c r="B181" s="326" t="s">
        <v>39</v>
      </c>
      <c r="C181" s="326" t="s">
        <v>1133</v>
      </c>
      <c r="D181" s="391" t="s">
        <v>41</v>
      </c>
      <c r="E181" s="391" t="s">
        <v>41</v>
      </c>
      <c r="F181" s="326" t="s">
        <v>42</v>
      </c>
      <c r="G181" s="326" t="s">
        <v>43</v>
      </c>
      <c r="H181" s="326" t="s">
        <v>44</v>
      </c>
      <c r="I181" s="391">
        <v>554</v>
      </c>
      <c r="J181" s="326" t="s">
        <v>125</v>
      </c>
      <c r="K181" s="326" t="s">
        <v>799</v>
      </c>
      <c r="L181" s="326" t="s">
        <v>1170</v>
      </c>
      <c r="M181" s="305">
        <v>0</v>
      </c>
      <c r="N181" s="305" t="s">
        <v>41</v>
      </c>
      <c r="O181" s="305" t="s">
        <v>41</v>
      </c>
      <c r="P181" s="305" t="s">
        <v>41</v>
      </c>
      <c r="Q181" s="305" t="s">
        <v>41</v>
      </c>
      <c r="R181" s="305" t="s">
        <v>41</v>
      </c>
      <c r="S181" s="305" t="s">
        <v>41</v>
      </c>
      <c r="T181" s="303" t="s">
        <v>48</v>
      </c>
      <c r="U181" s="307" t="s">
        <v>41</v>
      </c>
      <c r="V181" s="307" t="s">
        <v>41</v>
      </c>
      <c r="W181" s="307" t="s">
        <v>41</v>
      </c>
      <c r="X181" s="307" t="s">
        <v>41</v>
      </c>
      <c r="Y181" s="307" t="s">
        <v>41</v>
      </c>
      <c r="Z181" s="319"/>
      <c r="AA181" s="343"/>
      <c r="AB181" s="305" t="s">
        <v>1171</v>
      </c>
      <c r="AC181" s="303" t="s">
        <v>685</v>
      </c>
      <c r="AD181" s="312" t="s">
        <v>1172</v>
      </c>
      <c r="AE181" s="313" t="s">
        <v>1173</v>
      </c>
      <c r="AF181" s="318">
        <v>44387</v>
      </c>
      <c r="AG181" s="303" t="s">
        <v>1174</v>
      </c>
      <c r="AH181" s="34" t="s">
        <v>68</v>
      </c>
      <c r="AI181" s="3"/>
      <c r="AJ181" s="3"/>
      <c r="AK181" s="3"/>
      <c r="AL181" s="3"/>
      <c r="AM181" s="3"/>
      <c r="AN181" s="3"/>
      <c r="AO181" s="3"/>
      <c r="AP181" s="3"/>
      <c r="AQ181" s="3"/>
      <c r="AR181" s="3"/>
      <c r="AS181" s="3"/>
      <c r="AT181" s="3"/>
      <c r="AU181" s="3"/>
      <c r="AV181" s="3"/>
      <c r="AW181" s="3"/>
      <c r="AX181" s="3"/>
      <c r="AY181" s="3"/>
      <c r="AZ181" s="3"/>
    </row>
    <row r="182" spans="1:52" s="33" customFormat="1">
      <c r="A182" s="454">
        <v>177</v>
      </c>
      <c r="B182" s="326" t="s">
        <v>147</v>
      </c>
      <c r="C182" s="326" t="s">
        <v>40</v>
      </c>
      <c r="D182" s="391" t="s">
        <v>41</v>
      </c>
      <c r="E182" s="391" t="s">
        <v>41</v>
      </c>
      <c r="F182" s="326" t="s">
        <v>42</v>
      </c>
      <c r="G182" s="326" t="s">
        <v>43</v>
      </c>
      <c r="H182" s="326" t="s">
        <v>44</v>
      </c>
      <c r="I182" s="391">
        <v>252</v>
      </c>
      <c r="J182" s="326" t="s">
        <v>125</v>
      </c>
      <c r="K182" s="326" t="s">
        <v>1175</v>
      </c>
      <c r="L182" s="326" t="s">
        <v>1070</v>
      </c>
      <c r="M182" s="305">
        <v>0</v>
      </c>
      <c r="N182" s="305" t="s">
        <v>41</v>
      </c>
      <c r="O182" s="305" t="s">
        <v>41</v>
      </c>
      <c r="P182" s="305" t="s">
        <v>41</v>
      </c>
      <c r="Q182" s="305" t="s">
        <v>41</v>
      </c>
      <c r="R182" s="305" t="s">
        <v>41</v>
      </c>
      <c r="S182" s="305" t="s">
        <v>41</v>
      </c>
      <c r="T182" s="303" t="s">
        <v>48</v>
      </c>
      <c r="U182" s="307" t="s">
        <v>41</v>
      </c>
      <c r="V182" s="307" t="s">
        <v>41</v>
      </c>
      <c r="W182" s="307" t="s">
        <v>41</v>
      </c>
      <c r="X182" s="307" t="s">
        <v>41</v>
      </c>
      <c r="Y182" s="307" t="s">
        <v>41</v>
      </c>
      <c r="Z182" s="319"/>
      <c r="AA182" s="343"/>
      <c r="AB182" s="305" t="s">
        <v>164</v>
      </c>
      <c r="AC182" s="303" t="s">
        <v>51</v>
      </c>
      <c r="AD182" s="312" t="s">
        <v>1176</v>
      </c>
      <c r="AE182" s="313" t="s">
        <v>1177</v>
      </c>
      <c r="AF182" s="318">
        <v>44369</v>
      </c>
      <c r="AG182" s="303" t="s">
        <v>1178</v>
      </c>
      <c r="AH182" s="34" t="s">
        <v>68</v>
      </c>
      <c r="AI182" s="3"/>
      <c r="AJ182" s="3"/>
      <c r="AK182" s="3"/>
      <c r="AL182" s="3"/>
      <c r="AM182" s="3"/>
      <c r="AN182" s="3"/>
      <c r="AO182" s="3"/>
      <c r="AP182" s="3"/>
      <c r="AQ182" s="3"/>
      <c r="AR182" s="3"/>
      <c r="AS182" s="3"/>
      <c r="AT182" s="3"/>
      <c r="AU182" s="3"/>
      <c r="AV182" s="3"/>
      <c r="AW182" s="3"/>
      <c r="AX182" s="3"/>
      <c r="AY182" s="3"/>
      <c r="AZ182" s="3"/>
    </row>
    <row r="183" spans="1:52" s="33" customFormat="1">
      <c r="A183" s="454">
        <v>178</v>
      </c>
      <c r="B183" s="326" t="s">
        <v>147</v>
      </c>
      <c r="C183" s="326" t="s">
        <v>40</v>
      </c>
      <c r="D183" s="391" t="s">
        <v>41</v>
      </c>
      <c r="E183" s="391" t="s">
        <v>41</v>
      </c>
      <c r="F183" s="326" t="s">
        <v>42</v>
      </c>
      <c r="G183" s="326" t="s">
        <v>43</v>
      </c>
      <c r="H183" s="326" t="s">
        <v>44</v>
      </c>
      <c r="I183" s="391">
        <v>39</v>
      </c>
      <c r="J183" s="326" t="s">
        <v>125</v>
      </c>
      <c r="K183" s="326" t="s">
        <v>1179</v>
      </c>
      <c r="L183" s="326" t="s">
        <v>1129</v>
      </c>
      <c r="M183" s="305">
        <v>0</v>
      </c>
      <c r="N183" s="305" t="s">
        <v>41</v>
      </c>
      <c r="O183" s="305" t="s">
        <v>41</v>
      </c>
      <c r="P183" s="305" t="s">
        <v>41</v>
      </c>
      <c r="Q183" s="305" t="s">
        <v>41</v>
      </c>
      <c r="R183" s="305" t="s">
        <v>41</v>
      </c>
      <c r="S183" s="305" t="s">
        <v>41</v>
      </c>
      <c r="T183" s="303" t="s">
        <v>48</v>
      </c>
      <c r="U183" s="307" t="s">
        <v>41</v>
      </c>
      <c r="V183" s="307" t="s">
        <v>41</v>
      </c>
      <c r="W183" s="307" t="s">
        <v>41</v>
      </c>
      <c r="X183" s="307" t="s">
        <v>41</v>
      </c>
      <c r="Y183" s="307" t="s">
        <v>41</v>
      </c>
      <c r="Z183" s="319"/>
      <c r="AA183" s="343"/>
      <c r="AB183" s="305" t="s">
        <v>164</v>
      </c>
      <c r="AC183" s="303" t="s">
        <v>51</v>
      </c>
      <c r="AD183" s="312" t="s">
        <v>1180</v>
      </c>
      <c r="AE183" s="313" t="s">
        <v>1181</v>
      </c>
      <c r="AF183" s="318">
        <v>44365</v>
      </c>
      <c r="AG183" s="303" t="s">
        <v>1182</v>
      </c>
      <c r="AH183" s="34" t="s">
        <v>68</v>
      </c>
      <c r="AI183" s="3"/>
      <c r="AJ183" s="3"/>
      <c r="AK183" s="3"/>
      <c r="AL183" s="3"/>
      <c r="AM183" s="3"/>
      <c r="AN183" s="3"/>
      <c r="AO183" s="3"/>
      <c r="AP183" s="3"/>
      <c r="AQ183" s="3"/>
      <c r="AR183" s="3"/>
      <c r="AS183" s="3"/>
      <c r="AT183" s="3"/>
      <c r="AU183" s="3"/>
      <c r="AV183" s="3"/>
      <c r="AW183" s="3"/>
      <c r="AX183" s="3"/>
      <c r="AY183" s="3"/>
      <c r="AZ183" s="3"/>
    </row>
    <row r="184" spans="1:52" customFormat="1">
      <c r="A184" s="454">
        <v>179</v>
      </c>
      <c r="B184" s="326" t="s">
        <v>39</v>
      </c>
      <c r="C184" s="326" t="s">
        <v>1133</v>
      </c>
      <c r="D184" s="391" t="s">
        <v>41</v>
      </c>
      <c r="E184" s="391" t="s">
        <v>41</v>
      </c>
      <c r="F184" s="326" t="s">
        <v>42</v>
      </c>
      <c r="G184" s="326" t="s">
        <v>43</v>
      </c>
      <c r="H184" s="326" t="s">
        <v>44</v>
      </c>
      <c r="I184" s="391">
        <v>1858</v>
      </c>
      <c r="J184" s="326" t="s">
        <v>125</v>
      </c>
      <c r="K184" s="326" t="s">
        <v>1183</v>
      </c>
      <c r="L184" s="326" t="s">
        <v>1184</v>
      </c>
      <c r="M184" s="305">
        <v>1</v>
      </c>
      <c r="N184" s="305" t="s">
        <v>61</v>
      </c>
      <c r="O184" s="305" t="s">
        <v>41</v>
      </c>
      <c r="P184" s="305" t="s">
        <v>41</v>
      </c>
      <c r="Q184" s="305" t="s">
        <v>41</v>
      </c>
      <c r="R184" s="305" t="s">
        <v>41</v>
      </c>
      <c r="S184" s="308" t="s">
        <v>61</v>
      </c>
      <c r="T184" s="303" t="s">
        <v>1185</v>
      </c>
      <c r="U184" s="307" t="s">
        <v>41</v>
      </c>
      <c r="V184" s="307" t="s">
        <v>41</v>
      </c>
      <c r="W184" s="307" t="s">
        <v>41</v>
      </c>
      <c r="X184" s="307" t="s">
        <v>61</v>
      </c>
      <c r="Y184" s="307" t="s">
        <v>41</v>
      </c>
      <c r="Z184" s="319"/>
      <c r="AA184" s="343"/>
      <c r="AB184" s="305" t="s">
        <v>583</v>
      </c>
      <c r="AC184" s="303" t="s">
        <v>584</v>
      </c>
      <c r="AD184" s="312" t="s">
        <v>1186</v>
      </c>
      <c r="AE184" s="313" t="s">
        <v>1187</v>
      </c>
      <c r="AF184" s="318">
        <v>44380</v>
      </c>
      <c r="AG184" s="435" t="s">
        <v>1188</v>
      </c>
      <c r="AH184" s="34" t="s">
        <v>68</v>
      </c>
    </row>
    <row r="185" spans="1:52" s="33" customFormat="1">
      <c r="A185" s="454">
        <v>180</v>
      </c>
      <c r="B185" s="326" t="s">
        <v>39</v>
      </c>
      <c r="C185" s="326" t="s">
        <v>40</v>
      </c>
      <c r="D185" s="391" t="s">
        <v>41</v>
      </c>
      <c r="E185" s="391" t="s">
        <v>41</v>
      </c>
      <c r="F185" s="326" t="s">
        <v>42</v>
      </c>
      <c r="G185" s="326" t="s">
        <v>43</v>
      </c>
      <c r="H185" s="326" t="s">
        <v>44</v>
      </c>
      <c r="I185" s="391">
        <v>126</v>
      </c>
      <c r="J185" s="326" t="s">
        <v>1189</v>
      </c>
      <c r="K185" s="326" t="s">
        <v>1190</v>
      </c>
      <c r="L185" s="326" t="s">
        <v>1070</v>
      </c>
      <c r="M185" s="305">
        <v>0</v>
      </c>
      <c r="N185" s="305" t="s">
        <v>41</v>
      </c>
      <c r="O185" s="305" t="s">
        <v>41</v>
      </c>
      <c r="P185" s="305" t="s">
        <v>41</v>
      </c>
      <c r="Q185" s="305" t="s">
        <v>41</v>
      </c>
      <c r="R185" s="305" t="s">
        <v>41</v>
      </c>
      <c r="S185" s="308" t="s">
        <v>61</v>
      </c>
      <c r="T185" s="303" t="s">
        <v>1191</v>
      </c>
      <c r="U185" s="307" t="s">
        <v>61</v>
      </c>
      <c r="V185" s="307" t="s">
        <v>61</v>
      </c>
      <c r="W185" s="307" t="s">
        <v>41</v>
      </c>
      <c r="X185" s="307" t="s">
        <v>61</v>
      </c>
      <c r="Y185" s="307" t="s">
        <v>41</v>
      </c>
      <c r="Z185" s="319"/>
      <c r="AA185" s="343"/>
      <c r="AB185" s="305" t="s">
        <v>631</v>
      </c>
      <c r="AC185" s="303" t="s">
        <v>51</v>
      </c>
      <c r="AD185" s="312" t="s">
        <v>1192</v>
      </c>
      <c r="AE185" s="313" t="s">
        <v>1193</v>
      </c>
      <c r="AF185" s="318">
        <v>44385</v>
      </c>
      <c r="AG185" s="303" t="s">
        <v>1194</v>
      </c>
      <c r="AH185" s="34" t="s">
        <v>68</v>
      </c>
      <c r="AI185" s="3"/>
      <c r="AJ185" s="3"/>
      <c r="AK185" s="3"/>
      <c r="AL185" s="3"/>
      <c r="AM185" s="3"/>
      <c r="AN185" s="3"/>
      <c r="AO185" s="3"/>
      <c r="AP185" s="3"/>
      <c r="AQ185" s="3"/>
      <c r="AR185" s="3"/>
      <c r="AS185" s="3"/>
      <c r="AT185" s="3"/>
      <c r="AU185" s="3"/>
      <c r="AV185" s="3"/>
      <c r="AW185" s="3"/>
      <c r="AX185" s="3"/>
      <c r="AY185" s="3"/>
      <c r="AZ185" s="3"/>
    </row>
    <row r="186" spans="1:52" s="33" customFormat="1">
      <c r="A186" s="454">
        <v>181</v>
      </c>
      <c r="B186" s="326" t="s">
        <v>147</v>
      </c>
      <c r="C186" s="326" t="s">
        <v>40</v>
      </c>
      <c r="D186" s="391" t="s">
        <v>41</v>
      </c>
      <c r="E186" s="391" t="s">
        <v>41</v>
      </c>
      <c r="F186" s="326" t="s">
        <v>42</v>
      </c>
      <c r="G186" s="326" t="s">
        <v>43</v>
      </c>
      <c r="H186" s="326" t="s">
        <v>44</v>
      </c>
      <c r="I186" s="391">
        <v>54</v>
      </c>
      <c r="J186" s="326" t="s">
        <v>125</v>
      </c>
      <c r="K186" s="326" t="s">
        <v>126</v>
      </c>
      <c r="L186" s="326" t="s">
        <v>1070</v>
      </c>
      <c r="M186" s="305">
        <v>0</v>
      </c>
      <c r="N186" s="305" t="s">
        <v>41</v>
      </c>
      <c r="O186" s="305" t="s">
        <v>41</v>
      </c>
      <c r="P186" s="305" t="s">
        <v>41</v>
      </c>
      <c r="Q186" s="305" t="s">
        <v>41</v>
      </c>
      <c r="R186" s="305" t="s">
        <v>41</v>
      </c>
      <c r="S186" s="305" t="s">
        <v>41</v>
      </c>
      <c r="T186" s="303" t="s">
        <v>48</v>
      </c>
      <c r="U186" s="307" t="s">
        <v>41</v>
      </c>
      <c r="V186" s="307" t="s">
        <v>41</v>
      </c>
      <c r="W186" s="307" t="s">
        <v>41</v>
      </c>
      <c r="X186" s="307" t="s">
        <v>41</v>
      </c>
      <c r="Y186" s="307" t="s">
        <v>41</v>
      </c>
      <c r="Z186" s="319"/>
      <c r="AA186" s="343"/>
      <c r="AB186" s="305" t="s">
        <v>1195</v>
      </c>
      <c r="AC186" s="303" t="s">
        <v>51</v>
      </c>
      <c r="AD186" s="312" t="s">
        <v>1196</v>
      </c>
      <c r="AE186" s="313" t="s">
        <v>1197</v>
      </c>
      <c r="AF186" s="318">
        <v>44379</v>
      </c>
      <c r="AG186" s="303" t="s">
        <v>1198</v>
      </c>
      <c r="AH186" s="34" t="s">
        <v>68</v>
      </c>
      <c r="AI186" s="3"/>
      <c r="AJ186" s="3"/>
      <c r="AK186" s="3"/>
      <c r="AL186" s="3"/>
      <c r="AM186" s="3"/>
      <c r="AN186" s="3"/>
      <c r="AO186" s="3"/>
      <c r="AP186" s="3"/>
      <c r="AQ186" s="3"/>
      <c r="AR186" s="3"/>
      <c r="AS186" s="3"/>
      <c r="AT186" s="3"/>
      <c r="AU186" s="3"/>
      <c r="AV186" s="3"/>
      <c r="AW186" s="3"/>
      <c r="AX186" s="3"/>
      <c r="AY186" s="3"/>
      <c r="AZ186" s="3"/>
    </row>
    <row r="187" spans="1:52" s="33" customFormat="1">
      <c r="A187" s="454">
        <v>182</v>
      </c>
      <c r="B187" s="326" t="s">
        <v>147</v>
      </c>
      <c r="C187" s="326" t="s">
        <v>40</v>
      </c>
      <c r="D187" s="391" t="s">
        <v>41</v>
      </c>
      <c r="E187" s="391" t="s">
        <v>41</v>
      </c>
      <c r="F187" s="326" t="s">
        <v>42</v>
      </c>
      <c r="G187" s="326" t="s">
        <v>43</v>
      </c>
      <c r="H187" s="326" t="s">
        <v>44</v>
      </c>
      <c r="I187" s="391">
        <v>50</v>
      </c>
      <c r="J187" s="326" t="s">
        <v>1199</v>
      </c>
      <c r="K187" s="326" t="s">
        <v>126</v>
      </c>
      <c r="L187" s="326" t="s">
        <v>1070</v>
      </c>
      <c r="M187" s="305">
        <v>0</v>
      </c>
      <c r="N187" s="305" t="s">
        <v>41</v>
      </c>
      <c r="O187" s="305" t="s">
        <v>41</v>
      </c>
      <c r="P187" s="305" t="s">
        <v>41</v>
      </c>
      <c r="Q187" s="305" t="s">
        <v>41</v>
      </c>
      <c r="R187" s="305" t="s">
        <v>41</v>
      </c>
      <c r="S187" s="305" t="s">
        <v>41</v>
      </c>
      <c r="T187" s="303" t="s">
        <v>48</v>
      </c>
      <c r="U187" s="307" t="s">
        <v>41</v>
      </c>
      <c r="V187" s="307" t="s">
        <v>41</v>
      </c>
      <c r="W187" s="307" t="s">
        <v>41</v>
      </c>
      <c r="X187" s="307" t="s">
        <v>41</v>
      </c>
      <c r="Y187" s="307" t="s">
        <v>41</v>
      </c>
      <c r="Z187" s="319"/>
      <c r="AA187" s="343"/>
      <c r="AB187" s="305" t="s">
        <v>245</v>
      </c>
      <c r="AC187" s="303" t="s">
        <v>51</v>
      </c>
      <c r="AD187" s="312" t="s">
        <v>1200</v>
      </c>
      <c r="AE187" s="313" t="s">
        <v>1201</v>
      </c>
      <c r="AF187" s="318">
        <v>44341</v>
      </c>
      <c r="AG187" s="303" t="s">
        <v>1202</v>
      </c>
      <c r="AH187" s="34" t="s">
        <v>68</v>
      </c>
      <c r="AI187" s="3"/>
      <c r="AJ187" s="3"/>
      <c r="AK187" s="3"/>
      <c r="AL187" s="3"/>
      <c r="AM187" s="3"/>
      <c r="AN187" s="3"/>
      <c r="AO187" s="3"/>
      <c r="AP187" s="3"/>
      <c r="AQ187" s="3"/>
      <c r="AR187" s="3"/>
      <c r="AS187" s="3"/>
      <c r="AT187" s="3"/>
      <c r="AU187" s="3"/>
      <c r="AV187" s="3"/>
      <c r="AW187" s="3"/>
      <c r="AX187" s="3"/>
      <c r="AY187" s="3"/>
      <c r="AZ187" s="3"/>
    </row>
    <row r="188" spans="1:52" customFormat="1">
      <c r="A188" s="454">
        <v>183</v>
      </c>
      <c r="B188" s="326" t="s">
        <v>39</v>
      </c>
      <c r="C188" s="326" t="s">
        <v>40</v>
      </c>
      <c r="D188" s="326" t="s">
        <v>1165</v>
      </c>
      <c r="E188" s="326" t="s">
        <v>1133</v>
      </c>
      <c r="F188" s="326" t="s">
        <v>42</v>
      </c>
      <c r="G188" s="326" t="s">
        <v>1203</v>
      </c>
      <c r="H188" s="326" t="s">
        <v>44</v>
      </c>
      <c r="I188" s="323">
        <v>421073</v>
      </c>
      <c r="J188" s="326" t="s">
        <v>58</v>
      </c>
      <c r="K188" s="326" t="s">
        <v>141</v>
      </c>
      <c r="L188" s="326" t="s">
        <v>1204</v>
      </c>
      <c r="M188" s="305">
        <v>4</v>
      </c>
      <c r="N188" s="305" t="s">
        <v>61</v>
      </c>
      <c r="O188" s="305" t="s">
        <v>61</v>
      </c>
      <c r="P188" s="305" t="s">
        <v>61</v>
      </c>
      <c r="Q188" s="305" t="s">
        <v>61</v>
      </c>
      <c r="R188" s="305" t="s">
        <v>41</v>
      </c>
      <c r="S188" s="308" t="s">
        <v>61</v>
      </c>
      <c r="T188" s="303" t="s">
        <v>1205</v>
      </c>
      <c r="U188" s="307" t="s">
        <v>61</v>
      </c>
      <c r="V188" s="307" t="s">
        <v>61</v>
      </c>
      <c r="W188" s="307" t="s">
        <v>41</v>
      </c>
      <c r="X188" s="307" t="s">
        <v>61</v>
      </c>
      <c r="Y188" s="307" t="s">
        <v>41</v>
      </c>
      <c r="Z188" s="319"/>
      <c r="AA188" s="343"/>
      <c r="AB188" s="305" t="s">
        <v>509</v>
      </c>
      <c r="AC188" s="303" t="s">
        <v>97</v>
      </c>
      <c r="AD188" s="312" t="s">
        <v>1206</v>
      </c>
      <c r="AE188" s="313" t="s">
        <v>1207</v>
      </c>
      <c r="AF188" s="318">
        <v>44393</v>
      </c>
      <c r="AG188" s="435" t="s">
        <v>1208</v>
      </c>
      <c r="AH188" s="34" t="s">
        <v>68</v>
      </c>
    </row>
    <row r="189" spans="1:52" customFormat="1">
      <c r="A189" s="454">
        <v>184</v>
      </c>
      <c r="B189" s="326" t="s">
        <v>147</v>
      </c>
      <c r="C189" s="326" t="s">
        <v>40</v>
      </c>
      <c r="D189" s="391" t="s">
        <v>41</v>
      </c>
      <c r="E189" s="391" t="s">
        <v>41</v>
      </c>
      <c r="F189" s="326" t="s">
        <v>42</v>
      </c>
      <c r="G189" s="326" t="s">
        <v>1209</v>
      </c>
      <c r="H189" s="326" t="s">
        <v>57</v>
      </c>
      <c r="I189" s="323">
        <v>19543</v>
      </c>
      <c r="J189" s="326" t="s">
        <v>58</v>
      </c>
      <c r="K189" s="326" t="s">
        <v>126</v>
      </c>
      <c r="L189" s="326" t="s">
        <v>1119</v>
      </c>
      <c r="M189" s="305">
        <v>2</v>
      </c>
      <c r="N189" s="305" t="s">
        <v>61</v>
      </c>
      <c r="O189" s="305" t="s">
        <v>41</v>
      </c>
      <c r="P189" s="305" t="s">
        <v>61</v>
      </c>
      <c r="Q189" s="305" t="s">
        <v>41</v>
      </c>
      <c r="R189" s="305" t="s">
        <v>41</v>
      </c>
      <c r="S189" s="308" t="s">
        <v>61</v>
      </c>
      <c r="T189" s="303" t="s">
        <v>1210</v>
      </c>
      <c r="U189" s="307" t="s">
        <v>61</v>
      </c>
      <c r="V189" s="307" t="s">
        <v>41</v>
      </c>
      <c r="W189" s="307" t="s">
        <v>41</v>
      </c>
      <c r="X189" s="307" t="s">
        <v>61</v>
      </c>
      <c r="Y189" s="307" t="s">
        <v>41</v>
      </c>
      <c r="Z189" s="319"/>
      <c r="AA189" s="343"/>
      <c r="AB189" s="305" t="s">
        <v>307</v>
      </c>
      <c r="AC189" s="303" t="s">
        <v>51</v>
      </c>
      <c r="AD189" s="436" t="s">
        <v>1211</v>
      </c>
      <c r="AE189" s="313" t="s">
        <v>1212</v>
      </c>
      <c r="AF189" s="318">
        <v>44391</v>
      </c>
      <c r="AG189" s="437" t="s">
        <v>1213</v>
      </c>
      <c r="AH189" s="34" t="s">
        <v>68</v>
      </c>
    </row>
    <row r="190" spans="1:52" s="33" customFormat="1">
      <c r="A190" s="454">
        <v>185</v>
      </c>
      <c r="B190" s="326" t="s">
        <v>39</v>
      </c>
      <c r="C190" s="326" t="s">
        <v>40</v>
      </c>
      <c r="D190" s="326" t="s">
        <v>1165</v>
      </c>
      <c r="E190" s="326" t="s">
        <v>1214</v>
      </c>
      <c r="F190" s="326" t="s">
        <v>42</v>
      </c>
      <c r="G190" s="326" t="s">
        <v>43</v>
      </c>
      <c r="H190" s="326" t="s">
        <v>44</v>
      </c>
      <c r="I190" s="391">
        <v>237</v>
      </c>
      <c r="J190" s="326" t="s">
        <v>125</v>
      </c>
      <c r="K190" s="326" t="s">
        <v>1215</v>
      </c>
      <c r="L190" s="326" t="s">
        <v>1070</v>
      </c>
      <c r="M190" s="305">
        <v>0</v>
      </c>
      <c r="N190" s="305" t="s">
        <v>41</v>
      </c>
      <c r="O190" s="305" t="s">
        <v>41</v>
      </c>
      <c r="P190" s="305" t="s">
        <v>41</v>
      </c>
      <c r="Q190" s="305" t="s">
        <v>41</v>
      </c>
      <c r="R190" s="305" t="s">
        <v>41</v>
      </c>
      <c r="S190" s="308" t="s">
        <v>61</v>
      </c>
      <c r="T190" s="303" t="s">
        <v>1161</v>
      </c>
      <c r="U190" s="307" t="s">
        <v>61</v>
      </c>
      <c r="V190" s="307" t="s">
        <v>61</v>
      </c>
      <c r="W190" s="307" t="s">
        <v>61</v>
      </c>
      <c r="X190" s="307" t="s">
        <v>41</v>
      </c>
      <c r="Y190" s="307" t="s">
        <v>41</v>
      </c>
      <c r="Z190" s="319"/>
      <c r="AA190" s="343"/>
      <c r="AB190" s="305" t="s">
        <v>96</v>
      </c>
      <c r="AC190" s="303" t="s">
        <v>97</v>
      </c>
      <c r="AD190" s="312" t="s">
        <v>1216</v>
      </c>
      <c r="AE190" s="313" t="s">
        <v>1217</v>
      </c>
      <c r="AF190" s="318">
        <v>44366</v>
      </c>
      <c r="AG190" s="303" t="s">
        <v>1218</v>
      </c>
      <c r="AH190" s="34" t="s">
        <v>68</v>
      </c>
      <c r="AI190" s="3"/>
      <c r="AJ190" s="3"/>
      <c r="AK190" s="3"/>
      <c r="AL190" s="3"/>
      <c r="AM190" s="3"/>
      <c r="AN190" s="3"/>
      <c r="AO190" s="3"/>
      <c r="AP190" s="3"/>
      <c r="AQ190" s="3"/>
      <c r="AR190" s="3"/>
      <c r="AS190" s="3"/>
      <c r="AT190" s="3"/>
      <c r="AU190" s="3"/>
      <c r="AV190" s="3"/>
      <c r="AW190" s="3"/>
      <c r="AX190" s="3"/>
      <c r="AY190" s="3"/>
      <c r="AZ190" s="3"/>
    </row>
    <row r="191" spans="1:52" s="33" customFormat="1">
      <c r="A191" s="454">
        <v>186</v>
      </c>
      <c r="B191" s="31" t="s">
        <v>147</v>
      </c>
      <c r="C191" s="326" t="s">
        <v>40</v>
      </c>
      <c r="D191" s="326" t="s">
        <v>1165</v>
      </c>
      <c r="E191" s="326" t="s">
        <v>1214</v>
      </c>
      <c r="F191" s="326" t="s">
        <v>42</v>
      </c>
      <c r="G191" s="326" t="s">
        <v>43</v>
      </c>
      <c r="H191" s="326" t="s">
        <v>44</v>
      </c>
      <c r="I191" s="391">
        <v>3975</v>
      </c>
      <c r="J191" s="326" t="s">
        <v>125</v>
      </c>
      <c r="K191" s="326" t="s">
        <v>126</v>
      </c>
      <c r="L191" s="326" t="s">
        <v>1219</v>
      </c>
      <c r="M191" s="305">
        <v>1</v>
      </c>
      <c r="N191" s="305" t="s">
        <v>61</v>
      </c>
      <c r="O191" s="305" t="s">
        <v>41</v>
      </c>
      <c r="P191" s="305" t="s">
        <v>41</v>
      </c>
      <c r="Q191" s="305" t="s">
        <v>41</v>
      </c>
      <c r="R191" s="305" t="s">
        <v>41</v>
      </c>
      <c r="S191" s="308" t="s">
        <v>61</v>
      </c>
      <c r="T191" s="303" t="s">
        <v>1220</v>
      </c>
      <c r="U191" s="307" t="s">
        <v>61</v>
      </c>
      <c r="V191" s="307" t="s">
        <v>41</v>
      </c>
      <c r="W191" s="307" t="s">
        <v>41</v>
      </c>
      <c r="X191" s="307" t="s">
        <v>41</v>
      </c>
      <c r="Y191" s="307" t="s">
        <v>41</v>
      </c>
      <c r="Z191" s="303" t="s">
        <v>1221</v>
      </c>
      <c r="AA191" s="343"/>
      <c r="AB191" s="305" t="s">
        <v>96</v>
      </c>
      <c r="AC191" s="303" t="s">
        <v>97</v>
      </c>
      <c r="AD191" s="312" t="s">
        <v>1222</v>
      </c>
      <c r="AE191" s="313" t="s">
        <v>1223</v>
      </c>
      <c r="AF191" s="318">
        <v>44377</v>
      </c>
      <c r="AG191" s="303" t="s">
        <v>1224</v>
      </c>
      <c r="AH191" s="34" t="s">
        <v>68</v>
      </c>
      <c r="AI191" s="3"/>
      <c r="AJ191" s="3"/>
      <c r="AK191" s="3"/>
      <c r="AL191" s="3"/>
      <c r="AM191" s="3"/>
      <c r="AN191" s="3"/>
      <c r="AO191" s="3"/>
      <c r="AP191" s="3"/>
      <c r="AQ191" s="3"/>
      <c r="AR191" s="3"/>
      <c r="AS191" s="3"/>
      <c r="AT191" s="3"/>
      <c r="AU191" s="3"/>
      <c r="AV191" s="3"/>
      <c r="AW191" s="3"/>
      <c r="AX191" s="3"/>
      <c r="AY191" s="3"/>
      <c r="AZ191" s="3"/>
    </row>
    <row r="192" spans="1:52" s="33" customFormat="1">
      <c r="A192" s="454">
        <v>187</v>
      </c>
      <c r="B192" s="31" t="s">
        <v>147</v>
      </c>
      <c r="C192" s="326" t="s">
        <v>1165</v>
      </c>
      <c r="D192" s="391" t="s">
        <v>41</v>
      </c>
      <c r="E192" s="391" t="s">
        <v>41</v>
      </c>
      <c r="F192" s="326" t="s">
        <v>42</v>
      </c>
      <c r="G192" s="326" t="s">
        <v>43</v>
      </c>
      <c r="H192" s="326" t="s">
        <v>44</v>
      </c>
      <c r="I192" s="391">
        <v>205</v>
      </c>
      <c r="J192" s="326" t="s">
        <v>125</v>
      </c>
      <c r="K192" s="326" t="s">
        <v>78</v>
      </c>
      <c r="L192" s="326" t="s">
        <v>1070</v>
      </c>
      <c r="M192" s="305">
        <v>0</v>
      </c>
      <c r="N192" s="305" t="s">
        <v>41</v>
      </c>
      <c r="O192" s="305" t="s">
        <v>41</v>
      </c>
      <c r="P192" s="305" t="s">
        <v>41</v>
      </c>
      <c r="Q192" s="305" t="s">
        <v>41</v>
      </c>
      <c r="R192" s="305" t="s">
        <v>41</v>
      </c>
      <c r="S192" s="308" t="s">
        <v>41</v>
      </c>
      <c r="T192" s="303" t="s">
        <v>48</v>
      </c>
      <c r="U192" s="307" t="s">
        <v>41</v>
      </c>
      <c r="V192" s="307" t="s">
        <v>41</v>
      </c>
      <c r="W192" s="307" t="s">
        <v>41</v>
      </c>
      <c r="X192" s="307" t="s">
        <v>41</v>
      </c>
      <c r="Y192" s="307" t="s">
        <v>41</v>
      </c>
      <c r="Z192" s="319"/>
      <c r="AA192" s="343"/>
      <c r="AB192" s="305" t="s">
        <v>1225</v>
      </c>
      <c r="AC192" s="303" t="s">
        <v>51</v>
      </c>
      <c r="AD192" s="312" t="s">
        <v>1226</v>
      </c>
      <c r="AE192" s="313" t="s">
        <v>1227</v>
      </c>
      <c r="AF192" s="318">
        <v>44367</v>
      </c>
      <c r="AG192" s="303" t="s">
        <v>1228</v>
      </c>
      <c r="AH192" s="34" t="s">
        <v>68</v>
      </c>
      <c r="AI192" s="3"/>
      <c r="AJ192" s="3"/>
      <c r="AK192" s="3"/>
      <c r="AL192" s="3"/>
      <c r="AM192" s="3"/>
      <c r="AN192" s="3"/>
      <c r="AO192" s="3"/>
      <c r="AP192" s="3"/>
      <c r="AQ192" s="3"/>
      <c r="AR192" s="3"/>
      <c r="AS192" s="3"/>
      <c r="AT192" s="3"/>
      <c r="AU192" s="3"/>
      <c r="AV192" s="3"/>
      <c r="AW192" s="3"/>
      <c r="AX192" s="3"/>
      <c r="AY192" s="3"/>
      <c r="AZ192" s="3"/>
    </row>
    <row r="193" spans="1:52" s="33" customFormat="1">
      <c r="A193" s="454">
        <v>188</v>
      </c>
      <c r="B193" s="31" t="s">
        <v>147</v>
      </c>
      <c r="C193" s="326" t="s">
        <v>40</v>
      </c>
      <c r="D193" s="391" t="s">
        <v>41</v>
      </c>
      <c r="E193" s="391" t="s">
        <v>41</v>
      </c>
      <c r="F193" s="326" t="s">
        <v>42</v>
      </c>
      <c r="G193" s="326" t="s">
        <v>43</v>
      </c>
      <c r="H193" s="326" t="s">
        <v>57</v>
      </c>
      <c r="I193" s="391">
        <v>6286</v>
      </c>
      <c r="J193" s="326" t="s">
        <v>58</v>
      </c>
      <c r="K193" s="326" t="s">
        <v>126</v>
      </c>
      <c r="L193" s="326" t="s">
        <v>1119</v>
      </c>
      <c r="M193" s="305">
        <v>1</v>
      </c>
      <c r="N193" s="305" t="s">
        <v>61</v>
      </c>
      <c r="O193" s="305" t="s">
        <v>41</v>
      </c>
      <c r="P193" s="305" t="s">
        <v>41</v>
      </c>
      <c r="Q193" s="305" t="s">
        <v>41</v>
      </c>
      <c r="R193" s="305" t="s">
        <v>41</v>
      </c>
      <c r="S193" s="308" t="s">
        <v>41</v>
      </c>
      <c r="T193" s="303" t="s">
        <v>48</v>
      </c>
      <c r="U193" s="307" t="s">
        <v>41</v>
      </c>
      <c r="V193" s="307" t="s">
        <v>41</v>
      </c>
      <c r="W193" s="307" t="s">
        <v>41</v>
      </c>
      <c r="X193" s="307" t="s">
        <v>41</v>
      </c>
      <c r="Y193" s="307" t="s">
        <v>41</v>
      </c>
      <c r="Z193" s="303" t="s">
        <v>1229</v>
      </c>
      <c r="AA193" s="343"/>
      <c r="AB193" s="305" t="s">
        <v>63</v>
      </c>
      <c r="AC193" s="303" t="s">
        <v>64</v>
      </c>
      <c r="AD193" s="312" t="s">
        <v>1230</v>
      </c>
      <c r="AE193" s="313" t="s">
        <v>1231</v>
      </c>
      <c r="AF193" s="318">
        <v>44356</v>
      </c>
      <c r="AG193" s="303" t="s">
        <v>1232</v>
      </c>
      <c r="AH193" s="34" t="s">
        <v>68</v>
      </c>
      <c r="AI193" s="3"/>
      <c r="AJ193" s="3"/>
      <c r="AK193" s="3"/>
      <c r="AL193" s="3"/>
      <c r="AM193" s="3"/>
      <c r="AN193" s="3"/>
      <c r="AO193" s="3"/>
      <c r="AP193" s="3"/>
      <c r="AQ193" s="3"/>
      <c r="AR193" s="3"/>
      <c r="AS193" s="3"/>
      <c r="AT193" s="3"/>
      <c r="AU193" s="3"/>
      <c r="AV193" s="3"/>
      <c r="AW193" s="3"/>
      <c r="AX193" s="3"/>
      <c r="AY193" s="3"/>
      <c r="AZ193" s="3"/>
    </row>
    <row r="194" spans="1:52" s="33" customFormat="1">
      <c r="A194" s="454">
        <v>189</v>
      </c>
      <c r="B194" s="31" t="s">
        <v>147</v>
      </c>
      <c r="C194" s="326" t="s">
        <v>40</v>
      </c>
      <c r="D194" s="391" t="s">
        <v>41</v>
      </c>
      <c r="E194" s="391" t="s">
        <v>41</v>
      </c>
      <c r="F194" s="326" t="s">
        <v>42</v>
      </c>
      <c r="G194" s="326" t="s">
        <v>43</v>
      </c>
      <c r="H194" s="326" t="s">
        <v>44</v>
      </c>
      <c r="I194" s="391">
        <v>50</v>
      </c>
      <c r="J194" s="326" t="s">
        <v>1233</v>
      </c>
      <c r="K194" s="326" t="s">
        <v>1234</v>
      </c>
      <c r="L194" s="326" t="s">
        <v>1124</v>
      </c>
      <c r="M194" s="305">
        <v>0</v>
      </c>
      <c r="N194" s="305" t="s">
        <v>41</v>
      </c>
      <c r="O194" s="305" t="s">
        <v>41</v>
      </c>
      <c r="P194" s="305" t="s">
        <v>41</v>
      </c>
      <c r="Q194" s="305" t="s">
        <v>41</v>
      </c>
      <c r="R194" s="305" t="s">
        <v>41</v>
      </c>
      <c r="S194" s="308" t="s">
        <v>41</v>
      </c>
      <c r="T194" s="303" t="s">
        <v>48</v>
      </c>
      <c r="U194" s="307" t="s">
        <v>41</v>
      </c>
      <c r="V194" s="307" t="s">
        <v>41</v>
      </c>
      <c r="W194" s="307" t="s">
        <v>41</v>
      </c>
      <c r="X194" s="307" t="s">
        <v>41</v>
      </c>
      <c r="Y194" s="307" t="s">
        <v>41</v>
      </c>
      <c r="Z194" s="319"/>
      <c r="AA194" s="343"/>
      <c r="AB194" s="305" t="s">
        <v>180</v>
      </c>
      <c r="AC194" s="303" t="s">
        <v>51</v>
      </c>
      <c r="AD194" s="312" t="s">
        <v>1235</v>
      </c>
      <c r="AE194" s="313" t="s">
        <v>1236</v>
      </c>
      <c r="AF194" s="318">
        <v>44363</v>
      </c>
      <c r="AG194" s="303" t="s">
        <v>1237</v>
      </c>
      <c r="AH194" s="34" t="s">
        <v>68</v>
      </c>
      <c r="AI194" s="3"/>
      <c r="AJ194" s="3"/>
      <c r="AK194" s="3"/>
      <c r="AL194" s="3"/>
      <c r="AM194" s="3"/>
      <c r="AN194" s="3"/>
      <c r="AO194" s="3"/>
      <c r="AP194" s="3"/>
      <c r="AQ194" s="3"/>
      <c r="AR194" s="3"/>
      <c r="AS194" s="3"/>
      <c r="AT194" s="3"/>
      <c r="AU194" s="3"/>
      <c r="AV194" s="3"/>
      <c r="AW194" s="3"/>
      <c r="AX194" s="3"/>
      <c r="AY194" s="3"/>
      <c r="AZ194" s="3"/>
    </row>
    <row r="195" spans="1:52" s="33" customFormat="1">
      <c r="A195" s="454">
        <v>190</v>
      </c>
      <c r="B195" s="31" t="s">
        <v>147</v>
      </c>
      <c r="C195" s="326" t="s">
        <v>40</v>
      </c>
      <c r="D195" s="391" t="s">
        <v>41</v>
      </c>
      <c r="E195" s="391" t="s">
        <v>41</v>
      </c>
      <c r="F195" s="326" t="s">
        <v>42</v>
      </c>
      <c r="G195" s="326" t="s">
        <v>43</v>
      </c>
      <c r="H195" s="326" t="s">
        <v>44</v>
      </c>
      <c r="I195" s="391">
        <v>103</v>
      </c>
      <c r="J195" s="326" t="s">
        <v>125</v>
      </c>
      <c r="K195" s="326" t="s">
        <v>126</v>
      </c>
      <c r="L195" s="326" t="s">
        <v>1124</v>
      </c>
      <c r="M195" s="305">
        <v>0</v>
      </c>
      <c r="N195" s="305" t="s">
        <v>41</v>
      </c>
      <c r="O195" s="305" t="s">
        <v>41</v>
      </c>
      <c r="P195" s="305" t="s">
        <v>41</v>
      </c>
      <c r="Q195" s="305" t="s">
        <v>41</v>
      </c>
      <c r="R195" s="305" t="s">
        <v>41</v>
      </c>
      <c r="S195" s="308" t="s">
        <v>41</v>
      </c>
      <c r="T195" s="303" t="s">
        <v>48</v>
      </c>
      <c r="U195" s="307" t="s">
        <v>41</v>
      </c>
      <c r="V195" s="307" t="s">
        <v>41</v>
      </c>
      <c r="W195" s="307" t="s">
        <v>41</v>
      </c>
      <c r="X195" s="307" t="s">
        <v>41</v>
      </c>
      <c r="Y195" s="307" t="s">
        <v>41</v>
      </c>
      <c r="Z195" s="319"/>
      <c r="AA195" s="343"/>
      <c r="AB195" s="305" t="s">
        <v>1238</v>
      </c>
      <c r="AC195" s="303" t="s">
        <v>459</v>
      </c>
      <c r="AD195" s="312" t="s">
        <v>1239</v>
      </c>
      <c r="AE195" s="313" t="s">
        <v>1240</v>
      </c>
      <c r="AF195" s="318">
        <v>44360</v>
      </c>
      <c r="AG195" s="303" t="s">
        <v>1241</v>
      </c>
      <c r="AH195" s="34" t="s">
        <v>68</v>
      </c>
      <c r="AI195" s="3"/>
      <c r="AJ195" s="3"/>
      <c r="AK195" s="3"/>
      <c r="AL195" s="3"/>
      <c r="AM195" s="3"/>
      <c r="AN195" s="3"/>
      <c r="AO195" s="3"/>
      <c r="AP195" s="3"/>
      <c r="AQ195" s="3"/>
      <c r="AR195" s="3"/>
      <c r="AS195" s="3"/>
      <c r="AT195" s="3"/>
      <c r="AU195" s="3"/>
      <c r="AV195" s="3"/>
      <c r="AW195" s="3"/>
      <c r="AX195" s="3"/>
      <c r="AY195" s="3"/>
      <c r="AZ195" s="3"/>
    </row>
    <row r="196" spans="1:52" s="33" customFormat="1">
      <c r="B196" s="56"/>
      <c r="F196" s="34"/>
      <c r="G196" s="56"/>
      <c r="K196" s="56"/>
      <c r="M196" s="34"/>
      <c r="N196" s="34"/>
      <c r="O196" s="34"/>
      <c r="P196" s="34"/>
      <c r="Q196" s="34"/>
      <c r="R196" s="34"/>
      <c r="S196" s="241"/>
      <c r="T196" s="242"/>
      <c r="U196" s="241"/>
      <c r="V196" s="241"/>
      <c r="W196" s="241"/>
      <c r="X196" s="241"/>
      <c r="Y196" s="241"/>
      <c r="Z196" s="379"/>
      <c r="AB196" s="34"/>
      <c r="AD196" s="243"/>
      <c r="AE196" s="244"/>
      <c r="AF196" s="245"/>
      <c r="AG196" s="208"/>
      <c r="AH196" s="34"/>
      <c r="AI196" s="3"/>
      <c r="AJ196" s="3"/>
      <c r="AK196" s="3"/>
      <c r="AL196" s="3"/>
      <c r="AM196" s="3"/>
      <c r="AN196" s="3"/>
      <c r="AO196" s="3"/>
      <c r="AP196" s="3"/>
      <c r="AQ196" s="3"/>
      <c r="AR196" s="3"/>
      <c r="AS196" s="3"/>
      <c r="AT196" s="3"/>
      <c r="AU196" s="3"/>
      <c r="AV196" s="3"/>
      <c r="AW196" s="3"/>
      <c r="AX196" s="3"/>
      <c r="AY196" s="3"/>
      <c r="AZ196" s="3"/>
    </row>
    <row r="197" spans="1:52" s="33" customFormat="1">
      <c r="B197" s="56"/>
      <c r="F197" s="34"/>
      <c r="G197" s="56"/>
      <c r="K197" s="56"/>
      <c r="M197" s="34"/>
      <c r="N197" s="34"/>
      <c r="O197" s="34"/>
      <c r="P197" s="34"/>
      <c r="Q197" s="34"/>
      <c r="R197" s="34"/>
      <c r="S197" s="241"/>
      <c r="T197" s="242"/>
      <c r="U197" s="241"/>
      <c r="V197" s="241"/>
      <c r="W197" s="241"/>
      <c r="X197" s="241"/>
      <c r="Y197" s="241"/>
      <c r="Z197" s="379"/>
      <c r="AB197" s="34"/>
      <c r="AD197" s="243"/>
      <c r="AE197" s="244"/>
      <c r="AF197" s="245"/>
      <c r="AG197" s="208"/>
      <c r="AH197" s="34"/>
      <c r="AI197" s="3"/>
      <c r="AJ197" s="3"/>
      <c r="AK197" s="3"/>
      <c r="AL197" s="3"/>
      <c r="AM197" s="3"/>
      <c r="AN197" s="3"/>
      <c r="AO197" s="3"/>
      <c r="AP197" s="3"/>
      <c r="AQ197" s="3"/>
      <c r="AR197" s="3"/>
      <c r="AS197" s="3"/>
      <c r="AT197" s="3"/>
      <c r="AU197" s="3"/>
      <c r="AV197" s="3"/>
      <c r="AW197" s="3"/>
      <c r="AX197" s="3"/>
      <c r="AY197" s="3"/>
      <c r="AZ197" s="3"/>
    </row>
    <row r="198" spans="1:52" s="33" customFormat="1">
      <c r="B198" s="56"/>
      <c r="F198" s="34"/>
      <c r="G198" s="56"/>
      <c r="K198" s="56"/>
      <c r="M198" s="34"/>
      <c r="N198" s="34"/>
      <c r="O198" s="34"/>
      <c r="P198" s="34"/>
      <c r="Q198" s="34"/>
      <c r="R198" s="34"/>
      <c r="S198" s="241"/>
      <c r="T198" s="242"/>
      <c r="U198" s="241"/>
      <c r="V198" s="241"/>
      <c r="W198" s="241"/>
      <c r="X198" s="241"/>
      <c r="Y198" s="241"/>
      <c r="Z198" s="379"/>
      <c r="AB198" s="34"/>
      <c r="AD198" s="243"/>
      <c r="AE198" s="244"/>
      <c r="AF198" s="245"/>
      <c r="AG198" s="208"/>
      <c r="AH198" s="34"/>
      <c r="AI198" s="3"/>
      <c r="AJ198" s="3"/>
      <c r="AK198" s="3"/>
      <c r="AL198" s="3"/>
      <c r="AM198" s="3"/>
      <c r="AN198" s="3"/>
      <c r="AO198" s="3"/>
      <c r="AP198" s="3"/>
      <c r="AQ198" s="3"/>
      <c r="AR198" s="3"/>
      <c r="AS198" s="3"/>
      <c r="AT198" s="3"/>
      <c r="AU198" s="3"/>
      <c r="AV198" s="3"/>
      <c r="AW198" s="3"/>
      <c r="AX198" s="3"/>
      <c r="AY198" s="3"/>
      <c r="AZ198" s="3"/>
    </row>
    <row r="199" spans="1:52" s="33" customFormat="1">
      <c r="B199" s="56"/>
      <c r="F199" s="34"/>
      <c r="G199" s="56"/>
      <c r="K199" s="56"/>
      <c r="M199" s="34"/>
      <c r="N199" s="34"/>
      <c r="O199" s="34"/>
      <c r="P199" s="34"/>
      <c r="Q199" s="34"/>
      <c r="R199" s="34"/>
      <c r="S199" s="241"/>
      <c r="T199" s="242"/>
      <c r="U199" s="241"/>
      <c r="V199" s="241"/>
      <c r="W199" s="241"/>
      <c r="X199" s="241"/>
      <c r="Y199" s="241"/>
      <c r="Z199" s="379"/>
      <c r="AB199" s="34"/>
      <c r="AD199" s="243"/>
      <c r="AE199" s="244"/>
      <c r="AF199" s="245"/>
      <c r="AG199" s="208"/>
      <c r="AH199" s="34"/>
      <c r="AI199" s="3"/>
      <c r="AJ199" s="3"/>
      <c r="AK199" s="3"/>
      <c r="AL199" s="3"/>
      <c r="AM199" s="3"/>
      <c r="AN199" s="3"/>
      <c r="AO199" s="3"/>
      <c r="AP199" s="3"/>
      <c r="AQ199" s="3"/>
      <c r="AR199" s="3"/>
      <c r="AS199" s="3"/>
      <c r="AT199" s="3"/>
      <c r="AU199" s="3"/>
      <c r="AV199" s="3"/>
      <c r="AW199" s="3"/>
      <c r="AX199" s="3"/>
      <c r="AY199" s="3"/>
      <c r="AZ199" s="3"/>
    </row>
    <row r="200" spans="1:52" s="33" customFormat="1">
      <c r="B200" s="56"/>
      <c r="F200" s="34"/>
      <c r="G200" s="56"/>
      <c r="K200" s="56"/>
      <c r="M200" s="34"/>
      <c r="N200" s="34"/>
      <c r="O200" s="34"/>
      <c r="P200" s="34"/>
      <c r="Q200" s="34"/>
      <c r="R200" s="34"/>
      <c r="S200" s="241"/>
      <c r="T200" s="242"/>
      <c r="U200" s="241"/>
      <c r="V200" s="241"/>
      <c r="W200" s="241"/>
      <c r="X200" s="241"/>
      <c r="Y200" s="241"/>
      <c r="Z200" s="379"/>
      <c r="AB200" s="34"/>
      <c r="AD200" s="243"/>
      <c r="AE200" s="244"/>
      <c r="AF200" s="245"/>
      <c r="AG200" s="208"/>
      <c r="AH200" s="34"/>
      <c r="AI200" s="3"/>
      <c r="AJ200" s="3"/>
      <c r="AK200" s="3"/>
      <c r="AL200" s="3"/>
      <c r="AM200" s="3"/>
      <c r="AN200" s="3"/>
      <c r="AO200" s="3"/>
      <c r="AP200" s="3"/>
      <c r="AQ200" s="3"/>
      <c r="AR200" s="3"/>
      <c r="AS200" s="3"/>
      <c r="AT200" s="3"/>
      <c r="AU200" s="3"/>
      <c r="AV200" s="3"/>
      <c r="AW200" s="3"/>
      <c r="AX200" s="3"/>
      <c r="AY200" s="3"/>
      <c r="AZ200" s="3"/>
    </row>
    <row r="201" spans="1:52" s="33" customFormat="1">
      <c r="B201" s="56"/>
      <c r="F201" s="34"/>
      <c r="G201" s="56"/>
      <c r="K201" s="56"/>
      <c r="M201" s="34"/>
      <c r="N201" s="34"/>
      <c r="O201" s="34"/>
      <c r="P201" s="34"/>
      <c r="Q201" s="34"/>
      <c r="R201" s="34"/>
      <c r="S201" s="241"/>
      <c r="T201" s="242"/>
      <c r="U201" s="241"/>
      <c r="V201" s="241"/>
      <c r="W201" s="241"/>
      <c r="X201" s="241"/>
      <c r="Y201" s="241"/>
      <c r="Z201" s="379"/>
      <c r="AB201" s="34"/>
      <c r="AD201" s="243"/>
      <c r="AE201" s="244"/>
      <c r="AF201" s="245"/>
      <c r="AG201" s="208"/>
      <c r="AH201" s="34"/>
      <c r="AI201" s="3"/>
      <c r="AJ201" s="3"/>
      <c r="AK201" s="3"/>
      <c r="AL201" s="3"/>
      <c r="AM201" s="3"/>
      <c r="AN201" s="3"/>
      <c r="AO201" s="3"/>
      <c r="AP201" s="3"/>
      <c r="AQ201" s="3"/>
      <c r="AR201" s="3"/>
      <c r="AS201" s="3"/>
      <c r="AT201" s="3"/>
      <c r="AU201" s="3"/>
      <c r="AV201" s="3"/>
      <c r="AW201" s="3"/>
      <c r="AX201" s="3"/>
      <c r="AY201" s="3"/>
      <c r="AZ201" s="3"/>
    </row>
    <row r="202" spans="1:52" s="33" customFormat="1">
      <c r="B202" s="56"/>
      <c r="F202" s="34"/>
      <c r="G202" s="56"/>
      <c r="K202" s="56"/>
      <c r="M202" s="34"/>
      <c r="N202" s="34"/>
      <c r="O202" s="34"/>
      <c r="P202" s="34"/>
      <c r="Q202" s="34"/>
      <c r="R202" s="34"/>
      <c r="S202" s="241"/>
      <c r="T202" s="242"/>
      <c r="U202" s="241"/>
      <c r="V202" s="241"/>
      <c r="W202" s="241"/>
      <c r="X202" s="241"/>
      <c r="Y202" s="241"/>
      <c r="Z202" s="379"/>
      <c r="AB202" s="34"/>
      <c r="AD202" s="243"/>
      <c r="AE202" s="244"/>
      <c r="AF202" s="245"/>
      <c r="AG202" s="208"/>
      <c r="AH202" s="34"/>
      <c r="AI202" s="3"/>
      <c r="AJ202" s="3"/>
      <c r="AK202" s="3"/>
      <c r="AL202" s="3"/>
      <c r="AM202" s="3"/>
      <c r="AN202" s="3"/>
      <c r="AO202" s="3"/>
      <c r="AP202" s="3"/>
      <c r="AQ202" s="3"/>
      <c r="AR202" s="3"/>
      <c r="AS202" s="3"/>
      <c r="AT202" s="3"/>
      <c r="AU202" s="3"/>
      <c r="AV202" s="3"/>
      <c r="AW202" s="3"/>
      <c r="AX202" s="3"/>
      <c r="AY202" s="3"/>
      <c r="AZ202" s="3"/>
    </row>
    <row r="203" spans="1:52" s="33" customFormat="1">
      <c r="B203" s="56"/>
      <c r="F203" s="34"/>
      <c r="G203" s="56"/>
      <c r="K203" s="56"/>
      <c r="M203" s="34"/>
      <c r="N203" s="34"/>
      <c r="O203" s="34"/>
      <c r="P203" s="34"/>
      <c r="Q203" s="34"/>
      <c r="R203" s="34"/>
      <c r="S203" s="241"/>
      <c r="T203" s="242"/>
      <c r="U203" s="241"/>
      <c r="V203" s="241"/>
      <c r="W203" s="241"/>
      <c r="X203" s="241"/>
      <c r="Y203" s="241"/>
      <c r="Z203" s="379"/>
      <c r="AB203" s="34"/>
      <c r="AD203" s="243"/>
      <c r="AE203" s="244"/>
      <c r="AF203" s="245"/>
      <c r="AG203" s="208"/>
      <c r="AH203" s="34"/>
      <c r="AI203" s="3"/>
      <c r="AJ203" s="3"/>
      <c r="AK203" s="3"/>
      <c r="AL203" s="3"/>
      <c r="AM203" s="3"/>
      <c r="AN203" s="3"/>
      <c r="AO203" s="3"/>
      <c r="AP203" s="3"/>
      <c r="AQ203" s="3"/>
      <c r="AR203" s="3"/>
      <c r="AS203" s="3"/>
      <c r="AT203" s="3"/>
      <c r="AU203" s="3"/>
      <c r="AV203" s="3"/>
      <c r="AW203" s="3"/>
      <c r="AX203" s="3"/>
      <c r="AY203" s="3"/>
      <c r="AZ203" s="3"/>
    </row>
    <row r="204" spans="1:52" s="33" customFormat="1">
      <c r="B204" s="56"/>
      <c r="F204" s="34"/>
      <c r="G204" s="56"/>
      <c r="K204" s="56"/>
      <c r="M204" s="34"/>
      <c r="N204" s="34"/>
      <c r="O204" s="34"/>
      <c r="P204" s="34"/>
      <c r="Q204" s="34"/>
      <c r="R204" s="34"/>
      <c r="S204" s="241"/>
      <c r="T204" s="242"/>
      <c r="U204" s="241"/>
      <c r="V204" s="241"/>
      <c r="W204" s="241"/>
      <c r="X204" s="241"/>
      <c r="Y204" s="241"/>
      <c r="Z204" s="379"/>
      <c r="AB204" s="34"/>
      <c r="AD204" s="243"/>
      <c r="AE204" s="244"/>
      <c r="AF204" s="245"/>
      <c r="AG204" s="208"/>
      <c r="AH204" s="34"/>
      <c r="AI204" s="3"/>
      <c r="AJ204" s="3"/>
      <c r="AK204" s="3"/>
      <c r="AL204" s="3"/>
      <c r="AM204" s="3"/>
      <c r="AN204" s="3"/>
      <c r="AO204" s="3"/>
      <c r="AP204" s="3"/>
      <c r="AQ204" s="3"/>
      <c r="AR204" s="3"/>
      <c r="AS204" s="3"/>
      <c r="AT204" s="3"/>
      <c r="AU204" s="3"/>
      <c r="AV204" s="3"/>
      <c r="AW204" s="3"/>
      <c r="AX204" s="3"/>
      <c r="AY204" s="3"/>
      <c r="AZ204" s="3"/>
    </row>
    <row r="205" spans="1:52" s="33" customFormat="1">
      <c r="B205" s="56"/>
      <c r="F205" s="34"/>
      <c r="G205" s="56"/>
      <c r="K205" s="56"/>
      <c r="M205" s="34"/>
      <c r="N205" s="34"/>
      <c r="O205" s="34"/>
      <c r="P205" s="34"/>
      <c r="Q205" s="34"/>
      <c r="R205" s="34"/>
      <c r="S205" s="241"/>
      <c r="T205" s="242"/>
      <c r="U205" s="241"/>
      <c r="V205" s="241"/>
      <c r="W205" s="241"/>
      <c r="X205" s="241"/>
      <c r="Y205" s="241"/>
      <c r="Z205" s="379"/>
      <c r="AB205" s="34"/>
      <c r="AD205" s="243"/>
      <c r="AE205" s="244"/>
      <c r="AF205" s="245"/>
      <c r="AG205" s="208"/>
      <c r="AH205" s="34"/>
      <c r="AI205" s="3"/>
      <c r="AJ205" s="3"/>
      <c r="AK205" s="3"/>
      <c r="AL205" s="3"/>
      <c r="AM205" s="3"/>
      <c r="AN205" s="3"/>
      <c r="AO205" s="3"/>
      <c r="AP205" s="3"/>
      <c r="AQ205" s="3"/>
      <c r="AR205" s="3"/>
      <c r="AS205" s="3"/>
      <c r="AT205" s="3"/>
      <c r="AU205" s="3"/>
      <c r="AV205" s="3"/>
      <c r="AW205" s="3"/>
      <c r="AX205" s="3"/>
      <c r="AY205" s="3"/>
      <c r="AZ205" s="3"/>
    </row>
    <row r="206" spans="1:52" s="33" customFormat="1">
      <c r="B206" s="56"/>
      <c r="F206" s="34"/>
      <c r="G206" s="56"/>
      <c r="K206" s="56"/>
      <c r="M206" s="34"/>
      <c r="N206" s="34"/>
      <c r="O206" s="34"/>
      <c r="P206" s="34"/>
      <c r="Q206" s="34"/>
      <c r="R206" s="34"/>
      <c r="S206" s="241"/>
      <c r="T206" s="242"/>
      <c r="U206" s="241"/>
      <c r="V206" s="241"/>
      <c r="W206" s="241"/>
      <c r="X206" s="241"/>
      <c r="Y206" s="241"/>
      <c r="Z206" s="379"/>
      <c r="AB206" s="34"/>
      <c r="AD206" s="243"/>
      <c r="AE206" s="244"/>
      <c r="AF206" s="245"/>
      <c r="AG206" s="208"/>
      <c r="AH206" s="34"/>
      <c r="AI206" s="3"/>
      <c r="AJ206" s="3"/>
      <c r="AK206" s="3"/>
      <c r="AL206" s="3"/>
      <c r="AM206" s="3"/>
      <c r="AN206" s="3"/>
      <c r="AO206" s="3"/>
      <c r="AP206" s="3"/>
      <c r="AQ206" s="3"/>
      <c r="AR206" s="3"/>
      <c r="AS206" s="3"/>
      <c r="AT206" s="3"/>
      <c r="AU206" s="3"/>
      <c r="AV206" s="3"/>
      <c r="AW206" s="3"/>
      <c r="AX206" s="3"/>
      <c r="AY206" s="3"/>
      <c r="AZ206" s="3"/>
    </row>
    <row r="207" spans="1:52" s="33" customFormat="1">
      <c r="B207" s="56"/>
      <c r="F207" s="34"/>
      <c r="G207" s="56"/>
      <c r="K207" s="56"/>
      <c r="M207" s="34"/>
      <c r="N207" s="34"/>
      <c r="O207" s="34"/>
      <c r="P207" s="34"/>
      <c r="Q207" s="34"/>
      <c r="R207" s="34"/>
      <c r="S207" s="241"/>
      <c r="T207" s="242"/>
      <c r="U207" s="241"/>
      <c r="V207" s="241"/>
      <c r="W207" s="241"/>
      <c r="X207" s="241"/>
      <c r="Y207" s="241"/>
      <c r="Z207" s="379"/>
      <c r="AB207" s="34"/>
      <c r="AD207" s="243"/>
      <c r="AE207" s="244"/>
      <c r="AF207" s="245"/>
      <c r="AG207" s="208"/>
      <c r="AH207" s="439"/>
      <c r="AI207" s="3"/>
      <c r="AJ207" s="3"/>
      <c r="AK207" s="3"/>
      <c r="AL207" s="3"/>
      <c r="AM207" s="3"/>
      <c r="AN207" s="3"/>
      <c r="AO207" s="3"/>
      <c r="AP207" s="3"/>
      <c r="AQ207" s="3"/>
      <c r="AR207" s="3"/>
      <c r="AS207" s="3"/>
      <c r="AT207" s="3"/>
      <c r="AU207" s="3"/>
      <c r="AV207" s="3"/>
      <c r="AW207" s="3"/>
      <c r="AX207" s="3"/>
      <c r="AY207" s="3"/>
      <c r="AZ207" s="3"/>
    </row>
    <row r="208" spans="1:52" s="33" customFormat="1">
      <c r="B208" s="56"/>
      <c r="F208" s="34"/>
      <c r="G208" s="56"/>
      <c r="K208" s="56"/>
      <c r="M208" s="34"/>
      <c r="N208" s="34"/>
      <c r="O208" s="34"/>
      <c r="P208" s="34"/>
      <c r="Q208" s="34"/>
      <c r="R208" s="34"/>
      <c r="S208" s="241"/>
      <c r="T208" s="242"/>
      <c r="U208" s="241"/>
      <c r="V208" s="241"/>
      <c r="W208" s="241"/>
      <c r="X208" s="241"/>
      <c r="Y208" s="241"/>
      <c r="Z208" s="379"/>
      <c r="AB208" s="34"/>
      <c r="AD208" s="243"/>
      <c r="AE208" s="244"/>
      <c r="AF208" s="245"/>
      <c r="AG208" s="208"/>
      <c r="AH208" s="440"/>
      <c r="AI208" s="3"/>
      <c r="AJ208" s="3"/>
      <c r="AK208" s="3"/>
      <c r="AL208" s="3"/>
      <c r="AM208" s="3"/>
      <c r="AN208" s="3"/>
      <c r="AO208" s="3"/>
      <c r="AP208" s="3"/>
      <c r="AQ208" s="3"/>
      <c r="AR208" s="3"/>
      <c r="AS208" s="3"/>
      <c r="AT208" s="3"/>
      <c r="AU208" s="3"/>
      <c r="AV208" s="3"/>
      <c r="AW208" s="3"/>
      <c r="AX208" s="3"/>
      <c r="AY208" s="3"/>
      <c r="AZ208" s="3"/>
    </row>
    <row r="209" spans="2:34" s="3" customFormat="1">
      <c r="B209" s="39"/>
      <c r="F209" s="527"/>
      <c r="G209" s="39"/>
      <c r="K209" s="39"/>
      <c r="M209" s="527"/>
      <c r="N209" s="527"/>
      <c r="O209" s="527"/>
      <c r="P209" s="527"/>
      <c r="Q209" s="527"/>
      <c r="R209" s="527"/>
      <c r="S209" s="400"/>
      <c r="T209" s="401"/>
      <c r="U209" s="400"/>
      <c r="V209" s="400"/>
      <c r="W209" s="400"/>
      <c r="X209" s="400"/>
      <c r="Y209" s="400"/>
      <c r="Z209" s="402"/>
      <c r="AB209" s="527"/>
      <c r="AD209" s="268"/>
      <c r="AE209" s="269"/>
      <c r="AF209" s="403"/>
      <c r="AG209" s="404"/>
      <c r="AH209" s="527"/>
    </row>
    <row r="210" spans="2:34" s="3" customFormat="1">
      <c r="B210" s="39"/>
      <c r="F210" s="527"/>
      <c r="G210" s="39"/>
      <c r="K210" s="39"/>
      <c r="M210" s="527"/>
      <c r="N210" s="527"/>
      <c r="O210" s="527"/>
      <c r="P210" s="527"/>
      <c r="Q210" s="527"/>
      <c r="R210" s="527"/>
      <c r="S210" s="400"/>
      <c r="T210" s="401"/>
      <c r="U210" s="400"/>
      <c r="V210" s="400"/>
      <c r="W210" s="400"/>
      <c r="X210" s="400"/>
      <c r="Y210" s="400"/>
      <c r="Z210" s="402"/>
      <c r="AB210" s="527"/>
      <c r="AD210" s="268"/>
      <c r="AE210" s="269"/>
      <c r="AF210" s="403"/>
      <c r="AG210" s="404"/>
      <c r="AH210" s="527"/>
    </row>
    <row r="211" spans="2:34" s="3" customFormat="1">
      <c r="B211" s="39"/>
      <c r="F211" s="527"/>
      <c r="G211" s="39"/>
      <c r="K211" s="39"/>
      <c r="M211" s="527"/>
      <c r="N211" s="527"/>
      <c r="O211" s="527"/>
      <c r="P211" s="527"/>
      <c r="Q211" s="527"/>
      <c r="R211" s="527"/>
      <c r="S211" s="400"/>
      <c r="T211" s="401"/>
      <c r="U211" s="400"/>
      <c r="V211" s="400"/>
      <c r="W211" s="400"/>
      <c r="X211" s="400"/>
      <c r="Y211" s="400"/>
      <c r="Z211" s="402"/>
      <c r="AB211" s="527"/>
      <c r="AD211" s="268"/>
      <c r="AE211" s="269"/>
      <c r="AF211" s="403"/>
      <c r="AG211" s="404"/>
      <c r="AH211" s="527"/>
    </row>
    <row r="212" spans="2:34" s="3" customFormat="1">
      <c r="B212" s="39"/>
      <c r="F212" s="527"/>
      <c r="G212" s="39"/>
      <c r="K212" s="39"/>
      <c r="M212" s="527"/>
      <c r="N212" s="527"/>
      <c r="O212" s="527"/>
      <c r="P212" s="527"/>
      <c r="Q212" s="527"/>
      <c r="R212" s="527"/>
      <c r="S212" s="400"/>
      <c r="T212" s="401"/>
      <c r="U212" s="400"/>
      <c r="V212" s="400"/>
      <c r="W212" s="400"/>
      <c r="X212" s="400"/>
      <c r="Y212" s="400"/>
      <c r="Z212" s="402"/>
      <c r="AB212" s="527"/>
      <c r="AD212" s="268"/>
      <c r="AE212" s="269"/>
      <c r="AF212" s="403"/>
      <c r="AG212" s="404"/>
      <c r="AH212" s="527"/>
    </row>
    <row r="213" spans="2:34" s="3" customFormat="1">
      <c r="B213" s="39"/>
      <c r="F213" s="527"/>
      <c r="G213" s="39"/>
      <c r="K213" s="39"/>
      <c r="M213" s="527"/>
      <c r="N213" s="527"/>
      <c r="O213" s="527"/>
      <c r="P213" s="527"/>
      <c r="Q213" s="527"/>
      <c r="R213" s="527"/>
      <c r="S213" s="400"/>
      <c r="T213" s="401"/>
      <c r="U213" s="400"/>
      <c r="V213" s="400"/>
      <c r="W213" s="400"/>
      <c r="X213" s="400"/>
      <c r="Y213" s="400"/>
      <c r="Z213" s="402"/>
      <c r="AB213" s="527"/>
      <c r="AD213" s="268"/>
      <c r="AE213" s="269"/>
      <c r="AF213" s="403"/>
      <c r="AG213" s="404"/>
      <c r="AH213" s="527"/>
    </row>
    <row r="214" spans="2:34" s="3" customFormat="1">
      <c r="B214" s="39"/>
      <c r="F214" s="527"/>
      <c r="G214" s="39"/>
      <c r="K214" s="39"/>
      <c r="M214" s="527"/>
      <c r="N214" s="527"/>
      <c r="O214" s="527"/>
      <c r="P214" s="527"/>
      <c r="Q214" s="527"/>
      <c r="R214" s="527"/>
      <c r="S214" s="400"/>
      <c r="T214" s="401"/>
      <c r="U214" s="400"/>
      <c r="V214" s="400"/>
      <c r="W214" s="400"/>
      <c r="X214" s="400"/>
      <c r="Y214" s="400"/>
      <c r="Z214" s="402"/>
      <c r="AB214" s="527"/>
      <c r="AD214" s="268"/>
      <c r="AE214" s="269"/>
      <c r="AF214" s="403"/>
      <c r="AG214" s="404"/>
      <c r="AH214" s="527"/>
    </row>
    <row r="215" spans="2:34" s="3" customFormat="1">
      <c r="B215" s="39"/>
      <c r="F215" s="527"/>
      <c r="G215" s="39"/>
      <c r="K215" s="39"/>
      <c r="M215" s="527"/>
      <c r="N215" s="527"/>
      <c r="O215" s="527"/>
      <c r="P215" s="527"/>
      <c r="Q215" s="527"/>
      <c r="R215" s="527"/>
      <c r="S215" s="400"/>
      <c r="T215" s="401"/>
      <c r="U215" s="400"/>
      <c r="V215" s="400"/>
      <c r="W215" s="400"/>
      <c r="X215" s="400"/>
      <c r="Y215" s="400"/>
      <c r="Z215" s="402"/>
      <c r="AB215" s="527"/>
      <c r="AD215" s="268"/>
      <c r="AE215" s="269"/>
      <c r="AF215" s="403"/>
      <c r="AG215" s="404"/>
      <c r="AH215" s="527"/>
    </row>
    <row r="216" spans="2:34" s="3" customFormat="1">
      <c r="B216" s="39"/>
      <c r="F216" s="527"/>
      <c r="G216" s="39"/>
      <c r="K216" s="39"/>
      <c r="M216" s="527"/>
      <c r="N216" s="527"/>
      <c r="O216" s="527"/>
      <c r="P216" s="527"/>
      <c r="Q216" s="527"/>
      <c r="R216" s="527"/>
      <c r="S216" s="400"/>
      <c r="T216" s="401"/>
      <c r="U216" s="400"/>
      <c r="V216" s="400"/>
      <c r="W216" s="400"/>
      <c r="X216" s="400"/>
      <c r="Y216" s="400"/>
      <c r="Z216" s="402"/>
      <c r="AB216" s="527"/>
      <c r="AD216" s="268"/>
      <c r="AE216" s="269"/>
      <c r="AF216" s="403"/>
      <c r="AG216" s="404"/>
      <c r="AH216" s="527"/>
    </row>
    <row r="217" spans="2:34" s="3" customFormat="1">
      <c r="B217" s="39"/>
      <c r="F217" s="527"/>
      <c r="G217" s="39"/>
      <c r="K217" s="39"/>
      <c r="M217" s="527"/>
      <c r="N217" s="527"/>
      <c r="O217" s="527"/>
      <c r="P217" s="527"/>
      <c r="Q217" s="527"/>
      <c r="R217" s="527"/>
      <c r="S217" s="400"/>
      <c r="T217" s="401"/>
      <c r="U217" s="400"/>
      <c r="V217" s="400"/>
      <c r="W217" s="400"/>
      <c r="X217" s="400"/>
      <c r="Y217" s="400"/>
      <c r="Z217" s="402"/>
      <c r="AB217" s="527"/>
      <c r="AD217" s="268"/>
      <c r="AE217" s="269"/>
      <c r="AF217" s="403"/>
      <c r="AG217" s="404"/>
      <c r="AH217" s="527"/>
    </row>
    <row r="218" spans="2:34" s="3" customFormat="1">
      <c r="B218" s="39"/>
      <c r="F218" s="527"/>
      <c r="G218" s="39"/>
      <c r="K218" s="39"/>
      <c r="M218" s="527"/>
      <c r="N218" s="527"/>
      <c r="O218" s="527"/>
      <c r="P218" s="527"/>
      <c r="Q218" s="527"/>
      <c r="R218" s="527"/>
      <c r="S218" s="400"/>
      <c r="T218" s="401"/>
      <c r="U218" s="400"/>
      <c r="V218" s="400"/>
      <c r="W218" s="400"/>
      <c r="X218" s="400"/>
      <c r="Y218" s="400"/>
      <c r="Z218" s="402"/>
      <c r="AB218" s="527"/>
      <c r="AD218" s="268"/>
      <c r="AE218" s="269"/>
      <c r="AF218" s="403"/>
      <c r="AG218" s="404"/>
      <c r="AH218" s="527"/>
    </row>
    <row r="219" spans="2:34" s="3" customFormat="1">
      <c r="B219" s="39"/>
      <c r="F219" s="527"/>
      <c r="G219" s="39"/>
      <c r="K219" s="39"/>
      <c r="M219" s="527"/>
      <c r="N219" s="527"/>
      <c r="O219" s="527"/>
      <c r="P219" s="527"/>
      <c r="Q219" s="527"/>
      <c r="R219" s="527"/>
      <c r="S219" s="400"/>
      <c r="T219" s="401"/>
      <c r="U219" s="400"/>
      <c r="V219" s="400"/>
      <c r="W219" s="400"/>
      <c r="X219" s="400"/>
      <c r="Y219" s="400"/>
      <c r="Z219" s="402"/>
      <c r="AB219" s="527"/>
      <c r="AD219" s="268"/>
      <c r="AE219" s="269"/>
      <c r="AF219" s="403"/>
      <c r="AG219" s="404"/>
      <c r="AH219" s="527"/>
    </row>
    <row r="220" spans="2:34" s="3" customFormat="1">
      <c r="B220" s="39"/>
      <c r="F220" s="527"/>
      <c r="G220" s="39"/>
      <c r="K220" s="39"/>
      <c r="M220" s="527"/>
      <c r="N220" s="527"/>
      <c r="O220" s="527"/>
      <c r="P220" s="527"/>
      <c r="Q220" s="527"/>
      <c r="R220" s="527"/>
      <c r="S220" s="400"/>
      <c r="T220" s="401"/>
      <c r="U220" s="400"/>
      <c r="V220" s="400"/>
      <c r="W220" s="400"/>
      <c r="X220" s="400"/>
      <c r="Y220" s="400"/>
      <c r="Z220" s="402"/>
      <c r="AB220" s="527"/>
      <c r="AD220" s="268"/>
      <c r="AE220" s="269"/>
      <c r="AF220" s="403"/>
      <c r="AG220" s="404"/>
      <c r="AH220" s="527"/>
    </row>
    <row r="221" spans="2:34" s="3" customFormat="1">
      <c r="B221" s="39"/>
      <c r="F221" s="527"/>
      <c r="G221" s="39"/>
      <c r="K221" s="39"/>
      <c r="M221" s="527"/>
      <c r="N221" s="527"/>
      <c r="O221" s="527"/>
      <c r="P221" s="527"/>
      <c r="Q221" s="527"/>
      <c r="R221" s="527"/>
      <c r="S221" s="400"/>
      <c r="T221" s="401"/>
      <c r="U221" s="400"/>
      <c r="V221" s="400"/>
      <c r="W221" s="400"/>
      <c r="X221" s="400"/>
      <c r="Y221" s="400"/>
      <c r="Z221" s="402"/>
      <c r="AB221" s="527"/>
      <c r="AD221" s="268"/>
      <c r="AE221" s="269"/>
      <c r="AF221" s="403"/>
      <c r="AG221" s="404"/>
      <c r="AH221" s="527"/>
    </row>
    <row r="222" spans="2:34" s="3" customFormat="1">
      <c r="B222" s="39"/>
      <c r="F222" s="527"/>
      <c r="G222" s="39"/>
      <c r="K222" s="39"/>
      <c r="M222" s="527"/>
      <c r="N222" s="527"/>
      <c r="O222" s="527"/>
      <c r="P222" s="527"/>
      <c r="Q222" s="527"/>
      <c r="R222" s="527"/>
      <c r="S222" s="400"/>
      <c r="T222" s="401"/>
      <c r="U222" s="400"/>
      <c r="V222" s="400"/>
      <c r="W222" s="400"/>
      <c r="X222" s="400"/>
      <c r="Y222" s="400"/>
      <c r="Z222" s="402"/>
      <c r="AB222" s="527"/>
      <c r="AD222" s="268"/>
      <c r="AE222" s="269"/>
      <c r="AF222" s="403"/>
      <c r="AG222" s="404"/>
      <c r="AH222" s="527"/>
    </row>
    <row r="223" spans="2:34" s="3" customFormat="1">
      <c r="B223" s="39"/>
      <c r="F223" s="527"/>
      <c r="G223" s="39"/>
      <c r="K223" s="39"/>
      <c r="M223" s="527"/>
      <c r="N223" s="527"/>
      <c r="O223" s="527"/>
      <c r="P223" s="527"/>
      <c r="Q223" s="527"/>
      <c r="R223" s="527"/>
      <c r="S223" s="400"/>
      <c r="T223" s="401"/>
      <c r="U223" s="400"/>
      <c r="V223" s="400"/>
      <c r="W223" s="400"/>
      <c r="X223" s="400"/>
      <c r="Y223" s="400"/>
      <c r="Z223" s="402"/>
      <c r="AB223" s="527"/>
      <c r="AD223" s="268"/>
      <c r="AE223" s="269"/>
      <c r="AF223" s="403"/>
      <c r="AG223" s="404"/>
      <c r="AH223" s="527"/>
    </row>
    <row r="224" spans="2:34" s="3" customFormat="1">
      <c r="B224" s="39"/>
      <c r="F224" s="527"/>
      <c r="G224" s="39"/>
      <c r="K224" s="39"/>
      <c r="M224" s="527"/>
      <c r="N224" s="527"/>
      <c r="O224" s="527"/>
      <c r="P224" s="527"/>
      <c r="Q224" s="527"/>
      <c r="R224" s="527"/>
      <c r="S224" s="400"/>
      <c r="T224" s="401"/>
      <c r="U224" s="400"/>
      <c r="V224" s="400"/>
      <c r="W224" s="400"/>
      <c r="X224" s="400"/>
      <c r="Y224" s="400"/>
      <c r="Z224" s="402"/>
      <c r="AB224" s="527"/>
      <c r="AD224" s="268"/>
      <c r="AE224" s="269"/>
      <c r="AF224" s="403"/>
      <c r="AG224" s="404"/>
      <c r="AH224" s="527"/>
    </row>
    <row r="225" spans="2:34" s="3" customFormat="1">
      <c r="B225" s="39"/>
      <c r="F225" s="527"/>
      <c r="G225" s="39"/>
      <c r="K225" s="39"/>
      <c r="M225" s="527"/>
      <c r="N225" s="527"/>
      <c r="O225" s="527"/>
      <c r="P225" s="527"/>
      <c r="Q225" s="527"/>
      <c r="R225" s="527"/>
      <c r="S225" s="400"/>
      <c r="T225" s="401"/>
      <c r="U225" s="400"/>
      <c r="V225" s="400"/>
      <c r="W225" s="400"/>
      <c r="X225" s="400"/>
      <c r="Y225" s="400"/>
      <c r="Z225" s="402"/>
      <c r="AB225" s="527"/>
      <c r="AD225" s="268"/>
      <c r="AE225" s="269"/>
      <c r="AF225" s="403"/>
      <c r="AG225" s="404"/>
      <c r="AH225" s="527"/>
    </row>
    <row r="226" spans="2:34" s="3" customFormat="1">
      <c r="B226" s="39"/>
      <c r="F226" s="527"/>
      <c r="G226" s="39"/>
      <c r="K226" s="39"/>
      <c r="M226" s="527"/>
      <c r="N226" s="527"/>
      <c r="O226" s="527"/>
      <c r="P226" s="527"/>
      <c r="Q226" s="527"/>
      <c r="R226" s="527"/>
      <c r="S226" s="400"/>
      <c r="T226" s="401"/>
      <c r="U226" s="400"/>
      <c r="V226" s="400"/>
      <c r="W226" s="400"/>
      <c r="X226" s="400"/>
      <c r="Y226" s="400"/>
      <c r="Z226" s="402"/>
      <c r="AB226" s="527"/>
      <c r="AD226" s="268"/>
      <c r="AE226" s="269"/>
      <c r="AF226" s="403"/>
      <c r="AG226" s="404"/>
      <c r="AH226" s="527"/>
    </row>
    <row r="227" spans="2:34" s="3" customFormat="1">
      <c r="B227" s="39"/>
      <c r="F227" s="527"/>
      <c r="G227" s="39"/>
      <c r="K227" s="39"/>
      <c r="M227" s="527"/>
      <c r="N227" s="527"/>
      <c r="O227" s="527"/>
      <c r="P227" s="527"/>
      <c r="Q227" s="527"/>
      <c r="R227" s="527"/>
      <c r="S227" s="400"/>
      <c r="T227" s="401"/>
      <c r="U227" s="400"/>
      <c r="V227" s="400"/>
      <c r="W227" s="400"/>
      <c r="X227" s="400"/>
      <c r="Y227" s="400"/>
      <c r="Z227" s="402"/>
      <c r="AB227" s="527"/>
      <c r="AD227" s="268"/>
      <c r="AE227" s="269"/>
      <c r="AF227" s="403"/>
      <c r="AG227" s="404"/>
      <c r="AH227" s="527"/>
    </row>
    <row r="228" spans="2:34" s="3" customFormat="1">
      <c r="B228" s="39"/>
      <c r="F228" s="527"/>
      <c r="G228" s="39"/>
      <c r="K228" s="39"/>
      <c r="M228" s="527"/>
      <c r="N228" s="527"/>
      <c r="O228" s="527"/>
      <c r="P228" s="527"/>
      <c r="Q228" s="527"/>
      <c r="R228" s="527"/>
      <c r="S228" s="400"/>
      <c r="T228" s="401"/>
      <c r="U228" s="400"/>
      <c r="V228" s="400"/>
      <c r="W228" s="400"/>
      <c r="X228" s="400"/>
      <c r="Y228" s="400"/>
      <c r="Z228" s="402"/>
      <c r="AB228" s="527"/>
      <c r="AD228" s="268"/>
      <c r="AE228" s="269"/>
      <c r="AF228" s="403"/>
      <c r="AG228" s="404"/>
      <c r="AH228" s="527"/>
    </row>
    <row r="229" spans="2:34" s="3" customFormat="1">
      <c r="B229" s="39"/>
      <c r="F229" s="527"/>
      <c r="G229" s="39"/>
      <c r="K229" s="39"/>
      <c r="M229" s="527"/>
      <c r="N229" s="527"/>
      <c r="O229" s="527"/>
      <c r="P229" s="527"/>
      <c r="Q229" s="527"/>
      <c r="R229" s="527"/>
      <c r="S229" s="400"/>
      <c r="T229" s="401"/>
      <c r="U229" s="400"/>
      <c r="V229" s="400"/>
      <c r="W229" s="400"/>
      <c r="X229" s="400"/>
      <c r="Y229" s="400"/>
      <c r="Z229" s="402"/>
      <c r="AB229" s="527"/>
      <c r="AD229" s="268"/>
      <c r="AE229" s="269"/>
      <c r="AF229" s="403"/>
      <c r="AG229" s="404"/>
      <c r="AH229" s="527"/>
    </row>
    <row r="230" spans="2:34" s="3" customFormat="1">
      <c r="B230" s="39"/>
      <c r="F230" s="527"/>
      <c r="G230" s="39"/>
      <c r="K230" s="39"/>
      <c r="M230" s="527"/>
      <c r="N230" s="527"/>
      <c r="O230" s="527"/>
      <c r="P230" s="527"/>
      <c r="Q230" s="527"/>
      <c r="R230" s="527"/>
      <c r="S230" s="400"/>
      <c r="T230" s="401"/>
      <c r="U230" s="400"/>
      <c r="V230" s="400"/>
      <c r="W230" s="400"/>
      <c r="X230" s="400"/>
      <c r="Y230" s="400"/>
      <c r="Z230" s="402"/>
      <c r="AB230" s="527"/>
      <c r="AD230" s="268"/>
      <c r="AE230" s="269"/>
      <c r="AF230" s="403"/>
      <c r="AG230" s="404"/>
      <c r="AH230" s="527"/>
    </row>
    <row r="231" spans="2:34" s="3" customFormat="1">
      <c r="B231" s="39"/>
      <c r="F231" s="527"/>
      <c r="G231" s="39"/>
      <c r="K231" s="39"/>
      <c r="M231" s="527"/>
      <c r="N231" s="527"/>
      <c r="O231" s="527"/>
      <c r="P231" s="527"/>
      <c r="Q231" s="527"/>
      <c r="R231" s="527"/>
      <c r="S231" s="400"/>
      <c r="T231" s="401"/>
      <c r="U231" s="400"/>
      <c r="V231" s="400"/>
      <c r="W231" s="400"/>
      <c r="X231" s="400"/>
      <c r="Y231" s="400"/>
      <c r="Z231" s="402"/>
      <c r="AB231" s="527"/>
      <c r="AD231" s="268"/>
      <c r="AE231" s="269"/>
      <c r="AF231" s="403"/>
      <c r="AG231" s="404"/>
      <c r="AH231" s="527"/>
    </row>
    <row r="232" spans="2:34" s="3" customFormat="1">
      <c r="B232" s="39"/>
      <c r="F232" s="527"/>
      <c r="G232" s="39"/>
      <c r="K232" s="39"/>
      <c r="M232" s="527"/>
      <c r="N232" s="527"/>
      <c r="O232" s="527"/>
      <c r="P232" s="527"/>
      <c r="Q232" s="527"/>
      <c r="R232" s="527"/>
      <c r="S232" s="400"/>
      <c r="T232" s="401"/>
      <c r="U232" s="400"/>
      <c r="V232" s="400"/>
      <c r="W232" s="400"/>
      <c r="X232" s="400"/>
      <c r="Y232" s="400"/>
      <c r="Z232" s="402"/>
      <c r="AB232" s="527"/>
      <c r="AD232" s="268"/>
      <c r="AE232" s="269"/>
      <c r="AF232" s="403"/>
      <c r="AG232" s="404"/>
      <c r="AH232" s="527"/>
    </row>
    <row r="233" spans="2:34" s="3" customFormat="1">
      <c r="B233" s="39"/>
      <c r="F233" s="527"/>
      <c r="G233" s="39"/>
      <c r="K233" s="39"/>
      <c r="M233" s="527"/>
      <c r="N233" s="527"/>
      <c r="O233" s="527"/>
      <c r="P233" s="527"/>
      <c r="Q233" s="527"/>
      <c r="R233" s="527"/>
      <c r="S233" s="400"/>
      <c r="T233" s="401"/>
      <c r="U233" s="400"/>
      <c r="V233" s="400"/>
      <c r="W233" s="400"/>
      <c r="X233" s="400"/>
      <c r="Y233" s="400"/>
      <c r="Z233" s="402"/>
      <c r="AB233" s="527"/>
      <c r="AD233" s="268"/>
      <c r="AE233" s="269"/>
      <c r="AF233" s="403"/>
      <c r="AG233" s="404"/>
      <c r="AH233" s="527"/>
    </row>
    <row r="234" spans="2:34" s="3" customFormat="1">
      <c r="B234" s="39"/>
      <c r="F234" s="527"/>
      <c r="G234" s="39"/>
      <c r="K234" s="39"/>
      <c r="M234" s="527"/>
      <c r="N234" s="527"/>
      <c r="O234" s="527"/>
      <c r="P234" s="527"/>
      <c r="Q234" s="527"/>
      <c r="R234" s="527"/>
      <c r="S234" s="400"/>
      <c r="T234" s="401"/>
      <c r="U234" s="400"/>
      <c r="V234" s="400"/>
      <c r="W234" s="400"/>
      <c r="X234" s="400"/>
      <c r="Y234" s="400"/>
      <c r="Z234" s="402"/>
      <c r="AB234" s="527"/>
      <c r="AD234" s="268"/>
      <c r="AE234" s="269"/>
      <c r="AF234" s="403"/>
      <c r="AG234" s="404"/>
      <c r="AH234" s="527"/>
    </row>
    <row r="235" spans="2:34" s="3" customFormat="1">
      <c r="B235" s="39"/>
      <c r="F235" s="527"/>
      <c r="G235" s="39"/>
      <c r="K235" s="39"/>
      <c r="M235" s="527"/>
      <c r="N235" s="527"/>
      <c r="O235" s="527"/>
      <c r="P235" s="527"/>
      <c r="Q235" s="527"/>
      <c r="R235" s="527"/>
      <c r="S235" s="400"/>
      <c r="T235" s="401"/>
      <c r="U235" s="400"/>
      <c r="V235" s="400"/>
      <c r="W235" s="400"/>
      <c r="X235" s="400"/>
      <c r="Y235" s="400"/>
      <c r="Z235" s="402"/>
      <c r="AB235" s="527"/>
      <c r="AD235" s="268"/>
      <c r="AE235" s="269"/>
      <c r="AF235" s="403"/>
      <c r="AG235" s="404"/>
      <c r="AH235" s="527"/>
    </row>
    <row r="236" spans="2:34" s="3" customFormat="1">
      <c r="B236" s="39"/>
      <c r="F236" s="527"/>
      <c r="G236" s="39"/>
      <c r="K236" s="39"/>
      <c r="M236" s="527"/>
      <c r="N236" s="527"/>
      <c r="O236" s="527"/>
      <c r="P236" s="527"/>
      <c r="Q236" s="527"/>
      <c r="R236" s="527"/>
      <c r="S236" s="400"/>
      <c r="T236" s="401"/>
      <c r="U236" s="400"/>
      <c r="V236" s="400"/>
      <c r="W236" s="400"/>
      <c r="X236" s="400"/>
      <c r="Y236" s="400"/>
      <c r="Z236" s="402"/>
      <c r="AB236" s="527"/>
      <c r="AD236" s="268"/>
      <c r="AE236" s="269"/>
      <c r="AF236" s="403"/>
      <c r="AG236" s="404"/>
      <c r="AH236" s="527"/>
    </row>
    <row r="237" spans="2:34" s="3" customFormat="1">
      <c r="B237" s="39"/>
      <c r="F237" s="527"/>
      <c r="G237" s="39"/>
      <c r="K237" s="39"/>
      <c r="M237" s="527"/>
      <c r="N237" s="527"/>
      <c r="O237" s="527"/>
      <c r="P237" s="527"/>
      <c r="Q237" s="527"/>
      <c r="R237" s="527"/>
      <c r="S237" s="400"/>
      <c r="T237" s="401"/>
      <c r="U237" s="400"/>
      <c r="V237" s="400"/>
      <c r="W237" s="400"/>
      <c r="X237" s="400"/>
      <c r="Y237" s="400"/>
      <c r="Z237" s="402"/>
      <c r="AB237" s="527"/>
      <c r="AD237" s="268"/>
      <c r="AE237" s="269"/>
      <c r="AF237" s="403"/>
      <c r="AG237" s="404"/>
      <c r="AH237" s="527"/>
    </row>
    <row r="238" spans="2:34" s="3" customFormat="1">
      <c r="B238" s="39"/>
      <c r="F238" s="527"/>
      <c r="G238" s="39"/>
      <c r="K238" s="39"/>
      <c r="M238" s="527"/>
      <c r="N238" s="527"/>
      <c r="O238" s="527"/>
      <c r="P238" s="527"/>
      <c r="Q238" s="527"/>
      <c r="R238" s="527"/>
      <c r="S238" s="400"/>
      <c r="T238" s="401"/>
      <c r="U238" s="400"/>
      <c r="V238" s="400"/>
      <c r="W238" s="400"/>
      <c r="X238" s="400"/>
      <c r="Y238" s="400"/>
      <c r="Z238" s="402"/>
      <c r="AB238" s="527"/>
      <c r="AD238" s="268"/>
      <c r="AE238" s="269"/>
      <c r="AF238" s="403"/>
      <c r="AG238" s="404"/>
      <c r="AH238" s="527"/>
    </row>
    <row r="239" spans="2:34" s="3" customFormat="1">
      <c r="B239" s="39"/>
      <c r="F239" s="527"/>
      <c r="G239" s="39"/>
      <c r="K239" s="39"/>
      <c r="M239" s="527"/>
      <c r="N239" s="527"/>
      <c r="O239" s="527"/>
      <c r="P239" s="527"/>
      <c r="Q239" s="527"/>
      <c r="R239" s="527"/>
      <c r="S239" s="400"/>
      <c r="T239" s="401"/>
      <c r="U239" s="400"/>
      <c r="V239" s="400"/>
      <c r="W239" s="400"/>
      <c r="X239" s="400"/>
      <c r="Y239" s="400"/>
      <c r="Z239" s="402"/>
      <c r="AB239" s="527"/>
      <c r="AD239" s="268"/>
      <c r="AE239" s="269"/>
      <c r="AF239" s="403"/>
      <c r="AG239" s="404"/>
      <c r="AH239" s="527"/>
    </row>
    <row r="240" spans="2:34" s="3" customFormat="1">
      <c r="B240" s="39"/>
      <c r="F240" s="527"/>
      <c r="G240" s="39"/>
      <c r="K240" s="39"/>
      <c r="M240" s="527"/>
      <c r="N240" s="527"/>
      <c r="O240" s="527"/>
      <c r="P240" s="527"/>
      <c r="Q240" s="527"/>
      <c r="R240" s="527"/>
      <c r="S240" s="400"/>
      <c r="T240" s="401"/>
      <c r="U240" s="400"/>
      <c r="V240" s="400"/>
      <c r="W240" s="400"/>
      <c r="X240" s="400"/>
      <c r="Y240" s="400"/>
      <c r="Z240" s="402"/>
      <c r="AB240" s="527"/>
      <c r="AD240" s="268"/>
      <c r="AE240" s="269"/>
      <c r="AF240" s="403"/>
      <c r="AG240" s="404"/>
      <c r="AH240" s="527"/>
    </row>
    <row r="241" spans="2:34" s="3" customFormat="1">
      <c r="B241" s="39"/>
      <c r="F241" s="527"/>
      <c r="G241" s="39"/>
      <c r="K241" s="39"/>
      <c r="M241" s="527"/>
      <c r="N241" s="527"/>
      <c r="O241" s="527"/>
      <c r="P241" s="527"/>
      <c r="Q241" s="527"/>
      <c r="R241" s="527"/>
      <c r="S241" s="400"/>
      <c r="T241" s="401"/>
      <c r="U241" s="400"/>
      <c r="V241" s="400"/>
      <c r="W241" s="400"/>
      <c r="X241" s="400"/>
      <c r="Y241" s="400"/>
      <c r="Z241" s="402"/>
      <c r="AB241" s="527"/>
      <c r="AD241" s="268"/>
      <c r="AE241" s="269"/>
      <c r="AF241" s="403"/>
      <c r="AG241" s="404"/>
      <c r="AH241" s="527"/>
    </row>
    <row r="242" spans="2:34" s="3" customFormat="1">
      <c r="B242" s="39"/>
      <c r="F242" s="527"/>
      <c r="G242" s="39"/>
      <c r="K242" s="39"/>
      <c r="M242" s="527"/>
      <c r="N242" s="527"/>
      <c r="O242" s="527"/>
      <c r="P242" s="527"/>
      <c r="Q242" s="527"/>
      <c r="R242" s="527"/>
      <c r="S242" s="400"/>
      <c r="T242" s="401"/>
      <c r="U242" s="400"/>
      <c r="V242" s="400"/>
      <c r="W242" s="400"/>
      <c r="X242" s="400"/>
      <c r="Y242" s="400"/>
      <c r="Z242" s="402"/>
      <c r="AB242" s="527"/>
      <c r="AD242" s="268"/>
      <c r="AE242" s="269"/>
      <c r="AF242" s="403"/>
      <c r="AG242" s="404"/>
      <c r="AH242" s="527"/>
    </row>
    <row r="243" spans="2:34" s="3" customFormat="1">
      <c r="B243" s="39"/>
      <c r="F243" s="527"/>
      <c r="G243" s="39"/>
      <c r="K243" s="39"/>
      <c r="M243" s="527"/>
      <c r="N243" s="527"/>
      <c r="O243" s="527"/>
      <c r="P243" s="527"/>
      <c r="Q243" s="527"/>
      <c r="R243" s="527"/>
      <c r="S243" s="400"/>
      <c r="T243" s="401"/>
      <c r="U243" s="400"/>
      <c r="V243" s="400"/>
      <c r="W243" s="400"/>
      <c r="X243" s="400"/>
      <c r="Y243" s="400"/>
      <c r="Z243" s="402"/>
      <c r="AB243" s="527"/>
      <c r="AD243" s="268"/>
      <c r="AE243" s="269"/>
      <c r="AF243" s="403"/>
      <c r="AG243" s="404"/>
      <c r="AH243" s="527"/>
    </row>
    <row r="244" spans="2:34" s="3" customFormat="1">
      <c r="B244" s="39"/>
      <c r="F244" s="527"/>
      <c r="G244" s="39"/>
      <c r="K244" s="39"/>
      <c r="M244" s="527"/>
      <c r="N244" s="527"/>
      <c r="O244" s="527"/>
      <c r="P244" s="527"/>
      <c r="Q244" s="527"/>
      <c r="R244" s="527"/>
      <c r="S244" s="400"/>
      <c r="T244" s="401"/>
      <c r="U244" s="400"/>
      <c r="V244" s="400"/>
      <c r="W244" s="400"/>
      <c r="X244" s="400"/>
      <c r="Y244" s="400"/>
      <c r="Z244" s="402"/>
      <c r="AB244" s="527"/>
      <c r="AD244" s="268"/>
      <c r="AE244" s="269"/>
      <c r="AF244" s="403"/>
      <c r="AG244" s="404"/>
      <c r="AH244" s="527"/>
    </row>
    <row r="245" spans="2:34" s="3" customFormat="1">
      <c r="B245" s="39"/>
      <c r="F245" s="527"/>
      <c r="G245" s="39"/>
      <c r="K245" s="39"/>
      <c r="M245" s="527"/>
      <c r="N245" s="527"/>
      <c r="O245" s="527"/>
      <c r="P245" s="527"/>
      <c r="Q245" s="527"/>
      <c r="R245" s="527"/>
      <c r="S245" s="400"/>
      <c r="T245" s="401"/>
      <c r="U245" s="400"/>
      <c r="V245" s="400"/>
      <c r="W245" s="400"/>
      <c r="X245" s="400"/>
      <c r="Y245" s="400"/>
      <c r="Z245" s="402"/>
      <c r="AB245" s="527"/>
      <c r="AD245" s="268"/>
      <c r="AE245" s="269"/>
      <c r="AF245" s="403"/>
      <c r="AG245" s="404"/>
      <c r="AH245" s="527"/>
    </row>
    <row r="246" spans="2:34" s="3" customFormat="1">
      <c r="B246" s="39"/>
      <c r="F246" s="527"/>
      <c r="G246" s="39"/>
      <c r="K246" s="39"/>
      <c r="M246" s="527"/>
      <c r="N246" s="527"/>
      <c r="O246" s="527"/>
      <c r="P246" s="527"/>
      <c r="Q246" s="527"/>
      <c r="R246" s="527"/>
      <c r="S246" s="400"/>
      <c r="T246" s="401"/>
      <c r="U246" s="400"/>
      <c r="V246" s="400"/>
      <c r="W246" s="400"/>
      <c r="X246" s="400"/>
      <c r="Y246" s="400"/>
      <c r="Z246" s="402"/>
      <c r="AB246" s="527"/>
      <c r="AD246" s="268"/>
      <c r="AE246" s="269"/>
      <c r="AF246" s="403"/>
      <c r="AG246" s="404"/>
      <c r="AH246" s="527"/>
    </row>
    <row r="247" spans="2:34" s="3" customFormat="1">
      <c r="B247" s="39"/>
      <c r="F247" s="527"/>
      <c r="G247" s="39"/>
      <c r="K247" s="39"/>
      <c r="M247" s="527"/>
      <c r="N247" s="527"/>
      <c r="O247" s="527"/>
      <c r="P247" s="527"/>
      <c r="Q247" s="527"/>
      <c r="R247" s="527"/>
      <c r="S247" s="400"/>
      <c r="T247" s="401"/>
      <c r="U247" s="400"/>
      <c r="V247" s="400"/>
      <c r="W247" s="400"/>
      <c r="X247" s="400"/>
      <c r="Y247" s="400"/>
      <c r="Z247" s="402"/>
      <c r="AB247" s="527"/>
      <c r="AD247" s="268"/>
      <c r="AE247" s="269"/>
      <c r="AF247" s="403"/>
      <c r="AG247" s="404"/>
      <c r="AH247" s="527"/>
    </row>
    <row r="248" spans="2:34" s="3" customFormat="1">
      <c r="B248" s="39"/>
      <c r="F248" s="527"/>
      <c r="G248" s="39"/>
      <c r="K248" s="39"/>
      <c r="M248" s="527"/>
      <c r="N248" s="527"/>
      <c r="O248" s="527"/>
      <c r="P248" s="527"/>
      <c r="Q248" s="527"/>
      <c r="R248" s="527"/>
      <c r="S248" s="400"/>
      <c r="T248" s="401"/>
      <c r="U248" s="400"/>
      <c r="V248" s="400"/>
      <c r="W248" s="400"/>
      <c r="X248" s="400"/>
      <c r="Y248" s="400"/>
      <c r="Z248" s="402"/>
      <c r="AB248" s="527"/>
      <c r="AD248" s="268"/>
      <c r="AE248" s="269"/>
      <c r="AF248" s="403"/>
      <c r="AG248" s="404"/>
      <c r="AH248" s="527"/>
    </row>
    <row r="249" spans="2:34" s="3" customFormat="1">
      <c r="B249" s="39"/>
      <c r="F249" s="527"/>
      <c r="G249" s="39"/>
      <c r="K249" s="39"/>
      <c r="M249" s="527"/>
      <c r="N249" s="527"/>
      <c r="O249" s="527"/>
      <c r="P249" s="527"/>
      <c r="Q249" s="527"/>
      <c r="R249" s="527"/>
      <c r="S249" s="400"/>
      <c r="T249" s="401"/>
      <c r="U249" s="400"/>
      <c r="V249" s="400"/>
      <c r="W249" s="400"/>
      <c r="X249" s="400"/>
      <c r="Y249" s="400"/>
      <c r="Z249" s="402"/>
      <c r="AB249" s="527"/>
      <c r="AD249" s="268"/>
      <c r="AE249" s="269"/>
      <c r="AF249" s="403"/>
      <c r="AG249" s="404"/>
      <c r="AH249" s="527"/>
    </row>
    <row r="250" spans="2:34" s="3" customFormat="1">
      <c r="B250" s="39"/>
      <c r="F250" s="527"/>
      <c r="G250" s="39"/>
      <c r="K250" s="39"/>
      <c r="M250" s="527"/>
      <c r="N250" s="527"/>
      <c r="O250" s="527"/>
      <c r="P250" s="527"/>
      <c r="Q250" s="527"/>
      <c r="R250" s="527"/>
      <c r="S250" s="400"/>
      <c r="T250" s="401"/>
      <c r="U250" s="400"/>
      <c r="V250" s="400"/>
      <c r="W250" s="400"/>
      <c r="X250" s="400"/>
      <c r="Y250" s="400"/>
      <c r="Z250" s="402"/>
      <c r="AB250" s="527"/>
      <c r="AD250" s="268"/>
      <c r="AE250" s="269"/>
      <c r="AF250" s="403"/>
      <c r="AG250" s="404"/>
      <c r="AH250" s="527"/>
    </row>
    <row r="251" spans="2:34" s="3" customFormat="1">
      <c r="B251" s="39"/>
      <c r="F251" s="527"/>
      <c r="G251" s="39"/>
      <c r="K251" s="39"/>
      <c r="M251" s="527"/>
      <c r="N251" s="527"/>
      <c r="O251" s="527"/>
      <c r="P251" s="527"/>
      <c r="Q251" s="527"/>
      <c r="R251" s="527"/>
      <c r="S251" s="400"/>
      <c r="T251" s="401"/>
      <c r="U251" s="400"/>
      <c r="V251" s="400"/>
      <c r="W251" s="400"/>
      <c r="X251" s="400"/>
      <c r="Y251" s="400"/>
      <c r="Z251" s="402"/>
      <c r="AB251" s="527"/>
      <c r="AD251" s="268"/>
      <c r="AE251" s="269"/>
      <c r="AF251" s="403"/>
      <c r="AG251" s="404"/>
      <c r="AH251" s="527"/>
    </row>
    <row r="252" spans="2:34" s="3" customFormat="1">
      <c r="B252" s="39"/>
      <c r="F252" s="527"/>
      <c r="G252" s="39"/>
      <c r="K252" s="39"/>
      <c r="M252" s="527"/>
      <c r="N252" s="527"/>
      <c r="O252" s="527"/>
      <c r="P252" s="527"/>
      <c r="Q252" s="527"/>
      <c r="R252" s="527"/>
      <c r="S252" s="400"/>
      <c r="T252" s="401"/>
      <c r="U252" s="400"/>
      <c r="V252" s="400"/>
      <c r="W252" s="400"/>
      <c r="X252" s="400"/>
      <c r="Y252" s="400"/>
      <c r="Z252" s="402"/>
      <c r="AB252" s="527"/>
      <c r="AD252" s="268"/>
      <c r="AE252" s="269"/>
      <c r="AF252" s="403"/>
      <c r="AG252" s="404"/>
      <c r="AH252" s="527"/>
    </row>
    <row r="253" spans="2:34" s="3" customFormat="1">
      <c r="B253" s="39"/>
      <c r="F253" s="527"/>
      <c r="G253" s="39"/>
      <c r="K253" s="39"/>
      <c r="M253" s="527"/>
      <c r="N253" s="527"/>
      <c r="O253" s="527"/>
      <c r="P253" s="527"/>
      <c r="Q253" s="527"/>
      <c r="R253" s="527"/>
      <c r="S253" s="400"/>
      <c r="T253" s="401"/>
      <c r="U253" s="400"/>
      <c r="V253" s="400"/>
      <c r="W253" s="400"/>
      <c r="X253" s="400"/>
      <c r="Y253" s="400"/>
      <c r="Z253" s="402"/>
      <c r="AB253" s="527"/>
      <c r="AD253" s="268"/>
      <c r="AE253" s="269"/>
      <c r="AF253" s="403"/>
      <c r="AG253" s="404"/>
      <c r="AH253" s="527"/>
    </row>
    <row r="254" spans="2:34" s="3" customFormat="1">
      <c r="B254" s="39"/>
      <c r="F254" s="527"/>
      <c r="G254" s="39"/>
      <c r="K254" s="39"/>
      <c r="M254" s="527"/>
      <c r="N254" s="527"/>
      <c r="O254" s="527"/>
      <c r="P254" s="527"/>
      <c r="Q254" s="527"/>
      <c r="R254" s="527"/>
      <c r="S254" s="400"/>
      <c r="T254" s="401"/>
      <c r="U254" s="400"/>
      <c r="V254" s="400"/>
      <c r="W254" s="400"/>
      <c r="X254" s="400"/>
      <c r="Y254" s="400"/>
      <c r="Z254" s="402"/>
      <c r="AB254" s="527"/>
      <c r="AD254" s="268"/>
      <c r="AE254" s="269"/>
      <c r="AF254" s="403"/>
      <c r="AG254" s="404"/>
      <c r="AH254" s="527"/>
    </row>
    <row r="255" spans="2:34" s="3" customFormat="1">
      <c r="B255" s="39"/>
      <c r="F255" s="527"/>
      <c r="G255" s="39"/>
      <c r="K255" s="39"/>
      <c r="M255" s="527"/>
      <c r="N255" s="527"/>
      <c r="O255" s="527"/>
      <c r="P255" s="527"/>
      <c r="Q255" s="527"/>
      <c r="R255" s="527"/>
      <c r="S255" s="400"/>
      <c r="T255" s="401"/>
      <c r="U255" s="400"/>
      <c r="V255" s="400"/>
      <c r="W255" s="400"/>
      <c r="X255" s="400"/>
      <c r="Y255" s="400"/>
      <c r="Z255" s="402"/>
      <c r="AB255" s="527"/>
      <c r="AD255" s="268"/>
      <c r="AE255" s="269"/>
      <c r="AF255" s="403"/>
      <c r="AG255" s="404"/>
      <c r="AH255" s="527"/>
    </row>
    <row r="256" spans="2:34" s="3" customFormat="1">
      <c r="B256" s="39"/>
      <c r="F256" s="527"/>
      <c r="G256" s="39"/>
      <c r="K256" s="39"/>
      <c r="M256" s="527"/>
      <c r="N256" s="527"/>
      <c r="O256" s="527"/>
      <c r="P256" s="527"/>
      <c r="Q256" s="527"/>
      <c r="R256" s="527"/>
      <c r="S256" s="400"/>
      <c r="T256" s="401"/>
      <c r="U256" s="400"/>
      <c r="V256" s="400"/>
      <c r="W256" s="400"/>
      <c r="X256" s="400"/>
      <c r="Y256" s="400"/>
      <c r="Z256" s="402"/>
      <c r="AB256" s="527"/>
      <c r="AD256" s="268"/>
      <c r="AE256" s="269"/>
      <c r="AF256" s="403"/>
      <c r="AG256" s="404"/>
      <c r="AH256" s="527"/>
    </row>
    <row r="257" spans="2:34" s="3" customFormat="1">
      <c r="B257" s="39"/>
      <c r="F257" s="527"/>
      <c r="G257" s="39"/>
      <c r="K257" s="39"/>
      <c r="M257" s="527"/>
      <c r="N257" s="527"/>
      <c r="O257" s="527"/>
      <c r="P257" s="527"/>
      <c r="Q257" s="527"/>
      <c r="R257" s="527"/>
      <c r="S257" s="400"/>
      <c r="T257" s="401"/>
      <c r="U257" s="400"/>
      <c r="V257" s="400"/>
      <c r="W257" s="400"/>
      <c r="X257" s="400"/>
      <c r="Y257" s="400"/>
      <c r="Z257" s="402"/>
      <c r="AB257" s="527"/>
      <c r="AD257" s="268"/>
      <c r="AE257" s="269"/>
      <c r="AF257" s="403"/>
      <c r="AG257" s="404"/>
      <c r="AH257" s="527"/>
    </row>
    <row r="258" spans="2:34" s="3" customFormat="1">
      <c r="B258" s="39"/>
      <c r="F258" s="527"/>
      <c r="G258" s="39"/>
      <c r="K258" s="39"/>
      <c r="M258" s="527"/>
      <c r="N258" s="527"/>
      <c r="O258" s="527"/>
      <c r="P258" s="527"/>
      <c r="Q258" s="527"/>
      <c r="R258" s="527"/>
      <c r="S258" s="400"/>
      <c r="T258" s="401"/>
      <c r="U258" s="400"/>
      <c r="V258" s="400"/>
      <c r="W258" s="400"/>
      <c r="X258" s="400"/>
      <c r="Y258" s="400"/>
      <c r="Z258" s="402"/>
      <c r="AB258" s="527"/>
      <c r="AD258" s="268"/>
      <c r="AE258" s="269"/>
      <c r="AF258" s="403"/>
      <c r="AG258" s="404"/>
      <c r="AH258" s="527"/>
    </row>
    <row r="259" spans="2:34" s="3" customFormat="1">
      <c r="B259" s="39"/>
      <c r="F259" s="527"/>
      <c r="G259" s="39"/>
      <c r="K259" s="39"/>
      <c r="M259" s="527"/>
      <c r="N259" s="527"/>
      <c r="O259" s="527"/>
      <c r="P259" s="527"/>
      <c r="Q259" s="527"/>
      <c r="R259" s="527"/>
      <c r="S259" s="400"/>
      <c r="T259" s="401"/>
      <c r="U259" s="400"/>
      <c r="V259" s="400"/>
      <c r="W259" s="400"/>
      <c r="X259" s="400"/>
      <c r="Y259" s="400"/>
      <c r="Z259" s="402"/>
      <c r="AB259" s="527"/>
      <c r="AD259" s="268"/>
      <c r="AE259" s="269"/>
      <c r="AF259" s="403"/>
      <c r="AG259" s="404"/>
      <c r="AH259" s="527"/>
    </row>
    <row r="260" spans="2:34" s="3" customFormat="1">
      <c r="B260" s="39"/>
      <c r="F260" s="527"/>
      <c r="G260" s="39"/>
      <c r="K260" s="39"/>
      <c r="M260" s="527"/>
      <c r="N260" s="527"/>
      <c r="O260" s="527"/>
      <c r="P260" s="527"/>
      <c r="Q260" s="527"/>
      <c r="R260" s="527"/>
      <c r="S260" s="400"/>
      <c r="T260" s="401"/>
      <c r="U260" s="400"/>
      <c r="V260" s="400"/>
      <c r="W260" s="400"/>
      <c r="X260" s="400"/>
      <c r="Y260" s="400"/>
      <c r="Z260" s="402"/>
      <c r="AB260" s="527"/>
      <c r="AD260" s="268"/>
      <c r="AE260" s="269"/>
      <c r="AF260" s="403"/>
      <c r="AG260" s="404"/>
      <c r="AH260" s="527"/>
    </row>
    <row r="261" spans="2:34" s="3" customFormat="1">
      <c r="B261" s="39"/>
      <c r="F261" s="527"/>
      <c r="G261" s="39"/>
      <c r="K261" s="39"/>
      <c r="M261" s="527"/>
      <c r="N261" s="527"/>
      <c r="O261" s="527"/>
      <c r="P261" s="527"/>
      <c r="Q261" s="527"/>
      <c r="R261" s="527"/>
      <c r="S261" s="400"/>
      <c r="T261" s="401"/>
      <c r="U261" s="400"/>
      <c r="V261" s="400"/>
      <c r="W261" s="400"/>
      <c r="X261" s="400"/>
      <c r="Y261" s="400"/>
      <c r="Z261" s="402"/>
      <c r="AB261" s="527"/>
      <c r="AD261" s="268"/>
      <c r="AE261" s="269"/>
      <c r="AF261" s="403"/>
      <c r="AG261" s="404"/>
      <c r="AH261" s="527"/>
    </row>
    <row r="262" spans="2:34" s="3" customFormat="1">
      <c r="B262" s="39"/>
      <c r="F262" s="527"/>
      <c r="G262" s="39"/>
      <c r="K262" s="39"/>
      <c r="M262" s="527"/>
      <c r="N262" s="527"/>
      <c r="O262" s="527"/>
      <c r="P262" s="527"/>
      <c r="Q262" s="527"/>
      <c r="R262" s="527"/>
      <c r="S262" s="400"/>
      <c r="T262" s="401"/>
      <c r="U262" s="400"/>
      <c r="V262" s="400"/>
      <c r="W262" s="400"/>
      <c r="X262" s="400"/>
      <c r="Y262" s="400"/>
      <c r="Z262" s="402"/>
      <c r="AB262" s="527"/>
      <c r="AD262" s="268"/>
      <c r="AE262" s="269"/>
      <c r="AF262" s="403"/>
      <c r="AG262" s="404"/>
      <c r="AH262" s="527"/>
    </row>
    <row r="263" spans="2:34" s="3" customFormat="1">
      <c r="B263" s="39"/>
      <c r="F263" s="527"/>
      <c r="G263" s="39"/>
      <c r="K263" s="39"/>
      <c r="M263" s="527"/>
      <c r="N263" s="527"/>
      <c r="O263" s="527"/>
      <c r="P263" s="527"/>
      <c r="Q263" s="527"/>
      <c r="R263" s="527"/>
      <c r="S263" s="400"/>
      <c r="T263" s="401"/>
      <c r="U263" s="400"/>
      <c r="V263" s="400"/>
      <c r="W263" s="400"/>
      <c r="X263" s="400"/>
      <c r="Y263" s="400"/>
      <c r="Z263" s="402"/>
      <c r="AB263" s="527"/>
      <c r="AD263" s="268"/>
      <c r="AE263" s="269"/>
      <c r="AF263" s="403"/>
      <c r="AG263" s="404"/>
      <c r="AH263" s="527"/>
    </row>
    <row r="264" spans="2:34" s="3" customFormat="1">
      <c r="B264" s="39"/>
      <c r="F264" s="527"/>
      <c r="G264" s="39"/>
      <c r="K264" s="39"/>
      <c r="M264" s="527"/>
      <c r="N264" s="527"/>
      <c r="O264" s="527"/>
      <c r="P264" s="527"/>
      <c r="Q264" s="527"/>
      <c r="R264" s="527"/>
      <c r="S264" s="400"/>
      <c r="T264" s="401"/>
      <c r="U264" s="400"/>
      <c r="V264" s="400"/>
      <c r="W264" s="400"/>
      <c r="X264" s="400"/>
      <c r="Y264" s="400"/>
      <c r="Z264" s="402"/>
      <c r="AB264" s="527"/>
      <c r="AD264" s="268"/>
      <c r="AE264" s="269"/>
      <c r="AF264" s="403"/>
      <c r="AG264" s="404"/>
      <c r="AH264" s="527"/>
    </row>
    <row r="265" spans="2:34" s="3" customFormat="1">
      <c r="B265" s="39"/>
      <c r="F265" s="527"/>
      <c r="G265" s="39"/>
      <c r="K265" s="39"/>
      <c r="M265" s="527"/>
      <c r="N265" s="527"/>
      <c r="O265" s="527"/>
      <c r="P265" s="527"/>
      <c r="Q265" s="527"/>
      <c r="R265" s="527"/>
      <c r="S265" s="400"/>
      <c r="T265" s="401"/>
      <c r="U265" s="400"/>
      <c r="V265" s="400"/>
      <c r="W265" s="400"/>
      <c r="X265" s="400"/>
      <c r="Y265" s="400"/>
      <c r="Z265" s="402"/>
      <c r="AB265" s="527"/>
      <c r="AD265" s="268"/>
      <c r="AE265" s="269"/>
      <c r="AF265" s="403"/>
      <c r="AG265" s="404"/>
      <c r="AH265" s="527"/>
    </row>
    <row r="266" spans="2:34" s="3" customFormat="1">
      <c r="B266" s="39"/>
      <c r="F266" s="527"/>
      <c r="G266" s="39"/>
      <c r="K266" s="39"/>
      <c r="M266" s="527"/>
      <c r="N266" s="527"/>
      <c r="O266" s="527"/>
      <c r="P266" s="527"/>
      <c r="Q266" s="527"/>
      <c r="R266" s="527"/>
      <c r="S266" s="400"/>
      <c r="T266" s="401"/>
      <c r="U266" s="400"/>
      <c r="V266" s="400"/>
      <c r="W266" s="400"/>
      <c r="X266" s="400"/>
      <c r="Y266" s="400"/>
      <c r="Z266" s="402"/>
      <c r="AB266" s="527"/>
      <c r="AD266" s="268"/>
      <c r="AE266" s="269"/>
      <c r="AF266" s="403"/>
      <c r="AG266" s="404"/>
      <c r="AH266" s="527"/>
    </row>
    <row r="267" spans="2:34" s="3" customFormat="1">
      <c r="B267" s="39"/>
      <c r="F267" s="527"/>
      <c r="G267" s="39"/>
      <c r="K267" s="39"/>
      <c r="M267" s="527"/>
      <c r="N267" s="527"/>
      <c r="O267" s="527"/>
      <c r="P267" s="527"/>
      <c r="Q267" s="527"/>
      <c r="R267" s="527"/>
      <c r="S267" s="400"/>
      <c r="T267" s="401"/>
      <c r="U267" s="400"/>
      <c r="V267" s="400"/>
      <c r="W267" s="400"/>
      <c r="X267" s="400"/>
      <c r="Y267" s="400"/>
      <c r="Z267" s="402"/>
      <c r="AB267" s="527"/>
      <c r="AD267" s="268"/>
      <c r="AE267" s="269"/>
      <c r="AF267" s="403"/>
      <c r="AG267" s="404"/>
      <c r="AH267" s="527"/>
    </row>
    <row r="268" spans="2:34" s="3" customFormat="1">
      <c r="B268" s="39"/>
      <c r="F268" s="527"/>
      <c r="G268" s="39"/>
      <c r="K268" s="39"/>
      <c r="M268" s="527"/>
      <c r="N268" s="527"/>
      <c r="O268" s="527"/>
      <c r="P268" s="527"/>
      <c r="Q268" s="527"/>
      <c r="R268" s="527"/>
      <c r="S268" s="400"/>
      <c r="T268" s="401"/>
      <c r="U268" s="400"/>
      <c r="V268" s="400"/>
      <c r="W268" s="400"/>
      <c r="X268" s="400"/>
      <c r="Y268" s="400"/>
      <c r="Z268" s="402"/>
      <c r="AB268" s="527"/>
      <c r="AD268" s="268"/>
      <c r="AE268" s="269"/>
      <c r="AF268" s="403"/>
      <c r="AG268" s="404"/>
      <c r="AH268" s="527"/>
    </row>
    <row r="269" spans="2:34" s="3" customFormat="1">
      <c r="B269" s="39"/>
      <c r="F269" s="527"/>
      <c r="G269" s="39"/>
      <c r="K269" s="39"/>
      <c r="M269" s="527"/>
      <c r="N269" s="527"/>
      <c r="O269" s="527"/>
      <c r="P269" s="527"/>
      <c r="Q269" s="527"/>
      <c r="R269" s="527"/>
      <c r="S269" s="400"/>
      <c r="T269" s="401"/>
      <c r="U269" s="400"/>
      <c r="V269" s="400"/>
      <c r="W269" s="400"/>
      <c r="X269" s="400"/>
      <c r="Y269" s="400"/>
      <c r="Z269" s="402"/>
      <c r="AB269" s="527"/>
      <c r="AD269" s="268"/>
      <c r="AE269" s="269"/>
      <c r="AF269" s="403"/>
      <c r="AG269" s="404"/>
      <c r="AH269" s="527"/>
    </row>
    <row r="270" spans="2:34" s="3" customFormat="1">
      <c r="B270" s="39"/>
      <c r="F270" s="527"/>
      <c r="G270" s="39"/>
      <c r="K270" s="39"/>
      <c r="M270" s="527"/>
      <c r="N270" s="527"/>
      <c r="O270" s="527"/>
      <c r="P270" s="527"/>
      <c r="Q270" s="527"/>
      <c r="R270" s="527"/>
      <c r="S270" s="400"/>
      <c r="T270" s="401"/>
      <c r="U270" s="400"/>
      <c r="V270" s="400"/>
      <c r="W270" s="400"/>
      <c r="X270" s="400"/>
      <c r="Y270" s="400"/>
      <c r="Z270" s="402"/>
      <c r="AB270" s="527"/>
      <c r="AD270" s="268"/>
      <c r="AE270" s="269"/>
      <c r="AF270" s="403"/>
      <c r="AG270" s="404"/>
      <c r="AH270" s="527"/>
    </row>
    <row r="271" spans="2:34" s="3" customFormat="1">
      <c r="B271" s="39"/>
      <c r="F271" s="527"/>
      <c r="G271" s="39"/>
      <c r="K271" s="39"/>
      <c r="M271" s="527"/>
      <c r="N271" s="527"/>
      <c r="O271" s="527"/>
      <c r="P271" s="527"/>
      <c r="Q271" s="527"/>
      <c r="R271" s="527"/>
      <c r="S271" s="400"/>
      <c r="T271" s="401"/>
      <c r="U271" s="400"/>
      <c r="V271" s="400"/>
      <c r="W271" s="400"/>
      <c r="X271" s="400"/>
      <c r="Y271" s="400"/>
      <c r="Z271" s="402"/>
      <c r="AB271" s="527"/>
      <c r="AD271" s="268"/>
      <c r="AE271" s="269"/>
      <c r="AF271" s="403"/>
      <c r="AG271" s="404"/>
      <c r="AH271" s="527"/>
    </row>
    <row r="272" spans="2:34" s="3" customFormat="1">
      <c r="B272" s="39"/>
      <c r="F272" s="527"/>
      <c r="G272" s="39"/>
      <c r="K272" s="39"/>
      <c r="M272" s="527"/>
      <c r="N272" s="527"/>
      <c r="O272" s="527"/>
      <c r="P272" s="527"/>
      <c r="Q272" s="527"/>
      <c r="R272" s="527"/>
      <c r="S272" s="400"/>
      <c r="T272" s="401"/>
      <c r="U272" s="400"/>
      <c r="V272" s="400"/>
      <c r="W272" s="400"/>
      <c r="X272" s="400"/>
      <c r="Y272" s="400"/>
      <c r="Z272" s="402"/>
      <c r="AB272" s="527"/>
      <c r="AD272" s="268"/>
      <c r="AE272" s="269"/>
      <c r="AF272" s="403"/>
      <c r="AG272" s="404"/>
      <c r="AH272" s="527"/>
    </row>
    <row r="273" spans="2:116" s="3" customFormat="1">
      <c r="B273" s="39"/>
      <c r="F273" s="527"/>
      <c r="G273" s="39"/>
      <c r="K273" s="39"/>
      <c r="M273" s="527"/>
      <c r="N273" s="527"/>
      <c r="O273" s="527"/>
      <c r="P273" s="527"/>
      <c r="Q273" s="527"/>
      <c r="R273" s="527"/>
      <c r="S273" s="400"/>
      <c r="T273" s="401"/>
      <c r="U273" s="400"/>
      <c r="V273" s="400"/>
      <c r="W273" s="400"/>
      <c r="X273" s="400"/>
      <c r="Y273" s="400"/>
      <c r="Z273" s="402"/>
      <c r="AB273" s="527"/>
      <c r="AD273" s="268"/>
      <c r="AE273" s="269"/>
      <c r="AF273" s="403"/>
      <c r="AG273" s="404"/>
      <c r="AH273" s="527"/>
    </row>
    <row r="274" spans="2:116" s="232" customFormat="1">
      <c r="B274" s="231"/>
      <c r="F274" s="233"/>
      <c r="G274" s="231"/>
      <c r="K274" s="231"/>
      <c r="M274" s="233"/>
      <c r="N274" s="233"/>
      <c r="O274" s="233"/>
      <c r="P274" s="233"/>
      <c r="Q274" s="233"/>
      <c r="R274" s="233"/>
      <c r="S274" s="234"/>
      <c r="T274" s="235"/>
      <c r="U274" s="234"/>
      <c r="V274" s="234"/>
      <c r="W274" s="234"/>
      <c r="X274" s="234"/>
      <c r="Y274" s="234"/>
      <c r="Z274" s="380"/>
      <c r="AB274" s="233"/>
      <c r="AD274" s="236"/>
      <c r="AE274" s="237"/>
      <c r="AF274" s="238"/>
      <c r="AG274" s="230"/>
      <c r="AH274" s="300"/>
      <c r="AI274" s="297"/>
      <c r="AJ274" s="297"/>
      <c r="AK274" s="297"/>
      <c r="AL274" s="297"/>
      <c r="AM274" s="297"/>
      <c r="AN274" s="297"/>
      <c r="AO274" s="297"/>
      <c r="AP274" s="297"/>
      <c r="AQ274" s="297"/>
      <c r="AR274" s="297"/>
      <c r="AS274" s="297"/>
      <c r="AT274" s="297"/>
      <c r="AU274" s="297"/>
      <c r="AV274" s="297"/>
      <c r="AW274" s="297"/>
      <c r="AX274" s="297"/>
      <c r="AY274" s="297"/>
      <c r="AZ274" s="297"/>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239"/>
      <c r="CO274" s="240"/>
      <c r="CP274" s="240"/>
      <c r="CQ274" s="240"/>
      <c r="CR274" s="240"/>
      <c r="CS274" s="240"/>
      <c r="CT274" s="240"/>
      <c r="CU274" s="240"/>
      <c r="CV274" s="240"/>
      <c r="CW274" s="240"/>
      <c r="CX274" s="240"/>
      <c r="CY274" s="240"/>
      <c r="CZ274" s="240"/>
      <c r="DA274" s="240"/>
      <c r="DB274" s="240"/>
      <c r="DC274" s="240"/>
      <c r="DD274" s="240"/>
      <c r="DE274" s="240"/>
      <c r="DF274" s="240"/>
      <c r="DG274" s="240"/>
      <c r="DH274" s="240"/>
      <c r="DI274" s="240"/>
      <c r="DJ274" s="240"/>
      <c r="DK274" s="240"/>
      <c r="DL274" s="240"/>
    </row>
    <row r="1048552" ht="15" customHeight="1"/>
    <row r="1048556" ht="15" customHeight="1"/>
    <row r="1048557" ht="15" customHeight="1"/>
    <row r="1048559" ht="15" customHeight="1"/>
    <row r="1048560" ht="15" customHeight="1"/>
    <row r="1048576" ht="15" customHeight="1"/>
  </sheetData>
  <sheetProtection autoFilter="0"/>
  <mergeCells count="3">
    <mergeCell ref="S5:Y5"/>
    <mergeCell ref="N5:R5"/>
    <mergeCell ref="A3:M3"/>
  </mergeCells>
  <conditionalFormatting sqref="N145:N146 N149:R149 N150:O150 N155:O155 N1:N143 O1:R142 N157:R162 N163:S166 S167:S169 N167:R1048576">
    <cfRule type="cellIs" dxfId="512" priority="74" operator="equal">
      <formula>"Y"</formula>
    </cfRule>
  </conditionalFormatting>
  <conditionalFormatting sqref="O145">
    <cfRule type="cellIs" dxfId="511" priority="73" operator="equal">
      <formula>"Y"</formula>
    </cfRule>
  </conditionalFormatting>
  <conditionalFormatting sqref="P145">
    <cfRule type="cellIs" dxfId="510" priority="72" operator="equal">
      <formula>"Y"</formula>
    </cfRule>
  </conditionalFormatting>
  <conditionalFormatting sqref="S1:S5 T179:T180 T184:T185 T188:T189 S7:S1048576">
    <cfRule type="containsText" dxfId="509" priority="68" operator="containsText" text="Y">
      <formula>NOT(ISERROR(SEARCH("Y",S1)))</formula>
    </cfRule>
  </conditionalFormatting>
  <conditionalFormatting sqref="O143">
    <cfRule type="cellIs" dxfId="508" priority="67" operator="equal">
      <formula>"Y"</formula>
    </cfRule>
  </conditionalFormatting>
  <conditionalFormatting sqref="P143">
    <cfRule type="cellIs" dxfId="507" priority="66" operator="equal">
      <formula>"Y"</formula>
    </cfRule>
  </conditionalFormatting>
  <conditionalFormatting sqref="Q143">
    <cfRule type="cellIs" dxfId="506" priority="65" operator="equal">
      <formula>"Y"</formula>
    </cfRule>
  </conditionalFormatting>
  <conditionalFormatting sqref="R143">
    <cfRule type="cellIs" dxfId="505" priority="64" operator="equal">
      <formula>"Y"</formula>
    </cfRule>
  </conditionalFormatting>
  <conditionalFormatting sqref="N144">
    <cfRule type="cellIs" dxfId="504" priority="63" operator="equal">
      <formula>"Y"</formula>
    </cfRule>
  </conditionalFormatting>
  <conditionalFormatting sqref="O144">
    <cfRule type="cellIs" dxfId="503" priority="62" operator="equal">
      <formula>"Y"</formula>
    </cfRule>
  </conditionalFormatting>
  <conditionalFormatting sqref="P144">
    <cfRule type="cellIs" dxfId="502" priority="61" operator="equal">
      <formula>"Y"</formula>
    </cfRule>
  </conditionalFormatting>
  <conditionalFormatting sqref="Q144">
    <cfRule type="cellIs" dxfId="501" priority="60" operator="equal">
      <formula>"Y"</formula>
    </cfRule>
  </conditionalFormatting>
  <conditionalFormatting sqref="R144">
    <cfRule type="cellIs" dxfId="500" priority="59" operator="equal">
      <formula>"Y"</formula>
    </cfRule>
  </conditionalFormatting>
  <conditionalFormatting sqref="Q145">
    <cfRule type="cellIs" dxfId="499" priority="58" operator="equal">
      <formula>"Y"</formula>
    </cfRule>
  </conditionalFormatting>
  <conditionalFormatting sqref="R145">
    <cfRule type="cellIs" dxfId="498" priority="57" operator="equal">
      <formula>"Y"</formula>
    </cfRule>
  </conditionalFormatting>
  <conditionalFormatting sqref="O146">
    <cfRule type="cellIs" dxfId="497" priority="56" operator="equal">
      <formula>"Y"</formula>
    </cfRule>
  </conditionalFormatting>
  <conditionalFormatting sqref="P146">
    <cfRule type="cellIs" dxfId="496" priority="55" operator="equal">
      <formula>"Y"</formula>
    </cfRule>
  </conditionalFormatting>
  <conditionalFormatting sqref="Q146">
    <cfRule type="cellIs" dxfId="495" priority="54" operator="equal">
      <formula>"Y"</formula>
    </cfRule>
  </conditionalFormatting>
  <conditionalFormatting sqref="R146">
    <cfRule type="cellIs" dxfId="494" priority="53" operator="equal">
      <formula>"Y"</formula>
    </cfRule>
  </conditionalFormatting>
  <conditionalFormatting sqref="N147">
    <cfRule type="cellIs" dxfId="493" priority="52" operator="equal">
      <formula>"Y"</formula>
    </cfRule>
  </conditionalFormatting>
  <conditionalFormatting sqref="O147">
    <cfRule type="cellIs" dxfId="492" priority="51" operator="equal">
      <formula>"Y"</formula>
    </cfRule>
  </conditionalFormatting>
  <conditionalFormatting sqref="P147">
    <cfRule type="cellIs" dxfId="491" priority="50" operator="equal">
      <formula>"Y"</formula>
    </cfRule>
  </conditionalFormatting>
  <conditionalFormatting sqref="Q147">
    <cfRule type="cellIs" dxfId="490" priority="49" operator="equal">
      <formula>"Y"</formula>
    </cfRule>
  </conditionalFormatting>
  <conditionalFormatting sqref="R147">
    <cfRule type="cellIs" dxfId="489" priority="48" operator="equal">
      <formula>"Y"</formula>
    </cfRule>
  </conditionalFormatting>
  <conditionalFormatting sqref="N148">
    <cfRule type="cellIs" dxfId="488" priority="47" operator="equal">
      <formula>"Y"</formula>
    </cfRule>
  </conditionalFormatting>
  <conditionalFormatting sqref="O148">
    <cfRule type="cellIs" dxfId="487" priority="46" operator="equal">
      <formula>"Y"</formula>
    </cfRule>
  </conditionalFormatting>
  <conditionalFormatting sqref="P148">
    <cfRule type="cellIs" dxfId="486" priority="45" operator="equal">
      <formula>"Y"</formula>
    </cfRule>
  </conditionalFormatting>
  <conditionalFormatting sqref="Q148">
    <cfRule type="cellIs" dxfId="485" priority="44" operator="equal">
      <formula>"Y"</formula>
    </cfRule>
  </conditionalFormatting>
  <conditionalFormatting sqref="R148">
    <cfRule type="cellIs" dxfId="484" priority="43" operator="equal">
      <formula>"Y"</formula>
    </cfRule>
  </conditionalFormatting>
  <conditionalFormatting sqref="S149">
    <cfRule type="containsText" dxfId="483" priority="42" operator="containsText" text="Y">
      <formula>NOT(ISERROR(SEARCH("Y",S149)))</formula>
    </cfRule>
  </conditionalFormatting>
  <conditionalFormatting sqref="P150">
    <cfRule type="cellIs" dxfId="482" priority="41" operator="equal">
      <formula>"Y"</formula>
    </cfRule>
  </conditionalFormatting>
  <conditionalFormatting sqref="Q150">
    <cfRule type="cellIs" dxfId="481" priority="40" operator="equal">
      <formula>"Y"</formula>
    </cfRule>
  </conditionalFormatting>
  <conditionalFormatting sqref="R150">
    <cfRule type="cellIs" dxfId="480" priority="39" operator="equal">
      <formula>"Y"</formula>
    </cfRule>
  </conditionalFormatting>
  <conditionalFormatting sqref="S150">
    <cfRule type="containsText" dxfId="479" priority="38" operator="containsText" text="Y">
      <formula>NOT(ISERROR(SEARCH("Y",S150)))</formula>
    </cfRule>
  </conditionalFormatting>
  <conditionalFormatting sqref="S151">
    <cfRule type="containsText" dxfId="478" priority="37" operator="containsText" text="Y">
      <formula>NOT(ISERROR(SEARCH("Y",S151)))</formula>
    </cfRule>
  </conditionalFormatting>
  <conditionalFormatting sqref="N151">
    <cfRule type="cellIs" dxfId="477" priority="36" operator="equal">
      <formula>"Y"</formula>
    </cfRule>
  </conditionalFormatting>
  <conditionalFormatting sqref="O151">
    <cfRule type="cellIs" dxfId="476" priority="35" operator="equal">
      <formula>"Y"</formula>
    </cfRule>
  </conditionalFormatting>
  <conditionalFormatting sqref="P151">
    <cfRule type="cellIs" dxfId="475" priority="34" operator="equal">
      <formula>"Y"</formula>
    </cfRule>
  </conditionalFormatting>
  <conditionalFormatting sqref="Q151">
    <cfRule type="cellIs" dxfId="474" priority="33" operator="equal">
      <formula>"Y"</formula>
    </cfRule>
  </conditionalFormatting>
  <conditionalFormatting sqref="R151">
    <cfRule type="cellIs" dxfId="473" priority="32" operator="equal">
      <formula>"Y"</formula>
    </cfRule>
  </conditionalFormatting>
  <conditionalFormatting sqref="N152">
    <cfRule type="cellIs" dxfId="472" priority="31" operator="equal">
      <formula>"Y"</formula>
    </cfRule>
  </conditionalFormatting>
  <conditionalFormatting sqref="O152">
    <cfRule type="cellIs" dxfId="471" priority="30" operator="equal">
      <formula>"Y"</formula>
    </cfRule>
  </conditionalFormatting>
  <conditionalFormatting sqref="P152">
    <cfRule type="cellIs" dxfId="470" priority="29" operator="equal">
      <formula>"Y"</formula>
    </cfRule>
  </conditionalFormatting>
  <conditionalFormatting sqref="Q152">
    <cfRule type="cellIs" dxfId="469" priority="28" operator="equal">
      <formula>"Y"</formula>
    </cfRule>
  </conditionalFormatting>
  <conditionalFormatting sqref="R152">
    <cfRule type="cellIs" dxfId="468" priority="27" operator="equal">
      <formula>"Y"</formula>
    </cfRule>
  </conditionalFormatting>
  <conditionalFormatting sqref="S152">
    <cfRule type="containsText" dxfId="467" priority="26" operator="containsText" text="Y">
      <formula>NOT(ISERROR(SEARCH("Y",S152)))</formula>
    </cfRule>
  </conditionalFormatting>
  <conditionalFormatting sqref="N153">
    <cfRule type="cellIs" dxfId="466" priority="25" operator="equal">
      <formula>"Y"</formula>
    </cfRule>
  </conditionalFormatting>
  <conditionalFormatting sqref="O153">
    <cfRule type="cellIs" dxfId="465" priority="24" operator="equal">
      <formula>"Y"</formula>
    </cfRule>
  </conditionalFormatting>
  <conditionalFormatting sqref="P153">
    <cfRule type="cellIs" dxfId="464" priority="23" operator="equal">
      <formula>"Y"</formula>
    </cfRule>
  </conditionalFormatting>
  <conditionalFormatting sqref="Q153">
    <cfRule type="cellIs" dxfId="463" priority="22" operator="equal">
      <formula>"Y"</formula>
    </cfRule>
  </conditionalFormatting>
  <conditionalFormatting sqref="R153">
    <cfRule type="cellIs" dxfId="462" priority="21" operator="equal">
      <formula>"Y"</formula>
    </cfRule>
  </conditionalFormatting>
  <conditionalFormatting sqref="S153">
    <cfRule type="containsText" dxfId="461" priority="20" operator="containsText" text="Y">
      <formula>NOT(ISERROR(SEARCH("Y",S153)))</formula>
    </cfRule>
  </conditionalFormatting>
  <conditionalFormatting sqref="N154">
    <cfRule type="cellIs" dxfId="460" priority="19" operator="equal">
      <formula>"Y"</formula>
    </cfRule>
  </conditionalFormatting>
  <conditionalFormatting sqref="O154">
    <cfRule type="cellIs" dxfId="459" priority="18" operator="equal">
      <formula>"Y"</formula>
    </cfRule>
  </conditionalFormatting>
  <conditionalFormatting sqref="P154">
    <cfRule type="cellIs" dxfId="458" priority="17" operator="equal">
      <formula>"Y"</formula>
    </cfRule>
  </conditionalFormatting>
  <conditionalFormatting sqref="Q154">
    <cfRule type="cellIs" dxfId="457" priority="16" operator="equal">
      <formula>"Y"</formula>
    </cfRule>
  </conditionalFormatting>
  <conditionalFormatting sqref="R154">
    <cfRule type="cellIs" dxfId="456" priority="15" operator="equal">
      <formula>"Y"</formula>
    </cfRule>
  </conditionalFormatting>
  <conditionalFormatting sqref="P155">
    <cfRule type="cellIs" dxfId="455" priority="14" operator="equal">
      <formula>"Y"</formula>
    </cfRule>
  </conditionalFormatting>
  <conditionalFormatting sqref="Q155">
    <cfRule type="cellIs" dxfId="454" priority="13" operator="equal">
      <formula>"Y"</formula>
    </cfRule>
  </conditionalFormatting>
  <conditionalFormatting sqref="R155">
    <cfRule type="cellIs" dxfId="453" priority="12" operator="equal">
      <formula>"Y"</formula>
    </cfRule>
  </conditionalFormatting>
  <conditionalFormatting sqref="S155">
    <cfRule type="containsText" dxfId="452" priority="11" operator="containsText" text="Y">
      <formula>NOT(ISERROR(SEARCH("Y",S155)))</formula>
    </cfRule>
  </conditionalFormatting>
  <conditionalFormatting sqref="N156">
    <cfRule type="cellIs" dxfId="451" priority="10" operator="equal">
      <formula>"Y"</formula>
    </cfRule>
  </conditionalFormatting>
  <conditionalFormatting sqref="O156">
    <cfRule type="cellIs" dxfId="450" priority="9" operator="equal">
      <formula>"Y"</formula>
    </cfRule>
  </conditionalFormatting>
  <conditionalFormatting sqref="P156">
    <cfRule type="cellIs" dxfId="449" priority="8" operator="equal">
      <formula>"Y"</formula>
    </cfRule>
  </conditionalFormatting>
  <conditionalFormatting sqref="Q156">
    <cfRule type="cellIs" dxfId="448" priority="7" operator="equal">
      <formula>"Y"</formula>
    </cfRule>
  </conditionalFormatting>
  <conditionalFormatting sqref="R156">
    <cfRule type="cellIs" dxfId="447" priority="6" operator="equal">
      <formula>"Y"</formula>
    </cfRule>
  </conditionalFormatting>
  <conditionalFormatting sqref="S157:S162">
    <cfRule type="containsText" dxfId="446" priority="5" operator="containsText" text="Y">
      <formula>NOT(ISERROR(SEARCH("Y",S157)))</formula>
    </cfRule>
  </conditionalFormatting>
  <conditionalFormatting sqref="AH7">
    <cfRule type="containsText" dxfId="445" priority="4" operator="containsText" text="Yes">
      <formula>NOT(ISERROR(SEARCH("Yes",AH7)))</formula>
    </cfRule>
  </conditionalFormatting>
  <conditionalFormatting sqref="AH1:AH1048576">
    <cfRule type="containsText" dxfId="444" priority="2" operator="containsText" text="No">
      <formula>NOT(ISERROR(SEARCH("No",AH1)))</formula>
    </cfRule>
    <cfRule type="containsText" dxfId="443" priority="3" operator="containsText" text="Yes">
      <formula>NOT(ISERROR(SEARCH("Yes",AH1)))</formula>
    </cfRule>
  </conditionalFormatting>
  <conditionalFormatting sqref="S1:S5">
    <cfRule type="containsText" dxfId="442" priority="1" operator="containsText" text="Y">
      <formula>NOT(ISERROR(SEARCH("Y",S1)))</formula>
    </cfRule>
  </conditionalFormatting>
  <hyperlinks>
    <hyperlink ref="J82" r:id="rId1" xr:uid="{1C5B7165-5A9A-4587-AF97-E7BCAEFCD09D}"/>
    <hyperlink ref="AG20" r:id="rId2" xr:uid="{97F24429-FDB2-4DCA-B6BF-8506A2D65A9B}"/>
    <hyperlink ref="AG21" r:id="rId3" xr:uid="{BA0E05A8-EF95-4D4E-8961-954B839A9F79}"/>
    <hyperlink ref="AG24" r:id="rId4" xr:uid="{D2D1A0C0-64C7-4B1D-AB91-50B68E455681}"/>
    <hyperlink ref="AG26" r:id="rId5" xr:uid="{00B64A67-A790-4232-AA4E-63201C045F02}"/>
    <hyperlink ref="AG27" r:id="rId6" xr:uid="{31A5EF1F-D702-4CE5-93AF-C9CE1FF94C3F}"/>
    <hyperlink ref="AG32" r:id="rId7" xr:uid="{47BD525B-2B74-4912-AF25-5B6B7711637B}"/>
    <hyperlink ref="AG34" r:id="rId8" xr:uid="{8EEC6E4F-69C2-46D9-B547-3075E8ACAC68}"/>
    <hyperlink ref="AG36" r:id="rId9" xr:uid="{B0D03B4D-87DA-4A21-A55B-147A050DBD83}"/>
    <hyperlink ref="AG40" r:id="rId10" xr:uid="{9BC1998C-C6E0-4041-93F7-57040629BC29}"/>
    <hyperlink ref="AG46" r:id="rId11" xr:uid="{C305B45D-05D8-4E3F-AF55-0960CB77D3AA}"/>
    <hyperlink ref="AG51" r:id="rId12" location="citeas" xr:uid="{AE8C2329-DE54-440B-8551-62DBA20207C0}"/>
    <hyperlink ref="AG52" r:id="rId13" xr:uid="{D10CD892-DE5A-44FC-B23C-ECA4C9C2D9CF}"/>
    <hyperlink ref="AG54" r:id="rId14" xr:uid="{17D89D17-9A94-4771-A7E9-AF5CCB5612D8}"/>
    <hyperlink ref="AG61" r:id="rId15" xr:uid="{B560FA86-2448-46EB-A29E-440ED18B65C4}"/>
    <hyperlink ref="AG75" r:id="rId16" xr:uid="{42188533-6E9B-4EDA-8E4F-099852AFD50B}"/>
    <hyperlink ref="AG82" r:id="rId17" xr:uid="{BF152E6B-BEDD-47DE-B53F-4C5BB0666921}"/>
    <hyperlink ref="AG143" r:id="rId18" xr:uid="{48EEFB58-9E82-4334-8AC5-81F0DDBA4603}"/>
    <hyperlink ref="AG144" r:id="rId19" xr:uid="{96B9982B-AC53-4F3E-B242-13AC61D7F81E}"/>
    <hyperlink ref="AG145" r:id="rId20" xr:uid="{C0A055B3-22D2-4D15-B26C-39CF56D4E7F1}"/>
    <hyperlink ref="AG146" r:id="rId21" xr:uid="{4DE2E4E6-F3E8-46A2-9B72-D762DCC61CBB}"/>
    <hyperlink ref="AG147" r:id="rId22" xr:uid="{3032C944-71CB-4F92-8105-DA5D97287D52}"/>
    <hyperlink ref="AG148" r:id="rId23" xr:uid="{BB71615A-DC59-484F-9559-6A0B509605BB}"/>
    <hyperlink ref="AG149" r:id="rId24" xr:uid="{FED94762-2404-4BC1-9EFB-2DD44BD90FEF}"/>
    <hyperlink ref="AG19" r:id="rId25" xr:uid="{F0A7AE46-F87A-487C-824F-5D10029799DD}"/>
    <hyperlink ref="AG150" r:id="rId26" xr:uid="{C379A996-4FBC-4F40-BF09-FB12F0A66DA6}"/>
    <hyperlink ref="AG151" r:id="rId27" xr:uid="{ACB29FCD-4712-4E15-A50F-D43A8A3DE3CE}"/>
    <hyperlink ref="AG152" r:id="rId28" xr:uid="{89D35427-EC1B-4EC9-B2EE-865AD450F18C}"/>
    <hyperlink ref="AG153" r:id="rId29" xr:uid="{C8FE1A23-5DEB-4898-839B-2654C7C98BFA}"/>
    <hyperlink ref="AG7" r:id="rId30" xr:uid="{B81CCA55-6E89-402B-A15D-0677418153E4}"/>
    <hyperlink ref="AG8" r:id="rId31" xr:uid="{00E09FBE-6DE0-45F9-8065-041CCEFB58EB}"/>
    <hyperlink ref="AG9" r:id="rId32" xr:uid="{22C2928B-3BBC-4FFD-97AC-585C44129B2C}"/>
    <hyperlink ref="AG10" r:id="rId33" xr:uid="{B2E3CB6D-389F-4AE5-8070-F053260AA130}"/>
    <hyperlink ref="AG11" r:id="rId34" xr:uid="{52F07005-3701-4D55-90AE-79E27E9BCDCA}"/>
    <hyperlink ref="AG12" r:id="rId35" xr:uid="{ADC69F82-899C-4B67-8561-4EF83A4CA63A}"/>
    <hyperlink ref="AG13" r:id="rId36" xr:uid="{59D755D2-B859-492F-B7E3-DE1712819685}"/>
    <hyperlink ref="AG14" r:id="rId37" xr:uid="{555103E5-FC09-43EA-8C8E-58AF7499BFB1}"/>
    <hyperlink ref="AG16" r:id="rId38" xr:uid="{148EE32A-B8B9-4341-AB69-780AEC4348F7}"/>
    <hyperlink ref="AG17" r:id="rId39" xr:uid="{82B94387-2BBF-47F2-A874-F75331FD71A1}"/>
    <hyperlink ref="AG18" r:id="rId40" xr:uid="{2B60A8E4-24BB-4E0C-83F2-C7939E3C8F9E}"/>
    <hyperlink ref="AG22" r:id="rId41" xr:uid="{5C61596F-F799-4D4B-83CD-78116B21327A}"/>
    <hyperlink ref="AG23" r:id="rId42" xr:uid="{8F3800FF-F283-4913-A4D7-D85AEDE4CAF8}"/>
    <hyperlink ref="AG25" r:id="rId43" xr:uid="{2C027F3A-F22C-44D9-B81C-19A409800038}"/>
    <hyperlink ref="AG28" r:id="rId44" xr:uid="{45A60633-7C61-4EDB-BA35-F3427BF8BE1A}"/>
    <hyperlink ref="AG29" r:id="rId45" xr:uid="{BE3F782D-EC72-486B-8FF1-285F143093DD}"/>
    <hyperlink ref="AG30" r:id="rId46" xr:uid="{301C574F-6371-4AF4-B242-129551A1F3FF}"/>
    <hyperlink ref="AG31" r:id="rId47" xr:uid="{21B9CB37-0F1E-471B-B4D1-3CE677934C03}"/>
    <hyperlink ref="AG33" r:id="rId48" xr:uid="{DA9D5089-5541-4E30-962D-F26A389FE5A1}"/>
    <hyperlink ref="AG35" r:id="rId49" xr:uid="{E4B875E0-ECEF-4EE9-9C36-06F52064D2F4}"/>
    <hyperlink ref="AG37" r:id="rId50" xr:uid="{8D5098D0-1E24-4397-8A5B-500968C6896D}"/>
    <hyperlink ref="AG38" r:id="rId51" xr:uid="{C59D72A6-AA5E-41D9-9605-EBDE9DC9A6DC}"/>
    <hyperlink ref="AG39" r:id="rId52" xr:uid="{156AEB55-D408-4959-91A0-D432AAC55BDB}"/>
    <hyperlink ref="AG41" r:id="rId53" xr:uid="{73723C9B-D04A-4B53-BECD-A321FC07DA99}"/>
    <hyperlink ref="AG42" r:id="rId54" xr:uid="{752138F6-5C70-40F0-9DF7-472A3FC3746F}"/>
    <hyperlink ref="AG43" r:id="rId55" xr:uid="{3315DA5E-8EDF-4D89-B663-46D2AC416319}"/>
    <hyperlink ref="AG44" r:id="rId56" xr:uid="{32B00E46-6828-48C5-98C7-B91A413B6154}"/>
    <hyperlink ref="AG45" r:id="rId57" xr:uid="{7936246F-E146-43A4-934B-FFA6451F90D3}"/>
    <hyperlink ref="AG47" r:id="rId58" xr:uid="{5431A1DF-6F02-4922-B682-27D21002EFFD}"/>
    <hyperlink ref="AG48" r:id="rId59" xr:uid="{8E1FE084-A3D9-45F1-B264-4C883B172584}"/>
    <hyperlink ref="AG49" r:id="rId60" xr:uid="{6A3AF756-1EE4-4519-BD61-55ACF65F1599}"/>
    <hyperlink ref="AG50" r:id="rId61" xr:uid="{DCC11568-F58C-45B3-BFA8-1426DF49E963}"/>
    <hyperlink ref="AG53" r:id="rId62" xr:uid="{0CF451EF-3256-40A1-8589-590EAB16F14B}"/>
    <hyperlink ref="AG55" r:id="rId63" xr:uid="{AB6BA4E1-1885-4962-AC11-B2A60EE950AB}"/>
    <hyperlink ref="AG56" r:id="rId64" xr:uid="{CF4C3DC8-3D8E-4CC8-B7D0-1EE72B3C014F}"/>
    <hyperlink ref="AG57" r:id="rId65" xr:uid="{3529DD6C-36DE-4F2A-9CB1-D26F745AB6BE}"/>
    <hyperlink ref="AG58" r:id="rId66" xr:uid="{7A2702E5-AF17-42CA-8760-BAE43115D279}"/>
    <hyperlink ref="AG59" r:id="rId67" xr:uid="{8EFDD638-EC46-40FF-9953-799E612D30D5}"/>
    <hyperlink ref="AG60" r:id="rId68" xr:uid="{23D16EFA-B8E0-447F-A5B8-91969BA87C01}"/>
    <hyperlink ref="AG62" r:id="rId69" xr:uid="{9D6A062D-0C00-41DA-87C9-E1E63F9EF179}"/>
    <hyperlink ref="AG63" r:id="rId70" xr:uid="{F520542D-2E71-4183-9D5A-4F9A576F2801}"/>
    <hyperlink ref="AG64" r:id="rId71" xr:uid="{5BEEE687-B474-4057-9F1B-AC0E74B8344A}"/>
    <hyperlink ref="AG65" r:id="rId72" xr:uid="{5BB6F426-319D-46DF-BC4E-A59C1B4D5CB7}"/>
    <hyperlink ref="AG66" r:id="rId73" xr:uid="{D63C62D3-9E0A-4560-BBE7-13255E663982}"/>
    <hyperlink ref="AG67" r:id="rId74" xr:uid="{F88B4557-C0B3-420A-ADCB-414CFDFE5029}"/>
    <hyperlink ref="AG68" r:id="rId75" xr:uid="{509DF34E-BB88-4940-8503-954C49F92416}"/>
    <hyperlink ref="AG69" r:id="rId76" xr:uid="{C4955740-74B8-4A67-93F0-164010BC6C50}"/>
    <hyperlink ref="AG70" r:id="rId77" xr:uid="{C61E33DF-F7B8-4A1A-820D-BAAE6F0A7DF9}"/>
    <hyperlink ref="AG71" r:id="rId78" xr:uid="{1F45AB87-0740-4712-97C4-09E9426B8840}"/>
    <hyperlink ref="AG72" r:id="rId79" xr:uid="{A572114C-D995-4121-AA4A-A26AA4D500B4}"/>
    <hyperlink ref="AG73" r:id="rId80" xr:uid="{3904A32C-7D33-476A-9BFB-ABA4EC9E2423}"/>
    <hyperlink ref="AG74" r:id="rId81" xr:uid="{A2EC5B5C-A21D-4A2A-9455-E6F97D6CC011}"/>
    <hyperlink ref="AG76" r:id="rId82" xr:uid="{E99F4605-72C9-4D63-A32A-4AEDFF092022}"/>
    <hyperlink ref="AG77" r:id="rId83" xr:uid="{EDC1BB3E-379D-4C8E-9C24-AC36578890F9}"/>
    <hyperlink ref="AG78" r:id="rId84" xr:uid="{8345D90D-D88A-43EC-A417-AD4273F3DBF2}"/>
    <hyperlink ref="AG79" r:id="rId85" xr:uid="{1AA0C51A-F3D7-4534-BD6A-372937712193}"/>
    <hyperlink ref="AG80" r:id="rId86" xr:uid="{D39FA483-0EF6-4646-BA86-7CB33B23CA3B}"/>
    <hyperlink ref="AG81" r:id="rId87" xr:uid="{E79B1B30-9A4C-4D60-9A71-137BA99D6AD5}"/>
    <hyperlink ref="AG83" r:id="rId88" xr:uid="{2C6A4A00-8DE1-4BD0-AE03-A115396CC08A}"/>
    <hyperlink ref="AG84" r:id="rId89" xr:uid="{4FF99F61-99EB-4F27-A3D3-FD1A6689429A}"/>
    <hyperlink ref="AG85" r:id="rId90" xr:uid="{BF7F249D-9054-4C02-A8FC-E3B5AD5BE2FB}"/>
    <hyperlink ref="AG86" r:id="rId91" xr:uid="{A95D1DAD-7ECB-4D54-AE0F-953FA5021741}"/>
    <hyperlink ref="AG87" r:id="rId92" xr:uid="{E5D7B8BC-F823-4062-B55E-419556CB1468}"/>
    <hyperlink ref="AG88" r:id="rId93" xr:uid="{E8E5D54F-72A5-4615-8623-4E8E3430C6A1}"/>
    <hyperlink ref="AG89" r:id="rId94" xr:uid="{5D762ADD-33EB-4AB5-AC53-2620B37BD2FE}"/>
    <hyperlink ref="AG90" r:id="rId95" xr:uid="{801D72AD-D7D8-47B7-943F-8E4F8362AE12}"/>
    <hyperlink ref="AG91" r:id="rId96" xr:uid="{E37AA130-3BD1-4275-8D82-6EC5DB752363}"/>
    <hyperlink ref="AG92" r:id="rId97" xr:uid="{90912FB3-3FBF-4C92-9FBB-6E5039551E3C}"/>
    <hyperlink ref="AG93" r:id="rId98" xr:uid="{C0843627-D04F-48E6-9AD3-75F4A4E82D6E}"/>
    <hyperlink ref="AG95" r:id="rId99" xr:uid="{8D4B6456-6DC7-4371-9CCB-509D3033E80F}"/>
    <hyperlink ref="AG96" r:id="rId100" xr:uid="{C0331FC2-BC6A-4C62-863A-A79701E93B78}"/>
    <hyperlink ref="AG97" r:id="rId101" xr:uid="{277C0E58-C0BF-47F8-8CD6-D1A64B4F2591}"/>
    <hyperlink ref="AG98" r:id="rId102" xr:uid="{1EAF6406-77CF-45D0-A661-C14BD5EBCD08}"/>
    <hyperlink ref="AG99" r:id="rId103" xr:uid="{36A09839-6FEE-48BA-B50C-A1371FC47B3A}"/>
    <hyperlink ref="AG100" r:id="rId104" xr:uid="{FF408666-DDFE-4400-B0D9-8B05C8703FFA}"/>
    <hyperlink ref="AG101" r:id="rId105" xr:uid="{1B630864-D378-4E02-86BF-776EE8EC526D}"/>
    <hyperlink ref="AG102" r:id="rId106" xr:uid="{8FEF5938-D8CA-41E5-B859-EA85B96FC0EA}"/>
    <hyperlink ref="AG103" r:id="rId107" xr:uid="{2630D670-B3B5-471E-9B35-E0B1573F0ADE}"/>
    <hyperlink ref="AG104" r:id="rId108" xr:uid="{60217C65-E5A3-4B8E-A8AF-24BD0317B954}"/>
    <hyperlink ref="AG105" r:id="rId109" xr:uid="{4A337C1C-35F1-4079-ABDD-295965A5EC6B}"/>
    <hyperlink ref="AG106" r:id="rId110" xr:uid="{F692B833-6953-4114-B75B-9A01863A9E9A}"/>
    <hyperlink ref="AG107" r:id="rId111" xr:uid="{9CBCCCAF-AA36-409B-A191-C4C3851AA99B}"/>
    <hyperlink ref="AG108" r:id="rId112" xr:uid="{249846C0-B944-4D65-84E5-2342E5E1111F}"/>
    <hyperlink ref="AG109" r:id="rId113" xr:uid="{20BF7EFC-FBAD-4293-A2A0-E09E3769D6B5}"/>
    <hyperlink ref="AG110" r:id="rId114" xr:uid="{6E928D2B-B48A-4330-AC20-B5C481168D43}"/>
    <hyperlink ref="AG111" r:id="rId115" xr:uid="{3F8C37F6-9C73-4CDC-AA8F-DEDC4C4476D6}"/>
    <hyperlink ref="AG112" r:id="rId116" xr:uid="{6E7CC14A-A65E-43D4-8CF5-2018B2896EF6}"/>
    <hyperlink ref="AG113" r:id="rId117" xr:uid="{0CF7DC09-593F-4467-AA50-AD754B6C0E10}"/>
    <hyperlink ref="AG114" r:id="rId118" xr:uid="{4B88F852-DC9B-48A6-B649-6BE63B7AA58F}"/>
    <hyperlink ref="AG115" r:id="rId119" xr:uid="{FA04EB65-56D1-44A1-8E99-D5605623A6B4}"/>
    <hyperlink ref="AG116" r:id="rId120" xr:uid="{416F082A-8895-4264-AC39-E53A090330AC}"/>
    <hyperlink ref="AG117" r:id="rId121" xr:uid="{C78E59A2-0395-455C-913D-60915B0C56E3}"/>
    <hyperlink ref="AG118" r:id="rId122" xr:uid="{62025137-C9E3-477E-BF23-1C6765BD562B}"/>
    <hyperlink ref="AG119" r:id="rId123" xr:uid="{FE8B23B0-44BA-48EA-A23A-18DB94250A80}"/>
    <hyperlink ref="AG120" r:id="rId124" xr:uid="{B6960290-0F1E-4ABF-95BA-0CBD09C04E12}"/>
    <hyperlink ref="AG121" r:id="rId125" xr:uid="{E1A406BD-CDCA-4B3A-AB71-981D9490CE5C}"/>
    <hyperlink ref="AG122" r:id="rId126" xr:uid="{2C892215-3FE8-41F9-A62D-EDC097385AC5}"/>
    <hyperlink ref="AG123" r:id="rId127" xr:uid="{CA6C07D1-4FB9-465A-812C-38CDDAB310FE}"/>
    <hyperlink ref="AG124" r:id="rId128" xr:uid="{91B55A88-E728-40B0-8FE0-DF067D01CF42}"/>
    <hyperlink ref="AG125" r:id="rId129" location="affiliation-1" xr:uid="{A2ED5113-A490-4CDF-A2A7-104502B236EA}"/>
    <hyperlink ref="AG126" r:id="rId130" xr:uid="{7EFB48DF-2102-4119-8CCC-E6E035A743E2}"/>
    <hyperlink ref="AG127" r:id="rId131" xr:uid="{EEC8A8F7-D017-4AA9-9F0C-A5D9721F0E26}"/>
    <hyperlink ref="AG128" r:id="rId132" xr:uid="{74C4433E-B7A5-4F99-A41C-3B841332F2FE}"/>
    <hyperlink ref="AG129" r:id="rId133" xr:uid="{4B642975-52D6-483D-919A-058A5C5DDD99}"/>
    <hyperlink ref="AG130" r:id="rId134" xr:uid="{B6EEEC92-77E1-4135-A3FB-65BA9C086359}"/>
    <hyperlink ref="AG131" r:id="rId135" xr:uid="{3ED395F7-9816-4332-B898-3A2CDCA9CD33}"/>
    <hyperlink ref="AG132" r:id="rId136" xr:uid="{EB493065-9B33-4C56-8F51-A7FB5AE1EDB7}"/>
    <hyperlink ref="AG133" r:id="rId137" xr:uid="{190AEE00-D39D-4EBD-94FF-6884748A814D}"/>
    <hyperlink ref="AG134" r:id="rId138" xr:uid="{D17C22DA-1DB9-4CAD-A19F-0FEA5584593B}"/>
    <hyperlink ref="AG135" r:id="rId139" xr:uid="{E94CE172-2225-4132-AACC-8823AF3F8717}"/>
    <hyperlink ref="AG136" r:id="rId140" xr:uid="{0E666BF0-42CE-4CD8-B5E0-DFA16961D5B8}"/>
    <hyperlink ref="AG137" r:id="rId141" xr:uid="{3AF95F6F-C517-49DE-B2C1-159E676353F3}"/>
    <hyperlink ref="AG138" r:id="rId142" xr:uid="{4F8A517B-B9EB-4675-9BE5-27E22B086276}"/>
    <hyperlink ref="AG139" r:id="rId143" xr:uid="{C12670A0-5D83-4681-BEC9-FB9CA15854CC}"/>
    <hyperlink ref="AG140" r:id="rId144" xr:uid="{4F7C2CCD-BF13-4B0E-AF46-22C8D2DA9539}"/>
    <hyperlink ref="AG141" r:id="rId145" xr:uid="{9683E6B7-A9DC-4EB1-A966-8B7E747035A0}"/>
    <hyperlink ref="AG142" r:id="rId146" xr:uid="{E899EF2B-99D6-4A7E-969A-BF362D8BF89D}"/>
    <hyperlink ref="AG157" r:id="rId147" xr:uid="{7638AFC9-2A83-487D-8954-067EF9AB3D7D}"/>
    <hyperlink ref="AG156" r:id="rId148" xr:uid="{D726A2E0-020E-43EA-91DE-241C6B14024D}"/>
    <hyperlink ref="AG155" r:id="rId149" xr:uid="{87183604-AA47-4467-A0D1-7BA673C71C1B}"/>
    <hyperlink ref="AG154" r:id="rId150" xr:uid="{6FF5BEEF-8B18-4D96-B20D-1AE2533A2CCA}"/>
    <hyperlink ref="AG15" r:id="rId151" xr:uid="{25EDD720-1C12-4DD3-8119-DC93B654FACB}"/>
    <hyperlink ref="AG184" r:id="rId152" xr:uid="{0CD51095-A8DD-42A0-BA04-640B4EBD3A25}"/>
    <hyperlink ref="AG189" r:id="rId153" xr:uid="{44CD752C-B5DD-41C4-BD05-0EA79DB2DDFD}"/>
    <hyperlink ref="AG188" r:id="rId154" xr:uid="{96458DCC-A626-4306-ACD3-4EC29CBDE394}"/>
    <hyperlink ref="AG94" r:id="rId155" xr:uid="{7ECA447D-663B-4199-A0CC-5FBB526BAFC3}"/>
  </hyperlinks>
  <pageMargins left="0.7" right="0.7" top="0.75" bottom="0.75" header="0.3" footer="0.3"/>
  <pageSetup orientation="portrait" r:id="rId156"/>
  <tableParts count="1">
    <tablePart r:id="rId157"/>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C7C5D-D6C6-4B29-8C70-B23DE48FD242}">
  <dimension ref="A1:AG65"/>
  <sheetViews>
    <sheetView zoomScale="70" zoomScaleNormal="70" workbookViewId="0">
      <selection activeCell="W7" sqref="W7"/>
    </sheetView>
  </sheetViews>
  <sheetFormatPr defaultRowHeight="15"/>
  <cols>
    <col min="1" max="3" width="9.140625" style="3"/>
    <col min="4" max="4" width="11.28515625" style="3" bestFit="1" customWidth="1"/>
    <col min="5" max="14" width="9.140625" style="3"/>
    <col min="15" max="15" width="13" style="3" customWidth="1"/>
    <col min="16" max="16" width="11.85546875" style="3" customWidth="1"/>
    <col min="17" max="17" width="9.140625" style="3"/>
    <col min="18" max="18" width="16.28515625" style="3" customWidth="1"/>
    <col min="19" max="19" width="29.42578125" style="3" customWidth="1"/>
    <col min="20" max="20" width="29.140625" style="3" customWidth="1"/>
    <col min="21" max="33" width="9.140625" style="3"/>
  </cols>
  <sheetData>
    <row r="1" spans="14:20" s="3" customFormat="1"/>
    <row r="2" spans="14:20" s="3" customFormat="1"/>
    <row r="3" spans="14:20" s="3" customFormat="1"/>
    <row r="4" spans="14:20" s="3" customFormat="1"/>
    <row r="5" spans="14:20" s="3" customFormat="1"/>
    <row r="6" spans="14:20" s="3" customFormat="1"/>
    <row r="7" spans="14:20" s="3" customFormat="1"/>
    <row r="8" spans="14:20" s="3" customFormat="1" ht="29.25" customHeight="1">
      <c r="S8" s="616" t="s">
        <v>1242</v>
      </c>
      <c r="T8" s="616"/>
    </row>
    <row r="9" spans="14:20" s="3" customFormat="1">
      <c r="S9" s="616"/>
      <c r="T9" s="616"/>
    </row>
    <row r="10" spans="14:20" s="3" customFormat="1" ht="18" customHeight="1"/>
    <row r="11" spans="14:20" s="3" customFormat="1" ht="18" customHeight="1">
      <c r="R11" s="551"/>
      <c r="S11" s="552" t="s">
        <v>1243</v>
      </c>
      <c r="T11" s="553" t="s">
        <v>1244</v>
      </c>
    </row>
    <row r="12" spans="14:20" s="3" customFormat="1" ht="31.5">
      <c r="N12" s="549" t="s">
        <v>1245</v>
      </c>
      <c r="O12" s="550">
        <f>COUNTIF('List of Observational studies'!V6:V4991,"Prospective")</f>
        <v>610</v>
      </c>
      <c r="S12" s="561" t="s">
        <v>1246</v>
      </c>
      <c r="T12" s="562">
        <f>COUNTIF('List of Observational studies'!AL6:AL4991,"Y")</f>
        <v>1294</v>
      </c>
    </row>
    <row r="13" spans="14:20" s="3" customFormat="1" ht="18.75">
      <c r="S13" s="563" t="s">
        <v>1143</v>
      </c>
      <c r="T13" s="564">
        <f>COUNTIF('List of Observational studies'!AO6:AO4991,"Y")</f>
        <v>996</v>
      </c>
    </row>
    <row r="14" spans="14:20" s="3" customFormat="1" ht="18.75">
      <c r="S14" s="565" t="s">
        <v>1247</v>
      </c>
      <c r="T14" s="566">
        <f>COUNTIF('List of Observational studies'!AP7:AP4991,"Y")</f>
        <v>457</v>
      </c>
    </row>
    <row r="15" spans="14:20" s="3" customFormat="1" ht="18.75">
      <c r="S15" s="563" t="s">
        <v>1248</v>
      </c>
      <c r="T15" s="564">
        <f>COUNTIF('List of Observational studies'!AQ8:AQ4991,"Y")</f>
        <v>434</v>
      </c>
    </row>
    <row r="16" spans="14:20" s="3" customFormat="1" ht="18.75">
      <c r="S16" s="565" t="s">
        <v>1185</v>
      </c>
      <c r="T16" s="566">
        <f>COUNTIF('List of Observational studies'!AR9:AR4991,"Y")</f>
        <v>1410</v>
      </c>
    </row>
    <row r="17" spans="3:20" s="3" customFormat="1" ht="18.75">
      <c r="S17" s="567" t="s">
        <v>1249</v>
      </c>
      <c r="T17" s="564">
        <f>COUNTIF('List of Observational studies'!AS10:AS4991,"Y")</f>
        <v>767</v>
      </c>
    </row>
    <row r="18" spans="3:20" s="3" customFormat="1" ht="31.5">
      <c r="N18" s="549" t="s">
        <v>1245</v>
      </c>
      <c r="O18" s="550">
        <f>COUNTIF('List of Observational studies'!V6:V4991,"Retrospective")</f>
        <v>1503</v>
      </c>
    </row>
    <row r="19" spans="3:20" s="3" customFormat="1"/>
    <row r="20" spans="3:20" s="3" customFormat="1"/>
    <row r="21" spans="3:20" s="3" customFormat="1">
      <c r="R21" s="3" t="s">
        <v>1250</v>
      </c>
      <c r="S21" s="3" t="s">
        <v>1251</v>
      </c>
    </row>
    <row r="22" spans="3:20" s="3" customFormat="1"/>
    <row r="23" spans="3:20" s="3" customFormat="1" ht="31.5">
      <c r="C23" s="549" t="s">
        <v>1245</v>
      </c>
      <c r="D23" s="550">
        <f>COUNT('List of Observational studies'!A6:A4991)</f>
        <v>2259</v>
      </c>
    </row>
    <row r="24" spans="3:20" s="3" customFormat="1" ht="31.5">
      <c r="N24" s="549" t="s">
        <v>1245</v>
      </c>
      <c r="O24" s="550">
        <f>COUNTIF('List of Observational studies'!V6:V4991,"Cross-sectional")</f>
        <v>93</v>
      </c>
    </row>
    <row r="25" spans="3:20" s="3" customFormat="1"/>
    <row r="26" spans="3:20" s="3" customFormat="1"/>
    <row r="27" spans="3:20" s="3" customFormat="1">
      <c r="R27" s="3" t="s">
        <v>1252</v>
      </c>
      <c r="S27" s="3">
        <f>COUNTIF('List of Observational studies'!W6:W959,"*inactivated*")</f>
        <v>109</v>
      </c>
    </row>
    <row r="28" spans="3:20" s="3" customFormat="1">
      <c r="R28" s="3" t="s">
        <v>1253</v>
      </c>
      <c r="S28" s="3">
        <f>COUNTIF('List of Observational studies'!W7:W960,"*viral*")</f>
        <v>401</v>
      </c>
    </row>
    <row r="29" spans="3:20" s="3" customFormat="1">
      <c r="R29" s="3" t="s">
        <v>1254</v>
      </c>
      <c r="S29" s="3">
        <f>COUNTIF('List of Observational studies'!W8:W961,"*mRNA*")</f>
        <v>786</v>
      </c>
    </row>
    <row r="30" spans="3:20" s="3" customFormat="1" ht="31.5">
      <c r="N30" s="549" t="s">
        <v>1245</v>
      </c>
      <c r="O30" s="550">
        <f>COUNTIF('List of Observational studies'!V10:V4991,"Not reported")</f>
        <v>53</v>
      </c>
    </row>
    <row r="31" spans="3:20" s="3" customFormat="1"/>
    <row r="32" spans="3:20" s="3" customFormat="1"/>
    <row r="33" spans="14:24" s="3" customFormat="1"/>
    <row r="34" spans="14:24" s="3" customFormat="1"/>
    <row r="35" spans="14:24" s="3" customFormat="1" ht="31.5">
      <c r="N35" s="549" t="s">
        <v>1245</v>
      </c>
      <c r="O35" s="603">
        <f>COUNTIF('List of Observational studies'!U6:U4991,"Cohort")</f>
        <v>1432</v>
      </c>
    </row>
    <row r="36" spans="14:24" s="3" customFormat="1"/>
    <row r="37" spans="14:24" s="3" customFormat="1"/>
    <row r="38" spans="14:24" s="3" customFormat="1"/>
    <row r="39" spans="14:24" s="3" customFormat="1" ht="36" customHeight="1">
      <c r="Q39" s="615" t="s">
        <v>1255</v>
      </c>
      <c r="R39" s="615"/>
      <c r="S39" s="615"/>
      <c r="T39" s="615"/>
      <c r="U39" s="615"/>
      <c r="V39" s="615"/>
      <c r="W39" s="615"/>
      <c r="X39" s="615"/>
    </row>
    <row r="40" spans="14:24" s="3" customFormat="1" ht="31.5">
      <c r="N40" s="549" t="s">
        <v>1245</v>
      </c>
      <c r="O40" s="603">
        <f>COUNTIFS('List of Observational studies'!$U$6:$U$4991,"Test negative case-control ")+COUNTIF('List of Observational studies'!$U$6:$U$4991,"More than*")</f>
        <v>151</v>
      </c>
    </row>
    <row r="41" spans="14:24" s="3" customFormat="1"/>
    <row r="42" spans="14:24" s="3" customFormat="1"/>
    <row r="43" spans="14:24" s="3" customFormat="1"/>
    <row r="44" spans="14:24" s="3" customFormat="1"/>
    <row r="45" spans="14:24" s="3" customFormat="1"/>
    <row r="46" spans="14:24" s="3" customFormat="1"/>
    <row r="47" spans="14:24" s="3" customFormat="1"/>
    <row r="48" spans="14:24"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sheetData>
  <sheetProtection algorithmName="SHA-512" hashValue="PooE+jsFKMuiU4QOZqHVulbUeZcQuKJiXq1w6oSUCmVTzcCUO8GvtE70LpFZ1uTyJfiAGNggh2xX4cqqmuCDsA==" saltValue="srZ1zAxI23r9VMD3ApCTgQ==" spinCount="100000" sheet="1" objects="1" scenarios="1"/>
  <mergeCells count="2">
    <mergeCell ref="Q39:X39"/>
    <mergeCell ref="S8:T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30AFB-C2FD-44C9-B714-417781C71860}">
  <dimension ref="A1:XBU1048558"/>
  <sheetViews>
    <sheetView tabSelected="1" zoomScale="80" zoomScaleNormal="80" workbookViewId="0">
      <pane ySplit="5" topLeftCell="A6" activePane="bottomLeft" state="frozen"/>
      <selection pane="bottomLeft" activeCell="A5" sqref="A5"/>
    </sheetView>
  </sheetViews>
  <sheetFormatPr defaultRowHeight="15"/>
  <cols>
    <col min="1" max="1" width="9.140625" style="1"/>
    <col min="2" max="2" width="9.140625" customWidth="1"/>
    <col min="3" max="3" width="12.5703125" style="40" customWidth="1"/>
    <col min="4" max="4" width="16" customWidth="1"/>
    <col min="5" max="5" width="12.42578125" customWidth="1"/>
    <col min="6" max="6" width="38.140625" customWidth="1"/>
    <col min="7" max="7" width="18.42578125" customWidth="1"/>
    <col min="8" max="8" width="15.85546875" customWidth="1"/>
    <col min="9" max="9" width="30.5703125" customWidth="1"/>
    <col min="10" max="10" width="17.85546875" customWidth="1"/>
    <col min="11" max="11" width="15.85546875" customWidth="1"/>
    <col min="12" max="12" width="21.28515625" customWidth="1"/>
    <col min="13" max="13" width="11" customWidth="1"/>
    <col min="14" max="14" width="18" customWidth="1"/>
    <col min="15" max="15" width="20.28515625" customWidth="1"/>
    <col min="16" max="16" width="21" customWidth="1"/>
    <col min="17" max="17" width="12.42578125" style="40" customWidth="1"/>
    <col min="18" max="18" width="12.7109375" customWidth="1"/>
    <col min="19" max="19" width="10.85546875" customWidth="1"/>
    <col min="20" max="20" width="17.42578125" customWidth="1"/>
    <col min="21" max="21" width="14" customWidth="1"/>
    <col min="22" max="22" width="14.5703125" customWidth="1"/>
    <col min="23" max="23" width="46.28515625" customWidth="1"/>
    <col min="24" max="24" width="19.42578125" customWidth="1"/>
    <col min="25" max="25" width="13.140625" customWidth="1"/>
    <col min="26" max="26" width="21.5703125" customWidth="1"/>
    <col min="27" max="27" width="15.7109375" customWidth="1"/>
    <col min="28" max="29" width="16" customWidth="1"/>
    <col min="30" max="30" width="16.85546875" customWidth="1"/>
    <col min="31" max="31" width="13.42578125" customWidth="1"/>
    <col min="32" max="32" width="16.7109375" customWidth="1"/>
    <col min="33" max="33" width="16.7109375" style="1" customWidth="1"/>
    <col min="34" max="34" width="11.140625" style="40" customWidth="1"/>
    <col min="35" max="35" width="14.7109375" customWidth="1"/>
    <col min="36" max="36" width="15.7109375" style="1" customWidth="1"/>
    <col min="37" max="37" width="22.85546875" customWidth="1"/>
    <col min="38" max="38" width="12" style="1" customWidth="1"/>
    <col min="39" max="40" width="16.85546875" customWidth="1"/>
    <col min="41" max="42" width="9.140625" customWidth="1"/>
    <col min="43" max="43" width="10.85546875" customWidth="1"/>
    <col min="44" max="45" width="9.140625" customWidth="1"/>
    <col min="46" max="46" width="26.140625" style="40" hidden="1" customWidth="1"/>
    <col min="47" max="47" width="74.7109375" style="492" hidden="1" customWidth="1"/>
    <col min="48" max="48" width="41" hidden="1" customWidth="1"/>
    <col min="49" max="49" width="43.28515625" hidden="1" customWidth="1"/>
    <col min="50" max="50" width="9.140625" customWidth="1"/>
    <col min="51" max="58" width="12" customWidth="1"/>
    <col min="59" max="958" width="13" customWidth="1"/>
    <col min="959" max="9958" width="14" customWidth="1"/>
    <col min="9959" max="16384" width="15" customWidth="1"/>
  </cols>
  <sheetData>
    <row r="1" spans="1:16297" s="3" customFormat="1" ht="31.5">
      <c r="A1" s="617" t="s">
        <v>0</v>
      </c>
      <c r="B1" s="617"/>
      <c r="C1" s="617"/>
      <c r="D1" s="617"/>
      <c r="E1" s="617"/>
      <c r="F1" s="617"/>
      <c r="G1" s="617"/>
      <c r="H1" s="617"/>
      <c r="I1" s="617"/>
      <c r="J1" s="617"/>
      <c r="K1" s="617"/>
      <c r="L1" s="618">
        <v>44967</v>
      </c>
      <c r="M1" s="618"/>
      <c r="N1" s="618"/>
      <c r="Q1" s="39"/>
      <c r="AG1" s="527"/>
      <c r="AH1" s="39"/>
      <c r="AJ1" s="527"/>
      <c r="AL1" s="527"/>
      <c r="AT1" s="39"/>
      <c r="AU1" s="548"/>
    </row>
    <row r="2" spans="1:16297" s="3" customFormat="1">
      <c r="A2" s="619" t="s">
        <v>1256</v>
      </c>
      <c r="B2" s="619"/>
      <c r="C2" s="619"/>
      <c r="D2" s="619"/>
      <c r="E2" s="619"/>
      <c r="F2" s="619"/>
      <c r="Q2" s="39"/>
      <c r="AA2" s="592"/>
      <c r="AG2" s="527"/>
      <c r="AH2" s="39"/>
      <c r="AJ2" s="527"/>
      <c r="AL2" s="527"/>
      <c r="AT2" s="39"/>
      <c r="AU2" s="548"/>
    </row>
    <row r="3" spans="1:16297" s="3" customFormat="1">
      <c r="A3" s="608" t="s">
        <v>1257</v>
      </c>
      <c r="B3" s="609"/>
      <c r="C3" s="608"/>
      <c r="D3" s="578"/>
      <c r="E3" s="583"/>
      <c r="F3" s="574"/>
      <c r="Q3" s="39"/>
      <c r="AG3" s="527"/>
      <c r="AH3" s="39"/>
      <c r="AJ3" s="527"/>
      <c r="AL3" s="527"/>
      <c r="AT3" s="39"/>
      <c r="AU3" s="548"/>
    </row>
    <row r="4" spans="1:16297" s="3" customFormat="1" ht="57" customHeight="1">
      <c r="A4" s="527"/>
      <c r="C4" s="39"/>
      <c r="Q4" s="39"/>
      <c r="AG4" s="527"/>
      <c r="AH4" s="39"/>
      <c r="AJ4" s="527"/>
      <c r="AL4" s="527"/>
      <c r="AT4" s="39"/>
      <c r="AU4" s="548"/>
    </row>
    <row r="5" spans="1:16297" ht="81.75" thickBot="1">
      <c r="A5" s="531" t="s">
        <v>1258</v>
      </c>
      <c r="B5" s="579" t="s">
        <v>1259</v>
      </c>
      <c r="C5" s="605" t="s">
        <v>1260</v>
      </c>
      <c r="D5" s="579" t="s">
        <v>1261</v>
      </c>
      <c r="E5" s="579" t="s">
        <v>1262</v>
      </c>
      <c r="F5" s="531" t="s">
        <v>1263</v>
      </c>
      <c r="G5" s="531" t="s">
        <v>1264</v>
      </c>
      <c r="H5" s="531" t="s">
        <v>1265</v>
      </c>
      <c r="I5" s="531" t="s">
        <v>1266</v>
      </c>
      <c r="J5" s="532" t="s">
        <v>6</v>
      </c>
      <c r="K5" s="532" t="s">
        <v>1267</v>
      </c>
      <c r="L5" s="532" t="s">
        <v>1268</v>
      </c>
      <c r="M5" s="532" t="s">
        <v>32</v>
      </c>
      <c r="N5" s="532" t="s">
        <v>33</v>
      </c>
      <c r="O5" s="532" t="s">
        <v>1269</v>
      </c>
      <c r="P5" s="532" t="s">
        <v>1270</v>
      </c>
      <c r="Q5" s="532" t="s">
        <v>13</v>
      </c>
      <c r="R5" s="532" t="s">
        <v>1271</v>
      </c>
      <c r="S5" s="532" t="s">
        <v>1272</v>
      </c>
      <c r="T5" s="532" t="s">
        <v>10</v>
      </c>
      <c r="U5" s="532" t="s">
        <v>1273</v>
      </c>
      <c r="V5" s="532" t="s">
        <v>12</v>
      </c>
      <c r="W5" s="532" t="s">
        <v>1274</v>
      </c>
      <c r="X5" s="532" t="s">
        <v>1275</v>
      </c>
      <c r="Y5" s="532" t="s">
        <v>1276</v>
      </c>
      <c r="Z5" s="532" t="s">
        <v>1277</v>
      </c>
      <c r="AA5" s="533" t="s">
        <v>1278</v>
      </c>
      <c r="AB5" s="533" t="s">
        <v>18</v>
      </c>
      <c r="AC5" s="533" t="s">
        <v>19</v>
      </c>
      <c r="AD5" s="533" t="s">
        <v>20</v>
      </c>
      <c r="AE5" s="533" t="s">
        <v>21</v>
      </c>
      <c r="AF5" s="534" t="s">
        <v>22</v>
      </c>
      <c r="AG5" s="576" t="s">
        <v>1279</v>
      </c>
      <c r="AH5" s="526" t="s">
        <v>1280</v>
      </c>
      <c r="AI5" s="526" t="s">
        <v>1281</v>
      </c>
      <c r="AJ5" s="535" t="s">
        <v>1282</v>
      </c>
      <c r="AK5" s="536" t="s">
        <v>1283</v>
      </c>
      <c r="AL5" s="537" t="s">
        <v>1284</v>
      </c>
      <c r="AM5" s="536" t="s">
        <v>1285</v>
      </c>
      <c r="AN5" s="536" t="s">
        <v>1286</v>
      </c>
      <c r="AO5" s="536" t="s">
        <v>25</v>
      </c>
      <c r="AP5" s="536" t="s">
        <v>26</v>
      </c>
      <c r="AQ5" s="536" t="s">
        <v>27</v>
      </c>
      <c r="AR5" s="538" t="s">
        <v>28</v>
      </c>
      <c r="AS5" s="556" t="s">
        <v>1249</v>
      </c>
      <c r="AT5" s="539" t="s">
        <v>1287</v>
      </c>
      <c r="AU5" s="540" t="s">
        <v>1288</v>
      </c>
      <c r="AV5" s="540" t="s">
        <v>1289</v>
      </c>
      <c r="AW5" t="s">
        <v>1290</v>
      </c>
      <c r="AX5" t="s">
        <v>1291</v>
      </c>
      <c r="AY5" t="s">
        <v>1292</v>
      </c>
      <c r="AZ5" t="s">
        <v>1293</v>
      </c>
      <c r="BA5" t="s">
        <v>1294</v>
      </c>
      <c r="BB5" t="s">
        <v>1295</v>
      </c>
      <c r="BC5" t="s">
        <v>1296</v>
      </c>
      <c r="BD5" t="s">
        <v>1297</v>
      </c>
      <c r="BE5" t="s">
        <v>1298</v>
      </c>
      <c r="BF5" t="s">
        <v>1299</v>
      </c>
      <c r="BG5" t="s">
        <v>1300</v>
      </c>
      <c r="BH5" t="s">
        <v>1301</v>
      </c>
      <c r="BI5" t="s">
        <v>1302</v>
      </c>
      <c r="BJ5" t="s">
        <v>1303</v>
      </c>
      <c r="BK5" t="s">
        <v>1304</v>
      </c>
      <c r="BL5" t="s">
        <v>1305</v>
      </c>
      <c r="BM5" t="s">
        <v>1306</v>
      </c>
      <c r="BN5" t="s">
        <v>1307</v>
      </c>
      <c r="BO5" t="s">
        <v>1308</v>
      </c>
      <c r="BP5" t="s">
        <v>1309</v>
      </c>
      <c r="BQ5" t="s">
        <v>1310</v>
      </c>
      <c r="BR5" t="s">
        <v>1311</v>
      </c>
      <c r="BS5" t="s">
        <v>1312</v>
      </c>
      <c r="BT5" t="s">
        <v>1313</v>
      </c>
      <c r="BU5" t="s">
        <v>1314</v>
      </c>
      <c r="BV5" t="s">
        <v>1315</v>
      </c>
      <c r="BW5" t="s">
        <v>1316</v>
      </c>
      <c r="BX5" t="s">
        <v>1317</v>
      </c>
      <c r="BY5" t="s">
        <v>1318</v>
      </c>
      <c r="BZ5" t="s">
        <v>1319</v>
      </c>
      <c r="CA5" t="s">
        <v>1320</v>
      </c>
      <c r="CB5" t="s">
        <v>1321</v>
      </c>
      <c r="CC5" t="s">
        <v>1322</v>
      </c>
      <c r="CD5" t="s">
        <v>1323</v>
      </c>
      <c r="CE5" t="s">
        <v>1324</v>
      </c>
      <c r="CF5" t="s">
        <v>1325</v>
      </c>
      <c r="CG5" t="s">
        <v>1326</v>
      </c>
      <c r="CH5" t="s">
        <v>1327</v>
      </c>
      <c r="CI5" t="s">
        <v>1328</v>
      </c>
      <c r="CJ5" t="s">
        <v>1329</v>
      </c>
      <c r="CK5" t="s">
        <v>1330</v>
      </c>
      <c r="CL5" t="s">
        <v>1331</v>
      </c>
      <c r="CM5" t="s">
        <v>1332</v>
      </c>
      <c r="CN5" t="s">
        <v>1333</v>
      </c>
      <c r="CO5" t="s">
        <v>1334</v>
      </c>
      <c r="CP5" t="s">
        <v>1335</v>
      </c>
      <c r="CQ5" t="s">
        <v>1336</v>
      </c>
      <c r="CR5" t="s">
        <v>1337</v>
      </c>
      <c r="CS5" t="s">
        <v>1338</v>
      </c>
      <c r="CT5" t="s">
        <v>1339</v>
      </c>
      <c r="CU5" t="s">
        <v>1340</v>
      </c>
      <c r="CV5" t="s">
        <v>1341</v>
      </c>
      <c r="CW5" t="s">
        <v>1342</v>
      </c>
      <c r="CX5" t="s">
        <v>1343</v>
      </c>
      <c r="CY5" t="s">
        <v>1344</v>
      </c>
      <c r="CZ5" t="s">
        <v>1345</v>
      </c>
      <c r="DA5" t="s">
        <v>1346</v>
      </c>
      <c r="DB5" t="s">
        <v>1347</v>
      </c>
      <c r="DC5" t="s">
        <v>1348</v>
      </c>
      <c r="DD5" t="s">
        <v>1349</v>
      </c>
      <c r="DE5" t="s">
        <v>1350</v>
      </c>
      <c r="DF5" t="s">
        <v>1351</v>
      </c>
      <c r="DG5" t="s">
        <v>1352</v>
      </c>
      <c r="DH5" t="s">
        <v>1353</v>
      </c>
      <c r="DI5" t="s">
        <v>1354</v>
      </c>
      <c r="DJ5" t="s">
        <v>1355</v>
      </c>
      <c r="DK5" t="s">
        <v>1356</v>
      </c>
      <c r="DL5" t="s">
        <v>1357</v>
      </c>
      <c r="DM5" t="s">
        <v>1358</v>
      </c>
      <c r="DN5" t="s">
        <v>1359</v>
      </c>
      <c r="DO5" t="s">
        <v>1360</v>
      </c>
      <c r="DP5" t="s">
        <v>1361</v>
      </c>
      <c r="DQ5" t="s">
        <v>1362</v>
      </c>
      <c r="DR5" t="s">
        <v>1363</v>
      </c>
      <c r="DS5" t="s">
        <v>1364</v>
      </c>
      <c r="DT5" t="s">
        <v>1365</v>
      </c>
      <c r="DU5" t="s">
        <v>1366</v>
      </c>
      <c r="DV5" t="s">
        <v>1367</v>
      </c>
      <c r="DW5" t="s">
        <v>1368</v>
      </c>
      <c r="DX5" t="s">
        <v>1369</v>
      </c>
      <c r="DY5" t="s">
        <v>1370</v>
      </c>
      <c r="DZ5" t="s">
        <v>1371</v>
      </c>
      <c r="EA5" t="s">
        <v>1372</v>
      </c>
      <c r="EB5" t="s">
        <v>1373</v>
      </c>
      <c r="EC5" t="s">
        <v>1374</v>
      </c>
      <c r="ED5" t="s">
        <v>1375</v>
      </c>
      <c r="EE5" t="s">
        <v>1376</v>
      </c>
      <c r="EF5" t="s">
        <v>1377</v>
      </c>
      <c r="EG5" t="s">
        <v>1378</v>
      </c>
      <c r="EH5" t="s">
        <v>1379</v>
      </c>
      <c r="EI5" t="s">
        <v>1380</v>
      </c>
      <c r="EJ5" t="s">
        <v>1381</v>
      </c>
      <c r="EK5" t="s">
        <v>1382</v>
      </c>
      <c r="EL5" t="s">
        <v>1383</v>
      </c>
      <c r="EM5" t="s">
        <v>1384</v>
      </c>
      <c r="EN5" t="s">
        <v>1385</v>
      </c>
      <c r="EO5" t="s">
        <v>1386</v>
      </c>
      <c r="EP5" t="s">
        <v>1387</v>
      </c>
      <c r="EQ5" t="s">
        <v>1388</v>
      </c>
      <c r="ER5" t="s">
        <v>1389</v>
      </c>
      <c r="ES5" t="s">
        <v>1390</v>
      </c>
      <c r="ET5" t="s">
        <v>1391</v>
      </c>
      <c r="EU5" t="s">
        <v>1392</v>
      </c>
      <c r="EV5" t="s">
        <v>1393</v>
      </c>
      <c r="EW5" t="s">
        <v>1394</v>
      </c>
      <c r="EX5" t="s">
        <v>1395</v>
      </c>
      <c r="EY5" t="s">
        <v>1396</v>
      </c>
      <c r="EZ5" t="s">
        <v>1397</v>
      </c>
      <c r="FA5" t="s">
        <v>1398</v>
      </c>
      <c r="FB5" t="s">
        <v>1399</v>
      </c>
      <c r="FC5" t="s">
        <v>1400</v>
      </c>
      <c r="FD5" t="s">
        <v>1401</v>
      </c>
      <c r="FE5" t="s">
        <v>1402</v>
      </c>
      <c r="FF5" t="s">
        <v>1403</v>
      </c>
      <c r="FG5" t="s">
        <v>1404</v>
      </c>
      <c r="FH5" t="s">
        <v>1405</v>
      </c>
      <c r="FI5" t="s">
        <v>1406</v>
      </c>
      <c r="FJ5" t="s">
        <v>1407</v>
      </c>
      <c r="FK5" t="s">
        <v>1408</v>
      </c>
      <c r="FL5" t="s">
        <v>1409</v>
      </c>
      <c r="FM5" t="s">
        <v>1410</v>
      </c>
      <c r="FN5" t="s">
        <v>1411</v>
      </c>
      <c r="FO5" t="s">
        <v>1412</v>
      </c>
      <c r="FP5" t="s">
        <v>1413</v>
      </c>
      <c r="FQ5" t="s">
        <v>1414</v>
      </c>
      <c r="FR5" t="s">
        <v>1415</v>
      </c>
      <c r="FS5" t="s">
        <v>1416</v>
      </c>
      <c r="FT5" t="s">
        <v>1417</v>
      </c>
      <c r="FU5" t="s">
        <v>1418</v>
      </c>
      <c r="FV5" t="s">
        <v>1419</v>
      </c>
      <c r="FW5" t="s">
        <v>1420</v>
      </c>
      <c r="FX5" t="s">
        <v>1421</v>
      </c>
      <c r="FY5" t="s">
        <v>1422</v>
      </c>
      <c r="FZ5" t="s">
        <v>1423</v>
      </c>
      <c r="GA5" t="s">
        <v>1424</v>
      </c>
      <c r="GB5" t="s">
        <v>1425</v>
      </c>
      <c r="GC5" t="s">
        <v>1426</v>
      </c>
      <c r="GD5" t="s">
        <v>1427</v>
      </c>
      <c r="GE5" t="s">
        <v>1428</v>
      </c>
      <c r="GF5" t="s">
        <v>1429</v>
      </c>
      <c r="GG5" t="s">
        <v>1430</v>
      </c>
      <c r="GH5" t="s">
        <v>1431</v>
      </c>
      <c r="GI5" t="s">
        <v>1432</v>
      </c>
      <c r="GJ5" t="s">
        <v>1433</v>
      </c>
      <c r="GK5" t="s">
        <v>1434</v>
      </c>
      <c r="GL5" t="s">
        <v>1435</v>
      </c>
      <c r="GM5" t="s">
        <v>1436</v>
      </c>
      <c r="GN5" t="s">
        <v>1437</v>
      </c>
      <c r="GO5" t="s">
        <v>1438</v>
      </c>
      <c r="GP5" t="s">
        <v>1439</v>
      </c>
      <c r="GQ5" t="s">
        <v>1440</v>
      </c>
      <c r="GR5" t="s">
        <v>1441</v>
      </c>
      <c r="GS5" t="s">
        <v>1442</v>
      </c>
      <c r="GT5" t="s">
        <v>1443</v>
      </c>
      <c r="GU5" t="s">
        <v>1444</v>
      </c>
      <c r="GV5" t="s">
        <v>1445</v>
      </c>
      <c r="GW5" t="s">
        <v>1446</v>
      </c>
      <c r="GX5" t="s">
        <v>1447</v>
      </c>
      <c r="GY5" t="s">
        <v>1448</v>
      </c>
      <c r="GZ5" t="s">
        <v>1449</v>
      </c>
      <c r="HA5" t="s">
        <v>1450</v>
      </c>
      <c r="HB5" t="s">
        <v>1451</v>
      </c>
      <c r="HC5" t="s">
        <v>1452</v>
      </c>
      <c r="HD5" t="s">
        <v>1453</v>
      </c>
      <c r="HE5" t="s">
        <v>1454</v>
      </c>
      <c r="HF5" t="s">
        <v>1455</v>
      </c>
      <c r="HG5" t="s">
        <v>1456</v>
      </c>
      <c r="HH5" t="s">
        <v>1457</v>
      </c>
      <c r="HI5" t="s">
        <v>1458</v>
      </c>
      <c r="HJ5" t="s">
        <v>1459</v>
      </c>
      <c r="HK5" t="s">
        <v>1460</v>
      </c>
      <c r="HL5" t="s">
        <v>1461</v>
      </c>
      <c r="HM5" t="s">
        <v>1462</v>
      </c>
      <c r="HN5" t="s">
        <v>1463</v>
      </c>
      <c r="HO5" t="s">
        <v>1464</v>
      </c>
      <c r="HP5" t="s">
        <v>1465</v>
      </c>
      <c r="HQ5" t="s">
        <v>1466</v>
      </c>
      <c r="HR5" t="s">
        <v>1467</v>
      </c>
      <c r="HS5" t="s">
        <v>1468</v>
      </c>
      <c r="HT5" t="s">
        <v>1469</v>
      </c>
      <c r="HU5" t="s">
        <v>1470</v>
      </c>
      <c r="HV5" t="s">
        <v>1471</v>
      </c>
      <c r="HW5" t="s">
        <v>1472</v>
      </c>
      <c r="HX5" t="s">
        <v>1473</v>
      </c>
      <c r="HY5" t="s">
        <v>1474</v>
      </c>
      <c r="HZ5" t="s">
        <v>1475</v>
      </c>
      <c r="IA5" t="s">
        <v>1476</v>
      </c>
      <c r="IB5" t="s">
        <v>1477</v>
      </c>
      <c r="IC5" t="s">
        <v>1478</v>
      </c>
      <c r="ID5" t="s">
        <v>1479</v>
      </c>
      <c r="IE5" t="s">
        <v>1480</v>
      </c>
      <c r="IF5" t="s">
        <v>1481</v>
      </c>
      <c r="IG5" t="s">
        <v>1482</v>
      </c>
      <c r="IH5" t="s">
        <v>1483</v>
      </c>
      <c r="II5" t="s">
        <v>1484</v>
      </c>
      <c r="IJ5" t="s">
        <v>1485</v>
      </c>
      <c r="IK5" t="s">
        <v>1486</v>
      </c>
      <c r="IL5" t="s">
        <v>1487</v>
      </c>
      <c r="IM5" t="s">
        <v>1488</v>
      </c>
      <c r="IN5" t="s">
        <v>1489</v>
      </c>
      <c r="IO5" t="s">
        <v>1490</v>
      </c>
      <c r="IP5" t="s">
        <v>1491</v>
      </c>
      <c r="IQ5" t="s">
        <v>1492</v>
      </c>
      <c r="IR5" t="s">
        <v>1493</v>
      </c>
      <c r="IS5" t="s">
        <v>1494</v>
      </c>
      <c r="IT5" t="s">
        <v>1495</v>
      </c>
      <c r="IU5" t="s">
        <v>1496</v>
      </c>
      <c r="IV5" t="s">
        <v>1497</v>
      </c>
      <c r="IW5" t="s">
        <v>1498</v>
      </c>
      <c r="IX5" t="s">
        <v>1499</v>
      </c>
      <c r="IY5" t="s">
        <v>1500</v>
      </c>
      <c r="IZ5" t="s">
        <v>1501</v>
      </c>
      <c r="JA5" t="s">
        <v>1502</v>
      </c>
      <c r="JB5" t="s">
        <v>1503</v>
      </c>
      <c r="JC5" t="s">
        <v>1504</v>
      </c>
      <c r="JD5" t="s">
        <v>1505</v>
      </c>
      <c r="JE5" t="s">
        <v>1506</v>
      </c>
      <c r="JF5" t="s">
        <v>1507</v>
      </c>
      <c r="JG5" t="s">
        <v>1508</v>
      </c>
      <c r="JH5" t="s">
        <v>1509</v>
      </c>
      <c r="JI5" t="s">
        <v>1510</v>
      </c>
      <c r="JJ5" t="s">
        <v>1511</v>
      </c>
      <c r="JK5" t="s">
        <v>1512</v>
      </c>
      <c r="JL5" t="s">
        <v>1513</v>
      </c>
      <c r="JM5" t="s">
        <v>1514</v>
      </c>
      <c r="JN5" t="s">
        <v>1515</v>
      </c>
      <c r="JO5" t="s">
        <v>1516</v>
      </c>
      <c r="JP5" t="s">
        <v>1517</v>
      </c>
      <c r="JQ5" t="s">
        <v>1518</v>
      </c>
      <c r="JR5" t="s">
        <v>1519</v>
      </c>
      <c r="JS5" t="s">
        <v>1520</v>
      </c>
      <c r="JT5" t="s">
        <v>1521</v>
      </c>
      <c r="JU5" t="s">
        <v>1522</v>
      </c>
      <c r="JV5" t="s">
        <v>1523</v>
      </c>
      <c r="JW5" t="s">
        <v>1524</v>
      </c>
      <c r="JX5" t="s">
        <v>1525</v>
      </c>
      <c r="JY5" t="s">
        <v>1526</v>
      </c>
      <c r="JZ5" t="s">
        <v>1527</v>
      </c>
      <c r="KA5" t="s">
        <v>1528</v>
      </c>
      <c r="KB5" t="s">
        <v>1529</v>
      </c>
      <c r="KC5" t="s">
        <v>1530</v>
      </c>
      <c r="KD5" t="s">
        <v>1531</v>
      </c>
      <c r="KE5" t="s">
        <v>1532</v>
      </c>
      <c r="KF5" t="s">
        <v>1533</v>
      </c>
      <c r="KG5" t="s">
        <v>1534</v>
      </c>
      <c r="KH5" t="s">
        <v>1535</v>
      </c>
      <c r="KI5" t="s">
        <v>1536</v>
      </c>
      <c r="KJ5" t="s">
        <v>1537</v>
      </c>
      <c r="KK5" t="s">
        <v>1538</v>
      </c>
      <c r="KL5" t="s">
        <v>1539</v>
      </c>
      <c r="KM5" t="s">
        <v>1540</v>
      </c>
      <c r="KN5" t="s">
        <v>1541</v>
      </c>
      <c r="KO5" t="s">
        <v>1542</v>
      </c>
      <c r="KP5" t="s">
        <v>1543</v>
      </c>
      <c r="KQ5" t="s">
        <v>1544</v>
      </c>
      <c r="KR5" t="s">
        <v>1545</v>
      </c>
      <c r="KS5" t="s">
        <v>1546</v>
      </c>
      <c r="KT5" t="s">
        <v>1547</v>
      </c>
      <c r="KU5" t="s">
        <v>1548</v>
      </c>
      <c r="KV5" t="s">
        <v>1549</v>
      </c>
      <c r="KW5" t="s">
        <v>1550</v>
      </c>
      <c r="KX5" t="s">
        <v>1551</v>
      </c>
      <c r="KY5" t="s">
        <v>1552</v>
      </c>
      <c r="KZ5" t="s">
        <v>1553</v>
      </c>
      <c r="LA5" t="s">
        <v>1554</v>
      </c>
      <c r="LB5" t="s">
        <v>1555</v>
      </c>
      <c r="LC5" t="s">
        <v>1556</v>
      </c>
      <c r="LD5" t="s">
        <v>1557</v>
      </c>
      <c r="LE5" t="s">
        <v>1558</v>
      </c>
      <c r="LF5" t="s">
        <v>1559</v>
      </c>
      <c r="LG5" t="s">
        <v>1560</v>
      </c>
      <c r="LH5" t="s">
        <v>1561</v>
      </c>
      <c r="LI5" t="s">
        <v>1562</v>
      </c>
      <c r="LJ5" t="s">
        <v>1563</v>
      </c>
      <c r="LK5" t="s">
        <v>1564</v>
      </c>
      <c r="LL5" t="s">
        <v>1565</v>
      </c>
      <c r="LM5" t="s">
        <v>1566</v>
      </c>
      <c r="LN5" t="s">
        <v>1567</v>
      </c>
      <c r="LO5" t="s">
        <v>1568</v>
      </c>
      <c r="LP5" t="s">
        <v>1569</v>
      </c>
      <c r="LQ5" t="s">
        <v>1570</v>
      </c>
      <c r="LR5" t="s">
        <v>1571</v>
      </c>
      <c r="LS5" t="s">
        <v>1572</v>
      </c>
      <c r="LT5" t="s">
        <v>1573</v>
      </c>
      <c r="LU5" t="s">
        <v>1574</v>
      </c>
      <c r="LV5" t="s">
        <v>1575</v>
      </c>
      <c r="LW5" t="s">
        <v>1576</v>
      </c>
      <c r="LX5" t="s">
        <v>1577</v>
      </c>
      <c r="LY5" t="s">
        <v>1578</v>
      </c>
      <c r="LZ5" t="s">
        <v>1579</v>
      </c>
      <c r="MA5" t="s">
        <v>1580</v>
      </c>
      <c r="MB5" t="s">
        <v>1581</v>
      </c>
      <c r="MC5" t="s">
        <v>1582</v>
      </c>
      <c r="MD5" t="s">
        <v>1583</v>
      </c>
      <c r="ME5" t="s">
        <v>1584</v>
      </c>
      <c r="MF5" t="s">
        <v>1585</v>
      </c>
      <c r="MG5" t="s">
        <v>1586</v>
      </c>
      <c r="MH5" t="s">
        <v>1587</v>
      </c>
      <c r="MI5" t="s">
        <v>1588</v>
      </c>
      <c r="MJ5" t="s">
        <v>1589</v>
      </c>
      <c r="MK5" t="s">
        <v>1590</v>
      </c>
      <c r="ML5" t="s">
        <v>1591</v>
      </c>
      <c r="MM5" t="s">
        <v>1592</v>
      </c>
      <c r="MN5" t="s">
        <v>1593</v>
      </c>
      <c r="MO5" t="s">
        <v>1594</v>
      </c>
      <c r="MP5" t="s">
        <v>1595</v>
      </c>
      <c r="MQ5" t="s">
        <v>1596</v>
      </c>
      <c r="MR5" t="s">
        <v>1597</v>
      </c>
      <c r="MS5" t="s">
        <v>1598</v>
      </c>
      <c r="MT5" t="s">
        <v>1599</v>
      </c>
      <c r="MU5" t="s">
        <v>1600</v>
      </c>
      <c r="MV5" t="s">
        <v>1601</v>
      </c>
      <c r="MW5" t="s">
        <v>1602</v>
      </c>
      <c r="MX5" t="s">
        <v>1603</v>
      </c>
      <c r="MY5" t="s">
        <v>1604</v>
      </c>
      <c r="MZ5" t="s">
        <v>1605</v>
      </c>
      <c r="NA5" t="s">
        <v>1606</v>
      </c>
      <c r="NB5" t="s">
        <v>1607</v>
      </c>
      <c r="NC5" t="s">
        <v>1608</v>
      </c>
      <c r="ND5" t="s">
        <v>1609</v>
      </c>
      <c r="NE5" t="s">
        <v>1610</v>
      </c>
      <c r="NF5" t="s">
        <v>1611</v>
      </c>
      <c r="NG5" t="s">
        <v>1612</v>
      </c>
      <c r="NH5" t="s">
        <v>1613</v>
      </c>
      <c r="NI5" t="s">
        <v>1614</v>
      </c>
      <c r="NJ5" t="s">
        <v>1615</v>
      </c>
      <c r="NK5" t="s">
        <v>1616</v>
      </c>
      <c r="NL5" t="s">
        <v>1617</v>
      </c>
      <c r="NM5" t="s">
        <v>1618</v>
      </c>
      <c r="NN5" t="s">
        <v>1619</v>
      </c>
      <c r="NO5" t="s">
        <v>1620</v>
      </c>
      <c r="NP5" t="s">
        <v>1621</v>
      </c>
      <c r="NQ5" t="s">
        <v>1622</v>
      </c>
      <c r="NR5" t="s">
        <v>1623</v>
      </c>
      <c r="NS5" t="s">
        <v>1624</v>
      </c>
      <c r="NT5" t="s">
        <v>1625</v>
      </c>
      <c r="NU5" t="s">
        <v>1626</v>
      </c>
      <c r="NV5" t="s">
        <v>1627</v>
      </c>
      <c r="NW5" t="s">
        <v>1628</v>
      </c>
      <c r="NX5" t="s">
        <v>1629</v>
      </c>
      <c r="NY5" t="s">
        <v>1630</v>
      </c>
      <c r="NZ5" t="s">
        <v>1631</v>
      </c>
      <c r="OA5" t="s">
        <v>1632</v>
      </c>
      <c r="OB5" t="s">
        <v>1633</v>
      </c>
      <c r="OC5" t="s">
        <v>1634</v>
      </c>
      <c r="OD5" t="s">
        <v>1635</v>
      </c>
      <c r="OE5" t="s">
        <v>1636</v>
      </c>
      <c r="OF5" t="s">
        <v>1637</v>
      </c>
      <c r="OG5" t="s">
        <v>1638</v>
      </c>
      <c r="OH5" t="s">
        <v>1639</v>
      </c>
      <c r="OI5" t="s">
        <v>1640</v>
      </c>
      <c r="OJ5" t="s">
        <v>1641</v>
      </c>
      <c r="OK5" t="s">
        <v>1642</v>
      </c>
      <c r="OL5" t="s">
        <v>1643</v>
      </c>
      <c r="OM5" t="s">
        <v>1644</v>
      </c>
      <c r="ON5" t="s">
        <v>1645</v>
      </c>
      <c r="OO5" t="s">
        <v>1646</v>
      </c>
      <c r="OP5" t="s">
        <v>1647</v>
      </c>
      <c r="OQ5" t="s">
        <v>1648</v>
      </c>
      <c r="OR5" t="s">
        <v>1649</v>
      </c>
      <c r="OS5" t="s">
        <v>1650</v>
      </c>
      <c r="OT5" t="s">
        <v>1651</v>
      </c>
      <c r="OU5" t="s">
        <v>1652</v>
      </c>
      <c r="OV5" t="s">
        <v>1653</v>
      </c>
      <c r="OW5" t="s">
        <v>1654</v>
      </c>
      <c r="OX5" t="s">
        <v>1655</v>
      </c>
      <c r="OY5" t="s">
        <v>1656</v>
      </c>
      <c r="OZ5" t="s">
        <v>1657</v>
      </c>
      <c r="PA5" t="s">
        <v>1658</v>
      </c>
      <c r="PB5" t="s">
        <v>1659</v>
      </c>
      <c r="PC5" t="s">
        <v>1660</v>
      </c>
      <c r="PD5" t="s">
        <v>1661</v>
      </c>
      <c r="PE5" t="s">
        <v>1662</v>
      </c>
      <c r="PF5" t="s">
        <v>1663</v>
      </c>
      <c r="PG5" t="s">
        <v>1664</v>
      </c>
      <c r="PH5" t="s">
        <v>1665</v>
      </c>
      <c r="PI5" t="s">
        <v>1666</v>
      </c>
      <c r="PJ5" t="s">
        <v>1667</v>
      </c>
      <c r="PK5" t="s">
        <v>1668</v>
      </c>
      <c r="PL5" t="s">
        <v>1669</v>
      </c>
      <c r="PM5" t="s">
        <v>1670</v>
      </c>
      <c r="PN5" t="s">
        <v>1671</v>
      </c>
      <c r="PO5" t="s">
        <v>1672</v>
      </c>
      <c r="PP5" t="s">
        <v>1673</v>
      </c>
      <c r="PQ5" t="s">
        <v>1674</v>
      </c>
      <c r="PR5" t="s">
        <v>1675</v>
      </c>
      <c r="PS5" t="s">
        <v>1676</v>
      </c>
      <c r="PT5" t="s">
        <v>1677</v>
      </c>
      <c r="PU5" t="s">
        <v>1678</v>
      </c>
      <c r="PV5" t="s">
        <v>1679</v>
      </c>
      <c r="PW5" t="s">
        <v>1680</v>
      </c>
      <c r="PX5" t="s">
        <v>1681</v>
      </c>
      <c r="PY5" t="s">
        <v>1682</v>
      </c>
      <c r="PZ5" t="s">
        <v>1683</v>
      </c>
      <c r="QA5" t="s">
        <v>1684</v>
      </c>
      <c r="QB5" t="s">
        <v>1685</v>
      </c>
      <c r="QC5" t="s">
        <v>1686</v>
      </c>
      <c r="QD5" t="s">
        <v>1687</v>
      </c>
      <c r="QE5" t="s">
        <v>1688</v>
      </c>
      <c r="QF5" t="s">
        <v>1689</v>
      </c>
      <c r="QG5" t="s">
        <v>1690</v>
      </c>
      <c r="QH5" t="s">
        <v>1691</v>
      </c>
      <c r="QI5" t="s">
        <v>1692</v>
      </c>
      <c r="QJ5" t="s">
        <v>1693</v>
      </c>
      <c r="QK5" t="s">
        <v>1694</v>
      </c>
      <c r="QL5" t="s">
        <v>1695</v>
      </c>
      <c r="QM5" t="s">
        <v>1696</v>
      </c>
      <c r="QN5" t="s">
        <v>1697</v>
      </c>
      <c r="QO5" t="s">
        <v>1698</v>
      </c>
      <c r="QP5" t="s">
        <v>1699</v>
      </c>
      <c r="QQ5" t="s">
        <v>1700</v>
      </c>
      <c r="QR5" t="s">
        <v>1701</v>
      </c>
      <c r="QS5" t="s">
        <v>1702</v>
      </c>
      <c r="QT5" t="s">
        <v>1703</v>
      </c>
      <c r="QU5" t="s">
        <v>1704</v>
      </c>
      <c r="QV5" t="s">
        <v>1705</v>
      </c>
      <c r="QW5" t="s">
        <v>1706</v>
      </c>
      <c r="QX5" t="s">
        <v>1707</v>
      </c>
      <c r="QY5" t="s">
        <v>1708</v>
      </c>
      <c r="QZ5" t="s">
        <v>1709</v>
      </c>
      <c r="RA5" t="s">
        <v>1710</v>
      </c>
      <c r="RB5" t="s">
        <v>1711</v>
      </c>
      <c r="RC5" t="s">
        <v>1712</v>
      </c>
      <c r="RD5" t="s">
        <v>1713</v>
      </c>
      <c r="RE5" t="s">
        <v>1714</v>
      </c>
      <c r="RF5" t="s">
        <v>1715</v>
      </c>
      <c r="RG5" t="s">
        <v>1716</v>
      </c>
      <c r="RH5" t="s">
        <v>1717</v>
      </c>
      <c r="RI5" t="s">
        <v>1718</v>
      </c>
      <c r="RJ5" t="s">
        <v>1719</v>
      </c>
      <c r="RK5" t="s">
        <v>1720</v>
      </c>
      <c r="RL5" t="s">
        <v>1721</v>
      </c>
      <c r="RM5" t="s">
        <v>1722</v>
      </c>
      <c r="RN5" t="s">
        <v>1723</v>
      </c>
      <c r="RO5" t="s">
        <v>1724</v>
      </c>
      <c r="RP5" t="s">
        <v>1725</v>
      </c>
      <c r="RQ5" t="s">
        <v>1726</v>
      </c>
      <c r="RR5" t="s">
        <v>1727</v>
      </c>
      <c r="RS5" t="s">
        <v>1728</v>
      </c>
      <c r="RT5" t="s">
        <v>1729</v>
      </c>
      <c r="RU5" t="s">
        <v>1730</v>
      </c>
      <c r="RV5" t="s">
        <v>1731</v>
      </c>
      <c r="RW5" t="s">
        <v>1732</v>
      </c>
      <c r="RX5" t="s">
        <v>1733</v>
      </c>
      <c r="RY5" t="s">
        <v>1734</v>
      </c>
      <c r="RZ5" t="s">
        <v>1735</v>
      </c>
      <c r="SA5" t="s">
        <v>1736</v>
      </c>
      <c r="SB5" t="s">
        <v>1737</v>
      </c>
      <c r="SC5" t="s">
        <v>1738</v>
      </c>
      <c r="SD5" t="s">
        <v>1739</v>
      </c>
      <c r="SE5" t="s">
        <v>1740</v>
      </c>
      <c r="SF5" t="s">
        <v>1741</v>
      </c>
      <c r="SG5" t="s">
        <v>1742</v>
      </c>
      <c r="SH5" t="s">
        <v>1743</v>
      </c>
      <c r="SI5" t="s">
        <v>1744</v>
      </c>
      <c r="SJ5" t="s">
        <v>1745</v>
      </c>
      <c r="SK5" t="s">
        <v>1746</v>
      </c>
      <c r="SL5" t="s">
        <v>1747</v>
      </c>
      <c r="SM5" t="s">
        <v>1748</v>
      </c>
      <c r="SN5" t="s">
        <v>1749</v>
      </c>
      <c r="SO5" t="s">
        <v>1750</v>
      </c>
      <c r="SP5" t="s">
        <v>1751</v>
      </c>
      <c r="SQ5" t="s">
        <v>1752</v>
      </c>
      <c r="SR5" t="s">
        <v>1753</v>
      </c>
      <c r="SS5" t="s">
        <v>1754</v>
      </c>
      <c r="ST5" t="s">
        <v>1755</v>
      </c>
      <c r="SU5" t="s">
        <v>1756</v>
      </c>
      <c r="SV5" t="s">
        <v>1757</v>
      </c>
      <c r="SW5" t="s">
        <v>1758</v>
      </c>
      <c r="SX5" t="s">
        <v>1759</v>
      </c>
      <c r="SY5" t="s">
        <v>1760</v>
      </c>
      <c r="SZ5" t="s">
        <v>1761</v>
      </c>
      <c r="TA5" t="s">
        <v>1762</v>
      </c>
      <c r="TB5" t="s">
        <v>1763</v>
      </c>
      <c r="TC5" t="s">
        <v>1764</v>
      </c>
      <c r="TD5" t="s">
        <v>1765</v>
      </c>
      <c r="TE5" t="s">
        <v>1766</v>
      </c>
      <c r="TF5" t="s">
        <v>1767</v>
      </c>
      <c r="TG5" t="s">
        <v>1768</v>
      </c>
      <c r="TH5" t="s">
        <v>1769</v>
      </c>
      <c r="TI5" t="s">
        <v>1770</v>
      </c>
      <c r="TJ5" t="s">
        <v>1771</v>
      </c>
      <c r="TK5" t="s">
        <v>1772</v>
      </c>
      <c r="TL5" t="s">
        <v>1773</v>
      </c>
      <c r="TM5" t="s">
        <v>1774</v>
      </c>
      <c r="TN5" t="s">
        <v>1775</v>
      </c>
      <c r="TO5" t="s">
        <v>1776</v>
      </c>
      <c r="TP5" t="s">
        <v>1777</v>
      </c>
      <c r="TQ5" t="s">
        <v>1778</v>
      </c>
      <c r="TR5" t="s">
        <v>1779</v>
      </c>
      <c r="TS5" t="s">
        <v>1780</v>
      </c>
      <c r="TT5" t="s">
        <v>1781</v>
      </c>
      <c r="TU5" t="s">
        <v>1782</v>
      </c>
      <c r="TV5" t="s">
        <v>1783</v>
      </c>
      <c r="TW5" t="s">
        <v>1784</v>
      </c>
      <c r="TX5" t="s">
        <v>1785</v>
      </c>
      <c r="TY5" t="s">
        <v>1786</v>
      </c>
      <c r="TZ5" t="s">
        <v>1787</v>
      </c>
      <c r="UA5" t="s">
        <v>1788</v>
      </c>
      <c r="UB5" t="s">
        <v>1789</v>
      </c>
      <c r="UC5" t="s">
        <v>1790</v>
      </c>
      <c r="UD5" t="s">
        <v>1791</v>
      </c>
      <c r="UE5" t="s">
        <v>1792</v>
      </c>
      <c r="UF5" t="s">
        <v>1793</v>
      </c>
      <c r="UG5" t="s">
        <v>1794</v>
      </c>
      <c r="UH5" t="s">
        <v>1795</v>
      </c>
      <c r="UI5" t="s">
        <v>1796</v>
      </c>
      <c r="UJ5" t="s">
        <v>1797</v>
      </c>
      <c r="UK5" t="s">
        <v>1798</v>
      </c>
      <c r="UL5" t="s">
        <v>1799</v>
      </c>
      <c r="UM5" t="s">
        <v>1800</v>
      </c>
      <c r="UN5" t="s">
        <v>1801</v>
      </c>
      <c r="UO5" t="s">
        <v>1802</v>
      </c>
      <c r="UP5" t="s">
        <v>1803</v>
      </c>
      <c r="UQ5" t="s">
        <v>1804</v>
      </c>
      <c r="UR5" t="s">
        <v>1805</v>
      </c>
      <c r="US5" t="s">
        <v>1806</v>
      </c>
      <c r="UT5" t="s">
        <v>1807</v>
      </c>
      <c r="UU5" t="s">
        <v>1808</v>
      </c>
      <c r="UV5" t="s">
        <v>1809</v>
      </c>
      <c r="UW5" t="s">
        <v>1810</v>
      </c>
      <c r="UX5" t="s">
        <v>1811</v>
      </c>
      <c r="UY5" t="s">
        <v>1812</v>
      </c>
      <c r="UZ5" t="s">
        <v>1813</v>
      </c>
      <c r="VA5" t="s">
        <v>1814</v>
      </c>
      <c r="VB5" t="s">
        <v>1815</v>
      </c>
      <c r="VC5" t="s">
        <v>1816</v>
      </c>
      <c r="VD5" t="s">
        <v>1817</v>
      </c>
      <c r="VE5" t="s">
        <v>1818</v>
      </c>
      <c r="VF5" t="s">
        <v>1819</v>
      </c>
      <c r="VG5" t="s">
        <v>1820</v>
      </c>
      <c r="VH5" t="s">
        <v>1821</v>
      </c>
      <c r="VI5" t="s">
        <v>1822</v>
      </c>
      <c r="VJ5" t="s">
        <v>1823</v>
      </c>
      <c r="VK5" t="s">
        <v>1824</v>
      </c>
      <c r="VL5" t="s">
        <v>1825</v>
      </c>
      <c r="VM5" t="s">
        <v>1826</v>
      </c>
      <c r="VN5" t="s">
        <v>1827</v>
      </c>
      <c r="VO5" t="s">
        <v>1828</v>
      </c>
      <c r="VP5" t="s">
        <v>1829</v>
      </c>
      <c r="VQ5" t="s">
        <v>1830</v>
      </c>
      <c r="VR5" t="s">
        <v>1831</v>
      </c>
      <c r="VS5" t="s">
        <v>1832</v>
      </c>
      <c r="VT5" t="s">
        <v>1833</v>
      </c>
      <c r="VU5" t="s">
        <v>1834</v>
      </c>
      <c r="VV5" t="s">
        <v>1835</v>
      </c>
      <c r="VW5" t="s">
        <v>1836</v>
      </c>
      <c r="VX5" t="s">
        <v>1837</v>
      </c>
      <c r="VY5" t="s">
        <v>1838</v>
      </c>
      <c r="VZ5" t="s">
        <v>1839</v>
      </c>
      <c r="WA5" t="s">
        <v>1840</v>
      </c>
      <c r="WB5" t="s">
        <v>1841</v>
      </c>
      <c r="WC5" t="s">
        <v>1842</v>
      </c>
      <c r="WD5" t="s">
        <v>1843</v>
      </c>
      <c r="WE5" t="s">
        <v>1844</v>
      </c>
      <c r="WF5" t="s">
        <v>1845</v>
      </c>
      <c r="WG5" t="s">
        <v>1846</v>
      </c>
      <c r="WH5" t="s">
        <v>1847</v>
      </c>
      <c r="WI5" t="s">
        <v>1848</v>
      </c>
      <c r="WJ5" t="s">
        <v>1849</v>
      </c>
      <c r="WK5" t="s">
        <v>1850</v>
      </c>
      <c r="WL5" t="s">
        <v>1851</v>
      </c>
      <c r="WM5" t="s">
        <v>1852</v>
      </c>
      <c r="WN5" t="s">
        <v>1853</v>
      </c>
      <c r="WO5" t="s">
        <v>1854</v>
      </c>
      <c r="WP5" t="s">
        <v>1855</v>
      </c>
      <c r="WQ5" t="s">
        <v>1856</v>
      </c>
      <c r="WR5" t="s">
        <v>1857</v>
      </c>
      <c r="WS5" t="s">
        <v>1858</v>
      </c>
      <c r="WT5" t="s">
        <v>1859</v>
      </c>
      <c r="WU5" t="s">
        <v>1860</v>
      </c>
      <c r="WV5" t="s">
        <v>1861</v>
      </c>
      <c r="WW5" t="s">
        <v>1862</v>
      </c>
      <c r="WX5" t="s">
        <v>1863</v>
      </c>
      <c r="WY5" t="s">
        <v>1864</v>
      </c>
      <c r="WZ5" t="s">
        <v>1865</v>
      </c>
      <c r="XA5" t="s">
        <v>1866</v>
      </c>
      <c r="XB5" t="s">
        <v>1867</v>
      </c>
      <c r="XC5" t="s">
        <v>1868</v>
      </c>
      <c r="XD5" t="s">
        <v>1869</v>
      </c>
      <c r="XE5" t="s">
        <v>1870</v>
      </c>
      <c r="XF5" t="s">
        <v>1871</v>
      </c>
      <c r="XG5" t="s">
        <v>1872</v>
      </c>
      <c r="XH5" t="s">
        <v>1873</v>
      </c>
      <c r="XI5" t="s">
        <v>1874</v>
      </c>
      <c r="XJ5" t="s">
        <v>1875</v>
      </c>
      <c r="XK5" t="s">
        <v>1876</v>
      </c>
      <c r="XL5" t="s">
        <v>1877</v>
      </c>
      <c r="XM5" t="s">
        <v>1878</v>
      </c>
      <c r="XN5" t="s">
        <v>1879</v>
      </c>
      <c r="XO5" t="s">
        <v>1880</v>
      </c>
      <c r="XP5" t="s">
        <v>1881</v>
      </c>
      <c r="XQ5" t="s">
        <v>1882</v>
      </c>
      <c r="XR5" t="s">
        <v>1883</v>
      </c>
      <c r="XS5" t="s">
        <v>1884</v>
      </c>
      <c r="XT5" t="s">
        <v>1885</v>
      </c>
      <c r="XU5" t="s">
        <v>1886</v>
      </c>
      <c r="XV5" t="s">
        <v>1887</v>
      </c>
      <c r="XW5" t="s">
        <v>1888</v>
      </c>
      <c r="XX5" t="s">
        <v>1889</v>
      </c>
      <c r="XY5" t="s">
        <v>1890</v>
      </c>
      <c r="XZ5" t="s">
        <v>1891</v>
      </c>
      <c r="YA5" t="s">
        <v>1892</v>
      </c>
      <c r="YB5" t="s">
        <v>1893</v>
      </c>
      <c r="YC5" t="s">
        <v>1894</v>
      </c>
      <c r="YD5" t="s">
        <v>1895</v>
      </c>
      <c r="YE5" t="s">
        <v>1896</v>
      </c>
      <c r="YF5" t="s">
        <v>1897</v>
      </c>
      <c r="YG5" t="s">
        <v>1898</v>
      </c>
      <c r="YH5" t="s">
        <v>1899</v>
      </c>
      <c r="YI5" t="s">
        <v>1900</v>
      </c>
      <c r="YJ5" t="s">
        <v>1901</v>
      </c>
      <c r="YK5" t="s">
        <v>1902</v>
      </c>
      <c r="YL5" t="s">
        <v>1903</v>
      </c>
      <c r="YM5" t="s">
        <v>1904</v>
      </c>
      <c r="YN5" t="s">
        <v>1905</v>
      </c>
      <c r="YO5" t="s">
        <v>1906</v>
      </c>
      <c r="YP5" t="s">
        <v>1907</v>
      </c>
      <c r="YQ5" t="s">
        <v>1908</v>
      </c>
      <c r="YR5" t="s">
        <v>1909</v>
      </c>
      <c r="YS5" t="s">
        <v>1910</v>
      </c>
      <c r="YT5" t="s">
        <v>1911</v>
      </c>
      <c r="YU5" t="s">
        <v>1912</v>
      </c>
      <c r="YV5" t="s">
        <v>1913</v>
      </c>
      <c r="YW5" t="s">
        <v>1914</v>
      </c>
      <c r="YX5" t="s">
        <v>1915</v>
      </c>
      <c r="YY5" t="s">
        <v>1916</v>
      </c>
      <c r="YZ5" t="s">
        <v>1917</v>
      </c>
      <c r="ZA5" t="s">
        <v>1918</v>
      </c>
      <c r="ZB5" t="s">
        <v>1919</v>
      </c>
      <c r="ZC5" t="s">
        <v>1920</v>
      </c>
      <c r="ZD5" t="s">
        <v>1921</v>
      </c>
      <c r="ZE5" t="s">
        <v>1922</v>
      </c>
      <c r="ZF5" t="s">
        <v>1923</v>
      </c>
      <c r="ZG5" t="s">
        <v>1924</v>
      </c>
      <c r="ZH5" t="s">
        <v>1925</v>
      </c>
      <c r="ZI5" t="s">
        <v>1926</v>
      </c>
      <c r="ZJ5" t="s">
        <v>1927</v>
      </c>
      <c r="ZK5" t="s">
        <v>1928</v>
      </c>
      <c r="ZL5" t="s">
        <v>1929</v>
      </c>
      <c r="ZM5" t="s">
        <v>1930</v>
      </c>
      <c r="ZN5" t="s">
        <v>1931</v>
      </c>
      <c r="ZO5" t="s">
        <v>1932</v>
      </c>
      <c r="ZP5" t="s">
        <v>1933</v>
      </c>
      <c r="ZQ5" t="s">
        <v>1934</v>
      </c>
      <c r="ZR5" t="s">
        <v>1935</v>
      </c>
      <c r="ZS5" t="s">
        <v>1936</v>
      </c>
      <c r="ZT5" t="s">
        <v>1937</v>
      </c>
      <c r="ZU5" t="s">
        <v>1938</v>
      </c>
      <c r="ZV5" t="s">
        <v>1939</v>
      </c>
      <c r="ZW5" t="s">
        <v>1940</v>
      </c>
      <c r="ZX5" t="s">
        <v>1941</v>
      </c>
      <c r="ZY5" t="s">
        <v>1942</v>
      </c>
      <c r="ZZ5" t="s">
        <v>1943</v>
      </c>
      <c r="AAA5" t="s">
        <v>1944</v>
      </c>
      <c r="AAB5" t="s">
        <v>1945</v>
      </c>
      <c r="AAC5" t="s">
        <v>1946</v>
      </c>
      <c r="AAD5" t="s">
        <v>1947</v>
      </c>
      <c r="AAE5" t="s">
        <v>1948</v>
      </c>
      <c r="AAF5" t="s">
        <v>1949</v>
      </c>
      <c r="AAG5" t="s">
        <v>1950</v>
      </c>
      <c r="AAH5" t="s">
        <v>1951</v>
      </c>
      <c r="AAI5" t="s">
        <v>1952</v>
      </c>
      <c r="AAJ5" t="s">
        <v>1953</v>
      </c>
      <c r="AAK5" t="s">
        <v>1954</v>
      </c>
      <c r="AAL5" t="s">
        <v>1955</v>
      </c>
      <c r="AAM5" t="s">
        <v>1956</v>
      </c>
      <c r="AAN5" t="s">
        <v>1957</v>
      </c>
      <c r="AAO5" t="s">
        <v>1958</v>
      </c>
      <c r="AAP5" t="s">
        <v>1959</v>
      </c>
      <c r="AAQ5" t="s">
        <v>1960</v>
      </c>
      <c r="AAR5" t="s">
        <v>1961</v>
      </c>
      <c r="AAS5" t="s">
        <v>1962</v>
      </c>
      <c r="AAT5" t="s">
        <v>1963</v>
      </c>
      <c r="AAU5" t="s">
        <v>1964</v>
      </c>
      <c r="AAV5" t="s">
        <v>1965</v>
      </c>
      <c r="AAW5" t="s">
        <v>1966</v>
      </c>
      <c r="AAX5" t="s">
        <v>1967</v>
      </c>
      <c r="AAY5" t="s">
        <v>1968</v>
      </c>
      <c r="AAZ5" t="s">
        <v>1969</v>
      </c>
      <c r="ABA5" t="s">
        <v>1970</v>
      </c>
      <c r="ABB5" t="s">
        <v>1971</v>
      </c>
      <c r="ABC5" t="s">
        <v>1972</v>
      </c>
      <c r="ABD5" t="s">
        <v>1973</v>
      </c>
      <c r="ABE5" t="s">
        <v>1974</v>
      </c>
      <c r="ABF5" t="s">
        <v>1975</v>
      </c>
      <c r="ABG5" t="s">
        <v>1976</v>
      </c>
      <c r="ABH5" t="s">
        <v>1977</v>
      </c>
      <c r="ABI5" t="s">
        <v>1978</v>
      </c>
      <c r="ABJ5" t="s">
        <v>1979</v>
      </c>
      <c r="ABK5" t="s">
        <v>1980</v>
      </c>
      <c r="ABL5" t="s">
        <v>1981</v>
      </c>
      <c r="ABM5" t="s">
        <v>1982</v>
      </c>
      <c r="ABN5" t="s">
        <v>1983</v>
      </c>
      <c r="ABO5" t="s">
        <v>1984</v>
      </c>
      <c r="ABP5" t="s">
        <v>1985</v>
      </c>
      <c r="ABQ5" t="s">
        <v>1986</v>
      </c>
      <c r="ABR5" t="s">
        <v>1987</v>
      </c>
      <c r="ABS5" t="s">
        <v>1988</v>
      </c>
      <c r="ABT5" t="s">
        <v>1989</v>
      </c>
      <c r="ABU5" t="s">
        <v>1990</v>
      </c>
      <c r="ABV5" t="s">
        <v>1991</v>
      </c>
      <c r="ABW5" t="s">
        <v>1992</v>
      </c>
      <c r="ABX5" t="s">
        <v>1993</v>
      </c>
      <c r="ABY5" t="s">
        <v>1994</v>
      </c>
      <c r="ABZ5" t="s">
        <v>1995</v>
      </c>
      <c r="ACA5" t="s">
        <v>1996</v>
      </c>
      <c r="ACB5" t="s">
        <v>1997</v>
      </c>
      <c r="ACC5" t="s">
        <v>1998</v>
      </c>
      <c r="ACD5" t="s">
        <v>1999</v>
      </c>
      <c r="ACE5" t="s">
        <v>2000</v>
      </c>
      <c r="ACF5" t="s">
        <v>2001</v>
      </c>
      <c r="ACG5" t="s">
        <v>2002</v>
      </c>
      <c r="ACH5" t="s">
        <v>2003</v>
      </c>
      <c r="ACI5" t="s">
        <v>2004</v>
      </c>
      <c r="ACJ5" t="s">
        <v>2005</v>
      </c>
      <c r="ACK5" t="s">
        <v>2006</v>
      </c>
      <c r="ACL5" t="s">
        <v>2007</v>
      </c>
      <c r="ACM5" t="s">
        <v>2008</v>
      </c>
      <c r="ACN5" t="s">
        <v>2009</v>
      </c>
      <c r="ACO5" t="s">
        <v>2010</v>
      </c>
      <c r="ACP5" t="s">
        <v>2011</v>
      </c>
      <c r="ACQ5" t="s">
        <v>2012</v>
      </c>
      <c r="ACR5" t="s">
        <v>2013</v>
      </c>
      <c r="ACS5" t="s">
        <v>2014</v>
      </c>
      <c r="ACT5" t="s">
        <v>2015</v>
      </c>
      <c r="ACU5" t="s">
        <v>2016</v>
      </c>
      <c r="ACV5" t="s">
        <v>2017</v>
      </c>
      <c r="ACW5" t="s">
        <v>2018</v>
      </c>
      <c r="ACX5" t="s">
        <v>2019</v>
      </c>
      <c r="ACY5" t="s">
        <v>2020</v>
      </c>
      <c r="ACZ5" t="s">
        <v>2021</v>
      </c>
      <c r="ADA5" t="s">
        <v>2022</v>
      </c>
      <c r="ADB5" t="s">
        <v>2023</v>
      </c>
      <c r="ADC5" t="s">
        <v>2024</v>
      </c>
      <c r="ADD5" t="s">
        <v>2025</v>
      </c>
      <c r="ADE5" t="s">
        <v>2026</v>
      </c>
      <c r="ADF5" t="s">
        <v>2027</v>
      </c>
      <c r="ADG5" t="s">
        <v>2028</v>
      </c>
      <c r="ADH5" t="s">
        <v>2029</v>
      </c>
      <c r="ADI5" t="s">
        <v>2030</v>
      </c>
      <c r="ADJ5" t="s">
        <v>2031</v>
      </c>
      <c r="ADK5" t="s">
        <v>2032</v>
      </c>
      <c r="ADL5" t="s">
        <v>2033</v>
      </c>
      <c r="ADM5" t="s">
        <v>2034</v>
      </c>
      <c r="ADN5" t="s">
        <v>2035</v>
      </c>
      <c r="ADO5" t="s">
        <v>2036</v>
      </c>
      <c r="ADP5" t="s">
        <v>2037</v>
      </c>
      <c r="ADQ5" t="s">
        <v>2038</v>
      </c>
      <c r="ADR5" t="s">
        <v>2039</v>
      </c>
      <c r="ADS5" t="s">
        <v>2040</v>
      </c>
      <c r="ADT5" t="s">
        <v>2041</v>
      </c>
      <c r="ADU5" t="s">
        <v>2042</v>
      </c>
      <c r="ADV5" t="s">
        <v>2043</v>
      </c>
      <c r="ADW5" t="s">
        <v>2044</v>
      </c>
      <c r="ADX5" t="s">
        <v>2045</v>
      </c>
      <c r="ADY5" t="s">
        <v>2046</v>
      </c>
      <c r="ADZ5" t="s">
        <v>2047</v>
      </c>
      <c r="AEA5" t="s">
        <v>2048</v>
      </c>
      <c r="AEB5" t="s">
        <v>2049</v>
      </c>
      <c r="AEC5" t="s">
        <v>2050</v>
      </c>
      <c r="AED5" t="s">
        <v>2051</v>
      </c>
      <c r="AEE5" t="s">
        <v>2052</v>
      </c>
      <c r="AEF5" t="s">
        <v>2053</v>
      </c>
      <c r="AEG5" t="s">
        <v>2054</v>
      </c>
      <c r="AEH5" t="s">
        <v>2055</v>
      </c>
      <c r="AEI5" t="s">
        <v>2056</v>
      </c>
      <c r="AEJ5" t="s">
        <v>2057</v>
      </c>
      <c r="AEK5" t="s">
        <v>2058</v>
      </c>
      <c r="AEL5" t="s">
        <v>2059</v>
      </c>
      <c r="AEM5" t="s">
        <v>2060</v>
      </c>
      <c r="AEN5" t="s">
        <v>2061</v>
      </c>
      <c r="AEO5" t="s">
        <v>2062</v>
      </c>
      <c r="AEP5" t="s">
        <v>2063</v>
      </c>
      <c r="AEQ5" t="s">
        <v>2064</v>
      </c>
      <c r="AER5" t="s">
        <v>2065</v>
      </c>
      <c r="AES5" t="s">
        <v>2066</v>
      </c>
      <c r="AET5" t="s">
        <v>2067</v>
      </c>
      <c r="AEU5" t="s">
        <v>2068</v>
      </c>
      <c r="AEV5" t="s">
        <v>2069</v>
      </c>
      <c r="AEW5" t="s">
        <v>2070</v>
      </c>
      <c r="AEX5" t="s">
        <v>2071</v>
      </c>
      <c r="AEY5" t="s">
        <v>2072</v>
      </c>
      <c r="AEZ5" t="s">
        <v>2073</v>
      </c>
      <c r="AFA5" t="s">
        <v>2074</v>
      </c>
      <c r="AFB5" t="s">
        <v>2075</v>
      </c>
      <c r="AFC5" t="s">
        <v>2076</v>
      </c>
      <c r="AFD5" t="s">
        <v>2077</v>
      </c>
      <c r="AFE5" t="s">
        <v>2078</v>
      </c>
      <c r="AFF5" t="s">
        <v>2079</v>
      </c>
      <c r="AFG5" t="s">
        <v>2080</v>
      </c>
      <c r="AFH5" t="s">
        <v>2081</v>
      </c>
      <c r="AFI5" t="s">
        <v>2082</v>
      </c>
      <c r="AFJ5" t="s">
        <v>2083</v>
      </c>
      <c r="AFK5" t="s">
        <v>2084</v>
      </c>
      <c r="AFL5" t="s">
        <v>2085</v>
      </c>
      <c r="AFM5" t="s">
        <v>2086</v>
      </c>
      <c r="AFN5" t="s">
        <v>2087</v>
      </c>
      <c r="AFO5" t="s">
        <v>2088</v>
      </c>
      <c r="AFP5" t="s">
        <v>2089</v>
      </c>
      <c r="AFQ5" t="s">
        <v>2090</v>
      </c>
      <c r="AFR5" t="s">
        <v>2091</v>
      </c>
      <c r="AFS5" t="s">
        <v>2092</v>
      </c>
      <c r="AFT5" t="s">
        <v>2093</v>
      </c>
      <c r="AFU5" t="s">
        <v>2094</v>
      </c>
      <c r="AFV5" t="s">
        <v>2095</v>
      </c>
      <c r="AFW5" t="s">
        <v>2096</v>
      </c>
      <c r="AFX5" t="s">
        <v>2097</v>
      </c>
      <c r="AFY5" t="s">
        <v>2098</v>
      </c>
      <c r="AFZ5" t="s">
        <v>2099</v>
      </c>
      <c r="AGA5" t="s">
        <v>2100</v>
      </c>
      <c r="AGB5" t="s">
        <v>2101</v>
      </c>
      <c r="AGC5" t="s">
        <v>2102</v>
      </c>
      <c r="AGD5" t="s">
        <v>2103</v>
      </c>
      <c r="AGE5" t="s">
        <v>2104</v>
      </c>
      <c r="AGF5" t="s">
        <v>2105</v>
      </c>
      <c r="AGG5" t="s">
        <v>2106</v>
      </c>
      <c r="AGH5" t="s">
        <v>2107</v>
      </c>
      <c r="AGI5" t="s">
        <v>2108</v>
      </c>
      <c r="AGJ5" t="s">
        <v>2109</v>
      </c>
      <c r="AGK5" t="s">
        <v>2110</v>
      </c>
      <c r="AGL5" t="s">
        <v>2111</v>
      </c>
      <c r="AGM5" t="s">
        <v>2112</v>
      </c>
      <c r="AGN5" t="s">
        <v>2113</v>
      </c>
      <c r="AGO5" t="s">
        <v>2114</v>
      </c>
      <c r="AGP5" t="s">
        <v>2115</v>
      </c>
      <c r="AGQ5" t="s">
        <v>2116</v>
      </c>
      <c r="AGR5" t="s">
        <v>2117</v>
      </c>
      <c r="AGS5" t="s">
        <v>2118</v>
      </c>
      <c r="AGT5" t="s">
        <v>2119</v>
      </c>
      <c r="AGU5" t="s">
        <v>2120</v>
      </c>
      <c r="AGV5" t="s">
        <v>2121</v>
      </c>
      <c r="AGW5" t="s">
        <v>2122</v>
      </c>
      <c r="AGX5" t="s">
        <v>2123</v>
      </c>
      <c r="AGY5" t="s">
        <v>2124</v>
      </c>
      <c r="AGZ5" t="s">
        <v>2125</v>
      </c>
      <c r="AHA5" t="s">
        <v>2126</v>
      </c>
      <c r="AHB5" t="s">
        <v>2127</v>
      </c>
      <c r="AHC5" t="s">
        <v>2128</v>
      </c>
      <c r="AHD5" t="s">
        <v>2129</v>
      </c>
      <c r="AHE5" t="s">
        <v>2130</v>
      </c>
      <c r="AHF5" t="s">
        <v>2131</v>
      </c>
      <c r="AHG5" t="s">
        <v>2132</v>
      </c>
      <c r="AHH5" t="s">
        <v>2133</v>
      </c>
      <c r="AHI5" t="s">
        <v>2134</v>
      </c>
      <c r="AHJ5" t="s">
        <v>2135</v>
      </c>
      <c r="AHK5" t="s">
        <v>2136</v>
      </c>
      <c r="AHL5" t="s">
        <v>2137</v>
      </c>
      <c r="AHM5" t="s">
        <v>2138</v>
      </c>
      <c r="AHN5" t="s">
        <v>2139</v>
      </c>
      <c r="AHO5" t="s">
        <v>2140</v>
      </c>
      <c r="AHP5" t="s">
        <v>2141</v>
      </c>
      <c r="AHQ5" t="s">
        <v>2142</v>
      </c>
      <c r="AHR5" t="s">
        <v>2143</v>
      </c>
      <c r="AHS5" t="s">
        <v>2144</v>
      </c>
      <c r="AHT5" t="s">
        <v>2145</v>
      </c>
      <c r="AHU5" t="s">
        <v>2146</v>
      </c>
      <c r="AHV5" t="s">
        <v>2147</v>
      </c>
      <c r="AHW5" t="s">
        <v>2148</v>
      </c>
      <c r="AHX5" t="s">
        <v>2149</v>
      </c>
      <c r="AHY5" t="s">
        <v>2150</v>
      </c>
      <c r="AHZ5" t="s">
        <v>2151</v>
      </c>
      <c r="AIA5" t="s">
        <v>2152</v>
      </c>
      <c r="AIB5" t="s">
        <v>2153</v>
      </c>
      <c r="AIC5" t="s">
        <v>2154</v>
      </c>
      <c r="AID5" t="s">
        <v>2155</v>
      </c>
      <c r="AIE5" t="s">
        <v>2156</v>
      </c>
      <c r="AIF5" t="s">
        <v>2157</v>
      </c>
      <c r="AIG5" t="s">
        <v>2158</v>
      </c>
      <c r="AIH5" t="s">
        <v>2159</v>
      </c>
      <c r="AII5" t="s">
        <v>2160</v>
      </c>
      <c r="AIJ5" t="s">
        <v>2161</v>
      </c>
      <c r="AIK5" t="s">
        <v>2162</v>
      </c>
      <c r="AIL5" t="s">
        <v>2163</v>
      </c>
      <c r="AIM5" t="s">
        <v>2164</v>
      </c>
      <c r="AIN5" t="s">
        <v>2165</v>
      </c>
      <c r="AIO5" t="s">
        <v>2166</v>
      </c>
      <c r="AIP5" t="s">
        <v>2167</v>
      </c>
      <c r="AIQ5" t="s">
        <v>2168</v>
      </c>
      <c r="AIR5" t="s">
        <v>2169</v>
      </c>
      <c r="AIS5" t="s">
        <v>2170</v>
      </c>
      <c r="AIT5" t="s">
        <v>2171</v>
      </c>
      <c r="AIU5" t="s">
        <v>2172</v>
      </c>
      <c r="AIV5" t="s">
        <v>2173</v>
      </c>
      <c r="AIW5" t="s">
        <v>2174</v>
      </c>
      <c r="AIX5" t="s">
        <v>2175</v>
      </c>
      <c r="AIY5" t="s">
        <v>2176</v>
      </c>
      <c r="AIZ5" t="s">
        <v>2177</v>
      </c>
      <c r="AJA5" t="s">
        <v>2178</v>
      </c>
      <c r="AJB5" t="s">
        <v>2179</v>
      </c>
      <c r="AJC5" t="s">
        <v>2180</v>
      </c>
      <c r="AJD5" t="s">
        <v>2181</v>
      </c>
      <c r="AJE5" t="s">
        <v>2182</v>
      </c>
      <c r="AJF5" t="s">
        <v>2183</v>
      </c>
      <c r="AJG5" t="s">
        <v>2184</v>
      </c>
      <c r="AJH5" t="s">
        <v>2185</v>
      </c>
      <c r="AJI5" t="s">
        <v>2186</v>
      </c>
      <c r="AJJ5" t="s">
        <v>2187</v>
      </c>
      <c r="AJK5" t="s">
        <v>2188</v>
      </c>
      <c r="AJL5" t="s">
        <v>2189</v>
      </c>
      <c r="AJM5" t="s">
        <v>2190</v>
      </c>
      <c r="AJN5" t="s">
        <v>2191</v>
      </c>
      <c r="AJO5" t="s">
        <v>2192</v>
      </c>
      <c r="AJP5" t="s">
        <v>2193</v>
      </c>
      <c r="AJQ5" t="s">
        <v>2194</v>
      </c>
      <c r="AJR5" t="s">
        <v>2195</v>
      </c>
      <c r="AJS5" t="s">
        <v>2196</v>
      </c>
      <c r="AJT5" t="s">
        <v>2197</v>
      </c>
      <c r="AJU5" t="s">
        <v>2198</v>
      </c>
      <c r="AJV5" t="s">
        <v>2199</v>
      </c>
      <c r="AJW5" t="s">
        <v>2200</v>
      </c>
      <c r="AJX5" t="s">
        <v>2201</v>
      </c>
      <c r="AJY5" t="s">
        <v>2202</v>
      </c>
      <c r="AJZ5" t="s">
        <v>2203</v>
      </c>
      <c r="AKA5" t="s">
        <v>2204</v>
      </c>
      <c r="AKB5" t="s">
        <v>2205</v>
      </c>
      <c r="AKC5" t="s">
        <v>2206</v>
      </c>
      <c r="AKD5" t="s">
        <v>2207</v>
      </c>
      <c r="AKE5" t="s">
        <v>2208</v>
      </c>
      <c r="AKF5" t="s">
        <v>2209</v>
      </c>
      <c r="AKG5" t="s">
        <v>2210</v>
      </c>
      <c r="AKH5" t="s">
        <v>2211</v>
      </c>
      <c r="AKI5" t="s">
        <v>2212</v>
      </c>
      <c r="AKJ5" t="s">
        <v>2213</v>
      </c>
      <c r="AKK5" t="s">
        <v>2214</v>
      </c>
      <c r="AKL5" t="s">
        <v>2215</v>
      </c>
      <c r="AKM5" t="s">
        <v>2216</v>
      </c>
      <c r="AKN5" t="s">
        <v>2217</v>
      </c>
      <c r="AKO5" t="s">
        <v>2218</v>
      </c>
      <c r="AKP5" t="s">
        <v>2219</v>
      </c>
      <c r="AKQ5" t="s">
        <v>2220</v>
      </c>
      <c r="AKR5" t="s">
        <v>2221</v>
      </c>
      <c r="AKS5" t="s">
        <v>2222</v>
      </c>
      <c r="AKT5" t="s">
        <v>2223</v>
      </c>
      <c r="AKU5" t="s">
        <v>2224</v>
      </c>
      <c r="AKV5" t="s">
        <v>2225</v>
      </c>
      <c r="AKW5" t="s">
        <v>2226</v>
      </c>
      <c r="AKX5" t="s">
        <v>2227</v>
      </c>
      <c r="AKY5" t="s">
        <v>2228</v>
      </c>
      <c r="AKZ5" t="s">
        <v>2229</v>
      </c>
      <c r="ALA5" t="s">
        <v>2230</v>
      </c>
      <c r="ALB5" t="s">
        <v>2231</v>
      </c>
      <c r="ALC5" t="s">
        <v>2232</v>
      </c>
      <c r="ALD5" t="s">
        <v>2233</v>
      </c>
      <c r="ALE5" t="s">
        <v>2234</v>
      </c>
      <c r="ALF5" t="s">
        <v>2235</v>
      </c>
      <c r="ALG5" t="s">
        <v>2236</v>
      </c>
      <c r="ALH5" t="s">
        <v>2237</v>
      </c>
      <c r="ALI5" t="s">
        <v>2238</v>
      </c>
      <c r="ALJ5" t="s">
        <v>2239</v>
      </c>
      <c r="ALK5" t="s">
        <v>2240</v>
      </c>
      <c r="ALL5" t="s">
        <v>2241</v>
      </c>
      <c r="ALM5" t="s">
        <v>2242</v>
      </c>
      <c r="ALN5" t="s">
        <v>2243</v>
      </c>
      <c r="ALO5" t="s">
        <v>2244</v>
      </c>
      <c r="ALP5" t="s">
        <v>2245</v>
      </c>
      <c r="ALQ5" t="s">
        <v>2246</v>
      </c>
      <c r="ALR5" t="s">
        <v>2247</v>
      </c>
      <c r="ALS5" t="s">
        <v>2248</v>
      </c>
      <c r="ALT5" t="s">
        <v>2249</v>
      </c>
      <c r="ALU5" t="s">
        <v>2250</v>
      </c>
      <c r="ALV5" t="s">
        <v>2251</v>
      </c>
      <c r="ALW5" t="s">
        <v>2252</v>
      </c>
      <c r="ALX5" t="s">
        <v>2253</v>
      </c>
      <c r="ALY5" t="s">
        <v>2254</v>
      </c>
      <c r="ALZ5" t="s">
        <v>2255</v>
      </c>
      <c r="AMA5" t="s">
        <v>2256</v>
      </c>
      <c r="AMB5" t="s">
        <v>2257</v>
      </c>
      <c r="AMC5" t="s">
        <v>2258</v>
      </c>
      <c r="AMD5" t="s">
        <v>2259</v>
      </c>
      <c r="AME5" t="s">
        <v>2260</v>
      </c>
      <c r="AMF5" t="s">
        <v>2261</v>
      </c>
      <c r="AMG5" t="s">
        <v>2262</v>
      </c>
      <c r="AMH5" t="s">
        <v>2263</v>
      </c>
      <c r="AMI5" t="s">
        <v>2264</v>
      </c>
      <c r="AMJ5" t="s">
        <v>2265</v>
      </c>
      <c r="AMK5" t="s">
        <v>2266</v>
      </c>
      <c r="AML5" t="s">
        <v>2267</v>
      </c>
      <c r="AMM5" t="s">
        <v>2268</v>
      </c>
      <c r="AMN5" t="s">
        <v>2269</v>
      </c>
      <c r="AMO5" t="s">
        <v>2270</v>
      </c>
      <c r="AMP5" t="s">
        <v>2271</v>
      </c>
      <c r="AMQ5" t="s">
        <v>2272</v>
      </c>
      <c r="AMR5" t="s">
        <v>2273</v>
      </c>
      <c r="AMS5" t="s">
        <v>2274</v>
      </c>
      <c r="AMT5" t="s">
        <v>2275</v>
      </c>
      <c r="AMU5" t="s">
        <v>2276</v>
      </c>
      <c r="AMV5" t="s">
        <v>2277</v>
      </c>
      <c r="AMW5" t="s">
        <v>2278</v>
      </c>
      <c r="AMX5" t="s">
        <v>2279</v>
      </c>
      <c r="AMY5" t="s">
        <v>2280</v>
      </c>
      <c r="AMZ5" t="s">
        <v>2281</v>
      </c>
      <c r="ANA5" t="s">
        <v>2282</v>
      </c>
      <c r="ANB5" t="s">
        <v>2283</v>
      </c>
      <c r="ANC5" t="s">
        <v>2284</v>
      </c>
      <c r="AND5" t="s">
        <v>2285</v>
      </c>
      <c r="ANE5" t="s">
        <v>2286</v>
      </c>
      <c r="ANF5" t="s">
        <v>2287</v>
      </c>
      <c r="ANG5" t="s">
        <v>2288</v>
      </c>
      <c r="ANH5" t="s">
        <v>2289</v>
      </c>
      <c r="ANI5" t="s">
        <v>2290</v>
      </c>
      <c r="ANJ5" t="s">
        <v>2291</v>
      </c>
      <c r="ANK5" t="s">
        <v>2292</v>
      </c>
      <c r="ANL5" t="s">
        <v>2293</v>
      </c>
      <c r="ANM5" t="s">
        <v>2294</v>
      </c>
      <c r="ANN5" t="s">
        <v>2295</v>
      </c>
      <c r="ANO5" t="s">
        <v>2296</v>
      </c>
      <c r="ANP5" t="s">
        <v>2297</v>
      </c>
      <c r="ANQ5" t="s">
        <v>2298</v>
      </c>
      <c r="ANR5" t="s">
        <v>2299</v>
      </c>
      <c r="ANS5" t="s">
        <v>2300</v>
      </c>
      <c r="ANT5" t="s">
        <v>2301</v>
      </c>
      <c r="ANU5" t="s">
        <v>2302</v>
      </c>
      <c r="ANV5" t="s">
        <v>2303</v>
      </c>
      <c r="ANW5" t="s">
        <v>2304</v>
      </c>
      <c r="ANX5" t="s">
        <v>2305</v>
      </c>
      <c r="ANY5" t="s">
        <v>2306</v>
      </c>
      <c r="ANZ5" t="s">
        <v>2307</v>
      </c>
      <c r="AOA5" t="s">
        <v>2308</v>
      </c>
      <c r="AOB5" t="s">
        <v>2309</v>
      </c>
      <c r="AOC5" t="s">
        <v>2310</v>
      </c>
      <c r="AOD5" t="s">
        <v>2311</v>
      </c>
      <c r="AOE5" t="s">
        <v>2312</v>
      </c>
      <c r="AOF5" t="s">
        <v>2313</v>
      </c>
      <c r="AOG5" t="s">
        <v>2314</v>
      </c>
      <c r="AOH5" t="s">
        <v>2315</v>
      </c>
      <c r="AOI5" t="s">
        <v>2316</v>
      </c>
      <c r="AOJ5" t="s">
        <v>2317</v>
      </c>
      <c r="AOK5" t="s">
        <v>2318</v>
      </c>
      <c r="AOL5" t="s">
        <v>2319</v>
      </c>
      <c r="AOM5" t="s">
        <v>2320</v>
      </c>
      <c r="AON5" t="s">
        <v>2321</v>
      </c>
      <c r="AOO5" t="s">
        <v>2322</v>
      </c>
      <c r="AOP5" t="s">
        <v>2323</v>
      </c>
      <c r="AOQ5" t="s">
        <v>2324</v>
      </c>
      <c r="AOR5" t="s">
        <v>2325</v>
      </c>
      <c r="AOS5" t="s">
        <v>2326</v>
      </c>
      <c r="AOT5" t="s">
        <v>2327</v>
      </c>
      <c r="AOU5" t="s">
        <v>2328</v>
      </c>
      <c r="AOV5" t="s">
        <v>2329</v>
      </c>
      <c r="AOW5" t="s">
        <v>2330</v>
      </c>
      <c r="AOX5" t="s">
        <v>2331</v>
      </c>
      <c r="AOY5" t="s">
        <v>2332</v>
      </c>
      <c r="AOZ5" t="s">
        <v>2333</v>
      </c>
      <c r="APA5" t="s">
        <v>2334</v>
      </c>
      <c r="APB5" t="s">
        <v>2335</v>
      </c>
      <c r="APC5" t="s">
        <v>2336</v>
      </c>
      <c r="APD5" t="s">
        <v>2337</v>
      </c>
      <c r="APE5" t="s">
        <v>2338</v>
      </c>
      <c r="APF5" t="s">
        <v>2339</v>
      </c>
      <c r="APG5" t="s">
        <v>2340</v>
      </c>
      <c r="APH5" t="s">
        <v>2341</v>
      </c>
      <c r="API5" t="s">
        <v>2342</v>
      </c>
      <c r="APJ5" t="s">
        <v>2343</v>
      </c>
      <c r="APK5" t="s">
        <v>2344</v>
      </c>
      <c r="APL5" t="s">
        <v>2345</v>
      </c>
      <c r="APM5" t="s">
        <v>2346</v>
      </c>
      <c r="APN5" t="s">
        <v>2347</v>
      </c>
      <c r="APO5" t="s">
        <v>2348</v>
      </c>
      <c r="APP5" t="s">
        <v>2349</v>
      </c>
      <c r="APQ5" t="s">
        <v>2350</v>
      </c>
      <c r="APR5" t="s">
        <v>2351</v>
      </c>
      <c r="APS5" t="s">
        <v>2352</v>
      </c>
      <c r="APT5" t="s">
        <v>2353</v>
      </c>
      <c r="APU5" t="s">
        <v>2354</v>
      </c>
      <c r="APV5" t="s">
        <v>2355</v>
      </c>
      <c r="APW5" t="s">
        <v>2356</v>
      </c>
      <c r="APX5" t="s">
        <v>2357</v>
      </c>
      <c r="APY5" t="s">
        <v>2358</v>
      </c>
      <c r="APZ5" t="s">
        <v>2359</v>
      </c>
      <c r="AQA5" t="s">
        <v>2360</v>
      </c>
      <c r="AQB5" t="s">
        <v>2361</v>
      </c>
      <c r="AQC5" t="s">
        <v>2362</v>
      </c>
      <c r="AQD5" t="s">
        <v>2363</v>
      </c>
      <c r="AQE5" t="s">
        <v>2364</v>
      </c>
      <c r="AQF5" t="s">
        <v>2365</v>
      </c>
      <c r="AQG5" t="s">
        <v>2366</v>
      </c>
      <c r="AQH5" t="s">
        <v>2367</v>
      </c>
      <c r="AQI5" t="s">
        <v>2368</v>
      </c>
      <c r="AQJ5" t="s">
        <v>2369</v>
      </c>
      <c r="AQK5" t="s">
        <v>2370</v>
      </c>
      <c r="AQL5" t="s">
        <v>2371</v>
      </c>
      <c r="AQM5" t="s">
        <v>2372</v>
      </c>
      <c r="AQN5" t="s">
        <v>2373</v>
      </c>
      <c r="AQO5" t="s">
        <v>2374</v>
      </c>
      <c r="AQP5" t="s">
        <v>2375</v>
      </c>
      <c r="AQQ5" t="s">
        <v>2376</v>
      </c>
      <c r="AQR5" t="s">
        <v>2377</v>
      </c>
      <c r="AQS5" t="s">
        <v>2378</v>
      </c>
      <c r="AQT5" t="s">
        <v>2379</v>
      </c>
      <c r="AQU5" t="s">
        <v>2380</v>
      </c>
      <c r="AQV5" t="s">
        <v>2381</v>
      </c>
      <c r="AQW5" t="s">
        <v>2382</v>
      </c>
      <c r="AQX5" t="s">
        <v>2383</v>
      </c>
      <c r="AQY5" t="s">
        <v>2384</v>
      </c>
      <c r="AQZ5" t="s">
        <v>2385</v>
      </c>
      <c r="ARA5" t="s">
        <v>2386</v>
      </c>
      <c r="ARB5" t="s">
        <v>2387</v>
      </c>
      <c r="ARC5" t="s">
        <v>2388</v>
      </c>
      <c r="ARD5" t="s">
        <v>2389</v>
      </c>
      <c r="ARE5" t="s">
        <v>2390</v>
      </c>
      <c r="ARF5" t="s">
        <v>2391</v>
      </c>
      <c r="ARG5" t="s">
        <v>2392</v>
      </c>
      <c r="ARH5" t="s">
        <v>2393</v>
      </c>
      <c r="ARI5" t="s">
        <v>2394</v>
      </c>
      <c r="ARJ5" t="s">
        <v>2395</v>
      </c>
      <c r="ARK5" t="s">
        <v>2396</v>
      </c>
      <c r="ARL5" t="s">
        <v>2397</v>
      </c>
      <c r="ARM5" t="s">
        <v>2398</v>
      </c>
      <c r="ARN5" t="s">
        <v>2399</v>
      </c>
      <c r="ARO5" t="s">
        <v>2400</v>
      </c>
      <c r="ARP5" t="s">
        <v>2401</v>
      </c>
      <c r="ARQ5" t="s">
        <v>2402</v>
      </c>
      <c r="ARR5" t="s">
        <v>2403</v>
      </c>
      <c r="ARS5" t="s">
        <v>2404</v>
      </c>
      <c r="ART5" t="s">
        <v>2405</v>
      </c>
      <c r="ARU5" t="s">
        <v>2406</v>
      </c>
      <c r="ARV5" t="s">
        <v>2407</v>
      </c>
      <c r="ARW5" t="s">
        <v>2408</v>
      </c>
      <c r="ARX5" t="s">
        <v>2409</v>
      </c>
      <c r="ARY5" t="s">
        <v>2410</v>
      </c>
      <c r="ARZ5" t="s">
        <v>2411</v>
      </c>
      <c r="ASA5" t="s">
        <v>2412</v>
      </c>
      <c r="ASB5" t="s">
        <v>2413</v>
      </c>
      <c r="ASC5" t="s">
        <v>2414</v>
      </c>
      <c r="ASD5" t="s">
        <v>2415</v>
      </c>
      <c r="ASE5" t="s">
        <v>2416</v>
      </c>
      <c r="ASF5" t="s">
        <v>2417</v>
      </c>
      <c r="ASG5" t="s">
        <v>2418</v>
      </c>
      <c r="ASH5" t="s">
        <v>2419</v>
      </c>
      <c r="ASI5" t="s">
        <v>2420</v>
      </c>
      <c r="ASJ5" t="s">
        <v>2421</v>
      </c>
      <c r="ASK5" t="s">
        <v>2422</v>
      </c>
      <c r="ASL5" t="s">
        <v>2423</v>
      </c>
      <c r="ASM5" t="s">
        <v>2424</v>
      </c>
      <c r="ASN5" t="s">
        <v>2425</v>
      </c>
      <c r="ASO5" t="s">
        <v>2426</v>
      </c>
      <c r="ASP5" t="s">
        <v>2427</v>
      </c>
      <c r="ASQ5" t="s">
        <v>2428</v>
      </c>
      <c r="ASR5" t="s">
        <v>2429</v>
      </c>
      <c r="ASS5" t="s">
        <v>2430</v>
      </c>
      <c r="AST5" t="s">
        <v>2431</v>
      </c>
      <c r="ASU5" t="s">
        <v>2432</v>
      </c>
      <c r="ASV5" t="s">
        <v>2433</v>
      </c>
      <c r="ASW5" t="s">
        <v>2434</v>
      </c>
      <c r="ASX5" t="s">
        <v>2435</v>
      </c>
      <c r="ASY5" t="s">
        <v>2436</v>
      </c>
      <c r="ASZ5" t="s">
        <v>2437</v>
      </c>
      <c r="ATA5" t="s">
        <v>2438</v>
      </c>
      <c r="ATB5" t="s">
        <v>2439</v>
      </c>
      <c r="ATC5" t="s">
        <v>2440</v>
      </c>
      <c r="ATD5" t="s">
        <v>2441</v>
      </c>
      <c r="ATE5" t="s">
        <v>2442</v>
      </c>
      <c r="ATF5" t="s">
        <v>2443</v>
      </c>
      <c r="ATG5" t="s">
        <v>2444</v>
      </c>
      <c r="ATH5" t="s">
        <v>2445</v>
      </c>
      <c r="ATI5" t="s">
        <v>2446</v>
      </c>
      <c r="ATJ5" t="s">
        <v>2447</v>
      </c>
      <c r="ATK5" t="s">
        <v>2448</v>
      </c>
      <c r="ATL5" t="s">
        <v>2449</v>
      </c>
      <c r="ATM5" t="s">
        <v>2450</v>
      </c>
      <c r="ATN5" t="s">
        <v>2451</v>
      </c>
      <c r="ATO5" t="s">
        <v>2452</v>
      </c>
      <c r="ATP5" t="s">
        <v>2453</v>
      </c>
      <c r="ATQ5" t="s">
        <v>2454</v>
      </c>
      <c r="ATR5" t="s">
        <v>2455</v>
      </c>
      <c r="ATS5" t="s">
        <v>2456</v>
      </c>
      <c r="ATT5" t="s">
        <v>2457</v>
      </c>
      <c r="ATU5" t="s">
        <v>2458</v>
      </c>
      <c r="ATV5" t="s">
        <v>2459</v>
      </c>
      <c r="ATW5" t="s">
        <v>2460</v>
      </c>
      <c r="ATX5" t="s">
        <v>2461</v>
      </c>
      <c r="ATY5" t="s">
        <v>2462</v>
      </c>
      <c r="ATZ5" t="s">
        <v>2463</v>
      </c>
      <c r="AUA5" t="s">
        <v>2464</v>
      </c>
      <c r="AUB5" t="s">
        <v>2465</v>
      </c>
      <c r="AUC5" t="s">
        <v>2466</v>
      </c>
      <c r="AUD5" t="s">
        <v>2467</v>
      </c>
      <c r="AUE5" t="s">
        <v>2468</v>
      </c>
      <c r="AUF5" t="s">
        <v>2469</v>
      </c>
      <c r="AUG5" t="s">
        <v>2470</v>
      </c>
      <c r="AUH5" t="s">
        <v>2471</v>
      </c>
      <c r="AUI5" t="s">
        <v>2472</v>
      </c>
      <c r="AUJ5" t="s">
        <v>2473</v>
      </c>
      <c r="AUK5" t="s">
        <v>2474</v>
      </c>
      <c r="AUL5" t="s">
        <v>2475</v>
      </c>
      <c r="AUM5" t="s">
        <v>2476</v>
      </c>
      <c r="AUN5" t="s">
        <v>2477</v>
      </c>
      <c r="AUO5" t="s">
        <v>2478</v>
      </c>
      <c r="AUP5" t="s">
        <v>2479</v>
      </c>
      <c r="AUQ5" t="s">
        <v>2480</v>
      </c>
      <c r="AUR5" t="s">
        <v>2481</v>
      </c>
      <c r="AUS5" t="s">
        <v>2482</v>
      </c>
      <c r="AUT5" t="s">
        <v>2483</v>
      </c>
      <c r="AUU5" t="s">
        <v>2484</v>
      </c>
      <c r="AUV5" t="s">
        <v>2485</v>
      </c>
      <c r="AUW5" t="s">
        <v>2486</v>
      </c>
      <c r="AUX5" t="s">
        <v>2487</v>
      </c>
      <c r="AUY5" t="s">
        <v>2488</v>
      </c>
      <c r="AUZ5" t="s">
        <v>2489</v>
      </c>
      <c r="AVA5" t="s">
        <v>2490</v>
      </c>
      <c r="AVB5" t="s">
        <v>2491</v>
      </c>
      <c r="AVC5" t="s">
        <v>2492</v>
      </c>
      <c r="AVD5" t="s">
        <v>2493</v>
      </c>
      <c r="AVE5" t="s">
        <v>2494</v>
      </c>
      <c r="AVF5" t="s">
        <v>2495</v>
      </c>
      <c r="AVG5" t="s">
        <v>2496</v>
      </c>
      <c r="AVH5" t="s">
        <v>2497</v>
      </c>
      <c r="AVI5" t="s">
        <v>2498</v>
      </c>
      <c r="AVJ5" t="s">
        <v>2499</v>
      </c>
      <c r="AVK5" t="s">
        <v>2500</v>
      </c>
      <c r="AVL5" t="s">
        <v>2501</v>
      </c>
      <c r="AVM5" t="s">
        <v>2502</v>
      </c>
      <c r="AVN5" t="s">
        <v>2503</v>
      </c>
      <c r="AVO5" t="s">
        <v>2504</v>
      </c>
      <c r="AVP5" t="s">
        <v>2505</v>
      </c>
      <c r="AVQ5" t="s">
        <v>2506</v>
      </c>
      <c r="AVR5" t="s">
        <v>2507</v>
      </c>
      <c r="AVS5" t="s">
        <v>2508</v>
      </c>
      <c r="AVT5" t="s">
        <v>2509</v>
      </c>
      <c r="AVU5" t="s">
        <v>2510</v>
      </c>
      <c r="AVV5" t="s">
        <v>2511</v>
      </c>
      <c r="AVW5" t="s">
        <v>2512</v>
      </c>
      <c r="AVX5" t="s">
        <v>2513</v>
      </c>
      <c r="AVY5" t="s">
        <v>2514</v>
      </c>
      <c r="AVZ5" t="s">
        <v>2515</v>
      </c>
      <c r="AWA5" t="s">
        <v>2516</v>
      </c>
      <c r="AWB5" t="s">
        <v>2517</v>
      </c>
      <c r="AWC5" t="s">
        <v>2518</v>
      </c>
      <c r="AWD5" t="s">
        <v>2519</v>
      </c>
      <c r="AWE5" t="s">
        <v>2520</v>
      </c>
      <c r="AWF5" t="s">
        <v>2521</v>
      </c>
      <c r="AWG5" t="s">
        <v>2522</v>
      </c>
      <c r="AWH5" t="s">
        <v>2523</v>
      </c>
      <c r="AWI5" t="s">
        <v>2524</v>
      </c>
      <c r="AWJ5" t="s">
        <v>2525</v>
      </c>
      <c r="AWK5" t="s">
        <v>2526</v>
      </c>
      <c r="AWL5" t="s">
        <v>2527</v>
      </c>
      <c r="AWM5" t="s">
        <v>2528</v>
      </c>
      <c r="AWN5" t="s">
        <v>2529</v>
      </c>
      <c r="AWO5" t="s">
        <v>2530</v>
      </c>
      <c r="AWP5" t="s">
        <v>2531</v>
      </c>
      <c r="AWQ5" t="s">
        <v>2532</v>
      </c>
      <c r="AWR5" t="s">
        <v>2533</v>
      </c>
      <c r="AWS5" t="s">
        <v>2534</v>
      </c>
      <c r="AWT5" t="s">
        <v>2535</v>
      </c>
      <c r="AWU5" t="s">
        <v>2536</v>
      </c>
      <c r="AWV5" t="s">
        <v>2537</v>
      </c>
      <c r="AWW5" t="s">
        <v>2538</v>
      </c>
      <c r="AWX5" t="s">
        <v>2539</v>
      </c>
      <c r="AWY5" t="s">
        <v>2540</v>
      </c>
      <c r="AWZ5" t="s">
        <v>2541</v>
      </c>
      <c r="AXA5" t="s">
        <v>2542</v>
      </c>
      <c r="AXB5" t="s">
        <v>2543</v>
      </c>
      <c r="AXC5" t="s">
        <v>2544</v>
      </c>
      <c r="AXD5" t="s">
        <v>2545</v>
      </c>
      <c r="AXE5" t="s">
        <v>2546</v>
      </c>
      <c r="AXF5" t="s">
        <v>2547</v>
      </c>
      <c r="AXG5" t="s">
        <v>2548</v>
      </c>
      <c r="AXH5" t="s">
        <v>2549</v>
      </c>
      <c r="AXI5" t="s">
        <v>2550</v>
      </c>
      <c r="AXJ5" t="s">
        <v>2551</v>
      </c>
      <c r="AXK5" t="s">
        <v>2552</v>
      </c>
      <c r="AXL5" t="s">
        <v>2553</v>
      </c>
      <c r="AXM5" t="s">
        <v>2554</v>
      </c>
      <c r="AXN5" t="s">
        <v>2555</v>
      </c>
      <c r="AXO5" t="s">
        <v>2556</v>
      </c>
      <c r="AXP5" t="s">
        <v>2557</v>
      </c>
      <c r="AXQ5" t="s">
        <v>2558</v>
      </c>
      <c r="AXR5" t="s">
        <v>2559</v>
      </c>
      <c r="AXS5" t="s">
        <v>2560</v>
      </c>
      <c r="AXT5" t="s">
        <v>2561</v>
      </c>
      <c r="AXU5" t="s">
        <v>2562</v>
      </c>
      <c r="AXV5" t="s">
        <v>2563</v>
      </c>
      <c r="AXW5" t="s">
        <v>2564</v>
      </c>
      <c r="AXX5" t="s">
        <v>2565</v>
      </c>
      <c r="AXY5" t="s">
        <v>2566</v>
      </c>
      <c r="AXZ5" t="s">
        <v>2567</v>
      </c>
      <c r="AYA5" t="s">
        <v>2568</v>
      </c>
      <c r="AYB5" t="s">
        <v>2569</v>
      </c>
      <c r="AYC5" t="s">
        <v>2570</v>
      </c>
      <c r="AYD5" t="s">
        <v>2571</v>
      </c>
      <c r="AYE5" t="s">
        <v>2572</v>
      </c>
      <c r="AYF5" t="s">
        <v>2573</v>
      </c>
      <c r="AYG5" t="s">
        <v>2574</v>
      </c>
      <c r="AYH5" t="s">
        <v>2575</v>
      </c>
      <c r="AYI5" t="s">
        <v>2576</v>
      </c>
      <c r="AYJ5" t="s">
        <v>2577</v>
      </c>
      <c r="AYK5" t="s">
        <v>2578</v>
      </c>
      <c r="AYL5" t="s">
        <v>2579</v>
      </c>
      <c r="AYM5" t="s">
        <v>2580</v>
      </c>
      <c r="AYN5" t="s">
        <v>2581</v>
      </c>
      <c r="AYO5" t="s">
        <v>2582</v>
      </c>
      <c r="AYP5" t="s">
        <v>2583</v>
      </c>
      <c r="AYQ5" t="s">
        <v>2584</v>
      </c>
      <c r="AYR5" t="s">
        <v>2585</v>
      </c>
      <c r="AYS5" t="s">
        <v>2586</v>
      </c>
      <c r="AYT5" t="s">
        <v>2587</v>
      </c>
      <c r="AYU5" t="s">
        <v>2588</v>
      </c>
      <c r="AYV5" t="s">
        <v>2589</v>
      </c>
      <c r="AYW5" t="s">
        <v>2590</v>
      </c>
      <c r="AYX5" t="s">
        <v>2591</v>
      </c>
      <c r="AYY5" t="s">
        <v>2592</v>
      </c>
      <c r="AYZ5" t="s">
        <v>2593</v>
      </c>
      <c r="AZA5" t="s">
        <v>2594</v>
      </c>
      <c r="AZB5" t="s">
        <v>2595</v>
      </c>
      <c r="AZC5" t="s">
        <v>2596</v>
      </c>
      <c r="AZD5" t="s">
        <v>2597</v>
      </c>
      <c r="AZE5" t="s">
        <v>2598</v>
      </c>
      <c r="AZF5" t="s">
        <v>2599</v>
      </c>
      <c r="AZG5" t="s">
        <v>2600</v>
      </c>
      <c r="AZH5" t="s">
        <v>2601</v>
      </c>
      <c r="AZI5" t="s">
        <v>2602</v>
      </c>
      <c r="AZJ5" t="s">
        <v>2603</v>
      </c>
      <c r="AZK5" t="s">
        <v>2604</v>
      </c>
      <c r="AZL5" t="s">
        <v>2605</v>
      </c>
      <c r="AZM5" t="s">
        <v>2606</v>
      </c>
      <c r="AZN5" t="s">
        <v>2607</v>
      </c>
      <c r="AZO5" t="s">
        <v>2608</v>
      </c>
      <c r="AZP5" t="s">
        <v>2609</v>
      </c>
      <c r="AZQ5" t="s">
        <v>2610</v>
      </c>
      <c r="AZR5" t="s">
        <v>2611</v>
      </c>
      <c r="AZS5" t="s">
        <v>2612</v>
      </c>
      <c r="AZT5" t="s">
        <v>2613</v>
      </c>
      <c r="AZU5" t="s">
        <v>2614</v>
      </c>
      <c r="AZV5" t="s">
        <v>2615</v>
      </c>
      <c r="AZW5" t="s">
        <v>2616</v>
      </c>
      <c r="AZX5" t="s">
        <v>2617</v>
      </c>
      <c r="AZY5" t="s">
        <v>2618</v>
      </c>
      <c r="AZZ5" t="s">
        <v>2619</v>
      </c>
      <c r="BAA5" t="s">
        <v>2620</v>
      </c>
      <c r="BAB5" t="s">
        <v>2621</v>
      </c>
      <c r="BAC5" t="s">
        <v>2622</v>
      </c>
      <c r="BAD5" t="s">
        <v>2623</v>
      </c>
      <c r="BAE5" t="s">
        <v>2624</v>
      </c>
      <c r="BAF5" t="s">
        <v>2625</v>
      </c>
      <c r="BAG5" t="s">
        <v>2626</v>
      </c>
      <c r="BAH5" t="s">
        <v>2627</v>
      </c>
      <c r="BAI5" t="s">
        <v>2628</v>
      </c>
      <c r="BAJ5" t="s">
        <v>2629</v>
      </c>
      <c r="BAK5" t="s">
        <v>2630</v>
      </c>
      <c r="BAL5" t="s">
        <v>2631</v>
      </c>
      <c r="BAM5" t="s">
        <v>2632</v>
      </c>
      <c r="BAN5" t="s">
        <v>2633</v>
      </c>
      <c r="BAO5" t="s">
        <v>2634</v>
      </c>
      <c r="BAP5" t="s">
        <v>2635</v>
      </c>
      <c r="BAQ5" t="s">
        <v>2636</v>
      </c>
      <c r="BAR5" t="s">
        <v>2637</v>
      </c>
      <c r="BAS5" t="s">
        <v>2638</v>
      </c>
      <c r="BAT5" t="s">
        <v>2639</v>
      </c>
      <c r="BAU5" t="s">
        <v>2640</v>
      </c>
      <c r="BAV5" t="s">
        <v>2641</v>
      </c>
      <c r="BAW5" t="s">
        <v>2642</v>
      </c>
      <c r="BAX5" t="s">
        <v>2643</v>
      </c>
      <c r="BAY5" t="s">
        <v>2644</v>
      </c>
      <c r="BAZ5" t="s">
        <v>2645</v>
      </c>
      <c r="BBA5" t="s">
        <v>2646</v>
      </c>
      <c r="BBB5" t="s">
        <v>2647</v>
      </c>
      <c r="BBC5" t="s">
        <v>2648</v>
      </c>
      <c r="BBD5" t="s">
        <v>2649</v>
      </c>
      <c r="BBE5" t="s">
        <v>2650</v>
      </c>
      <c r="BBF5" t="s">
        <v>2651</v>
      </c>
      <c r="BBG5" t="s">
        <v>2652</v>
      </c>
      <c r="BBH5" t="s">
        <v>2653</v>
      </c>
      <c r="BBI5" t="s">
        <v>2654</v>
      </c>
      <c r="BBJ5" t="s">
        <v>2655</v>
      </c>
      <c r="BBK5" t="s">
        <v>2656</v>
      </c>
      <c r="BBL5" t="s">
        <v>2657</v>
      </c>
      <c r="BBM5" t="s">
        <v>2658</v>
      </c>
      <c r="BBN5" t="s">
        <v>2659</v>
      </c>
      <c r="BBO5" t="s">
        <v>2660</v>
      </c>
      <c r="BBP5" t="s">
        <v>2661</v>
      </c>
      <c r="BBQ5" t="s">
        <v>2662</v>
      </c>
      <c r="BBR5" t="s">
        <v>2663</v>
      </c>
      <c r="BBS5" t="s">
        <v>2664</v>
      </c>
      <c r="BBT5" t="s">
        <v>2665</v>
      </c>
      <c r="BBU5" t="s">
        <v>2666</v>
      </c>
      <c r="BBV5" t="s">
        <v>2667</v>
      </c>
      <c r="BBW5" t="s">
        <v>2668</v>
      </c>
      <c r="BBX5" t="s">
        <v>2669</v>
      </c>
      <c r="BBY5" t="s">
        <v>2670</v>
      </c>
      <c r="BBZ5" t="s">
        <v>2671</v>
      </c>
      <c r="BCA5" t="s">
        <v>2672</v>
      </c>
      <c r="BCB5" t="s">
        <v>2673</v>
      </c>
      <c r="BCC5" t="s">
        <v>2674</v>
      </c>
      <c r="BCD5" t="s">
        <v>2675</v>
      </c>
      <c r="BCE5" t="s">
        <v>2676</v>
      </c>
      <c r="BCF5" t="s">
        <v>2677</v>
      </c>
      <c r="BCG5" t="s">
        <v>2678</v>
      </c>
      <c r="BCH5" t="s">
        <v>2679</v>
      </c>
      <c r="BCI5" t="s">
        <v>2680</v>
      </c>
      <c r="BCJ5" t="s">
        <v>2681</v>
      </c>
      <c r="BCK5" t="s">
        <v>2682</v>
      </c>
      <c r="BCL5" t="s">
        <v>2683</v>
      </c>
      <c r="BCM5" t="s">
        <v>2684</v>
      </c>
      <c r="BCN5" t="s">
        <v>2685</v>
      </c>
      <c r="BCO5" t="s">
        <v>2686</v>
      </c>
      <c r="BCP5" t="s">
        <v>2687</v>
      </c>
      <c r="BCQ5" t="s">
        <v>2688</v>
      </c>
      <c r="BCR5" t="s">
        <v>2689</v>
      </c>
      <c r="BCS5" t="s">
        <v>2690</v>
      </c>
      <c r="BCT5" t="s">
        <v>2691</v>
      </c>
      <c r="BCU5" t="s">
        <v>2692</v>
      </c>
      <c r="BCV5" t="s">
        <v>2693</v>
      </c>
      <c r="BCW5" t="s">
        <v>2694</v>
      </c>
      <c r="BCX5" t="s">
        <v>2695</v>
      </c>
      <c r="BCY5" t="s">
        <v>2696</v>
      </c>
      <c r="BCZ5" t="s">
        <v>2697</v>
      </c>
      <c r="BDA5" t="s">
        <v>2698</v>
      </c>
      <c r="BDB5" t="s">
        <v>2699</v>
      </c>
      <c r="BDC5" t="s">
        <v>2700</v>
      </c>
      <c r="BDD5" t="s">
        <v>2701</v>
      </c>
      <c r="BDE5" t="s">
        <v>2702</v>
      </c>
      <c r="BDF5" t="s">
        <v>2703</v>
      </c>
      <c r="BDG5" t="s">
        <v>2704</v>
      </c>
      <c r="BDH5" t="s">
        <v>2705</v>
      </c>
      <c r="BDI5" t="s">
        <v>2706</v>
      </c>
      <c r="BDJ5" t="s">
        <v>2707</v>
      </c>
      <c r="BDK5" t="s">
        <v>2708</v>
      </c>
      <c r="BDL5" t="s">
        <v>2709</v>
      </c>
      <c r="BDM5" t="s">
        <v>2710</v>
      </c>
      <c r="BDN5" t="s">
        <v>2711</v>
      </c>
      <c r="BDO5" t="s">
        <v>2712</v>
      </c>
      <c r="BDP5" t="s">
        <v>2713</v>
      </c>
      <c r="BDQ5" t="s">
        <v>2714</v>
      </c>
      <c r="BDR5" t="s">
        <v>2715</v>
      </c>
      <c r="BDS5" t="s">
        <v>2716</v>
      </c>
      <c r="BDT5" t="s">
        <v>2717</v>
      </c>
      <c r="BDU5" t="s">
        <v>2718</v>
      </c>
      <c r="BDV5" t="s">
        <v>2719</v>
      </c>
      <c r="BDW5" t="s">
        <v>2720</v>
      </c>
      <c r="BDX5" t="s">
        <v>2721</v>
      </c>
      <c r="BDY5" t="s">
        <v>2722</v>
      </c>
      <c r="BDZ5" t="s">
        <v>2723</v>
      </c>
      <c r="BEA5" t="s">
        <v>2724</v>
      </c>
      <c r="BEB5" t="s">
        <v>2725</v>
      </c>
      <c r="BEC5" t="s">
        <v>2726</v>
      </c>
      <c r="BED5" t="s">
        <v>2727</v>
      </c>
      <c r="BEE5" t="s">
        <v>2728</v>
      </c>
      <c r="BEF5" t="s">
        <v>2729</v>
      </c>
      <c r="BEG5" t="s">
        <v>2730</v>
      </c>
      <c r="BEH5" t="s">
        <v>2731</v>
      </c>
      <c r="BEI5" t="s">
        <v>2732</v>
      </c>
      <c r="BEJ5" t="s">
        <v>2733</v>
      </c>
      <c r="BEK5" t="s">
        <v>2734</v>
      </c>
      <c r="BEL5" t="s">
        <v>2735</v>
      </c>
      <c r="BEM5" t="s">
        <v>2736</v>
      </c>
      <c r="BEN5" t="s">
        <v>2737</v>
      </c>
      <c r="BEO5" t="s">
        <v>2738</v>
      </c>
      <c r="BEP5" t="s">
        <v>2739</v>
      </c>
      <c r="BEQ5" t="s">
        <v>2740</v>
      </c>
      <c r="BER5" t="s">
        <v>2741</v>
      </c>
      <c r="BES5" t="s">
        <v>2742</v>
      </c>
      <c r="BET5" t="s">
        <v>2743</v>
      </c>
      <c r="BEU5" t="s">
        <v>2744</v>
      </c>
      <c r="BEV5" t="s">
        <v>2745</v>
      </c>
      <c r="BEW5" t="s">
        <v>2746</v>
      </c>
      <c r="BEX5" t="s">
        <v>2747</v>
      </c>
      <c r="BEY5" t="s">
        <v>2748</v>
      </c>
      <c r="BEZ5" t="s">
        <v>2749</v>
      </c>
      <c r="BFA5" t="s">
        <v>2750</v>
      </c>
      <c r="BFB5" t="s">
        <v>2751</v>
      </c>
      <c r="BFC5" t="s">
        <v>2752</v>
      </c>
      <c r="BFD5" t="s">
        <v>2753</v>
      </c>
      <c r="BFE5" t="s">
        <v>2754</v>
      </c>
      <c r="BFF5" t="s">
        <v>2755</v>
      </c>
      <c r="BFG5" t="s">
        <v>2756</v>
      </c>
      <c r="BFH5" t="s">
        <v>2757</v>
      </c>
      <c r="BFI5" t="s">
        <v>2758</v>
      </c>
      <c r="BFJ5" t="s">
        <v>2759</v>
      </c>
      <c r="BFK5" t="s">
        <v>2760</v>
      </c>
      <c r="BFL5" t="s">
        <v>2761</v>
      </c>
      <c r="BFM5" t="s">
        <v>2762</v>
      </c>
      <c r="BFN5" t="s">
        <v>2763</v>
      </c>
      <c r="BFO5" t="s">
        <v>2764</v>
      </c>
      <c r="BFP5" t="s">
        <v>2765</v>
      </c>
      <c r="BFQ5" t="s">
        <v>2766</v>
      </c>
      <c r="BFR5" t="s">
        <v>2767</v>
      </c>
      <c r="BFS5" t="s">
        <v>2768</v>
      </c>
      <c r="BFT5" t="s">
        <v>2769</v>
      </c>
      <c r="BFU5" t="s">
        <v>2770</v>
      </c>
      <c r="BFV5" t="s">
        <v>2771</v>
      </c>
      <c r="BFW5" t="s">
        <v>2772</v>
      </c>
      <c r="BFX5" t="s">
        <v>2773</v>
      </c>
      <c r="BFY5" t="s">
        <v>2774</v>
      </c>
      <c r="BFZ5" t="s">
        <v>2775</v>
      </c>
      <c r="BGA5" t="s">
        <v>2776</v>
      </c>
      <c r="BGB5" t="s">
        <v>2777</v>
      </c>
      <c r="BGC5" t="s">
        <v>2778</v>
      </c>
      <c r="BGD5" t="s">
        <v>2779</v>
      </c>
      <c r="BGE5" t="s">
        <v>2780</v>
      </c>
      <c r="BGF5" t="s">
        <v>2781</v>
      </c>
      <c r="BGG5" t="s">
        <v>2782</v>
      </c>
      <c r="BGH5" t="s">
        <v>2783</v>
      </c>
      <c r="BGI5" t="s">
        <v>2784</v>
      </c>
      <c r="BGJ5" t="s">
        <v>2785</v>
      </c>
      <c r="BGK5" t="s">
        <v>2786</v>
      </c>
      <c r="BGL5" t="s">
        <v>2787</v>
      </c>
      <c r="BGM5" t="s">
        <v>2788</v>
      </c>
      <c r="BGN5" t="s">
        <v>2789</v>
      </c>
      <c r="BGO5" t="s">
        <v>2790</v>
      </c>
      <c r="BGP5" t="s">
        <v>2791</v>
      </c>
      <c r="BGQ5" t="s">
        <v>2792</v>
      </c>
      <c r="BGR5" t="s">
        <v>2793</v>
      </c>
      <c r="BGS5" t="s">
        <v>2794</v>
      </c>
      <c r="BGT5" t="s">
        <v>2795</v>
      </c>
      <c r="BGU5" t="s">
        <v>2796</v>
      </c>
      <c r="BGV5" t="s">
        <v>2797</v>
      </c>
      <c r="BGW5" t="s">
        <v>2798</v>
      </c>
      <c r="BGX5" t="s">
        <v>2799</v>
      </c>
      <c r="BGY5" t="s">
        <v>2800</v>
      </c>
      <c r="BGZ5" t="s">
        <v>2801</v>
      </c>
      <c r="BHA5" t="s">
        <v>2802</v>
      </c>
      <c r="BHB5" t="s">
        <v>2803</v>
      </c>
      <c r="BHC5" t="s">
        <v>2804</v>
      </c>
      <c r="BHD5" t="s">
        <v>2805</v>
      </c>
      <c r="BHE5" t="s">
        <v>2806</v>
      </c>
      <c r="BHF5" t="s">
        <v>2807</v>
      </c>
      <c r="BHG5" t="s">
        <v>2808</v>
      </c>
      <c r="BHH5" t="s">
        <v>2809</v>
      </c>
      <c r="BHI5" t="s">
        <v>2810</v>
      </c>
      <c r="BHJ5" t="s">
        <v>2811</v>
      </c>
      <c r="BHK5" t="s">
        <v>2812</v>
      </c>
      <c r="BHL5" t="s">
        <v>2813</v>
      </c>
      <c r="BHM5" t="s">
        <v>2814</v>
      </c>
      <c r="BHN5" t="s">
        <v>2815</v>
      </c>
      <c r="BHO5" t="s">
        <v>2816</v>
      </c>
      <c r="BHP5" t="s">
        <v>2817</v>
      </c>
      <c r="BHQ5" t="s">
        <v>2818</v>
      </c>
      <c r="BHR5" t="s">
        <v>2819</v>
      </c>
      <c r="BHS5" t="s">
        <v>2820</v>
      </c>
      <c r="BHT5" t="s">
        <v>2821</v>
      </c>
      <c r="BHU5" t="s">
        <v>2822</v>
      </c>
      <c r="BHV5" t="s">
        <v>2823</v>
      </c>
      <c r="BHW5" t="s">
        <v>2824</v>
      </c>
      <c r="BHX5" t="s">
        <v>2825</v>
      </c>
      <c r="BHY5" t="s">
        <v>2826</v>
      </c>
      <c r="BHZ5" t="s">
        <v>2827</v>
      </c>
      <c r="BIA5" t="s">
        <v>2828</v>
      </c>
      <c r="BIB5" t="s">
        <v>2829</v>
      </c>
      <c r="BIC5" t="s">
        <v>2830</v>
      </c>
      <c r="BID5" t="s">
        <v>2831</v>
      </c>
      <c r="BIE5" t="s">
        <v>2832</v>
      </c>
      <c r="BIF5" t="s">
        <v>2833</v>
      </c>
      <c r="BIG5" t="s">
        <v>2834</v>
      </c>
      <c r="BIH5" t="s">
        <v>2835</v>
      </c>
      <c r="BII5" t="s">
        <v>2836</v>
      </c>
      <c r="BIJ5" t="s">
        <v>2837</v>
      </c>
      <c r="BIK5" t="s">
        <v>2838</v>
      </c>
      <c r="BIL5" t="s">
        <v>2839</v>
      </c>
      <c r="BIM5" t="s">
        <v>2840</v>
      </c>
      <c r="BIN5" t="s">
        <v>2841</v>
      </c>
      <c r="BIO5" t="s">
        <v>2842</v>
      </c>
      <c r="BIP5" t="s">
        <v>2843</v>
      </c>
      <c r="BIQ5" t="s">
        <v>2844</v>
      </c>
      <c r="BIR5" t="s">
        <v>2845</v>
      </c>
      <c r="BIS5" t="s">
        <v>2846</v>
      </c>
      <c r="BIT5" t="s">
        <v>2847</v>
      </c>
      <c r="BIU5" t="s">
        <v>2848</v>
      </c>
      <c r="BIV5" t="s">
        <v>2849</v>
      </c>
      <c r="BIW5" t="s">
        <v>2850</v>
      </c>
      <c r="BIX5" t="s">
        <v>2851</v>
      </c>
      <c r="BIY5" t="s">
        <v>2852</v>
      </c>
      <c r="BIZ5" t="s">
        <v>2853</v>
      </c>
      <c r="BJA5" t="s">
        <v>2854</v>
      </c>
      <c r="BJB5" t="s">
        <v>2855</v>
      </c>
      <c r="BJC5" t="s">
        <v>2856</v>
      </c>
      <c r="BJD5" t="s">
        <v>2857</v>
      </c>
      <c r="BJE5" t="s">
        <v>2858</v>
      </c>
      <c r="BJF5" t="s">
        <v>2859</v>
      </c>
      <c r="BJG5" t="s">
        <v>2860</v>
      </c>
      <c r="BJH5" t="s">
        <v>2861</v>
      </c>
      <c r="BJI5" t="s">
        <v>2862</v>
      </c>
      <c r="BJJ5" t="s">
        <v>2863</v>
      </c>
      <c r="BJK5" t="s">
        <v>2864</v>
      </c>
      <c r="BJL5" t="s">
        <v>2865</v>
      </c>
      <c r="BJM5" t="s">
        <v>2866</v>
      </c>
      <c r="BJN5" t="s">
        <v>2867</v>
      </c>
      <c r="BJO5" t="s">
        <v>2868</v>
      </c>
      <c r="BJP5" t="s">
        <v>2869</v>
      </c>
      <c r="BJQ5" t="s">
        <v>2870</v>
      </c>
      <c r="BJR5" t="s">
        <v>2871</v>
      </c>
      <c r="BJS5" t="s">
        <v>2872</v>
      </c>
      <c r="BJT5" t="s">
        <v>2873</v>
      </c>
      <c r="BJU5" t="s">
        <v>2874</v>
      </c>
      <c r="BJV5" t="s">
        <v>2875</v>
      </c>
      <c r="BJW5" t="s">
        <v>2876</v>
      </c>
      <c r="BJX5" t="s">
        <v>2877</v>
      </c>
      <c r="BJY5" t="s">
        <v>2878</v>
      </c>
      <c r="BJZ5" t="s">
        <v>2879</v>
      </c>
      <c r="BKA5" t="s">
        <v>2880</v>
      </c>
      <c r="BKB5" t="s">
        <v>2881</v>
      </c>
      <c r="BKC5" t="s">
        <v>2882</v>
      </c>
      <c r="BKD5" t="s">
        <v>2883</v>
      </c>
      <c r="BKE5" t="s">
        <v>2884</v>
      </c>
      <c r="BKF5" t="s">
        <v>2885</v>
      </c>
      <c r="BKG5" t="s">
        <v>2886</v>
      </c>
      <c r="BKH5" t="s">
        <v>2887</v>
      </c>
      <c r="BKI5" t="s">
        <v>2888</v>
      </c>
      <c r="BKJ5" t="s">
        <v>2889</v>
      </c>
      <c r="BKK5" t="s">
        <v>2890</v>
      </c>
      <c r="BKL5" t="s">
        <v>2891</v>
      </c>
      <c r="BKM5" t="s">
        <v>2892</v>
      </c>
      <c r="BKN5" t="s">
        <v>2893</v>
      </c>
      <c r="BKO5" t="s">
        <v>2894</v>
      </c>
      <c r="BKP5" t="s">
        <v>2895</v>
      </c>
      <c r="BKQ5" t="s">
        <v>2896</v>
      </c>
      <c r="BKR5" t="s">
        <v>2897</v>
      </c>
      <c r="BKS5" t="s">
        <v>2898</v>
      </c>
      <c r="BKT5" t="s">
        <v>2899</v>
      </c>
      <c r="BKU5" t="s">
        <v>2900</v>
      </c>
      <c r="BKV5" t="s">
        <v>2901</v>
      </c>
      <c r="BKW5" t="s">
        <v>2902</v>
      </c>
      <c r="BKX5" t="s">
        <v>2903</v>
      </c>
      <c r="BKY5" t="s">
        <v>2904</v>
      </c>
      <c r="BKZ5" t="s">
        <v>2905</v>
      </c>
      <c r="BLA5" t="s">
        <v>2906</v>
      </c>
      <c r="BLB5" t="s">
        <v>2907</v>
      </c>
      <c r="BLC5" t="s">
        <v>2908</v>
      </c>
      <c r="BLD5" t="s">
        <v>2909</v>
      </c>
      <c r="BLE5" t="s">
        <v>2910</v>
      </c>
      <c r="BLF5" t="s">
        <v>2911</v>
      </c>
      <c r="BLG5" t="s">
        <v>2912</v>
      </c>
      <c r="BLH5" t="s">
        <v>2913</v>
      </c>
      <c r="BLI5" t="s">
        <v>2914</v>
      </c>
      <c r="BLJ5" t="s">
        <v>2915</v>
      </c>
      <c r="BLK5" t="s">
        <v>2916</v>
      </c>
      <c r="BLL5" t="s">
        <v>2917</v>
      </c>
      <c r="BLM5" t="s">
        <v>2918</v>
      </c>
      <c r="BLN5" t="s">
        <v>2919</v>
      </c>
      <c r="BLO5" t="s">
        <v>2920</v>
      </c>
      <c r="BLP5" t="s">
        <v>2921</v>
      </c>
      <c r="BLQ5" t="s">
        <v>2922</v>
      </c>
      <c r="BLR5" t="s">
        <v>2923</v>
      </c>
      <c r="BLS5" t="s">
        <v>2924</v>
      </c>
      <c r="BLT5" t="s">
        <v>2925</v>
      </c>
      <c r="BLU5" t="s">
        <v>2926</v>
      </c>
      <c r="BLV5" t="s">
        <v>2927</v>
      </c>
      <c r="BLW5" t="s">
        <v>2928</v>
      </c>
      <c r="BLX5" t="s">
        <v>2929</v>
      </c>
      <c r="BLY5" t="s">
        <v>2930</v>
      </c>
      <c r="BLZ5" t="s">
        <v>2931</v>
      </c>
      <c r="BMA5" t="s">
        <v>2932</v>
      </c>
      <c r="BMB5" t="s">
        <v>2933</v>
      </c>
      <c r="BMC5" t="s">
        <v>2934</v>
      </c>
      <c r="BMD5" t="s">
        <v>2935</v>
      </c>
      <c r="BME5" t="s">
        <v>2936</v>
      </c>
      <c r="BMF5" t="s">
        <v>2937</v>
      </c>
      <c r="BMG5" t="s">
        <v>2938</v>
      </c>
      <c r="BMH5" t="s">
        <v>2939</v>
      </c>
      <c r="BMI5" t="s">
        <v>2940</v>
      </c>
      <c r="BMJ5" t="s">
        <v>2941</v>
      </c>
      <c r="BMK5" t="s">
        <v>2942</v>
      </c>
      <c r="BML5" t="s">
        <v>2943</v>
      </c>
      <c r="BMM5" t="s">
        <v>2944</v>
      </c>
      <c r="BMN5" t="s">
        <v>2945</v>
      </c>
      <c r="BMO5" t="s">
        <v>2946</v>
      </c>
      <c r="BMP5" t="s">
        <v>2947</v>
      </c>
      <c r="BMQ5" t="s">
        <v>2948</v>
      </c>
      <c r="BMR5" t="s">
        <v>2949</v>
      </c>
      <c r="BMS5" t="s">
        <v>2950</v>
      </c>
      <c r="BMT5" t="s">
        <v>2951</v>
      </c>
      <c r="BMU5" t="s">
        <v>2952</v>
      </c>
      <c r="BMV5" t="s">
        <v>2953</v>
      </c>
      <c r="BMW5" t="s">
        <v>2954</v>
      </c>
      <c r="BMX5" t="s">
        <v>2955</v>
      </c>
      <c r="BMY5" t="s">
        <v>2956</v>
      </c>
      <c r="BMZ5" t="s">
        <v>2957</v>
      </c>
      <c r="BNA5" t="s">
        <v>2958</v>
      </c>
      <c r="BNB5" t="s">
        <v>2959</v>
      </c>
      <c r="BNC5" t="s">
        <v>2960</v>
      </c>
      <c r="BND5" t="s">
        <v>2961</v>
      </c>
      <c r="BNE5" t="s">
        <v>2962</v>
      </c>
      <c r="BNF5" t="s">
        <v>2963</v>
      </c>
      <c r="BNG5" t="s">
        <v>2964</v>
      </c>
      <c r="BNH5" t="s">
        <v>2965</v>
      </c>
      <c r="BNI5" t="s">
        <v>2966</v>
      </c>
      <c r="BNJ5" t="s">
        <v>2967</v>
      </c>
      <c r="BNK5" t="s">
        <v>2968</v>
      </c>
      <c r="BNL5" t="s">
        <v>2969</v>
      </c>
      <c r="BNM5" t="s">
        <v>2970</v>
      </c>
      <c r="BNN5" t="s">
        <v>2971</v>
      </c>
      <c r="BNO5" t="s">
        <v>2972</v>
      </c>
      <c r="BNP5" t="s">
        <v>2973</v>
      </c>
      <c r="BNQ5" t="s">
        <v>2974</v>
      </c>
      <c r="BNR5" t="s">
        <v>2975</v>
      </c>
      <c r="BNS5" t="s">
        <v>2976</v>
      </c>
      <c r="BNT5" t="s">
        <v>2977</v>
      </c>
      <c r="BNU5" t="s">
        <v>2978</v>
      </c>
      <c r="BNV5" t="s">
        <v>2979</v>
      </c>
      <c r="BNW5" t="s">
        <v>2980</v>
      </c>
      <c r="BNX5" t="s">
        <v>2981</v>
      </c>
      <c r="BNY5" t="s">
        <v>2982</v>
      </c>
      <c r="BNZ5" t="s">
        <v>2983</v>
      </c>
      <c r="BOA5" t="s">
        <v>2984</v>
      </c>
      <c r="BOB5" t="s">
        <v>2985</v>
      </c>
      <c r="BOC5" t="s">
        <v>2986</v>
      </c>
      <c r="BOD5" t="s">
        <v>2987</v>
      </c>
      <c r="BOE5" t="s">
        <v>2988</v>
      </c>
      <c r="BOF5" t="s">
        <v>2989</v>
      </c>
      <c r="BOG5" t="s">
        <v>2990</v>
      </c>
      <c r="BOH5" t="s">
        <v>2991</v>
      </c>
      <c r="BOI5" t="s">
        <v>2992</v>
      </c>
      <c r="BOJ5" t="s">
        <v>2993</v>
      </c>
      <c r="BOK5" t="s">
        <v>2994</v>
      </c>
      <c r="BOL5" t="s">
        <v>2995</v>
      </c>
      <c r="BOM5" t="s">
        <v>2996</v>
      </c>
      <c r="BON5" t="s">
        <v>2997</v>
      </c>
      <c r="BOO5" t="s">
        <v>2998</v>
      </c>
      <c r="BOP5" t="s">
        <v>2999</v>
      </c>
      <c r="BOQ5" t="s">
        <v>3000</v>
      </c>
      <c r="BOR5" t="s">
        <v>3001</v>
      </c>
      <c r="BOS5" t="s">
        <v>3002</v>
      </c>
      <c r="BOT5" t="s">
        <v>3003</v>
      </c>
      <c r="BOU5" t="s">
        <v>3004</v>
      </c>
      <c r="BOV5" t="s">
        <v>3005</v>
      </c>
      <c r="BOW5" t="s">
        <v>3006</v>
      </c>
      <c r="BOX5" t="s">
        <v>3007</v>
      </c>
      <c r="BOY5" t="s">
        <v>3008</v>
      </c>
      <c r="BOZ5" t="s">
        <v>3009</v>
      </c>
      <c r="BPA5" t="s">
        <v>3010</v>
      </c>
      <c r="BPB5" t="s">
        <v>3011</v>
      </c>
      <c r="BPC5" t="s">
        <v>3012</v>
      </c>
      <c r="BPD5" t="s">
        <v>3013</v>
      </c>
      <c r="BPE5" t="s">
        <v>3014</v>
      </c>
      <c r="BPF5" t="s">
        <v>3015</v>
      </c>
      <c r="BPG5" t="s">
        <v>3016</v>
      </c>
      <c r="BPH5" t="s">
        <v>3017</v>
      </c>
      <c r="BPI5" t="s">
        <v>3018</v>
      </c>
      <c r="BPJ5" t="s">
        <v>3019</v>
      </c>
      <c r="BPK5" t="s">
        <v>3020</v>
      </c>
      <c r="BPL5" t="s">
        <v>3021</v>
      </c>
      <c r="BPM5" t="s">
        <v>3022</v>
      </c>
      <c r="BPN5" t="s">
        <v>3023</v>
      </c>
      <c r="BPO5" t="s">
        <v>3024</v>
      </c>
      <c r="BPP5" t="s">
        <v>3025</v>
      </c>
      <c r="BPQ5" t="s">
        <v>3026</v>
      </c>
      <c r="BPR5" t="s">
        <v>3027</v>
      </c>
      <c r="BPS5" t="s">
        <v>3028</v>
      </c>
      <c r="BPT5" t="s">
        <v>3029</v>
      </c>
      <c r="BPU5" t="s">
        <v>3030</v>
      </c>
      <c r="BPV5" t="s">
        <v>3031</v>
      </c>
      <c r="BPW5" t="s">
        <v>3032</v>
      </c>
      <c r="BPX5" t="s">
        <v>3033</v>
      </c>
      <c r="BPY5" t="s">
        <v>3034</v>
      </c>
      <c r="BPZ5" t="s">
        <v>3035</v>
      </c>
      <c r="BQA5" t="s">
        <v>3036</v>
      </c>
      <c r="BQB5" t="s">
        <v>3037</v>
      </c>
      <c r="BQC5" t="s">
        <v>3038</v>
      </c>
      <c r="BQD5" t="s">
        <v>3039</v>
      </c>
      <c r="BQE5" t="s">
        <v>3040</v>
      </c>
      <c r="BQF5" t="s">
        <v>3041</v>
      </c>
      <c r="BQG5" t="s">
        <v>3042</v>
      </c>
      <c r="BQH5" t="s">
        <v>3043</v>
      </c>
      <c r="BQI5" t="s">
        <v>3044</v>
      </c>
      <c r="BQJ5" t="s">
        <v>3045</v>
      </c>
      <c r="BQK5" t="s">
        <v>3046</v>
      </c>
      <c r="BQL5" t="s">
        <v>3047</v>
      </c>
      <c r="BQM5" t="s">
        <v>3048</v>
      </c>
      <c r="BQN5" t="s">
        <v>3049</v>
      </c>
      <c r="BQO5" t="s">
        <v>3050</v>
      </c>
      <c r="BQP5" t="s">
        <v>3051</v>
      </c>
      <c r="BQQ5" t="s">
        <v>3052</v>
      </c>
      <c r="BQR5" t="s">
        <v>3053</v>
      </c>
      <c r="BQS5" t="s">
        <v>3054</v>
      </c>
      <c r="BQT5" t="s">
        <v>3055</v>
      </c>
      <c r="BQU5" t="s">
        <v>3056</v>
      </c>
      <c r="BQV5" t="s">
        <v>3057</v>
      </c>
      <c r="BQW5" t="s">
        <v>3058</v>
      </c>
      <c r="BQX5" t="s">
        <v>3059</v>
      </c>
      <c r="BQY5" t="s">
        <v>3060</v>
      </c>
      <c r="BQZ5" t="s">
        <v>3061</v>
      </c>
      <c r="BRA5" t="s">
        <v>3062</v>
      </c>
      <c r="BRB5" t="s">
        <v>3063</v>
      </c>
      <c r="BRC5" t="s">
        <v>3064</v>
      </c>
      <c r="BRD5" t="s">
        <v>3065</v>
      </c>
      <c r="BRE5" t="s">
        <v>3066</v>
      </c>
      <c r="BRF5" t="s">
        <v>3067</v>
      </c>
      <c r="BRG5" t="s">
        <v>3068</v>
      </c>
      <c r="BRH5" t="s">
        <v>3069</v>
      </c>
      <c r="BRI5" t="s">
        <v>3070</v>
      </c>
      <c r="BRJ5" t="s">
        <v>3071</v>
      </c>
      <c r="BRK5" t="s">
        <v>3072</v>
      </c>
      <c r="BRL5" t="s">
        <v>3073</v>
      </c>
      <c r="BRM5" t="s">
        <v>3074</v>
      </c>
      <c r="BRN5" t="s">
        <v>3075</v>
      </c>
      <c r="BRO5" t="s">
        <v>3076</v>
      </c>
      <c r="BRP5" t="s">
        <v>3077</v>
      </c>
      <c r="BRQ5" t="s">
        <v>3078</v>
      </c>
      <c r="BRR5" t="s">
        <v>3079</v>
      </c>
      <c r="BRS5" t="s">
        <v>3080</v>
      </c>
      <c r="BRT5" t="s">
        <v>3081</v>
      </c>
      <c r="BRU5" t="s">
        <v>3082</v>
      </c>
      <c r="BRV5" t="s">
        <v>3083</v>
      </c>
      <c r="BRW5" t="s">
        <v>3084</v>
      </c>
      <c r="BRX5" t="s">
        <v>3085</v>
      </c>
      <c r="BRY5" t="s">
        <v>3086</v>
      </c>
      <c r="BRZ5" t="s">
        <v>3087</v>
      </c>
      <c r="BSA5" t="s">
        <v>3088</v>
      </c>
      <c r="BSB5" t="s">
        <v>3089</v>
      </c>
      <c r="BSC5" t="s">
        <v>3090</v>
      </c>
      <c r="BSD5" t="s">
        <v>3091</v>
      </c>
      <c r="BSE5" t="s">
        <v>3092</v>
      </c>
      <c r="BSF5" t="s">
        <v>3093</v>
      </c>
      <c r="BSG5" t="s">
        <v>3094</v>
      </c>
      <c r="BSH5" t="s">
        <v>3095</v>
      </c>
      <c r="BSI5" t="s">
        <v>3096</v>
      </c>
      <c r="BSJ5" t="s">
        <v>3097</v>
      </c>
      <c r="BSK5" t="s">
        <v>3098</v>
      </c>
      <c r="BSL5" t="s">
        <v>3099</v>
      </c>
      <c r="BSM5" t="s">
        <v>3100</v>
      </c>
      <c r="BSN5" t="s">
        <v>3101</v>
      </c>
      <c r="BSO5" t="s">
        <v>3102</v>
      </c>
      <c r="BSP5" t="s">
        <v>3103</v>
      </c>
      <c r="BSQ5" t="s">
        <v>3104</v>
      </c>
      <c r="BSR5" t="s">
        <v>3105</v>
      </c>
      <c r="BSS5" t="s">
        <v>3106</v>
      </c>
      <c r="BST5" t="s">
        <v>3107</v>
      </c>
      <c r="BSU5" t="s">
        <v>3108</v>
      </c>
      <c r="BSV5" t="s">
        <v>3109</v>
      </c>
      <c r="BSW5" t="s">
        <v>3110</v>
      </c>
      <c r="BSX5" t="s">
        <v>3111</v>
      </c>
      <c r="BSY5" t="s">
        <v>3112</v>
      </c>
      <c r="BSZ5" t="s">
        <v>3113</v>
      </c>
      <c r="BTA5" t="s">
        <v>3114</v>
      </c>
      <c r="BTB5" t="s">
        <v>3115</v>
      </c>
      <c r="BTC5" t="s">
        <v>3116</v>
      </c>
      <c r="BTD5" t="s">
        <v>3117</v>
      </c>
      <c r="BTE5" t="s">
        <v>3118</v>
      </c>
      <c r="BTF5" t="s">
        <v>3119</v>
      </c>
      <c r="BTG5" t="s">
        <v>3120</v>
      </c>
      <c r="BTH5" t="s">
        <v>3121</v>
      </c>
      <c r="BTI5" t="s">
        <v>3122</v>
      </c>
      <c r="BTJ5" t="s">
        <v>3123</v>
      </c>
      <c r="BTK5" t="s">
        <v>3124</v>
      </c>
      <c r="BTL5" t="s">
        <v>3125</v>
      </c>
      <c r="BTM5" t="s">
        <v>3126</v>
      </c>
      <c r="BTN5" t="s">
        <v>3127</v>
      </c>
      <c r="BTO5" t="s">
        <v>3128</v>
      </c>
      <c r="BTP5" t="s">
        <v>3129</v>
      </c>
      <c r="BTQ5" t="s">
        <v>3130</v>
      </c>
      <c r="BTR5" t="s">
        <v>3131</v>
      </c>
      <c r="BTS5" t="s">
        <v>3132</v>
      </c>
      <c r="BTT5" t="s">
        <v>3133</v>
      </c>
      <c r="BTU5" t="s">
        <v>3134</v>
      </c>
      <c r="BTV5" t="s">
        <v>3135</v>
      </c>
      <c r="BTW5" t="s">
        <v>3136</v>
      </c>
      <c r="BTX5" t="s">
        <v>3137</v>
      </c>
      <c r="BTY5" t="s">
        <v>3138</v>
      </c>
      <c r="BTZ5" t="s">
        <v>3139</v>
      </c>
      <c r="BUA5" t="s">
        <v>3140</v>
      </c>
      <c r="BUB5" t="s">
        <v>3141</v>
      </c>
      <c r="BUC5" t="s">
        <v>3142</v>
      </c>
      <c r="BUD5" t="s">
        <v>3143</v>
      </c>
      <c r="BUE5" t="s">
        <v>3144</v>
      </c>
      <c r="BUF5" t="s">
        <v>3145</v>
      </c>
      <c r="BUG5" t="s">
        <v>3146</v>
      </c>
      <c r="BUH5" t="s">
        <v>3147</v>
      </c>
      <c r="BUI5" t="s">
        <v>3148</v>
      </c>
      <c r="BUJ5" t="s">
        <v>3149</v>
      </c>
      <c r="BUK5" t="s">
        <v>3150</v>
      </c>
      <c r="BUL5" t="s">
        <v>3151</v>
      </c>
      <c r="BUM5" t="s">
        <v>3152</v>
      </c>
      <c r="BUN5" t="s">
        <v>3153</v>
      </c>
      <c r="BUO5" t="s">
        <v>3154</v>
      </c>
      <c r="BUP5" t="s">
        <v>3155</v>
      </c>
      <c r="BUQ5" t="s">
        <v>3156</v>
      </c>
      <c r="BUR5" t="s">
        <v>3157</v>
      </c>
      <c r="BUS5" t="s">
        <v>3158</v>
      </c>
      <c r="BUT5" t="s">
        <v>3159</v>
      </c>
      <c r="BUU5" t="s">
        <v>3160</v>
      </c>
      <c r="BUV5" t="s">
        <v>3161</v>
      </c>
      <c r="BUW5" t="s">
        <v>3162</v>
      </c>
      <c r="BUX5" t="s">
        <v>3163</v>
      </c>
      <c r="BUY5" t="s">
        <v>3164</v>
      </c>
      <c r="BUZ5" t="s">
        <v>3165</v>
      </c>
      <c r="BVA5" t="s">
        <v>3166</v>
      </c>
      <c r="BVB5" t="s">
        <v>3167</v>
      </c>
      <c r="BVC5" t="s">
        <v>3168</v>
      </c>
      <c r="BVD5" t="s">
        <v>3169</v>
      </c>
      <c r="BVE5" t="s">
        <v>3170</v>
      </c>
      <c r="BVF5" t="s">
        <v>3171</v>
      </c>
      <c r="BVG5" t="s">
        <v>3172</v>
      </c>
      <c r="BVH5" t="s">
        <v>3173</v>
      </c>
      <c r="BVI5" t="s">
        <v>3174</v>
      </c>
      <c r="BVJ5" t="s">
        <v>3175</v>
      </c>
      <c r="BVK5" t="s">
        <v>3176</v>
      </c>
      <c r="BVL5" t="s">
        <v>3177</v>
      </c>
      <c r="BVM5" t="s">
        <v>3178</v>
      </c>
      <c r="BVN5" t="s">
        <v>3179</v>
      </c>
      <c r="BVO5" t="s">
        <v>3180</v>
      </c>
      <c r="BVP5" t="s">
        <v>3181</v>
      </c>
      <c r="BVQ5" t="s">
        <v>3182</v>
      </c>
      <c r="BVR5" t="s">
        <v>3183</v>
      </c>
      <c r="BVS5" t="s">
        <v>3184</v>
      </c>
      <c r="BVT5" t="s">
        <v>3185</v>
      </c>
      <c r="BVU5" t="s">
        <v>3186</v>
      </c>
      <c r="BVV5" t="s">
        <v>3187</v>
      </c>
      <c r="BVW5" t="s">
        <v>3188</v>
      </c>
      <c r="BVX5" t="s">
        <v>3189</v>
      </c>
      <c r="BVY5" t="s">
        <v>3190</v>
      </c>
      <c r="BVZ5" t="s">
        <v>3191</v>
      </c>
      <c r="BWA5" t="s">
        <v>3192</v>
      </c>
      <c r="BWB5" t="s">
        <v>3193</v>
      </c>
      <c r="BWC5" t="s">
        <v>3194</v>
      </c>
      <c r="BWD5" t="s">
        <v>3195</v>
      </c>
      <c r="BWE5" t="s">
        <v>3196</v>
      </c>
      <c r="BWF5" t="s">
        <v>3197</v>
      </c>
      <c r="BWG5" t="s">
        <v>3198</v>
      </c>
      <c r="BWH5" t="s">
        <v>3199</v>
      </c>
      <c r="BWI5" t="s">
        <v>3200</v>
      </c>
      <c r="BWJ5" t="s">
        <v>3201</v>
      </c>
      <c r="BWK5" t="s">
        <v>3202</v>
      </c>
      <c r="BWL5" t="s">
        <v>3203</v>
      </c>
      <c r="BWM5" t="s">
        <v>3204</v>
      </c>
      <c r="BWN5" t="s">
        <v>3205</v>
      </c>
      <c r="BWO5" t="s">
        <v>3206</v>
      </c>
      <c r="BWP5" t="s">
        <v>3207</v>
      </c>
      <c r="BWQ5" t="s">
        <v>3208</v>
      </c>
      <c r="BWR5" t="s">
        <v>3209</v>
      </c>
      <c r="BWS5" t="s">
        <v>3210</v>
      </c>
      <c r="BWT5" t="s">
        <v>3211</v>
      </c>
      <c r="BWU5" t="s">
        <v>3212</v>
      </c>
      <c r="BWV5" t="s">
        <v>3213</v>
      </c>
      <c r="BWW5" t="s">
        <v>3214</v>
      </c>
      <c r="BWX5" t="s">
        <v>3215</v>
      </c>
      <c r="BWY5" t="s">
        <v>3216</v>
      </c>
      <c r="BWZ5" t="s">
        <v>3217</v>
      </c>
      <c r="BXA5" t="s">
        <v>3218</v>
      </c>
      <c r="BXB5" t="s">
        <v>3219</v>
      </c>
      <c r="BXC5" t="s">
        <v>3220</v>
      </c>
      <c r="BXD5" t="s">
        <v>3221</v>
      </c>
      <c r="BXE5" t="s">
        <v>3222</v>
      </c>
      <c r="BXF5" t="s">
        <v>3223</v>
      </c>
      <c r="BXG5" t="s">
        <v>3224</v>
      </c>
      <c r="BXH5" t="s">
        <v>3225</v>
      </c>
      <c r="BXI5" t="s">
        <v>3226</v>
      </c>
      <c r="BXJ5" t="s">
        <v>3227</v>
      </c>
      <c r="BXK5" t="s">
        <v>3228</v>
      </c>
      <c r="BXL5" t="s">
        <v>3229</v>
      </c>
      <c r="BXM5" t="s">
        <v>3230</v>
      </c>
      <c r="BXN5" t="s">
        <v>3231</v>
      </c>
      <c r="BXO5" t="s">
        <v>3232</v>
      </c>
      <c r="BXP5" t="s">
        <v>3233</v>
      </c>
      <c r="BXQ5" t="s">
        <v>3234</v>
      </c>
      <c r="BXR5" t="s">
        <v>3235</v>
      </c>
      <c r="BXS5" t="s">
        <v>3236</v>
      </c>
      <c r="BXT5" t="s">
        <v>3237</v>
      </c>
      <c r="BXU5" t="s">
        <v>3238</v>
      </c>
      <c r="BXV5" t="s">
        <v>3239</v>
      </c>
      <c r="BXW5" t="s">
        <v>3240</v>
      </c>
      <c r="BXX5" t="s">
        <v>3241</v>
      </c>
      <c r="BXY5" t="s">
        <v>3242</v>
      </c>
      <c r="BXZ5" t="s">
        <v>3243</v>
      </c>
      <c r="BYA5" t="s">
        <v>3244</v>
      </c>
      <c r="BYB5" t="s">
        <v>3245</v>
      </c>
      <c r="BYC5" t="s">
        <v>3246</v>
      </c>
      <c r="BYD5" t="s">
        <v>3247</v>
      </c>
      <c r="BYE5" t="s">
        <v>3248</v>
      </c>
      <c r="BYF5" t="s">
        <v>3249</v>
      </c>
      <c r="BYG5" t="s">
        <v>3250</v>
      </c>
      <c r="BYH5" t="s">
        <v>3251</v>
      </c>
      <c r="BYI5" t="s">
        <v>3252</v>
      </c>
      <c r="BYJ5" t="s">
        <v>3253</v>
      </c>
      <c r="BYK5" t="s">
        <v>3254</v>
      </c>
      <c r="BYL5" t="s">
        <v>3255</v>
      </c>
      <c r="BYM5" t="s">
        <v>3256</v>
      </c>
      <c r="BYN5" t="s">
        <v>3257</v>
      </c>
      <c r="BYO5" t="s">
        <v>3258</v>
      </c>
      <c r="BYP5" t="s">
        <v>3259</v>
      </c>
      <c r="BYQ5" t="s">
        <v>3260</v>
      </c>
      <c r="BYR5" t="s">
        <v>3261</v>
      </c>
      <c r="BYS5" t="s">
        <v>3262</v>
      </c>
      <c r="BYT5" t="s">
        <v>3263</v>
      </c>
      <c r="BYU5" t="s">
        <v>3264</v>
      </c>
      <c r="BYV5" t="s">
        <v>3265</v>
      </c>
      <c r="BYW5" t="s">
        <v>3266</v>
      </c>
      <c r="BYX5" t="s">
        <v>3267</v>
      </c>
      <c r="BYY5" t="s">
        <v>3268</v>
      </c>
      <c r="BYZ5" t="s">
        <v>3269</v>
      </c>
      <c r="BZA5" t="s">
        <v>3270</v>
      </c>
      <c r="BZB5" t="s">
        <v>3271</v>
      </c>
      <c r="BZC5" t="s">
        <v>3272</v>
      </c>
      <c r="BZD5" t="s">
        <v>3273</v>
      </c>
      <c r="BZE5" t="s">
        <v>3274</v>
      </c>
      <c r="BZF5" t="s">
        <v>3275</v>
      </c>
      <c r="BZG5" t="s">
        <v>3276</v>
      </c>
      <c r="BZH5" t="s">
        <v>3277</v>
      </c>
      <c r="BZI5" t="s">
        <v>3278</v>
      </c>
      <c r="BZJ5" t="s">
        <v>3279</v>
      </c>
      <c r="BZK5" t="s">
        <v>3280</v>
      </c>
      <c r="BZL5" t="s">
        <v>3281</v>
      </c>
      <c r="BZM5" t="s">
        <v>3282</v>
      </c>
      <c r="BZN5" t="s">
        <v>3283</v>
      </c>
      <c r="BZO5" t="s">
        <v>3284</v>
      </c>
      <c r="BZP5" t="s">
        <v>3285</v>
      </c>
      <c r="BZQ5" t="s">
        <v>3286</v>
      </c>
      <c r="BZR5" t="s">
        <v>3287</v>
      </c>
      <c r="BZS5" t="s">
        <v>3288</v>
      </c>
      <c r="BZT5" t="s">
        <v>3289</v>
      </c>
      <c r="BZU5" t="s">
        <v>3290</v>
      </c>
      <c r="BZV5" t="s">
        <v>3291</v>
      </c>
      <c r="BZW5" t="s">
        <v>3292</v>
      </c>
      <c r="BZX5" t="s">
        <v>3293</v>
      </c>
      <c r="BZY5" t="s">
        <v>3294</v>
      </c>
      <c r="BZZ5" t="s">
        <v>3295</v>
      </c>
      <c r="CAA5" t="s">
        <v>3296</v>
      </c>
      <c r="CAB5" t="s">
        <v>3297</v>
      </c>
      <c r="CAC5" t="s">
        <v>3298</v>
      </c>
      <c r="CAD5" t="s">
        <v>3299</v>
      </c>
      <c r="CAE5" t="s">
        <v>3300</v>
      </c>
      <c r="CAF5" t="s">
        <v>3301</v>
      </c>
      <c r="CAG5" t="s">
        <v>3302</v>
      </c>
      <c r="CAH5" t="s">
        <v>3303</v>
      </c>
      <c r="CAI5" t="s">
        <v>3304</v>
      </c>
      <c r="CAJ5" t="s">
        <v>3305</v>
      </c>
      <c r="CAK5" t="s">
        <v>3306</v>
      </c>
      <c r="CAL5" t="s">
        <v>3307</v>
      </c>
      <c r="CAM5" t="s">
        <v>3308</v>
      </c>
      <c r="CAN5" t="s">
        <v>3309</v>
      </c>
      <c r="CAO5" t="s">
        <v>3310</v>
      </c>
      <c r="CAP5" t="s">
        <v>3311</v>
      </c>
      <c r="CAQ5" t="s">
        <v>3312</v>
      </c>
      <c r="CAR5" t="s">
        <v>3313</v>
      </c>
      <c r="CAS5" t="s">
        <v>3314</v>
      </c>
      <c r="CAT5" t="s">
        <v>3315</v>
      </c>
      <c r="CAU5" t="s">
        <v>3316</v>
      </c>
      <c r="CAV5" t="s">
        <v>3317</v>
      </c>
      <c r="CAW5" t="s">
        <v>3318</v>
      </c>
      <c r="CAX5" t="s">
        <v>3319</v>
      </c>
      <c r="CAY5" t="s">
        <v>3320</v>
      </c>
      <c r="CAZ5" t="s">
        <v>3321</v>
      </c>
      <c r="CBA5" t="s">
        <v>3322</v>
      </c>
      <c r="CBB5" t="s">
        <v>3323</v>
      </c>
      <c r="CBC5" t="s">
        <v>3324</v>
      </c>
      <c r="CBD5" t="s">
        <v>3325</v>
      </c>
      <c r="CBE5" t="s">
        <v>3326</v>
      </c>
      <c r="CBF5" t="s">
        <v>3327</v>
      </c>
      <c r="CBG5" t="s">
        <v>3328</v>
      </c>
      <c r="CBH5" t="s">
        <v>3329</v>
      </c>
      <c r="CBI5" t="s">
        <v>3330</v>
      </c>
      <c r="CBJ5" t="s">
        <v>3331</v>
      </c>
      <c r="CBK5" t="s">
        <v>3332</v>
      </c>
      <c r="CBL5" t="s">
        <v>3333</v>
      </c>
      <c r="CBM5" t="s">
        <v>3334</v>
      </c>
      <c r="CBN5" t="s">
        <v>3335</v>
      </c>
      <c r="CBO5" t="s">
        <v>3336</v>
      </c>
      <c r="CBP5" t="s">
        <v>3337</v>
      </c>
      <c r="CBQ5" t="s">
        <v>3338</v>
      </c>
      <c r="CBR5" t="s">
        <v>3339</v>
      </c>
      <c r="CBS5" t="s">
        <v>3340</v>
      </c>
      <c r="CBT5" t="s">
        <v>3341</v>
      </c>
      <c r="CBU5" t="s">
        <v>3342</v>
      </c>
      <c r="CBV5" t="s">
        <v>3343</v>
      </c>
      <c r="CBW5" t="s">
        <v>3344</v>
      </c>
      <c r="CBX5" t="s">
        <v>3345</v>
      </c>
      <c r="CBY5" t="s">
        <v>3346</v>
      </c>
      <c r="CBZ5" t="s">
        <v>3347</v>
      </c>
      <c r="CCA5" t="s">
        <v>3348</v>
      </c>
      <c r="CCB5" t="s">
        <v>3349</v>
      </c>
      <c r="CCC5" t="s">
        <v>3350</v>
      </c>
      <c r="CCD5" t="s">
        <v>3351</v>
      </c>
      <c r="CCE5" t="s">
        <v>3352</v>
      </c>
      <c r="CCF5" t="s">
        <v>3353</v>
      </c>
      <c r="CCG5" t="s">
        <v>3354</v>
      </c>
      <c r="CCH5" t="s">
        <v>3355</v>
      </c>
      <c r="CCI5" t="s">
        <v>3356</v>
      </c>
      <c r="CCJ5" t="s">
        <v>3357</v>
      </c>
      <c r="CCK5" t="s">
        <v>3358</v>
      </c>
      <c r="CCL5" t="s">
        <v>3359</v>
      </c>
      <c r="CCM5" t="s">
        <v>3360</v>
      </c>
      <c r="CCN5" t="s">
        <v>3361</v>
      </c>
      <c r="CCO5" t="s">
        <v>3362</v>
      </c>
      <c r="CCP5" t="s">
        <v>3363</v>
      </c>
      <c r="CCQ5" t="s">
        <v>3364</v>
      </c>
      <c r="CCR5" t="s">
        <v>3365</v>
      </c>
      <c r="CCS5" t="s">
        <v>3366</v>
      </c>
      <c r="CCT5" t="s">
        <v>3367</v>
      </c>
      <c r="CCU5" t="s">
        <v>3368</v>
      </c>
      <c r="CCV5" t="s">
        <v>3369</v>
      </c>
      <c r="CCW5" t="s">
        <v>3370</v>
      </c>
      <c r="CCX5" t="s">
        <v>3371</v>
      </c>
      <c r="CCY5" t="s">
        <v>3372</v>
      </c>
      <c r="CCZ5" t="s">
        <v>3373</v>
      </c>
      <c r="CDA5" t="s">
        <v>3374</v>
      </c>
      <c r="CDB5" t="s">
        <v>3375</v>
      </c>
      <c r="CDC5" t="s">
        <v>3376</v>
      </c>
      <c r="CDD5" t="s">
        <v>3377</v>
      </c>
      <c r="CDE5" t="s">
        <v>3378</v>
      </c>
      <c r="CDF5" t="s">
        <v>3379</v>
      </c>
      <c r="CDG5" t="s">
        <v>3380</v>
      </c>
      <c r="CDH5" t="s">
        <v>3381</v>
      </c>
      <c r="CDI5" t="s">
        <v>3382</v>
      </c>
      <c r="CDJ5" t="s">
        <v>3383</v>
      </c>
      <c r="CDK5" t="s">
        <v>3384</v>
      </c>
      <c r="CDL5" t="s">
        <v>3385</v>
      </c>
      <c r="CDM5" t="s">
        <v>3386</v>
      </c>
      <c r="CDN5" t="s">
        <v>3387</v>
      </c>
      <c r="CDO5" t="s">
        <v>3388</v>
      </c>
      <c r="CDP5" t="s">
        <v>3389</v>
      </c>
      <c r="CDQ5" t="s">
        <v>3390</v>
      </c>
      <c r="CDR5" t="s">
        <v>3391</v>
      </c>
      <c r="CDS5" t="s">
        <v>3392</v>
      </c>
      <c r="CDT5" t="s">
        <v>3393</v>
      </c>
      <c r="CDU5" t="s">
        <v>3394</v>
      </c>
      <c r="CDV5" t="s">
        <v>3395</v>
      </c>
      <c r="CDW5" t="s">
        <v>3396</v>
      </c>
      <c r="CDX5" t="s">
        <v>3397</v>
      </c>
      <c r="CDY5" t="s">
        <v>3398</v>
      </c>
      <c r="CDZ5" t="s">
        <v>3399</v>
      </c>
      <c r="CEA5" t="s">
        <v>3400</v>
      </c>
      <c r="CEB5" t="s">
        <v>3401</v>
      </c>
      <c r="CEC5" t="s">
        <v>3402</v>
      </c>
      <c r="CED5" t="s">
        <v>3403</v>
      </c>
      <c r="CEE5" t="s">
        <v>3404</v>
      </c>
      <c r="CEF5" t="s">
        <v>3405</v>
      </c>
      <c r="CEG5" t="s">
        <v>3406</v>
      </c>
      <c r="CEH5" t="s">
        <v>3407</v>
      </c>
      <c r="CEI5" t="s">
        <v>3408</v>
      </c>
      <c r="CEJ5" t="s">
        <v>3409</v>
      </c>
      <c r="CEK5" t="s">
        <v>3410</v>
      </c>
      <c r="CEL5" t="s">
        <v>3411</v>
      </c>
      <c r="CEM5" t="s">
        <v>3412</v>
      </c>
      <c r="CEN5" t="s">
        <v>3413</v>
      </c>
      <c r="CEO5" t="s">
        <v>3414</v>
      </c>
      <c r="CEP5" t="s">
        <v>3415</v>
      </c>
      <c r="CEQ5" t="s">
        <v>3416</v>
      </c>
      <c r="CER5" t="s">
        <v>3417</v>
      </c>
      <c r="CES5" t="s">
        <v>3418</v>
      </c>
      <c r="CET5" t="s">
        <v>3419</v>
      </c>
      <c r="CEU5" t="s">
        <v>3420</v>
      </c>
      <c r="CEV5" t="s">
        <v>3421</v>
      </c>
      <c r="CEW5" t="s">
        <v>3422</v>
      </c>
      <c r="CEX5" t="s">
        <v>3423</v>
      </c>
      <c r="CEY5" t="s">
        <v>3424</v>
      </c>
      <c r="CEZ5" t="s">
        <v>3425</v>
      </c>
      <c r="CFA5" t="s">
        <v>3426</v>
      </c>
      <c r="CFB5" t="s">
        <v>3427</v>
      </c>
      <c r="CFC5" t="s">
        <v>3428</v>
      </c>
      <c r="CFD5" t="s">
        <v>3429</v>
      </c>
      <c r="CFE5" t="s">
        <v>3430</v>
      </c>
      <c r="CFF5" t="s">
        <v>3431</v>
      </c>
      <c r="CFG5" t="s">
        <v>3432</v>
      </c>
      <c r="CFH5" t="s">
        <v>3433</v>
      </c>
      <c r="CFI5" t="s">
        <v>3434</v>
      </c>
      <c r="CFJ5" t="s">
        <v>3435</v>
      </c>
      <c r="CFK5" t="s">
        <v>3436</v>
      </c>
      <c r="CFL5" t="s">
        <v>3437</v>
      </c>
      <c r="CFM5" t="s">
        <v>3438</v>
      </c>
      <c r="CFN5" t="s">
        <v>3439</v>
      </c>
      <c r="CFO5" t="s">
        <v>3440</v>
      </c>
      <c r="CFP5" t="s">
        <v>3441</v>
      </c>
      <c r="CFQ5" t="s">
        <v>3442</v>
      </c>
      <c r="CFR5" t="s">
        <v>3443</v>
      </c>
      <c r="CFS5" t="s">
        <v>3444</v>
      </c>
      <c r="CFT5" t="s">
        <v>3445</v>
      </c>
      <c r="CFU5" t="s">
        <v>3446</v>
      </c>
      <c r="CFV5" t="s">
        <v>3447</v>
      </c>
      <c r="CFW5" t="s">
        <v>3448</v>
      </c>
      <c r="CFX5" t="s">
        <v>3449</v>
      </c>
      <c r="CFY5" t="s">
        <v>3450</v>
      </c>
      <c r="CFZ5" t="s">
        <v>3451</v>
      </c>
      <c r="CGA5" t="s">
        <v>3452</v>
      </c>
      <c r="CGB5" t="s">
        <v>3453</v>
      </c>
      <c r="CGC5" t="s">
        <v>3454</v>
      </c>
      <c r="CGD5" t="s">
        <v>3455</v>
      </c>
      <c r="CGE5" t="s">
        <v>3456</v>
      </c>
      <c r="CGF5" t="s">
        <v>3457</v>
      </c>
      <c r="CGG5" t="s">
        <v>3458</v>
      </c>
      <c r="CGH5" t="s">
        <v>3459</v>
      </c>
      <c r="CGI5" t="s">
        <v>3460</v>
      </c>
      <c r="CGJ5" t="s">
        <v>3461</v>
      </c>
      <c r="CGK5" t="s">
        <v>3462</v>
      </c>
      <c r="CGL5" t="s">
        <v>3463</v>
      </c>
      <c r="CGM5" t="s">
        <v>3464</v>
      </c>
      <c r="CGN5" t="s">
        <v>3465</v>
      </c>
      <c r="CGO5" t="s">
        <v>3466</v>
      </c>
      <c r="CGP5" t="s">
        <v>3467</v>
      </c>
      <c r="CGQ5" t="s">
        <v>3468</v>
      </c>
      <c r="CGR5" t="s">
        <v>3469</v>
      </c>
      <c r="CGS5" t="s">
        <v>3470</v>
      </c>
      <c r="CGT5" t="s">
        <v>3471</v>
      </c>
      <c r="CGU5" t="s">
        <v>3472</v>
      </c>
      <c r="CGV5" t="s">
        <v>3473</v>
      </c>
      <c r="CGW5" t="s">
        <v>3474</v>
      </c>
      <c r="CGX5" t="s">
        <v>3475</v>
      </c>
      <c r="CGY5" t="s">
        <v>3476</v>
      </c>
      <c r="CGZ5" t="s">
        <v>3477</v>
      </c>
      <c r="CHA5" t="s">
        <v>3478</v>
      </c>
      <c r="CHB5" t="s">
        <v>3479</v>
      </c>
      <c r="CHC5" t="s">
        <v>3480</v>
      </c>
      <c r="CHD5" t="s">
        <v>3481</v>
      </c>
      <c r="CHE5" t="s">
        <v>3482</v>
      </c>
      <c r="CHF5" t="s">
        <v>3483</v>
      </c>
      <c r="CHG5" t="s">
        <v>3484</v>
      </c>
      <c r="CHH5" t="s">
        <v>3485</v>
      </c>
      <c r="CHI5" t="s">
        <v>3486</v>
      </c>
      <c r="CHJ5" t="s">
        <v>3487</v>
      </c>
      <c r="CHK5" t="s">
        <v>3488</v>
      </c>
      <c r="CHL5" t="s">
        <v>3489</v>
      </c>
      <c r="CHM5" t="s">
        <v>3490</v>
      </c>
      <c r="CHN5" t="s">
        <v>3491</v>
      </c>
      <c r="CHO5" t="s">
        <v>3492</v>
      </c>
      <c r="CHP5" t="s">
        <v>3493</v>
      </c>
      <c r="CHQ5" t="s">
        <v>3494</v>
      </c>
      <c r="CHR5" t="s">
        <v>3495</v>
      </c>
      <c r="CHS5" t="s">
        <v>3496</v>
      </c>
      <c r="CHT5" t="s">
        <v>3497</v>
      </c>
      <c r="CHU5" t="s">
        <v>3498</v>
      </c>
      <c r="CHV5" t="s">
        <v>3499</v>
      </c>
      <c r="CHW5" t="s">
        <v>3500</v>
      </c>
      <c r="CHX5" t="s">
        <v>3501</v>
      </c>
      <c r="CHY5" t="s">
        <v>3502</v>
      </c>
      <c r="CHZ5" t="s">
        <v>3503</v>
      </c>
      <c r="CIA5" t="s">
        <v>3504</v>
      </c>
      <c r="CIB5" t="s">
        <v>3505</v>
      </c>
      <c r="CIC5" t="s">
        <v>3506</v>
      </c>
      <c r="CID5" t="s">
        <v>3507</v>
      </c>
      <c r="CIE5" t="s">
        <v>3508</v>
      </c>
      <c r="CIF5" t="s">
        <v>3509</v>
      </c>
      <c r="CIG5" t="s">
        <v>3510</v>
      </c>
      <c r="CIH5" t="s">
        <v>3511</v>
      </c>
      <c r="CII5" t="s">
        <v>3512</v>
      </c>
      <c r="CIJ5" t="s">
        <v>3513</v>
      </c>
      <c r="CIK5" t="s">
        <v>3514</v>
      </c>
      <c r="CIL5" t="s">
        <v>3515</v>
      </c>
      <c r="CIM5" t="s">
        <v>3516</v>
      </c>
      <c r="CIN5" t="s">
        <v>3517</v>
      </c>
      <c r="CIO5" t="s">
        <v>3518</v>
      </c>
      <c r="CIP5" t="s">
        <v>3519</v>
      </c>
      <c r="CIQ5" t="s">
        <v>3520</v>
      </c>
      <c r="CIR5" t="s">
        <v>3521</v>
      </c>
      <c r="CIS5" t="s">
        <v>3522</v>
      </c>
      <c r="CIT5" t="s">
        <v>3523</v>
      </c>
      <c r="CIU5" t="s">
        <v>3524</v>
      </c>
      <c r="CIV5" t="s">
        <v>3525</v>
      </c>
      <c r="CIW5" t="s">
        <v>3526</v>
      </c>
      <c r="CIX5" t="s">
        <v>3527</v>
      </c>
      <c r="CIY5" t="s">
        <v>3528</v>
      </c>
      <c r="CIZ5" t="s">
        <v>3529</v>
      </c>
      <c r="CJA5" t="s">
        <v>3530</v>
      </c>
      <c r="CJB5" t="s">
        <v>3531</v>
      </c>
      <c r="CJC5" t="s">
        <v>3532</v>
      </c>
      <c r="CJD5" t="s">
        <v>3533</v>
      </c>
      <c r="CJE5" t="s">
        <v>3534</v>
      </c>
      <c r="CJF5" t="s">
        <v>3535</v>
      </c>
      <c r="CJG5" t="s">
        <v>3536</v>
      </c>
      <c r="CJH5" t="s">
        <v>3537</v>
      </c>
      <c r="CJI5" t="s">
        <v>3538</v>
      </c>
      <c r="CJJ5" t="s">
        <v>3539</v>
      </c>
      <c r="CJK5" t="s">
        <v>3540</v>
      </c>
      <c r="CJL5" t="s">
        <v>3541</v>
      </c>
      <c r="CJM5" t="s">
        <v>3542</v>
      </c>
      <c r="CJN5" t="s">
        <v>3543</v>
      </c>
      <c r="CJO5" t="s">
        <v>3544</v>
      </c>
      <c r="CJP5" t="s">
        <v>3545</v>
      </c>
      <c r="CJQ5" t="s">
        <v>3546</v>
      </c>
      <c r="CJR5" t="s">
        <v>3547</v>
      </c>
      <c r="CJS5" t="s">
        <v>3548</v>
      </c>
      <c r="CJT5" t="s">
        <v>3549</v>
      </c>
      <c r="CJU5" t="s">
        <v>3550</v>
      </c>
      <c r="CJV5" t="s">
        <v>3551</v>
      </c>
      <c r="CJW5" t="s">
        <v>3552</v>
      </c>
      <c r="CJX5" t="s">
        <v>3553</v>
      </c>
      <c r="CJY5" t="s">
        <v>3554</v>
      </c>
      <c r="CJZ5" t="s">
        <v>3555</v>
      </c>
      <c r="CKA5" t="s">
        <v>3556</v>
      </c>
      <c r="CKB5" t="s">
        <v>3557</v>
      </c>
      <c r="CKC5" t="s">
        <v>3558</v>
      </c>
      <c r="CKD5" t="s">
        <v>3559</v>
      </c>
      <c r="CKE5" t="s">
        <v>3560</v>
      </c>
      <c r="CKF5" t="s">
        <v>3561</v>
      </c>
      <c r="CKG5" t="s">
        <v>3562</v>
      </c>
      <c r="CKH5" t="s">
        <v>3563</v>
      </c>
      <c r="CKI5" t="s">
        <v>3564</v>
      </c>
      <c r="CKJ5" t="s">
        <v>3565</v>
      </c>
      <c r="CKK5" t="s">
        <v>3566</v>
      </c>
      <c r="CKL5" t="s">
        <v>3567</v>
      </c>
      <c r="CKM5" t="s">
        <v>3568</v>
      </c>
      <c r="CKN5" t="s">
        <v>3569</v>
      </c>
      <c r="CKO5" t="s">
        <v>3570</v>
      </c>
      <c r="CKP5" t="s">
        <v>3571</v>
      </c>
      <c r="CKQ5" t="s">
        <v>3572</v>
      </c>
      <c r="CKR5" t="s">
        <v>3573</v>
      </c>
      <c r="CKS5" t="s">
        <v>3574</v>
      </c>
      <c r="CKT5" t="s">
        <v>3575</v>
      </c>
      <c r="CKU5" t="s">
        <v>3576</v>
      </c>
      <c r="CKV5" t="s">
        <v>3577</v>
      </c>
      <c r="CKW5" t="s">
        <v>3578</v>
      </c>
      <c r="CKX5" t="s">
        <v>3579</v>
      </c>
      <c r="CKY5" t="s">
        <v>3580</v>
      </c>
      <c r="CKZ5" t="s">
        <v>3581</v>
      </c>
      <c r="CLA5" t="s">
        <v>3582</v>
      </c>
      <c r="CLB5" t="s">
        <v>3583</v>
      </c>
      <c r="CLC5" t="s">
        <v>3584</v>
      </c>
      <c r="CLD5" t="s">
        <v>3585</v>
      </c>
      <c r="CLE5" t="s">
        <v>3586</v>
      </c>
      <c r="CLF5" t="s">
        <v>3587</v>
      </c>
      <c r="CLG5" t="s">
        <v>3588</v>
      </c>
      <c r="CLH5" t="s">
        <v>3589</v>
      </c>
      <c r="CLI5" t="s">
        <v>3590</v>
      </c>
      <c r="CLJ5" t="s">
        <v>3591</v>
      </c>
      <c r="CLK5" t="s">
        <v>3592</v>
      </c>
      <c r="CLL5" t="s">
        <v>3593</v>
      </c>
      <c r="CLM5" t="s">
        <v>3594</v>
      </c>
      <c r="CLN5" t="s">
        <v>3595</v>
      </c>
      <c r="CLO5" t="s">
        <v>3596</v>
      </c>
      <c r="CLP5" t="s">
        <v>3597</v>
      </c>
      <c r="CLQ5" t="s">
        <v>3598</v>
      </c>
      <c r="CLR5" t="s">
        <v>3599</v>
      </c>
      <c r="CLS5" t="s">
        <v>3600</v>
      </c>
      <c r="CLT5" t="s">
        <v>3601</v>
      </c>
      <c r="CLU5" t="s">
        <v>3602</v>
      </c>
      <c r="CLV5" t="s">
        <v>3603</v>
      </c>
      <c r="CLW5" t="s">
        <v>3604</v>
      </c>
      <c r="CLX5" t="s">
        <v>3605</v>
      </c>
      <c r="CLY5" t="s">
        <v>3606</v>
      </c>
      <c r="CLZ5" t="s">
        <v>3607</v>
      </c>
      <c r="CMA5" t="s">
        <v>3608</v>
      </c>
      <c r="CMB5" t="s">
        <v>3609</v>
      </c>
      <c r="CMC5" t="s">
        <v>3610</v>
      </c>
      <c r="CMD5" t="s">
        <v>3611</v>
      </c>
      <c r="CME5" t="s">
        <v>3612</v>
      </c>
      <c r="CMF5" t="s">
        <v>3613</v>
      </c>
      <c r="CMG5" t="s">
        <v>3614</v>
      </c>
      <c r="CMH5" t="s">
        <v>3615</v>
      </c>
      <c r="CMI5" t="s">
        <v>3616</v>
      </c>
      <c r="CMJ5" t="s">
        <v>3617</v>
      </c>
      <c r="CMK5" t="s">
        <v>3618</v>
      </c>
      <c r="CML5" t="s">
        <v>3619</v>
      </c>
      <c r="CMM5" t="s">
        <v>3620</v>
      </c>
      <c r="CMN5" t="s">
        <v>3621</v>
      </c>
      <c r="CMO5" t="s">
        <v>3622</v>
      </c>
      <c r="CMP5" t="s">
        <v>3623</v>
      </c>
      <c r="CMQ5" t="s">
        <v>3624</v>
      </c>
      <c r="CMR5" t="s">
        <v>3625</v>
      </c>
      <c r="CMS5" t="s">
        <v>3626</v>
      </c>
      <c r="CMT5" t="s">
        <v>3627</v>
      </c>
      <c r="CMU5" t="s">
        <v>3628</v>
      </c>
      <c r="CMV5" t="s">
        <v>3629</v>
      </c>
      <c r="CMW5" t="s">
        <v>3630</v>
      </c>
      <c r="CMX5" t="s">
        <v>3631</v>
      </c>
      <c r="CMY5" t="s">
        <v>3632</v>
      </c>
      <c r="CMZ5" t="s">
        <v>3633</v>
      </c>
      <c r="CNA5" t="s">
        <v>3634</v>
      </c>
      <c r="CNB5" t="s">
        <v>3635</v>
      </c>
      <c r="CNC5" t="s">
        <v>3636</v>
      </c>
      <c r="CND5" t="s">
        <v>3637</v>
      </c>
      <c r="CNE5" t="s">
        <v>3638</v>
      </c>
      <c r="CNF5" t="s">
        <v>3639</v>
      </c>
      <c r="CNG5" t="s">
        <v>3640</v>
      </c>
      <c r="CNH5" t="s">
        <v>3641</v>
      </c>
      <c r="CNI5" t="s">
        <v>3642</v>
      </c>
      <c r="CNJ5" t="s">
        <v>3643</v>
      </c>
      <c r="CNK5" t="s">
        <v>3644</v>
      </c>
      <c r="CNL5" t="s">
        <v>3645</v>
      </c>
      <c r="CNM5" t="s">
        <v>3646</v>
      </c>
      <c r="CNN5" t="s">
        <v>3647</v>
      </c>
      <c r="CNO5" t="s">
        <v>3648</v>
      </c>
      <c r="CNP5" t="s">
        <v>3649</v>
      </c>
      <c r="CNQ5" t="s">
        <v>3650</v>
      </c>
      <c r="CNR5" t="s">
        <v>3651</v>
      </c>
      <c r="CNS5" t="s">
        <v>3652</v>
      </c>
      <c r="CNT5" t="s">
        <v>3653</v>
      </c>
      <c r="CNU5" t="s">
        <v>3654</v>
      </c>
      <c r="CNV5" t="s">
        <v>3655</v>
      </c>
      <c r="CNW5" t="s">
        <v>3656</v>
      </c>
      <c r="CNX5" t="s">
        <v>3657</v>
      </c>
      <c r="CNY5" t="s">
        <v>3658</v>
      </c>
      <c r="CNZ5" t="s">
        <v>3659</v>
      </c>
      <c r="COA5" t="s">
        <v>3660</v>
      </c>
      <c r="COB5" t="s">
        <v>3661</v>
      </c>
      <c r="COC5" t="s">
        <v>3662</v>
      </c>
      <c r="COD5" t="s">
        <v>3663</v>
      </c>
      <c r="COE5" t="s">
        <v>3664</v>
      </c>
      <c r="COF5" t="s">
        <v>3665</v>
      </c>
      <c r="COG5" t="s">
        <v>3666</v>
      </c>
      <c r="COH5" t="s">
        <v>3667</v>
      </c>
      <c r="COI5" t="s">
        <v>3668</v>
      </c>
      <c r="COJ5" t="s">
        <v>3669</v>
      </c>
      <c r="COK5" t="s">
        <v>3670</v>
      </c>
      <c r="COL5" t="s">
        <v>3671</v>
      </c>
      <c r="COM5" t="s">
        <v>3672</v>
      </c>
      <c r="CON5" t="s">
        <v>3673</v>
      </c>
      <c r="COO5" t="s">
        <v>3674</v>
      </c>
      <c r="COP5" t="s">
        <v>3675</v>
      </c>
      <c r="COQ5" t="s">
        <v>3676</v>
      </c>
      <c r="COR5" t="s">
        <v>3677</v>
      </c>
      <c r="COS5" t="s">
        <v>3678</v>
      </c>
      <c r="COT5" t="s">
        <v>3679</v>
      </c>
      <c r="COU5" t="s">
        <v>3680</v>
      </c>
      <c r="COV5" t="s">
        <v>3681</v>
      </c>
      <c r="COW5" t="s">
        <v>3682</v>
      </c>
      <c r="COX5" t="s">
        <v>3683</v>
      </c>
      <c r="COY5" t="s">
        <v>3684</v>
      </c>
      <c r="COZ5" t="s">
        <v>3685</v>
      </c>
      <c r="CPA5" t="s">
        <v>3686</v>
      </c>
      <c r="CPB5" t="s">
        <v>3687</v>
      </c>
      <c r="CPC5" t="s">
        <v>3688</v>
      </c>
      <c r="CPD5" t="s">
        <v>3689</v>
      </c>
      <c r="CPE5" t="s">
        <v>3690</v>
      </c>
      <c r="CPF5" t="s">
        <v>3691</v>
      </c>
      <c r="CPG5" t="s">
        <v>3692</v>
      </c>
      <c r="CPH5" t="s">
        <v>3693</v>
      </c>
      <c r="CPI5" t="s">
        <v>3694</v>
      </c>
      <c r="CPJ5" t="s">
        <v>3695</v>
      </c>
      <c r="CPK5" t="s">
        <v>3696</v>
      </c>
      <c r="CPL5" t="s">
        <v>3697</v>
      </c>
      <c r="CPM5" t="s">
        <v>3698</v>
      </c>
      <c r="CPN5" t="s">
        <v>3699</v>
      </c>
      <c r="CPO5" t="s">
        <v>3700</v>
      </c>
      <c r="CPP5" t="s">
        <v>3701</v>
      </c>
      <c r="CPQ5" t="s">
        <v>3702</v>
      </c>
      <c r="CPR5" t="s">
        <v>3703</v>
      </c>
      <c r="CPS5" t="s">
        <v>3704</v>
      </c>
      <c r="CPT5" t="s">
        <v>3705</v>
      </c>
      <c r="CPU5" t="s">
        <v>3706</v>
      </c>
      <c r="CPV5" t="s">
        <v>3707</v>
      </c>
      <c r="CPW5" t="s">
        <v>3708</v>
      </c>
      <c r="CPX5" t="s">
        <v>3709</v>
      </c>
      <c r="CPY5" t="s">
        <v>3710</v>
      </c>
      <c r="CPZ5" t="s">
        <v>3711</v>
      </c>
      <c r="CQA5" t="s">
        <v>3712</v>
      </c>
      <c r="CQB5" t="s">
        <v>3713</v>
      </c>
      <c r="CQC5" t="s">
        <v>3714</v>
      </c>
      <c r="CQD5" t="s">
        <v>3715</v>
      </c>
      <c r="CQE5" t="s">
        <v>3716</v>
      </c>
      <c r="CQF5" t="s">
        <v>3717</v>
      </c>
      <c r="CQG5" t="s">
        <v>3718</v>
      </c>
      <c r="CQH5" t="s">
        <v>3719</v>
      </c>
      <c r="CQI5" t="s">
        <v>3720</v>
      </c>
      <c r="CQJ5" t="s">
        <v>3721</v>
      </c>
      <c r="CQK5" t="s">
        <v>3722</v>
      </c>
      <c r="CQL5" t="s">
        <v>3723</v>
      </c>
      <c r="CQM5" t="s">
        <v>3724</v>
      </c>
      <c r="CQN5" t="s">
        <v>3725</v>
      </c>
      <c r="CQO5" t="s">
        <v>3726</v>
      </c>
      <c r="CQP5" t="s">
        <v>3727</v>
      </c>
      <c r="CQQ5" t="s">
        <v>3728</v>
      </c>
      <c r="CQR5" t="s">
        <v>3729</v>
      </c>
      <c r="CQS5" t="s">
        <v>3730</v>
      </c>
      <c r="CQT5" t="s">
        <v>3731</v>
      </c>
      <c r="CQU5" t="s">
        <v>3732</v>
      </c>
      <c r="CQV5" t="s">
        <v>3733</v>
      </c>
      <c r="CQW5" t="s">
        <v>3734</v>
      </c>
      <c r="CQX5" t="s">
        <v>3735</v>
      </c>
      <c r="CQY5" t="s">
        <v>3736</v>
      </c>
      <c r="CQZ5" t="s">
        <v>3737</v>
      </c>
      <c r="CRA5" t="s">
        <v>3738</v>
      </c>
      <c r="CRB5" t="s">
        <v>3739</v>
      </c>
      <c r="CRC5" t="s">
        <v>3740</v>
      </c>
      <c r="CRD5" t="s">
        <v>3741</v>
      </c>
      <c r="CRE5" t="s">
        <v>3742</v>
      </c>
      <c r="CRF5" t="s">
        <v>3743</v>
      </c>
      <c r="CRG5" t="s">
        <v>3744</v>
      </c>
      <c r="CRH5" t="s">
        <v>3745</v>
      </c>
      <c r="CRI5" t="s">
        <v>3746</v>
      </c>
      <c r="CRJ5" t="s">
        <v>3747</v>
      </c>
      <c r="CRK5" t="s">
        <v>3748</v>
      </c>
      <c r="CRL5" t="s">
        <v>3749</v>
      </c>
      <c r="CRM5" t="s">
        <v>3750</v>
      </c>
      <c r="CRN5" t="s">
        <v>3751</v>
      </c>
      <c r="CRO5" t="s">
        <v>3752</v>
      </c>
      <c r="CRP5" t="s">
        <v>3753</v>
      </c>
      <c r="CRQ5" t="s">
        <v>3754</v>
      </c>
      <c r="CRR5" t="s">
        <v>3755</v>
      </c>
      <c r="CRS5" t="s">
        <v>3756</v>
      </c>
      <c r="CRT5" t="s">
        <v>3757</v>
      </c>
      <c r="CRU5" t="s">
        <v>3758</v>
      </c>
      <c r="CRV5" t="s">
        <v>3759</v>
      </c>
      <c r="CRW5" t="s">
        <v>3760</v>
      </c>
      <c r="CRX5" t="s">
        <v>3761</v>
      </c>
      <c r="CRY5" t="s">
        <v>3762</v>
      </c>
      <c r="CRZ5" t="s">
        <v>3763</v>
      </c>
      <c r="CSA5" t="s">
        <v>3764</v>
      </c>
      <c r="CSB5" t="s">
        <v>3765</v>
      </c>
      <c r="CSC5" t="s">
        <v>3766</v>
      </c>
      <c r="CSD5" t="s">
        <v>3767</v>
      </c>
      <c r="CSE5" t="s">
        <v>3768</v>
      </c>
      <c r="CSF5" t="s">
        <v>3769</v>
      </c>
      <c r="CSG5" t="s">
        <v>3770</v>
      </c>
      <c r="CSH5" t="s">
        <v>3771</v>
      </c>
      <c r="CSI5" t="s">
        <v>3772</v>
      </c>
      <c r="CSJ5" t="s">
        <v>3773</v>
      </c>
      <c r="CSK5" t="s">
        <v>3774</v>
      </c>
      <c r="CSL5" t="s">
        <v>3775</v>
      </c>
      <c r="CSM5" t="s">
        <v>3776</v>
      </c>
      <c r="CSN5" t="s">
        <v>3777</v>
      </c>
      <c r="CSO5" t="s">
        <v>3778</v>
      </c>
      <c r="CSP5" t="s">
        <v>3779</v>
      </c>
      <c r="CSQ5" t="s">
        <v>3780</v>
      </c>
      <c r="CSR5" t="s">
        <v>3781</v>
      </c>
      <c r="CSS5" t="s">
        <v>3782</v>
      </c>
      <c r="CST5" t="s">
        <v>3783</v>
      </c>
      <c r="CSU5" t="s">
        <v>3784</v>
      </c>
      <c r="CSV5" t="s">
        <v>3785</v>
      </c>
      <c r="CSW5" t="s">
        <v>3786</v>
      </c>
      <c r="CSX5" t="s">
        <v>3787</v>
      </c>
      <c r="CSY5" t="s">
        <v>3788</v>
      </c>
      <c r="CSZ5" t="s">
        <v>3789</v>
      </c>
      <c r="CTA5" t="s">
        <v>3790</v>
      </c>
      <c r="CTB5" t="s">
        <v>3791</v>
      </c>
      <c r="CTC5" t="s">
        <v>3792</v>
      </c>
      <c r="CTD5" t="s">
        <v>3793</v>
      </c>
      <c r="CTE5" t="s">
        <v>3794</v>
      </c>
      <c r="CTF5" t="s">
        <v>3795</v>
      </c>
      <c r="CTG5" t="s">
        <v>3796</v>
      </c>
      <c r="CTH5" t="s">
        <v>3797</v>
      </c>
      <c r="CTI5" t="s">
        <v>3798</v>
      </c>
      <c r="CTJ5" t="s">
        <v>3799</v>
      </c>
      <c r="CTK5" t="s">
        <v>3800</v>
      </c>
      <c r="CTL5" t="s">
        <v>3801</v>
      </c>
      <c r="CTM5" t="s">
        <v>3802</v>
      </c>
      <c r="CTN5" t="s">
        <v>3803</v>
      </c>
      <c r="CTO5" t="s">
        <v>3804</v>
      </c>
      <c r="CTP5" t="s">
        <v>3805</v>
      </c>
      <c r="CTQ5" t="s">
        <v>3806</v>
      </c>
      <c r="CTR5" t="s">
        <v>3807</v>
      </c>
      <c r="CTS5" t="s">
        <v>3808</v>
      </c>
      <c r="CTT5" t="s">
        <v>3809</v>
      </c>
      <c r="CTU5" t="s">
        <v>3810</v>
      </c>
      <c r="CTV5" t="s">
        <v>3811</v>
      </c>
      <c r="CTW5" t="s">
        <v>3812</v>
      </c>
      <c r="CTX5" t="s">
        <v>3813</v>
      </c>
      <c r="CTY5" t="s">
        <v>3814</v>
      </c>
      <c r="CTZ5" t="s">
        <v>3815</v>
      </c>
      <c r="CUA5" t="s">
        <v>3816</v>
      </c>
      <c r="CUB5" t="s">
        <v>3817</v>
      </c>
      <c r="CUC5" t="s">
        <v>3818</v>
      </c>
      <c r="CUD5" t="s">
        <v>3819</v>
      </c>
      <c r="CUE5" t="s">
        <v>3820</v>
      </c>
      <c r="CUF5" t="s">
        <v>3821</v>
      </c>
      <c r="CUG5" t="s">
        <v>3822</v>
      </c>
      <c r="CUH5" t="s">
        <v>3823</v>
      </c>
      <c r="CUI5" t="s">
        <v>3824</v>
      </c>
      <c r="CUJ5" t="s">
        <v>3825</v>
      </c>
      <c r="CUK5" t="s">
        <v>3826</v>
      </c>
      <c r="CUL5" t="s">
        <v>3827</v>
      </c>
      <c r="CUM5" t="s">
        <v>3828</v>
      </c>
      <c r="CUN5" t="s">
        <v>3829</v>
      </c>
      <c r="CUO5" t="s">
        <v>3830</v>
      </c>
      <c r="CUP5" t="s">
        <v>3831</v>
      </c>
      <c r="CUQ5" t="s">
        <v>3832</v>
      </c>
      <c r="CUR5" t="s">
        <v>3833</v>
      </c>
      <c r="CUS5" t="s">
        <v>3834</v>
      </c>
      <c r="CUT5" t="s">
        <v>3835</v>
      </c>
      <c r="CUU5" t="s">
        <v>3836</v>
      </c>
      <c r="CUV5" t="s">
        <v>3837</v>
      </c>
      <c r="CUW5" t="s">
        <v>3838</v>
      </c>
      <c r="CUX5" t="s">
        <v>3839</v>
      </c>
      <c r="CUY5" t="s">
        <v>3840</v>
      </c>
      <c r="CUZ5" t="s">
        <v>3841</v>
      </c>
      <c r="CVA5" t="s">
        <v>3842</v>
      </c>
      <c r="CVB5" t="s">
        <v>3843</v>
      </c>
      <c r="CVC5" t="s">
        <v>3844</v>
      </c>
      <c r="CVD5" t="s">
        <v>3845</v>
      </c>
      <c r="CVE5" t="s">
        <v>3846</v>
      </c>
      <c r="CVF5" t="s">
        <v>3847</v>
      </c>
      <c r="CVG5" t="s">
        <v>3848</v>
      </c>
      <c r="CVH5" t="s">
        <v>3849</v>
      </c>
      <c r="CVI5" t="s">
        <v>3850</v>
      </c>
      <c r="CVJ5" t="s">
        <v>3851</v>
      </c>
      <c r="CVK5" t="s">
        <v>3852</v>
      </c>
      <c r="CVL5" t="s">
        <v>3853</v>
      </c>
      <c r="CVM5" t="s">
        <v>3854</v>
      </c>
      <c r="CVN5" t="s">
        <v>3855</v>
      </c>
      <c r="CVO5" t="s">
        <v>3856</v>
      </c>
      <c r="CVP5" t="s">
        <v>3857</v>
      </c>
      <c r="CVQ5" t="s">
        <v>3858</v>
      </c>
      <c r="CVR5" t="s">
        <v>3859</v>
      </c>
      <c r="CVS5" t="s">
        <v>3860</v>
      </c>
      <c r="CVT5" t="s">
        <v>3861</v>
      </c>
      <c r="CVU5" t="s">
        <v>3862</v>
      </c>
      <c r="CVV5" t="s">
        <v>3863</v>
      </c>
      <c r="CVW5" t="s">
        <v>3864</v>
      </c>
      <c r="CVX5" t="s">
        <v>3865</v>
      </c>
      <c r="CVY5" t="s">
        <v>3866</v>
      </c>
      <c r="CVZ5" t="s">
        <v>3867</v>
      </c>
      <c r="CWA5" t="s">
        <v>3868</v>
      </c>
      <c r="CWB5" t="s">
        <v>3869</v>
      </c>
      <c r="CWC5" t="s">
        <v>3870</v>
      </c>
      <c r="CWD5" t="s">
        <v>3871</v>
      </c>
      <c r="CWE5" t="s">
        <v>3872</v>
      </c>
      <c r="CWF5" t="s">
        <v>3873</v>
      </c>
      <c r="CWG5" t="s">
        <v>3874</v>
      </c>
      <c r="CWH5" t="s">
        <v>3875</v>
      </c>
      <c r="CWI5" t="s">
        <v>3876</v>
      </c>
      <c r="CWJ5" t="s">
        <v>3877</v>
      </c>
      <c r="CWK5" t="s">
        <v>3878</v>
      </c>
      <c r="CWL5" t="s">
        <v>3879</v>
      </c>
      <c r="CWM5" t="s">
        <v>3880</v>
      </c>
      <c r="CWN5" t="s">
        <v>3881</v>
      </c>
      <c r="CWO5" t="s">
        <v>3882</v>
      </c>
      <c r="CWP5" t="s">
        <v>3883</v>
      </c>
      <c r="CWQ5" t="s">
        <v>3884</v>
      </c>
      <c r="CWR5" t="s">
        <v>3885</v>
      </c>
      <c r="CWS5" t="s">
        <v>3886</v>
      </c>
      <c r="CWT5" t="s">
        <v>3887</v>
      </c>
      <c r="CWU5" t="s">
        <v>3888</v>
      </c>
      <c r="CWV5" t="s">
        <v>3889</v>
      </c>
      <c r="CWW5" t="s">
        <v>3890</v>
      </c>
      <c r="CWX5" t="s">
        <v>3891</v>
      </c>
      <c r="CWY5" t="s">
        <v>3892</v>
      </c>
      <c r="CWZ5" t="s">
        <v>3893</v>
      </c>
      <c r="CXA5" t="s">
        <v>3894</v>
      </c>
      <c r="CXB5" t="s">
        <v>3895</v>
      </c>
      <c r="CXC5" t="s">
        <v>3896</v>
      </c>
      <c r="CXD5" t="s">
        <v>3897</v>
      </c>
      <c r="CXE5" t="s">
        <v>3898</v>
      </c>
      <c r="CXF5" t="s">
        <v>3899</v>
      </c>
      <c r="CXG5" t="s">
        <v>3900</v>
      </c>
      <c r="CXH5" t="s">
        <v>3901</v>
      </c>
      <c r="CXI5" t="s">
        <v>3902</v>
      </c>
      <c r="CXJ5" t="s">
        <v>3903</v>
      </c>
      <c r="CXK5" t="s">
        <v>3904</v>
      </c>
      <c r="CXL5" t="s">
        <v>3905</v>
      </c>
      <c r="CXM5" t="s">
        <v>3906</v>
      </c>
      <c r="CXN5" t="s">
        <v>3907</v>
      </c>
      <c r="CXO5" t="s">
        <v>3908</v>
      </c>
      <c r="CXP5" t="s">
        <v>3909</v>
      </c>
      <c r="CXQ5" t="s">
        <v>3910</v>
      </c>
      <c r="CXR5" t="s">
        <v>3911</v>
      </c>
      <c r="CXS5" t="s">
        <v>3912</v>
      </c>
      <c r="CXT5" t="s">
        <v>3913</v>
      </c>
      <c r="CXU5" t="s">
        <v>3914</v>
      </c>
      <c r="CXV5" t="s">
        <v>3915</v>
      </c>
      <c r="CXW5" t="s">
        <v>3916</v>
      </c>
      <c r="CXX5" t="s">
        <v>3917</v>
      </c>
      <c r="CXY5" t="s">
        <v>3918</v>
      </c>
      <c r="CXZ5" t="s">
        <v>3919</v>
      </c>
      <c r="CYA5" t="s">
        <v>3920</v>
      </c>
      <c r="CYB5" t="s">
        <v>3921</v>
      </c>
      <c r="CYC5" t="s">
        <v>3922</v>
      </c>
      <c r="CYD5" t="s">
        <v>3923</v>
      </c>
      <c r="CYE5" t="s">
        <v>3924</v>
      </c>
      <c r="CYF5" t="s">
        <v>3925</v>
      </c>
      <c r="CYG5" t="s">
        <v>3926</v>
      </c>
      <c r="CYH5" t="s">
        <v>3927</v>
      </c>
      <c r="CYI5" t="s">
        <v>3928</v>
      </c>
      <c r="CYJ5" t="s">
        <v>3929</v>
      </c>
      <c r="CYK5" t="s">
        <v>3930</v>
      </c>
      <c r="CYL5" t="s">
        <v>3931</v>
      </c>
      <c r="CYM5" t="s">
        <v>3932</v>
      </c>
      <c r="CYN5" t="s">
        <v>3933</v>
      </c>
      <c r="CYO5" t="s">
        <v>3934</v>
      </c>
      <c r="CYP5" t="s">
        <v>3935</v>
      </c>
      <c r="CYQ5" t="s">
        <v>3936</v>
      </c>
      <c r="CYR5" t="s">
        <v>3937</v>
      </c>
      <c r="CYS5" t="s">
        <v>3938</v>
      </c>
      <c r="CYT5" t="s">
        <v>3939</v>
      </c>
      <c r="CYU5" t="s">
        <v>3940</v>
      </c>
      <c r="CYV5" t="s">
        <v>3941</v>
      </c>
      <c r="CYW5" t="s">
        <v>3942</v>
      </c>
      <c r="CYX5" t="s">
        <v>3943</v>
      </c>
      <c r="CYY5" t="s">
        <v>3944</v>
      </c>
      <c r="CYZ5" t="s">
        <v>3945</v>
      </c>
      <c r="CZA5" t="s">
        <v>3946</v>
      </c>
      <c r="CZB5" t="s">
        <v>3947</v>
      </c>
      <c r="CZC5" t="s">
        <v>3948</v>
      </c>
      <c r="CZD5" t="s">
        <v>3949</v>
      </c>
      <c r="CZE5" t="s">
        <v>3950</v>
      </c>
      <c r="CZF5" t="s">
        <v>3951</v>
      </c>
      <c r="CZG5" t="s">
        <v>3952</v>
      </c>
      <c r="CZH5" t="s">
        <v>3953</v>
      </c>
      <c r="CZI5" t="s">
        <v>3954</v>
      </c>
      <c r="CZJ5" t="s">
        <v>3955</v>
      </c>
      <c r="CZK5" t="s">
        <v>3956</v>
      </c>
      <c r="CZL5" t="s">
        <v>3957</v>
      </c>
      <c r="CZM5" t="s">
        <v>3958</v>
      </c>
      <c r="CZN5" t="s">
        <v>3959</v>
      </c>
      <c r="CZO5" t="s">
        <v>3960</v>
      </c>
      <c r="CZP5" t="s">
        <v>3961</v>
      </c>
      <c r="CZQ5" t="s">
        <v>3962</v>
      </c>
      <c r="CZR5" t="s">
        <v>3963</v>
      </c>
      <c r="CZS5" t="s">
        <v>3964</v>
      </c>
      <c r="CZT5" t="s">
        <v>3965</v>
      </c>
      <c r="CZU5" t="s">
        <v>3966</v>
      </c>
      <c r="CZV5" t="s">
        <v>3967</v>
      </c>
      <c r="CZW5" t="s">
        <v>3968</v>
      </c>
      <c r="CZX5" t="s">
        <v>3969</v>
      </c>
      <c r="CZY5" t="s">
        <v>3970</v>
      </c>
      <c r="CZZ5" t="s">
        <v>3971</v>
      </c>
      <c r="DAA5" t="s">
        <v>3972</v>
      </c>
      <c r="DAB5" t="s">
        <v>3973</v>
      </c>
      <c r="DAC5" t="s">
        <v>3974</v>
      </c>
      <c r="DAD5" t="s">
        <v>3975</v>
      </c>
      <c r="DAE5" t="s">
        <v>3976</v>
      </c>
      <c r="DAF5" t="s">
        <v>3977</v>
      </c>
      <c r="DAG5" t="s">
        <v>3978</v>
      </c>
      <c r="DAH5" t="s">
        <v>3979</v>
      </c>
      <c r="DAI5" t="s">
        <v>3980</v>
      </c>
      <c r="DAJ5" t="s">
        <v>3981</v>
      </c>
      <c r="DAK5" t="s">
        <v>3982</v>
      </c>
      <c r="DAL5" t="s">
        <v>3983</v>
      </c>
      <c r="DAM5" t="s">
        <v>3984</v>
      </c>
      <c r="DAN5" t="s">
        <v>3985</v>
      </c>
      <c r="DAO5" t="s">
        <v>3986</v>
      </c>
      <c r="DAP5" t="s">
        <v>3987</v>
      </c>
      <c r="DAQ5" t="s">
        <v>3988</v>
      </c>
      <c r="DAR5" t="s">
        <v>3989</v>
      </c>
      <c r="DAS5" t="s">
        <v>3990</v>
      </c>
      <c r="DAT5" t="s">
        <v>3991</v>
      </c>
      <c r="DAU5" t="s">
        <v>3992</v>
      </c>
      <c r="DAV5" t="s">
        <v>3993</v>
      </c>
      <c r="DAW5" t="s">
        <v>3994</v>
      </c>
      <c r="DAX5" t="s">
        <v>3995</v>
      </c>
      <c r="DAY5" t="s">
        <v>3996</v>
      </c>
      <c r="DAZ5" t="s">
        <v>3997</v>
      </c>
      <c r="DBA5" t="s">
        <v>3998</v>
      </c>
      <c r="DBB5" t="s">
        <v>3999</v>
      </c>
      <c r="DBC5" t="s">
        <v>4000</v>
      </c>
      <c r="DBD5" t="s">
        <v>4001</v>
      </c>
      <c r="DBE5" t="s">
        <v>4002</v>
      </c>
      <c r="DBF5" t="s">
        <v>4003</v>
      </c>
      <c r="DBG5" t="s">
        <v>4004</v>
      </c>
      <c r="DBH5" t="s">
        <v>4005</v>
      </c>
      <c r="DBI5" t="s">
        <v>4006</v>
      </c>
      <c r="DBJ5" t="s">
        <v>4007</v>
      </c>
      <c r="DBK5" t="s">
        <v>4008</v>
      </c>
      <c r="DBL5" t="s">
        <v>4009</v>
      </c>
      <c r="DBM5" t="s">
        <v>4010</v>
      </c>
      <c r="DBN5" t="s">
        <v>4011</v>
      </c>
      <c r="DBO5" t="s">
        <v>4012</v>
      </c>
      <c r="DBP5" t="s">
        <v>4013</v>
      </c>
      <c r="DBQ5" t="s">
        <v>4014</v>
      </c>
      <c r="DBR5" t="s">
        <v>4015</v>
      </c>
      <c r="DBS5" t="s">
        <v>4016</v>
      </c>
      <c r="DBT5" t="s">
        <v>4017</v>
      </c>
      <c r="DBU5" t="s">
        <v>4018</v>
      </c>
      <c r="DBV5" t="s">
        <v>4019</v>
      </c>
      <c r="DBW5" t="s">
        <v>4020</v>
      </c>
      <c r="DBX5" t="s">
        <v>4021</v>
      </c>
      <c r="DBY5" t="s">
        <v>4022</v>
      </c>
      <c r="DBZ5" t="s">
        <v>4023</v>
      </c>
      <c r="DCA5" t="s">
        <v>4024</v>
      </c>
      <c r="DCB5" t="s">
        <v>4025</v>
      </c>
      <c r="DCC5" t="s">
        <v>4026</v>
      </c>
      <c r="DCD5" t="s">
        <v>4027</v>
      </c>
      <c r="DCE5" t="s">
        <v>4028</v>
      </c>
      <c r="DCF5" t="s">
        <v>4029</v>
      </c>
      <c r="DCG5" t="s">
        <v>4030</v>
      </c>
      <c r="DCH5" t="s">
        <v>4031</v>
      </c>
      <c r="DCI5" t="s">
        <v>4032</v>
      </c>
      <c r="DCJ5" t="s">
        <v>4033</v>
      </c>
      <c r="DCK5" t="s">
        <v>4034</v>
      </c>
      <c r="DCL5" t="s">
        <v>4035</v>
      </c>
      <c r="DCM5" t="s">
        <v>4036</v>
      </c>
      <c r="DCN5" t="s">
        <v>4037</v>
      </c>
      <c r="DCO5" t="s">
        <v>4038</v>
      </c>
      <c r="DCP5" t="s">
        <v>4039</v>
      </c>
      <c r="DCQ5" t="s">
        <v>4040</v>
      </c>
      <c r="DCR5" t="s">
        <v>4041</v>
      </c>
      <c r="DCS5" t="s">
        <v>4042</v>
      </c>
      <c r="DCT5" t="s">
        <v>4043</v>
      </c>
      <c r="DCU5" t="s">
        <v>4044</v>
      </c>
      <c r="DCV5" t="s">
        <v>4045</v>
      </c>
      <c r="DCW5" t="s">
        <v>4046</v>
      </c>
      <c r="DCX5" t="s">
        <v>4047</v>
      </c>
      <c r="DCY5" t="s">
        <v>4048</v>
      </c>
      <c r="DCZ5" t="s">
        <v>4049</v>
      </c>
      <c r="DDA5" t="s">
        <v>4050</v>
      </c>
      <c r="DDB5" t="s">
        <v>4051</v>
      </c>
      <c r="DDC5" t="s">
        <v>4052</v>
      </c>
      <c r="DDD5" t="s">
        <v>4053</v>
      </c>
      <c r="DDE5" t="s">
        <v>4054</v>
      </c>
      <c r="DDF5" t="s">
        <v>4055</v>
      </c>
      <c r="DDG5" t="s">
        <v>4056</v>
      </c>
      <c r="DDH5" t="s">
        <v>4057</v>
      </c>
      <c r="DDI5" t="s">
        <v>4058</v>
      </c>
      <c r="DDJ5" t="s">
        <v>4059</v>
      </c>
      <c r="DDK5" t="s">
        <v>4060</v>
      </c>
      <c r="DDL5" t="s">
        <v>4061</v>
      </c>
      <c r="DDM5" t="s">
        <v>4062</v>
      </c>
      <c r="DDN5" t="s">
        <v>4063</v>
      </c>
      <c r="DDO5" t="s">
        <v>4064</v>
      </c>
      <c r="DDP5" t="s">
        <v>4065</v>
      </c>
      <c r="DDQ5" t="s">
        <v>4066</v>
      </c>
      <c r="DDR5" t="s">
        <v>4067</v>
      </c>
      <c r="DDS5" t="s">
        <v>4068</v>
      </c>
      <c r="DDT5" t="s">
        <v>4069</v>
      </c>
      <c r="DDU5" t="s">
        <v>4070</v>
      </c>
      <c r="DDV5" t="s">
        <v>4071</v>
      </c>
      <c r="DDW5" t="s">
        <v>4072</v>
      </c>
      <c r="DDX5" t="s">
        <v>4073</v>
      </c>
      <c r="DDY5" t="s">
        <v>4074</v>
      </c>
      <c r="DDZ5" t="s">
        <v>4075</v>
      </c>
      <c r="DEA5" t="s">
        <v>4076</v>
      </c>
      <c r="DEB5" t="s">
        <v>4077</v>
      </c>
      <c r="DEC5" t="s">
        <v>4078</v>
      </c>
      <c r="DED5" t="s">
        <v>4079</v>
      </c>
      <c r="DEE5" t="s">
        <v>4080</v>
      </c>
      <c r="DEF5" t="s">
        <v>4081</v>
      </c>
      <c r="DEG5" t="s">
        <v>4082</v>
      </c>
      <c r="DEH5" t="s">
        <v>4083</v>
      </c>
      <c r="DEI5" t="s">
        <v>4084</v>
      </c>
      <c r="DEJ5" t="s">
        <v>4085</v>
      </c>
      <c r="DEK5" t="s">
        <v>4086</v>
      </c>
      <c r="DEL5" t="s">
        <v>4087</v>
      </c>
      <c r="DEM5" t="s">
        <v>4088</v>
      </c>
      <c r="DEN5" t="s">
        <v>4089</v>
      </c>
      <c r="DEO5" t="s">
        <v>4090</v>
      </c>
      <c r="DEP5" t="s">
        <v>4091</v>
      </c>
      <c r="DEQ5" t="s">
        <v>4092</v>
      </c>
      <c r="DER5" t="s">
        <v>4093</v>
      </c>
      <c r="DES5" t="s">
        <v>4094</v>
      </c>
      <c r="DET5" t="s">
        <v>4095</v>
      </c>
      <c r="DEU5" t="s">
        <v>4096</v>
      </c>
      <c r="DEV5" t="s">
        <v>4097</v>
      </c>
      <c r="DEW5" t="s">
        <v>4098</v>
      </c>
      <c r="DEX5" t="s">
        <v>4099</v>
      </c>
      <c r="DEY5" t="s">
        <v>4100</v>
      </c>
      <c r="DEZ5" t="s">
        <v>4101</v>
      </c>
      <c r="DFA5" t="s">
        <v>4102</v>
      </c>
      <c r="DFB5" t="s">
        <v>4103</v>
      </c>
      <c r="DFC5" t="s">
        <v>4104</v>
      </c>
      <c r="DFD5" t="s">
        <v>4105</v>
      </c>
      <c r="DFE5" t="s">
        <v>4106</v>
      </c>
      <c r="DFF5" t="s">
        <v>4107</v>
      </c>
      <c r="DFG5" t="s">
        <v>4108</v>
      </c>
      <c r="DFH5" t="s">
        <v>4109</v>
      </c>
      <c r="DFI5" t="s">
        <v>4110</v>
      </c>
      <c r="DFJ5" t="s">
        <v>4111</v>
      </c>
      <c r="DFK5" t="s">
        <v>4112</v>
      </c>
      <c r="DFL5" t="s">
        <v>4113</v>
      </c>
      <c r="DFM5" t="s">
        <v>4114</v>
      </c>
      <c r="DFN5" t="s">
        <v>4115</v>
      </c>
      <c r="DFO5" t="s">
        <v>4116</v>
      </c>
      <c r="DFP5" t="s">
        <v>4117</v>
      </c>
      <c r="DFQ5" t="s">
        <v>4118</v>
      </c>
      <c r="DFR5" t="s">
        <v>4119</v>
      </c>
      <c r="DFS5" t="s">
        <v>4120</v>
      </c>
      <c r="DFT5" t="s">
        <v>4121</v>
      </c>
      <c r="DFU5" t="s">
        <v>4122</v>
      </c>
      <c r="DFV5" t="s">
        <v>4123</v>
      </c>
      <c r="DFW5" t="s">
        <v>4124</v>
      </c>
      <c r="DFX5" t="s">
        <v>4125</v>
      </c>
      <c r="DFY5" t="s">
        <v>4126</v>
      </c>
      <c r="DFZ5" t="s">
        <v>4127</v>
      </c>
      <c r="DGA5" t="s">
        <v>4128</v>
      </c>
      <c r="DGB5" t="s">
        <v>4129</v>
      </c>
      <c r="DGC5" t="s">
        <v>4130</v>
      </c>
      <c r="DGD5" t="s">
        <v>4131</v>
      </c>
      <c r="DGE5" t="s">
        <v>4132</v>
      </c>
      <c r="DGF5" t="s">
        <v>4133</v>
      </c>
      <c r="DGG5" t="s">
        <v>4134</v>
      </c>
      <c r="DGH5" t="s">
        <v>4135</v>
      </c>
      <c r="DGI5" t="s">
        <v>4136</v>
      </c>
      <c r="DGJ5" t="s">
        <v>4137</v>
      </c>
      <c r="DGK5" t="s">
        <v>4138</v>
      </c>
      <c r="DGL5" t="s">
        <v>4139</v>
      </c>
      <c r="DGM5" t="s">
        <v>4140</v>
      </c>
      <c r="DGN5" t="s">
        <v>4141</v>
      </c>
      <c r="DGO5" t="s">
        <v>4142</v>
      </c>
      <c r="DGP5" t="s">
        <v>4143</v>
      </c>
      <c r="DGQ5" t="s">
        <v>4144</v>
      </c>
      <c r="DGR5" t="s">
        <v>4145</v>
      </c>
      <c r="DGS5" t="s">
        <v>4146</v>
      </c>
      <c r="DGT5" t="s">
        <v>4147</v>
      </c>
      <c r="DGU5" t="s">
        <v>4148</v>
      </c>
      <c r="DGV5" t="s">
        <v>4149</v>
      </c>
      <c r="DGW5" t="s">
        <v>4150</v>
      </c>
      <c r="DGX5" t="s">
        <v>4151</v>
      </c>
      <c r="DGY5" t="s">
        <v>4152</v>
      </c>
      <c r="DGZ5" t="s">
        <v>4153</v>
      </c>
      <c r="DHA5" t="s">
        <v>4154</v>
      </c>
      <c r="DHB5" t="s">
        <v>4155</v>
      </c>
      <c r="DHC5" t="s">
        <v>4156</v>
      </c>
      <c r="DHD5" t="s">
        <v>4157</v>
      </c>
      <c r="DHE5" t="s">
        <v>4158</v>
      </c>
      <c r="DHF5" t="s">
        <v>4159</v>
      </c>
      <c r="DHG5" t="s">
        <v>4160</v>
      </c>
      <c r="DHH5" t="s">
        <v>4161</v>
      </c>
      <c r="DHI5" t="s">
        <v>4162</v>
      </c>
      <c r="DHJ5" t="s">
        <v>4163</v>
      </c>
      <c r="DHK5" t="s">
        <v>4164</v>
      </c>
      <c r="DHL5" t="s">
        <v>4165</v>
      </c>
      <c r="DHM5" t="s">
        <v>4166</v>
      </c>
      <c r="DHN5" t="s">
        <v>4167</v>
      </c>
      <c r="DHO5" t="s">
        <v>4168</v>
      </c>
      <c r="DHP5" t="s">
        <v>4169</v>
      </c>
      <c r="DHQ5" t="s">
        <v>4170</v>
      </c>
      <c r="DHR5" t="s">
        <v>4171</v>
      </c>
      <c r="DHS5" t="s">
        <v>4172</v>
      </c>
      <c r="DHT5" t="s">
        <v>4173</v>
      </c>
      <c r="DHU5" t="s">
        <v>4174</v>
      </c>
      <c r="DHV5" t="s">
        <v>4175</v>
      </c>
      <c r="DHW5" t="s">
        <v>4176</v>
      </c>
      <c r="DHX5" t="s">
        <v>4177</v>
      </c>
      <c r="DHY5" t="s">
        <v>4178</v>
      </c>
      <c r="DHZ5" t="s">
        <v>4179</v>
      </c>
      <c r="DIA5" t="s">
        <v>4180</v>
      </c>
      <c r="DIB5" t="s">
        <v>4181</v>
      </c>
      <c r="DIC5" t="s">
        <v>4182</v>
      </c>
      <c r="DID5" t="s">
        <v>4183</v>
      </c>
      <c r="DIE5" t="s">
        <v>4184</v>
      </c>
      <c r="DIF5" t="s">
        <v>4185</v>
      </c>
      <c r="DIG5" t="s">
        <v>4186</v>
      </c>
      <c r="DIH5" t="s">
        <v>4187</v>
      </c>
      <c r="DII5" t="s">
        <v>4188</v>
      </c>
      <c r="DIJ5" t="s">
        <v>4189</v>
      </c>
      <c r="DIK5" t="s">
        <v>4190</v>
      </c>
      <c r="DIL5" t="s">
        <v>4191</v>
      </c>
      <c r="DIM5" t="s">
        <v>4192</v>
      </c>
      <c r="DIN5" t="s">
        <v>4193</v>
      </c>
      <c r="DIO5" t="s">
        <v>4194</v>
      </c>
      <c r="DIP5" t="s">
        <v>4195</v>
      </c>
      <c r="DIQ5" t="s">
        <v>4196</v>
      </c>
      <c r="DIR5" t="s">
        <v>4197</v>
      </c>
      <c r="DIS5" t="s">
        <v>4198</v>
      </c>
      <c r="DIT5" t="s">
        <v>4199</v>
      </c>
      <c r="DIU5" t="s">
        <v>4200</v>
      </c>
      <c r="DIV5" t="s">
        <v>4201</v>
      </c>
      <c r="DIW5" t="s">
        <v>4202</v>
      </c>
      <c r="DIX5" t="s">
        <v>4203</v>
      </c>
      <c r="DIY5" t="s">
        <v>4204</v>
      </c>
      <c r="DIZ5" t="s">
        <v>4205</v>
      </c>
      <c r="DJA5" t="s">
        <v>4206</v>
      </c>
      <c r="DJB5" t="s">
        <v>4207</v>
      </c>
      <c r="DJC5" t="s">
        <v>4208</v>
      </c>
      <c r="DJD5" t="s">
        <v>4209</v>
      </c>
      <c r="DJE5" t="s">
        <v>4210</v>
      </c>
      <c r="DJF5" t="s">
        <v>4211</v>
      </c>
      <c r="DJG5" t="s">
        <v>4212</v>
      </c>
      <c r="DJH5" t="s">
        <v>4213</v>
      </c>
      <c r="DJI5" t="s">
        <v>4214</v>
      </c>
      <c r="DJJ5" t="s">
        <v>4215</v>
      </c>
      <c r="DJK5" t="s">
        <v>4216</v>
      </c>
      <c r="DJL5" t="s">
        <v>4217</v>
      </c>
      <c r="DJM5" t="s">
        <v>4218</v>
      </c>
      <c r="DJN5" t="s">
        <v>4219</v>
      </c>
      <c r="DJO5" t="s">
        <v>4220</v>
      </c>
      <c r="DJP5" t="s">
        <v>4221</v>
      </c>
      <c r="DJQ5" t="s">
        <v>4222</v>
      </c>
      <c r="DJR5" t="s">
        <v>4223</v>
      </c>
      <c r="DJS5" t="s">
        <v>4224</v>
      </c>
      <c r="DJT5" t="s">
        <v>4225</v>
      </c>
      <c r="DJU5" t="s">
        <v>4226</v>
      </c>
      <c r="DJV5" t="s">
        <v>4227</v>
      </c>
      <c r="DJW5" t="s">
        <v>4228</v>
      </c>
      <c r="DJX5" t="s">
        <v>4229</v>
      </c>
      <c r="DJY5" t="s">
        <v>4230</v>
      </c>
      <c r="DJZ5" t="s">
        <v>4231</v>
      </c>
      <c r="DKA5" t="s">
        <v>4232</v>
      </c>
      <c r="DKB5" t="s">
        <v>4233</v>
      </c>
      <c r="DKC5" t="s">
        <v>4234</v>
      </c>
      <c r="DKD5" t="s">
        <v>4235</v>
      </c>
      <c r="DKE5" t="s">
        <v>4236</v>
      </c>
      <c r="DKF5" t="s">
        <v>4237</v>
      </c>
      <c r="DKG5" t="s">
        <v>4238</v>
      </c>
      <c r="DKH5" t="s">
        <v>4239</v>
      </c>
      <c r="DKI5" t="s">
        <v>4240</v>
      </c>
      <c r="DKJ5" t="s">
        <v>4241</v>
      </c>
      <c r="DKK5" t="s">
        <v>4242</v>
      </c>
      <c r="DKL5" t="s">
        <v>4243</v>
      </c>
      <c r="DKM5" t="s">
        <v>4244</v>
      </c>
      <c r="DKN5" t="s">
        <v>4245</v>
      </c>
      <c r="DKO5" t="s">
        <v>4246</v>
      </c>
      <c r="DKP5" t="s">
        <v>4247</v>
      </c>
      <c r="DKQ5" t="s">
        <v>4248</v>
      </c>
      <c r="DKR5" t="s">
        <v>4249</v>
      </c>
      <c r="DKS5" t="s">
        <v>4250</v>
      </c>
      <c r="DKT5" t="s">
        <v>4251</v>
      </c>
      <c r="DKU5" t="s">
        <v>4252</v>
      </c>
      <c r="DKV5" t="s">
        <v>4253</v>
      </c>
      <c r="DKW5" t="s">
        <v>4254</v>
      </c>
      <c r="DKX5" t="s">
        <v>4255</v>
      </c>
      <c r="DKY5" t="s">
        <v>4256</v>
      </c>
      <c r="DKZ5" t="s">
        <v>4257</v>
      </c>
      <c r="DLA5" t="s">
        <v>4258</v>
      </c>
      <c r="DLB5" t="s">
        <v>4259</v>
      </c>
      <c r="DLC5" t="s">
        <v>4260</v>
      </c>
      <c r="DLD5" t="s">
        <v>4261</v>
      </c>
      <c r="DLE5" t="s">
        <v>4262</v>
      </c>
      <c r="DLF5" t="s">
        <v>4263</v>
      </c>
      <c r="DLG5" t="s">
        <v>4264</v>
      </c>
      <c r="DLH5" t="s">
        <v>4265</v>
      </c>
      <c r="DLI5" t="s">
        <v>4266</v>
      </c>
      <c r="DLJ5" t="s">
        <v>4267</v>
      </c>
      <c r="DLK5" t="s">
        <v>4268</v>
      </c>
      <c r="DLL5" t="s">
        <v>4269</v>
      </c>
      <c r="DLM5" t="s">
        <v>4270</v>
      </c>
      <c r="DLN5" t="s">
        <v>4271</v>
      </c>
      <c r="DLO5" t="s">
        <v>4272</v>
      </c>
      <c r="DLP5" t="s">
        <v>4273</v>
      </c>
      <c r="DLQ5" t="s">
        <v>4274</v>
      </c>
      <c r="DLR5" t="s">
        <v>4275</v>
      </c>
      <c r="DLS5" t="s">
        <v>4276</v>
      </c>
      <c r="DLT5" t="s">
        <v>4277</v>
      </c>
      <c r="DLU5" t="s">
        <v>4278</v>
      </c>
      <c r="DLV5" t="s">
        <v>4279</v>
      </c>
      <c r="DLW5" t="s">
        <v>4280</v>
      </c>
      <c r="DLX5" t="s">
        <v>4281</v>
      </c>
      <c r="DLY5" t="s">
        <v>4282</v>
      </c>
      <c r="DLZ5" t="s">
        <v>4283</v>
      </c>
      <c r="DMA5" t="s">
        <v>4284</v>
      </c>
      <c r="DMB5" t="s">
        <v>4285</v>
      </c>
      <c r="DMC5" t="s">
        <v>4286</v>
      </c>
      <c r="DMD5" t="s">
        <v>4287</v>
      </c>
      <c r="DME5" t="s">
        <v>4288</v>
      </c>
      <c r="DMF5" t="s">
        <v>4289</v>
      </c>
      <c r="DMG5" t="s">
        <v>4290</v>
      </c>
      <c r="DMH5" t="s">
        <v>4291</v>
      </c>
      <c r="DMI5" t="s">
        <v>4292</v>
      </c>
      <c r="DMJ5" t="s">
        <v>4293</v>
      </c>
      <c r="DMK5" t="s">
        <v>4294</v>
      </c>
      <c r="DML5" t="s">
        <v>4295</v>
      </c>
      <c r="DMM5" t="s">
        <v>4296</v>
      </c>
      <c r="DMN5" t="s">
        <v>4297</v>
      </c>
      <c r="DMO5" t="s">
        <v>4298</v>
      </c>
      <c r="DMP5" t="s">
        <v>4299</v>
      </c>
      <c r="DMQ5" t="s">
        <v>4300</v>
      </c>
      <c r="DMR5" t="s">
        <v>4301</v>
      </c>
      <c r="DMS5" t="s">
        <v>4302</v>
      </c>
      <c r="DMT5" t="s">
        <v>4303</v>
      </c>
      <c r="DMU5" t="s">
        <v>4304</v>
      </c>
      <c r="DMV5" t="s">
        <v>4305</v>
      </c>
      <c r="DMW5" t="s">
        <v>4306</v>
      </c>
      <c r="DMX5" t="s">
        <v>4307</v>
      </c>
      <c r="DMY5" t="s">
        <v>4308</v>
      </c>
      <c r="DMZ5" t="s">
        <v>4309</v>
      </c>
      <c r="DNA5" t="s">
        <v>4310</v>
      </c>
      <c r="DNB5" t="s">
        <v>4311</v>
      </c>
      <c r="DNC5" t="s">
        <v>4312</v>
      </c>
      <c r="DND5" t="s">
        <v>4313</v>
      </c>
      <c r="DNE5" t="s">
        <v>4314</v>
      </c>
      <c r="DNF5" t="s">
        <v>4315</v>
      </c>
      <c r="DNG5" t="s">
        <v>4316</v>
      </c>
      <c r="DNH5" t="s">
        <v>4317</v>
      </c>
      <c r="DNI5" t="s">
        <v>4318</v>
      </c>
      <c r="DNJ5" t="s">
        <v>4319</v>
      </c>
      <c r="DNK5" t="s">
        <v>4320</v>
      </c>
      <c r="DNL5" t="s">
        <v>4321</v>
      </c>
      <c r="DNM5" t="s">
        <v>4322</v>
      </c>
      <c r="DNN5" t="s">
        <v>4323</v>
      </c>
      <c r="DNO5" t="s">
        <v>4324</v>
      </c>
      <c r="DNP5" t="s">
        <v>4325</v>
      </c>
      <c r="DNQ5" t="s">
        <v>4326</v>
      </c>
      <c r="DNR5" t="s">
        <v>4327</v>
      </c>
      <c r="DNS5" t="s">
        <v>4328</v>
      </c>
      <c r="DNT5" t="s">
        <v>4329</v>
      </c>
      <c r="DNU5" t="s">
        <v>4330</v>
      </c>
      <c r="DNV5" t="s">
        <v>4331</v>
      </c>
      <c r="DNW5" t="s">
        <v>4332</v>
      </c>
      <c r="DNX5" t="s">
        <v>4333</v>
      </c>
      <c r="DNY5" t="s">
        <v>4334</v>
      </c>
      <c r="DNZ5" t="s">
        <v>4335</v>
      </c>
      <c r="DOA5" t="s">
        <v>4336</v>
      </c>
      <c r="DOB5" t="s">
        <v>4337</v>
      </c>
      <c r="DOC5" t="s">
        <v>4338</v>
      </c>
      <c r="DOD5" t="s">
        <v>4339</v>
      </c>
      <c r="DOE5" t="s">
        <v>4340</v>
      </c>
      <c r="DOF5" t="s">
        <v>4341</v>
      </c>
      <c r="DOG5" t="s">
        <v>4342</v>
      </c>
      <c r="DOH5" t="s">
        <v>4343</v>
      </c>
      <c r="DOI5" t="s">
        <v>4344</v>
      </c>
      <c r="DOJ5" t="s">
        <v>4345</v>
      </c>
      <c r="DOK5" t="s">
        <v>4346</v>
      </c>
      <c r="DOL5" t="s">
        <v>4347</v>
      </c>
      <c r="DOM5" t="s">
        <v>4348</v>
      </c>
      <c r="DON5" t="s">
        <v>4349</v>
      </c>
      <c r="DOO5" t="s">
        <v>4350</v>
      </c>
      <c r="DOP5" t="s">
        <v>4351</v>
      </c>
      <c r="DOQ5" t="s">
        <v>4352</v>
      </c>
      <c r="DOR5" t="s">
        <v>4353</v>
      </c>
      <c r="DOS5" t="s">
        <v>4354</v>
      </c>
      <c r="DOT5" t="s">
        <v>4355</v>
      </c>
      <c r="DOU5" t="s">
        <v>4356</v>
      </c>
      <c r="DOV5" t="s">
        <v>4357</v>
      </c>
      <c r="DOW5" t="s">
        <v>4358</v>
      </c>
      <c r="DOX5" t="s">
        <v>4359</v>
      </c>
      <c r="DOY5" t="s">
        <v>4360</v>
      </c>
      <c r="DOZ5" t="s">
        <v>4361</v>
      </c>
      <c r="DPA5" t="s">
        <v>4362</v>
      </c>
      <c r="DPB5" t="s">
        <v>4363</v>
      </c>
      <c r="DPC5" t="s">
        <v>4364</v>
      </c>
      <c r="DPD5" t="s">
        <v>4365</v>
      </c>
      <c r="DPE5" t="s">
        <v>4366</v>
      </c>
      <c r="DPF5" t="s">
        <v>4367</v>
      </c>
      <c r="DPG5" t="s">
        <v>4368</v>
      </c>
      <c r="DPH5" t="s">
        <v>4369</v>
      </c>
      <c r="DPI5" t="s">
        <v>4370</v>
      </c>
      <c r="DPJ5" t="s">
        <v>4371</v>
      </c>
      <c r="DPK5" t="s">
        <v>4372</v>
      </c>
      <c r="DPL5" t="s">
        <v>4373</v>
      </c>
      <c r="DPM5" t="s">
        <v>4374</v>
      </c>
      <c r="DPN5" t="s">
        <v>4375</v>
      </c>
      <c r="DPO5" t="s">
        <v>4376</v>
      </c>
      <c r="DPP5" t="s">
        <v>4377</v>
      </c>
      <c r="DPQ5" t="s">
        <v>4378</v>
      </c>
      <c r="DPR5" t="s">
        <v>4379</v>
      </c>
      <c r="DPS5" t="s">
        <v>4380</v>
      </c>
      <c r="DPT5" t="s">
        <v>4381</v>
      </c>
      <c r="DPU5" t="s">
        <v>4382</v>
      </c>
      <c r="DPV5" t="s">
        <v>4383</v>
      </c>
      <c r="DPW5" t="s">
        <v>4384</v>
      </c>
      <c r="DPX5" t="s">
        <v>4385</v>
      </c>
      <c r="DPY5" t="s">
        <v>4386</v>
      </c>
      <c r="DPZ5" t="s">
        <v>4387</v>
      </c>
      <c r="DQA5" t="s">
        <v>4388</v>
      </c>
      <c r="DQB5" t="s">
        <v>4389</v>
      </c>
      <c r="DQC5" t="s">
        <v>4390</v>
      </c>
      <c r="DQD5" t="s">
        <v>4391</v>
      </c>
      <c r="DQE5" t="s">
        <v>4392</v>
      </c>
      <c r="DQF5" t="s">
        <v>4393</v>
      </c>
      <c r="DQG5" t="s">
        <v>4394</v>
      </c>
      <c r="DQH5" t="s">
        <v>4395</v>
      </c>
      <c r="DQI5" t="s">
        <v>4396</v>
      </c>
      <c r="DQJ5" t="s">
        <v>4397</v>
      </c>
      <c r="DQK5" t="s">
        <v>4398</v>
      </c>
      <c r="DQL5" t="s">
        <v>4399</v>
      </c>
      <c r="DQM5" t="s">
        <v>4400</v>
      </c>
      <c r="DQN5" t="s">
        <v>4401</v>
      </c>
      <c r="DQO5" t="s">
        <v>4402</v>
      </c>
      <c r="DQP5" t="s">
        <v>4403</v>
      </c>
      <c r="DQQ5" t="s">
        <v>4404</v>
      </c>
      <c r="DQR5" t="s">
        <v>4405</v>
      </c>
      <c r="DQS5" t="s">
        <v>4406</v>
      </c>
      <c r="DQT5" t="s">
        <v>4407</v>
      </c>
      <c r="DQU5" t="s">
        <v>4408</v>
      </c>
      <c r="DQV5" t="s">
        <v>4409</v>
      </c>
      <c r="DQW5" t="s">
        <v>4410</v>
      </c>
      <c r="DQX5" t="s">
        <v>4411</v>
      </c>
      <c r="DQY5" t="s">
        <v>4412</v>
      </c>
      <c r="DQZ5" t="s">
        <v>4413</v>
      </c>
      <c r="DRA5" t="s">
        <v>4414</v>
      </c>
      <c r="DRB5" t="s">
        <v>4415</v>
      </c>
      <c r="DRC5" t="s">
        <v>4416</v>
      </c>
      <c r="DRD5" t="s">
        <v>4417</v>
      </c>
      <c r="DRE5" t="s">
        <v>4418</v>
      </c>
      <c r="DRF5" t="s">
        <v>4419</v>
      </c>
      <c r="DRG5" t="s">
        <v>4420</v>
      </c>
      <c r="DRH5" t="s">
        <v>4421</v>
      </c>
      <c r="DRI5" t="s">
        <v>4422</v>
      </c>
      <c r="DRJ5" t="s">
        <v>4423</v>
      </c>
      <c r="DRK5" t="s">
        <v>4424</v>
      </c>
      <c r="DRL5" t="s">
        <v>4425</v>
      </c>
      <c r="DRM5" t="s">
        <v>4426</v>
      </c>
      <c r="DRN5" t="s">
        <v>4427</v>
      </c>
      <c r="DRO5" t="s">
        <v>4428</v>
      </c>
      <c r="DRP5" t="s">
        <v>4429</v>
      </c>
      <c r="DRQ5" t="s">
        <v>4430</v>
      </c>
      <c r="DRR5" t="s">
        <v>4431</v>
      </c>
      <c r="DRS5" t="s">
        <v>4432</v>
      </c>
      <c r="DRT5" t="s">
        <v>4433</v>
      </c>
      <c r="DRU5" t="s">
        <v>4434</v>
      </c>
      <c r="DRV5" t="s">
        <v>4435</v>
      </c>
      <c r="DRW5" t="s">
        <v>4436</v>
      </c>
      <c r="DRX5" t="s">
        <v>4437</v>
      </c>
      <c r="DRY5" t="s">
        <v>4438</v>
      </c>
      <c r="DRZ5" t="s">
        <v>4439</v>
      </c>
      <c r="DSA5" t="s">
        <v>4440</v>
      </c>
      <c r="DSB5" t="s">
        <v>4441</v>
      </c>
      <c r="DSC5" t="s">
        <v>4442</v>
      </c>
      <c r="DSD5" t="s">
        <v>4443</v>
      </c>
      <c r="DSE5" t="s">
        <v>4444</v>
      </c>
      <c r="DSF5" t="s">
        <v>4445</v>
      </c>
      <c r="DSG5" t="s">
        <v>4446</v>
      </c>
      <c r="DSH5" t="s">
        <v>4447</v>
      </c>
      <c r="DSI5" t="s">
        <v>4448</v>
      </c>
      <c r="DSJ5" t="s">
        <v>4449</v>
      </c>
      <c r="DSK5" t="s">
        <v>4450</v>
      </c>
      <c r="DSL5" t="s">
        <v>4451</v>
      </c>
      <c r="DSM5" t="s">
        <v>4452</v>
      </c>
      <c r="DSN5" t="s">
        <v>4453</v>
      </c>
      <c r="DSO5" t="s">
        <v>4454</v>
      </c>
      <c r="DSP5" t="s">
        <v>4455</v>
      </c>
      <c r="DSQ5" t="s">
        <v>4456</v>
      </c>
      <c r="DSR5" t="s">
        <v>4457</v>
      </c>
      <c r="DSS5" t="s">
        <v>4458</v>
      </c>
      <c r="DST5" t="s">
        <v>4459</v>
      </c>
      <c r="DSU5" t="s">
        <v>4460</v>
      </c>
      <c r="DSV5" t="s">
        <v>4461</v>
      </c>
      <c r="DSW5" t="s">
        <v>4462</v>
      </c>
      <c r="DSX5" t="s">
        <v>4463</v>
      </c>
      <c r="DSY5" t="s">
        <v>4464</v>
      </c>
      <c r="DSZ5" t="s">
        <v>4465</v>
      </c>
      <c r="DTA5" t="s">
        <v>4466</v>
      </c>
      <c r="DTB5" t="s">
        <v>4467</v>
      </c>
      <c r="DTC5" t="s">
        <v>4468</v>
      </c>
      <c r="DTD5" t="s">
        <v>4469</v>
      </c>
      <c r="DTE5" t="s">
        <v>4470</v>
      </c>
      <c r="DTF5" t="s">
        <v>4471</v>
      </c>
      <c r="DTG5" t="s">
        <v>4472</v>
      </c>
      <c r="DTH5" t="s">
        <v>4473</v>
      </c>
      <c r="DTI5" t="s">
        <v>4474</v>
      </c>
      <c r="DTJ5" t="s">
        <v>4475</v>
      </c>
      <c r="DTK5" t="s">
        <v>4476</v>
      </c>
      <c r="DTL5" t="s">
        <v>4477</v>
      </c>
      <c r="DTM5" t="s">
        <v>4478</v>
      </c>
      <c r="DTN5" t="s">
        <v>4479</v>
      </c>
      <c r="DTO5" t="s">
        <v>4480</v>
      </c>
      <c r="DTP5" t="s">
        <v>4481</v>
      </c>
      <c r="DTQ5" t="s">
        <v>4482</v>
      </c>
      <c r="DTR5" t="s">
        <v>4483</v>
      </c>
      <c r="DTS5" t="s">
        <v>4484</v>
      </c>
      <c r="DTT5" t="s">
        <v>4485</v>
      </c>
      <c r="DTU5" t="s">
        <v>4486</v>
      </c>
      <c r="DTV5" t="s">
        <v>4487</v>
      </c>
      <c r="DTW5" t="s">
        <v>4488</v>
      </c>
      <c r="DTX5" t="s">
        <v>4489</v>
      </c>
      <c r="DTY5" t="s">
        <v>4490</v>
      </c>
      <c r="DTZ5" t="s">
        <v>4491</v>
      </c>
      <c r="DUA5" t="s">
        <v>4492</v>
      </c>
      <c r="DUB5" t="s">
        <v>4493</v>
      </c>
      <c r="DUC5" t="s">
        <v>4494</v>
      </c>
      <c r="DUD5" t="s">
        <v>4495</v>
      </c>
      <c r="DUE5" t="s">
        <v>4496</v>
      </c>
      <c r="DUF5" t="s">
        <v>4497</v>
      </c>
      <c r="DUG5" t="s">
        <v>4498</v>
      </c>
      <c r="DUH5" t="s">
        <v>4499</v>
      </c>
      <c r="DUI5" t="s">
        <v>4500</v>
      </c>
      <c r="DUJ5" t="s">
        <v>4501</v>
      </c>
      <c r="DUK5" t="s">
        <v>4502</v>
      </c>
      <c r="DUL5" t="s">
        <v>4503</v>
      </c>
      <c r="DUM5" t="s">
        <v>4504</v>
      </c>
      <c r="DUN5" t="s">
        <v>4505</v>
      </c>
      <c r="DUO5" t="s">
        <v>4506</v>
      </c>
      <c r="DUP5" t="s">
        <v>4507</v>
      </c>
      <c r="DUQ5" t="s">
        <v>4508</v>
      </c>
      <c r="DUR5" t="s">
        <v>4509</v>
      </c>
      <c r="DUS5" t="s">
        <v>4510</v>
      </c>
      <c r="DUT5" t="s">
        <v>4511</v>
      </c>
      <c r="DUU5" t="s">
        <v>4512</v>
      </c>
      <c r="DUV5" t="s">
        <v>4513</v>
      </c>
      <c r="DUW5" t="s">
        <v>4514</v>
      </c>
      <c r="DUX5" t="s">
        <v>4515</v>
      </c>
      <c r="DUY5" t="s">
        <v>4516</v>
      </c>
      <c r="DUZ5" t="s">
        <v>4517</v>
      </c>
      <c r="DVA5" t="s">
        <v>4518</v>
      </c>
      <c r="DVB5" t="s">
        <v>4519</v>
      </c>
      <c r="DVC5" t="s">
        <v>4520</v>
      </c>
      <c r="DVD5" t="s">
        <v>4521</v>
      </c>
      <c r="DVE5" t="s">
        <v>4522</v>
      </c>
      <c r="DVF5" t="s">
        <v>4523</v>
      </c>
      <c r="DVG5" t="s">
        <v>4524</v>
      </c>
      <c r="DVH5" t="s">
        <v>4525</v>
      </c>
      <c r="DVI5" t="s">
        <v>4526</v>
      </c>
      <c r="DVJ5" t="s">
        <v>4527</v>
      </c>
      <c r="DVK5" t="s">
        <v>4528</v>
      </c>
      <c r="DVL5" t="s">
        <v>4529</v>
      </c>
      <c r="DVM5" t="s">
        <v>4530</v>
      </c>
      <c r="DVN5" t="s">
        <v>4531</v>
      </c>
      <c r="DVO5" t="s">
        <v>4532</v>
      </c>
      <c r="DVP5" t="s">
        <v>4533</v>
      </c>
      <c r="DVQ5" t="s">
        <v>4534</v>
      </c>
      <c r="DVR5" t="s">
        <v>4535</v>
      </c>
      <c r="DVS5" t="s">
        <v>4536</v>
      </c>
      <c r="DVT5" t="s">
        <v>4537</v>
      </c>
      <c r="DVU5" t="s">
        <v>4538</v>
      </c>
      <c r="DVV5" t="s">
        <v>4539</v>
      </c>
      <c r="DVW5" t="s">
        <v>4540</v>
      </c>
      <c r="DVX5" t="s">
        <v>4541</v>
      </c>
      <c r="DVY5" t="s">
        <v>4542</v>
      </c>
      <c r="DVZ5" t="s">
        <v>4543</v>
      </c>
      <c r="DWA5" t="s">
        <v>4544</v>
      </c>
      <c r="DWB5" t="s">
        <v>4545</v>
      </c>
      <c r="DWC5" t="s">
        <v>4546</v>
      </c>
      <c r="DWD5" t="s">
        <v>4547</v>
      </c>
      <c r="DWE5" t="s">
        <v>4548</v>
      </c>
      <c r="DWF5" t="s">
        <v>4549</v>
      </c>
      <c r="DWG5" t="s">
        <v>4550</v>
      </c>
      <c r="DWH5" t="s">
        <v>4551</v>
      </c>
      <c r="DWI5" t="s">
        <v>4552</v>
      </c>
      <c r="DWJ5" t="s">
        <v>4553</v>
      </c>
      <c r="DWK5" t="s">
        <v>4554</v>
      </c>
      <c r="DWL5" t="s">
        <v>4555</v>
      </c>
      <c r="DWM5" t="s">
        <v>4556</v>
      </c>
      <c r="DWN5" t="s">
        <v>4557</v>
      </c>
      <c r="DWO5" t="s">
        <v>4558</v>
      </c>
      <c r="DWP5" t="s">
        <v>4559</v>
      </c>
      <c r="DWQ5" t="s">
        <v>4560</v>
      </c>
      <c r="DWR5" t="s">
        <v>4561</v>
      </c>
      <c r="DWS5" t="s">
        <v>4562</v>
      </c>
      <c r="DWT5" t="s">
        <v>4563</v>
      </c>
      <c r="DWU5" t="s">
        <v>4564</v>
      </c>
      <c r="DWV5" t="s">
        <v>4565</v>
      </c>
      <c r="DWW5" t="s">
        <v>4566</v>
      </c>
      <c r="DWX5" t="s">
        <v>4567</v>
      </c>
      <c r="DWY5" t="s">
        <v>4568</v>
      </c>
      <c r="DWZ5" t="s">
        <v>4569</v>
      </c>
      <c r="DXA5" t="s">
        <v>4570</v>
      </c>
      <c r="DXB5" t="s">
        <v>4571</v>
      </c>
      <c r="DXC5" t="s">
        <v>4572</v>
      </c>
      <c r="DXD5" t="s">
        <v>4573</v>
      </c>
      <c r="DXE5" t="s">
        <v>4574</v>
      </c>
      <c r="DXF5" t="s">
        <v>4575</v>
      </c>
      <c r="DXG5" t="s">
        <v>4576</v>
      </c>
      <c r="DXH5" t="s">
        <v>4577</v>
      </c>
      <c r="DXI5" t="s">
        <v>4578</v>
      </c>
      <c r="DXJ5" t="s">
        <v>4579</v>
      </c>
      <c r="DXK5" t="s">
        <v>4580</v>
      </c>
      <c r="DXL5" t="s">
        <v>4581</v>
      </c>
      <c r="DXM5" t="s">
        <v>4582</v>
      </c>
      <c r="DXN5" t="s">
        <v>4583</v>
      </c>
      <c r="DXO5" t="s">
        <v>4584</v>
      </c>
      <c r="DXP5" t="s">
        <v>4585</v>
      </c>
      <c r="DXQ5" t="s">
        <v>4586</v>
      </c>
      <c r="DXR5" t="s">
        <v>4587</v>
      </c>
      <c r="DXS5" t="s">
        <v>4588</v>
      </c>
      <c r="DXT5" t="s">
        <v>4589</v>
      </c>
      <c r="DXU5" t="s">
        <v>4590</v>
      </c>
      <c r="DXV5" t="s">
        <v>4591</v>
      </c>
      <c r="DXW5" t="s">
        <v>4592</v>
      </c>
      <c r="DXX5" t="s">
        <v>4593</v>
      </c>
      <c r="DXY5" t="s">
        <v>4594</v>
      </c>
      <c r="DXZ5" t="s">
        <v>4595</v>
      </c>
      <c r="DYA5" t="s">
        <v>4596</v>
      </c>
      <c r="DYB5" t="s">
        <v>4597</v>
      </c>
      <c r="DYC5" t="s">
        <v>4598</v>
      </c>
      <c r="DYD5" t="s">
        <v>4599</v>
      </c>
      <c r="DYE5" t="s">
        <v>4600</v>
      </c>
      <c r="DYF5" t="s">
        <v>4601</v>
      </c>
      <c r="DYG5" t="s">
        <v>4602</v>
      </c>
      <c r="DYH5" t="s">
        <v>4603</v>
      </c>
      <c r="DYI5" t="s">
        <v>4604</v>
      </c>
      <c r="DYJ5" t="s">
        <v>4605</v>
      </c>
      <c r="DYK5" t="s">
        <v>4606</v>
      </c>
      <c r="DYL5" t="s">
        <v>4607</v>
      </c>
      <c r="DYM5" t="s">
        <v>4608</v>
      </c>
      <c r="DYN5" t="s">
        <v>4609</v>
      </c>
      <c r="DYO5" t="s">
        <v>4610</v>
      </c>
      <c r="DYP5" t="s">
        <v>4611</v>
      </c>
      <c r="DYQ5" t="s">
        <v>4612</v>
      </c>
      <c r="DYR5" t="s">
        <v>4613</v>
      </c>
      <c r="DYS5" t="s">
        <v>4614</v>
      </c>
      <c r="DYT5" t="s">
        <v>4615</v>
      </c>
      <c r="DYU5" t="s">
        <v>4616</v>
      </c>
      <c r="DYV5" t="s">
        <v>4617</v>
      </c>
      <c r="DYW5" t="s">
        <v>4618</v>
      </c>
      <c r="DYX5" t="s">
        <v>4619</v>
      </c>
      <c r="DYY5" t="s">
        <v>4620</v>
      </c>
      <c r="DYZ5" t="s">
        <v>4621</v>
      </c>
      <c r="DZA5" t="s">
        <v>4622</v>
      </c>
      <c r="DZB5" t="s">
        <v>4623</v>
      </c>
      <c r="DZC5" t="s">
        <v>4624</v>
      </c>
      <c r="DZD5" t="s">
        <v>4625</v>
      </c>
      <c r="DZE5" t="s">
        <v>4626</v>
      </c>
      <c r="DZF5" t="s">
        <v>4627</v>
      </c>
      <c r="DZG5" t="s">
        <v>4628</v>
      </c>
      <c r="DZH5" t="s">
        <v>4629</v>
      </c>
      <c r="DZI5" t="s">
        <v>4630</v>
      </c>
      <c r="DZJ5" t="s">
        <v>4631</v>
      </c>
      <c r="DZK5" t="s">
        <v>4632</v>
      </c>
      <c r="DZL5" t="s">
        <v>4633</v>
      </c>
      <c r="DZM5" t="s">
        <v>4634</v>
      </c>
      <c r="DZN5" t="s">
        <v>4635</v>
      </c>
      <c r="DZO5" t="s">
        <v>4636</v>
      </c>
      <c r="DZP5" t="s">
        <v>4637</v>
      </c>
      <c r="DZQ5" t="s">
        <v>4638</v>
      </c>
      <c r="DZR5" t="s">
        <v>4639</v>
      </c>
      <c r="DZS5" t="s">
        <v>4640</v>
      </c>
      <c r="DZT5" t="s">
        <v>4641</v>
      </c>
      <c r="DZU5" t="s">
        <v>4642</v>
      </c>
      <c r="DZV5" t="s">
        <v>4643</v>
      </c>
      <c r="DZW5" t="s">
        <v>4644</v>
      </c>
      <c r="DZX5" t="s">
        <v>4645</v>
      </c>
      <c r="DZY5" t="s">
        <v>4646</v>
      </c>
      <c r="DZZ5" t="s">
        <v>4647</v>
      </c>
      <c r="EAA5" t="s">
        <v>4648</v>
      </c>
      <c r="EAB5" t="s">
        <v>4649</v>
      </c>
      <c r="EAC5" t="s">
        <v>4650</v>
      </c>
      <c r="EAD5" t="s">
        <v>4651</v>
      </c>
      <c r="EAE5" t="s">
        <v>4652</v>
      </c>
      <c r="EAF5" t="s">
        <v>4653</v>
      </c>
      <c r="EAG5" t="s">
        <v>4654</v>
      </c>
      <c r="EAH5" t="s">
        <v>4655</v>
      </c>
      <c r="EAI5" t="s">
        <v>4656</v>
      </c>
      <c r="EAJ5" t="s">
        <v>4657</v>
      </c>
      <c r="EAK5" t="s">
        <v>4658</v>
      </c>
      <c r="EAL5" t="s">
        <v>4659</v>
      </c>
      <c r="EAM5" t="s">
        <v>4660</v>
      </c>
      <c r="EAN5" t="s">
        <v>4661</v>
      </c>
      <c r="EAO5" t="s">
        <v>4662</v>
      </c>
      <c r="EAP5" t="s">
        <v>4663</v>
      </c>
      <c r="EAQ5" t="s">
        <v>4664</v>
      </c>
      <c r="EAR5" t="s">
        <v>4665</v>
      </c>
      <c r="EAS5" t="s">
        <v>4666</v>
      </c>
      <c r="EAT5" t="s">
        <v>4667</v>
      </c>
      <c r="EAU5" t="s">
        <v>4668</v>
      </c>
      <c r="EAV5" t="s">
        <v>4669</v>
      </c>
      <c r="EAW5" t="s">
        <v>4670</v>
      </c>
      <c r="EAX5" t="s">
        <v>4671</v>
      </c>
      <c r="EAY5" t="s">
        <v>4672</v>
      </c>
      <c r="EAZ5" t="s">
        <v>4673</v>
      </c>
      <c r="EBA5" t="s">
        <v>4674</v>
      </c>
      <c r="EBB5" t="s">
        <v>4675</v>
      </c>
      <c r="EBC5" t="s">
        <v>4676</v>
      </c>
      <c r="EBD5" t="s">
        <v>4677</v>
      </c>
      <c r="EBE5" t="s">
        <v>4678</v>
      </c>
      <c r="EBF5" t="s">
        <v>4679</v>
      </c>
      <c r="EBG5" t="s">
        <v>4680</v>
      </c>
      <c r="EBH5" t="s">
        <v>4681</v>
      </c>
      <c r="EBI5" t="s">
        <v>4682</v>
      </c>
      <c r="EBJ5" t="s">
        <v>4683</v>
      </c>
      <c r="EBK5" t="s">
        <v>4684</v>
      </c>
      <c r="EBL5" t="s">
        <v>4685</v>
      </c>
      <c r="EBM5" t="s">
        <v>4686</v>
      </c>
      <c r="EBN5" t="s">
        <v>4687</v>
      </c>
      <c r="EBO5" t="s">
        <v>4688</v>
      </c>
      <c r="EBP5" t="s">
        <v>4689</v>
      </c>
      <c r="EBQ5" t="s">
        <v>4690</v>
      </c>
      <c r="EBR5" t="s">
        <v>4691</v>
      </c>
      <c r="EBS5" t="s">
        <v>4692</v>
      </c>
      <c r="EBT5" t="s">
        <v>4693</v>
      </c>
      <c r="EBU5" t="s">
        <v>4694</v>
      </c>
      <c r="EBV5" t="s">
        <v>4695</v>
      </c>
      <c r="EBW5" t="s">
        <v>4696</v>
      </c>
      <c r="EBX5" t="s">
        <v>4697</v>
      </c>
      <c r="EBY5" t="s">
        <v>4698</v>
      </c>
      <c r="EBZ5" t="s">
        <v>4699</v>
      </c>
      <c r="ECA5" t="s">
        <v>4700</v>
      </c>
      <c r="ECB5" t="s">
        <v>4701</v>
      </c>
      <c r="ECC5" t="s">
        <v>4702</v>
      </c>
      <c r="ECD5" t="s">
        <v>4703</v>
      </c>
      <c r="ECE5" t="s">
        <v>4704</v>
      </c>
      <c r="ECF5" t="s">
        <v>4705</v>
      </c>
      <c r="ECG5" t="s">
        <v>4706</v>
      </c>
      <c r="ECH5" t="s">
        <v>4707</v>
      </c>
      <c r="ECI5" t="s">
        <v>4708</v>
      </c>
      <c r="ECJ5" t="s">
        <v>4709</v>
      </c>
      <c r="ECK5" t="s">
        <v>4710</v>
      </c>
      <c r="ECL5" t="s">
        <v>4711</v>
      </c>
      <c r="ECM5" t="s">
        <v>4712</v>
      </c>
      <c r="ECN5" t="s">
        <v>4713</v>
      </c>
      <c r="ECO5" t="s">
        <v>4714</v>
      </c>
      <c r="ECP5" t="s">
        <v>4715</v>
      </c>
      <c r="ECQ5" t="s">
        <v>4716</v>
      </c>
      <c r="ECR5" t="s">
        <v>4717</v>
      </c>
      <c r="ECS5" t="s">
        <v>4718</v>
      </c>
      <c r="ECT5" t="s">
        <v>4719</v>
      </c>
      <c r="ECU5" t="s">
        <v>4720</v>
      </c>
      <c r="ECV5" t="s">
        <v>4721</v>
      </c>
      <c r="ECW5" t="s">
        <v>4722</v>
      </c>
      <c r="ECX5" t="s">
        <v>4723</v>
      </c>
      <c r="ECY5" t="s">
        <v>4724</v>
      </c>
      <c r="ECZ5" t="s">
        <v>4725</v>
      </c>
      <c r="EDA5" t="s">
        <v>4726</v>
      </c>
      <c r="EDB5" t="s">
        <v>4727</v>
      </c>
      <c r="EDC5" t="s">
        <v>4728</v>
      </c>
      <c r="EDD5" t="s">
        <v>4729</v>
      </c>
      <c r="EDE5" t="s">
        <v>4730</v>
      </c>
      <c r="EDF5" t="s">
        <v>4731</v>
      </c>
      <c r="EDG5" t="s">
        <v>4732</v>
      </c>
      <c r="EDH5" t="s">
        <v>4733</v>
      </c>
      <c r="EDI5" t="s">
        <v>4734</v>
      </c>
      <c r="EDJ5" t="s">
        <v>4735</v>
      </c>
      <c r="EDK5" t="s">
        <v>4736</v>
      </c>
      <c r="EDL5" t="s">
        <v>4737</v>
      </c>
      <c r="EDM5" t="s">
        <v>4738</v>
      </c>
      <c r="EDN5" t="s">
        <v>4739</v>
      </c>
      <c r="EDO5" t="s">
        <v>4740</v>
      </c>
      <c r="EDP5" t="s">
        <v>4741</v>
      </c>
      <c r="EDQ5" t="s">
        <v>4742</v>
      </c>
      <c r="EDR5" t="s">
        <v>4743</v>
      </c>
      <c r="EDS5" t="s">
        <v>4744</v>
      </c>
      <c r="EDT5" t="s">
        <v>4745</v>
      </c>
      <c r="EDU5" t="s">
        <v>4746</v>
      </c>
      <c r="EDV5" t="s">
        <v>4747</v>
      </c>
      <c r="EDW5" t="s">
        <v>4748</v>
      </c>
      <c r="EDX5" t="s">
        <v>4749</v>
      </c>
      <c r="EDY5" t="s">
        <v>4750</v>
      </c>
      <c r="EDZ5" t="s">
        <v>4751</v>
      </c>
      <c r="EEA5" t="s">
        <v>4752</v>
      </c>
      <c r="EEB5" t="s">
        <v>4753</v>
      </c>
      <c r="EEC5" t="s">
        <v>4754</v>
      </c>
      <c r="EED5" t="s">
        <v>4755</v>
      </c>
      <c r="EEE5" t="s">
        <v>4756</v>
      </c>
      <c r="EEF5" t="s">
        <v>4757</v>
      </c>
      <c r="EEG5" t="s">
        <v>4758</v>
      </c>
      <c r="EEH5" t="s">
        <v>4759</v>
      </c>
      <c r="EEI5" t="s">
        <v>4760</v>
      </c>
      <c r="EEJ5" t="s">
        <v>4761</v>
      </c>
      <c r="EEK5" t="s">
        <v>4762</v>
      </c>
      <c r="EEL5" t="s">
        <v>4763</v>
      </c>
      <c r="EEM5" t="s">
        <v>4764</v>
      </c>
      <c r="EEN5" t="s">
        <v>4765</v>
      </c>
      <c r="EEO5" t="s">
        <v>4766</v>
      </c>
      <c r="EEP5" t="s">
        <v>4767</v>
      </c>
      <c r="EEQ5" t="s">
        <v>4768</v>
      </c>
      <c r="EER5" t="s">
        <v>4769</v>
      </c>
      <c r="EES5" t="s">
        <v>4770</v>
      </c>
      <c r="EET5" t="s">
        <v>4771</v>
      </c>
      <c r="EEU5" t="s">
        <v>4772</v>
      </c>
      <c r="EEV5" t="s">
        <v>4773</v>
      </c>
      <c r="EEW5" t="s">
        <v>4774</v>
      </c>
      <c r="EEX5" t="s">
        <v>4775</v>
      </c>
      <c r="EEY5" t="s">
        <v>4776</v>
      </c>
      <c r="EEZ5" t="s">
        <v>4777</v>
      </c>
      <c r="EFA5" t="s">
        <v>4778</v>
      </c>
      <c r="EFB5" t="s">
        <v>4779</v>
      </c>
      <c r="EFC5" t="s">
        <v>4780</v>
      </c>
      <c r="EFD5" t="s">
        <v>4781</v>
      </c>
      <c r="EFE5" t="s">
        <v>4782</v>
      </c>
      <c r="EFF5" t="s">
        <v>4783</v>
      </c>
      <c r="EFG5" t="s">
        <v>4784</v>
      </c>
      <c r="EFH5" t="s">
        <v>4785</v>
      </c>
      <c r="EFI5" t="s">
        <v>4786</v>
      </c>
      <c r="EFJ5" t="s">
        <v>4787</v>
      </c>
      <c r="EFK5" t="s">
        <v>4788</v>
      </c>
      <c r="EFL5" t="s">
        <v>4789</v>
      </c>
      <c r="EFM5" t="s">
        <v>4790</v>
      </c>
      <c r="EFN5" t="s">
        <v>4791</v>
      </c>
      <c r="EFO5" t="s">
        <v>4792</v>
      </c>
      <c r="EFP5" t="s">
        <v>4793</v>
      </c>
      <c r="EFQ5" t="s">
        <v>4794</v>
      </c>
      <c r="EFR5" t="s">
        <v>4795</v>
      </c>
      <c r="EFS5" t="s">
        <v>4796</v>
      </c>
      <c r="EFT5" t="s">
        <v>4797</v>
      </c>
      <c r="EFU5" t="s">
        <v>4798</v>
      </c>
      <c r="EFV5" t="s">
        <v>4799</v>
      </c>
      <c r="EFW5" t="s">
        <v>4800</v>
      </c>
      <c r="EFX5" t="s">
        <v>4801</v>
      </c>
      <c r="EFY5" t="s">
        <v>4802</v>
      </c>
      <c r="EFZ5" t="s">
        <v>4803</v>
      </c>
      <c r="EGA5" t="s">
        <v>4804</v>
      </c>
      <c r="EGB5" t="s">
        <v>4805</v>
      </c>
      <c r="EGC5" t="s">
        <v>4806</v>
      </c>
      <c r="EGD5" t="s">
        <v>4807</v>
      </c>
      <c r="EGE5" t="s">
        <v>4808</v>
      </c>
      <c r="EGF5" t="s">
        <v>4809</v>
      </c>
      <c r="EGG5" t="s">
        <v>4810</v>
      </c>
      <c r="EGH5" t="s">
        <v>4811</v>
      </c>
      <c r="EGI5" t="s">
        <v>4812</v>
      </c>
      <c r="EGJ5" t="s">
        <v>4813</v>
      </c>
      <c r="EGK5" t="s">
        <v>4814</v>
      </c>
      <c r="EGL5" t="s">
        <v>4815</v>
      </c>
      <c r="EGM5" t="s">
        <v>4816</v>
      </c>
      <c r="EGN5" t="s">
        <v>4817</v>
      </c>
      <c r="EGO5" t="s">
        <v>4818</v>
      </c>
      <c r="EGP5" t="s">
        <v>4819</v>
      </c>
      <c r="EGQ5" t="s">
        <v>4820</v>
      </c>
      <c r="EGR5" t="s">
        <v>4821</v>
      </c>
      <c r="EGS5" t="s">
        <v>4822</v>
      </c>
      <c r="EGT5" t="s">
        <v>4823</v>
      </c>
      <c r="EGU5" t="s">
        <v>4824</v>
      </c>
      <c r="EGV5" t="s">
        <v>4825</v>
      </c>
      <c r="EGW5" t="s">
        <v>4826</v>
      </c>
      <c r="EGX5" t="s">
        <v>4827</v>
      </c>
      <c r="EGY5" t="s">
        <v>4828</v>
      </c>
      <c r="EGZ5" t="s">
        <v>4829</v>
      </c>
      <c r="EHA5" t="s">
        <v>4830</v>
      </c>
      <c r="EHB5" t="s">
        <v>4831</v>
      </c>
      <c r="EHC5" t="s">
        <v>4832</v>
      </c>
      <c r="EHD5" t="s">
        <v>4833</v>
      </c>
      <c r="EHE5" t="s">
        <v>4834</v>
      </c>
      <c r="EHF5" t="s">
        <v>4835</v>
      </c>
      <c r="EHG5" t="s">
        <v>4836</v>
      </c>
      <c r="EHH5" t="s">
        <v>4837</v>
      </c>
      <c r="EHI5" t="s">
        <v>4838</v>
      </c>
      <c r="EHJ5" t="s">
        <v>4839</v>
      </c>
      <c r="EHK5" t="s">
        <v>4840</v>
      </c>
      <c r="EHL5" t="s">
        <v>4841</v>
      </c>
      <c r="EHM5" t="s">
        <v>4842</v>
      </c>
      <c r="EHN5" t="s">
        <v>4843</v>
      </c>
      <c r="EHO5" t="s">
        <v>4844</v>
      </c>
      <c r="EHP5" t="s">
        <v>4845</v>
      </c>
      <c r="EHQ5" t="s">
        <v>4846</v>
      </c>
      <c r="EHR5" t="s">
        <v>4847</v>
      </c>
      <c r="EHS5" t="s">
        <v>4848</v>
      </c>
      <c r="EHT5" t="s">
        <v>4849</v>
      </c>
      <c r="EHU5" t="s">
        <v>4850</v>
      </c>
      <c r="EHV5" t="s">
        <v>4851</v>
      </c>
      <c r="EHW5" t="s">
        <v>4852</v>
      </c>
      <c r="EHX5" t="s">
        <v>4853</v>
      </c>
      <c r="EHY5" t="s">
        <v>4854</v>
      </c>
      <c r="EHZ5" t="s">
        <v>4855</v>
      </c>
      <c r="EIA5" t="s">
        <v>4856</v>
      </c>
      <c r="EIB5" t="s">
        <v>4857</v>
      </c>
      <c r="EIC5" t="s">
        <v>4858</v>
      </c>
      <c r="EID5" t="s">
        <v>4859</v>
      </c>
      <c r="EIE5" t="s">
        <v>4860</v>
      </c>
      <c r="EIF5" t="s">
        <v>4861</v>
      </c>
      <c r="EIG5" t="s">
        <v>4862</v>
      </c>
      <c r="EIH5" t="s">
        <v>4863</v>
      </c>
      <c r="EII5" t="s">
        <v>4864</v>
      </c>
      <c r="EIJ5" t="s">
        <v>4865</v>
      </c>
      <c r="EIK5" t="s">
        <v>4866</v>
      </c>
      <c r="EIL5" t="s">
        <v>4867</v>
      </c>
      <c r="EIM5" t="s">
        <v>4868</v>
      </c>
      <c r="EIN5" t="s">
        <v>4869</v>
      </c>
      <c r="EIO5" t="s">
        <v>4870</v>
      </c>
      <c r="EIP5" t="s">
        <v>4871</v>
      </c>
      <c r="EIQ5" t="s">
        <v>4872</v>
      </c>
      <c r="EIR5" t="s">
        <v>4873</v>
      </c>
      <c r="EIS5" t="s">
        <v>4874</v>
      </c>
      <c r="EIT5" t="s">
        <v>4875</v>
      </c>
      <c r="EIU5" t="s">
        <v>4876</v>
      </c>
      <c r="EIV5" t="s">
        <v>4877</v>
      </c>
      <c r="EIW5" t="s">
        <v>4878</v>
      </c>
      <c r="EIX5" t="s">
        <v>4879</v>
      </c>
      <c r="EIY5" t="s">
        <v>4880</v>
      </c>
      <c r="EIZ5" t="s">
        <v>4881</v>
      </c>
      <c r="EJA5" t="s">
        <v>4882</v>
      </c>
      <c r="EJB5" t="s">
        <v>4883</v>
      </c>
      <c r="EJC5" t="s">
        <v>4884</v>
      </c>
      <c r="EJD5" t="s">
        <v>4885</v>
      </c>
      <c r="EJE5" t="s">
        <v>4886</v>
      </c>
      <c r="EJF5" t="s">
        <v>4887</v>
      </c>
      <c r="EJG5" t="s">
        <v>4888</v>
      </c>
      <c r="EJH5" t="s">
        <v>4889</v>
      </c>
      <c r="EJI5" t="s">
        <v>4890</v>
      </c>
      <c r="EJJ5" t="s">
        <v>4891</v>
      </c>
      <c r="EJK5" t="s">
        <v>4892</v>
      </c>
      <c r="EJL5" t="s">
        <v>4893</v>
      </c>
      <c r="EJM5" t="s">
        <v>4894</v>
      </c>
      <c r="EJN5" t="s">
        <v>4895</v>
      </c>
      <c r="EJO5" t="s">
        <v>4896</v>
      </c>
      <c r="EJP5" t="s">
        <v>4897</v>
      </c>
      <c r="EJQ5" t="s">
        <v>4898</v>
      </c>
      <c r="EJR5" t="s">
        <v>4899</v>
      </c>
      <c r="EJS5" t="s">
        <v>4900</v>
      </c>
      <c r="EJT5" t="s">
        <v>4901</v>
      </c>
      <c r="EJU5" t="s">
        <v>4902</v>
      </c>
      <c r="EJV5" t="s">
        <v>4903</v>
      </c>
      <c r="EJW5" t="s">
        <v>4904</v>
      </c>
      <c r="EJX5" t="s">
        <v>4905</v>
      </c>
      <c r="EJY5" t="s">
        <v>4906</v>
      </c>
      <c r="EJZ5" t="s">
        <v>4907</v>
      </c>
      <c r="EKA5" t="s">
        <v>4908</v>
      </c>
      <c r="EKB5" t="s">
        <v>4909</v>
      </c>
      <c r="EKC5" t="s">
        <v>4910</v>
      </c>
      <c r="EKD5" t="s">
        <v>4911</v>
      </c>
      <c r="EKE5" t="s">
        <v>4912</v>
      </c>
      <c r="EKF5" t="s">
        <v>4913</v>
      </c>
      <c r="EKG5" t="s">
        <v>4914</v>
      </c>
      <c r="EKH5" t="s">
        <v>4915</v>
      </c>
      <c r="EKI5" t="s">
        <v>4916</v>
      </c>
      <c r="EKJ5" t="s">
        <v>4917</v>
      </c>
      <c r="EKK5" t="s">
        <v>4918</v>
      </c>
      <c r="EKL5" t="s">
        <v>4919</v>
      </c>
      <c r="EKM5" t="s">
        <v>4920</v>
      </c>
      <c r="EKN5" t="s">
        <v>4921</v>
      </c>
      <c r="EKO5" t="s">
        <v>4922</v>
      </c>
      <c r="EKP5" t="s">
        <v>4923</v>
      </c>
      <c r="EKQ5" t="s">
        <v>4924</v>
      </c>
      <c r="EKR5" t="s">
        <v>4925</v>
      </c>
      <c r="EKS5" t="s">
        <v>4926</v>
      </c>
      <c r="EKT5" t="s">
        <v>4927</v>
      </c>
      <c r="EKU5" t="s">
        <v>4928</v>
      </c>
      <c r="EKV5" t="s">
        <v>4929</v>
      </c>
      <c r="EKW5" t="s">
        <v>4930</v>
      </c>
      <c r="EKX5" t="s">
        <v>4931</v>
      </c>
      <c r="EKY5" t="s">
        <v>4932</v>
      </c>
      <c r="EKZ5" t="s">
        <v>4933</v>
      </c>
      <c r="ELA5" t="s">
        <v>4934</v>
      </c>
      <c r="ELB5" t="s">
        <v>4935</v>
      </c>
      <c r="ELC5" t="s">
        <v>4936</v>
      </c>
      <c r="ELD5" t="s">
        <v>4937</v>
      </c>
      <c r="ELE5" t="s">
        <v>4938</v>
      </c>
      <c r="ELF5" t="s">
        <v>4939</v>
      </c>
      <c r="ELG5" t="s">
        <v>4940</v>
      </c>
      <c r="ELH5" t="s">
        <v>4941</v>
      </c>
      <c r="ELI5" t="s">
        <v>4942</v>
      </c>
      <c r="ELJ5" t="s">
        <v>4943</v>
      </c>
      <c r="ELK5" t="s">
        <v>4944</v>
      </c>
      <c r="ELL5" t="s">
        <v>4945</v>
      </c>
      <c r="ELM5" t="s">
        <v>4946</v>
      </c>
      <c r="ELN5" t="s">
        <v>4947</v>
      </c>
      <c r="ELO5" t="s">
        <v>4948</v>
      </c>
      <c r="ELP5" t="s">
        <v>4949</v>
      </c>
      <c r="ELQ5" t="s">
        <v>4950</v>
      </c>
      <c r="ELR5" t="s">
        <v>4951</v>
      </c>
      <c r="ELS5" t="s">
        <v>4952</v>
      </c>
      <c r="ELT5" t="s">
        <v>4953</v>
      </c>
      <c r="ELU5" t="s">
        <v>4954</v>
      </c>
      <c r="ELV5" t="s">
        <v>4955</v>
      </c>
      <c r="ELW5" t="s">
        <v>4956</v>
      </c>
      <c r="ELX5" t="s">
        <v>4957</v>
      </c>
      <c r="ELY5" t="s">
        <v>4958</v>
      </c>
      <c r="ELZ5" t="s">
        <v>4959</v>
      </c>
      <c r="EMA5" t="s">
        <v>4960</v>
      </c>
      <c r="EMB5" t="s">
        <v>4961</v>
      </c>
      <c r="EMC5" t="s">
        <v>4962</v>
      </c>
      <c r="EMD5" t="s">
        <v>4963</v>
      </c>
      <c r="EME5" t="s">
        <v>4964</v>
      </c>
      <c r="EMF5" t="s">
        <v>4965</v>
      </c>
      <c r="EMG5" t="s">
        <v>4966</v>
      </c>
      <c r="EMH5" t="s">
        <v>4967</v>
      </c>
      <c r="EMI5" t="s">
        <v>4968</v>
      </c>
      <c r="EMJ5" t="s">
        <v>4969</v>
      </c>
      <c r="EMK5" t="s">
        <v>4970</v>
      </c>
      <c r="EML5" t="s">
        <v>4971</v>
      </c>
      <c r="EMM5" t="s">
        <v>4972</v>
      </c>
      <c r="EMN5" t="s">
        <v>4973</v>
      </c>
      <c r="EMO5" t="s">
        <v>4974</v>
      </c>
      <c r="EMP5" t="s">
        <v>4975</v>
      </c>
      <c r="EMQ5" t="s">
        <v>4976</v>
      </c>
      <c r="EMR5" t="s">
        <v>4977</v>
      </c>
      <c r="EMS5" t="s">
        <v>4978</v>
      </c>
      <c r="EMT5" t="s">
        <v>4979</v>
      </c>
      <c r="EMU5" t="s">
        <v>4980</v>
      </c>
      <c r="EMV5" t="s">
        <v>4981</v>
      </c>
      <c r="EMW5" t="s">
        <v>4982</v>
      </c>
      <c r="EMX5" t="s">
        <v>4983</v>
      </c>
      <c r="EMY5" t="s">
        <v>4984</v>
      </c>
      <c r="EMZ5" t="s">
        <v>4985</v>
      </c>
      <c r="ENA5" t="s">
        <v>4986</v>
      </c>
      <c r="ENB5" t="s">
        <v>4987</v>
      </c>
      <c r="ENC5" t="s">
        <v>4988</v>
      </c>
      <c r="END5" t="s">
        <v>4989</v>
      </c>
      <c r="ENE5" t="s">
        <v>4990</v>
      </c>
      <c r="ENF5" t="s">
        <v>4991</v>
      </c>
      <c r="ENG5" t="s">
        <v>4992</v>
      </c>
      <c r="ENH5" t="s">
        <v>4993</v>
      </c>
      <c r="ENI5" t="s">
        <v>4994</v>
      </c>
      <c r="ENJ5" t="s">
        <v>4995</v>
      </c>
      <c r="ENK5" t="s">
        <v>4996</v>
      </c>
      <c r="ENL5" t="s">
        <v>4997</v>
      </c>
      <c r="ENM5" t="s">
        <v>4998</v>
      </c>
      <c r="ENN5" t="s">
        <v>4999</v>
      </c>
      <c r="ENO5" t="s">
        <v>5000</v>
      </c>
      <c r="ENP5" t="s">
        <v>5001</v>
      </c>
      <c r="ENQ5" t="s">
        <v>5002</v>
      </c>
      <c r="ENR5" t="s">
        <v>5003</v>
      </c>
      <c r="ENS5" t="s">
        <v>5004</v>
      </c>
      <c r="ENT5" t="s">
        <v>5005</v>
      </c>
      <c r="ENU5" t="s">
        <v>5006</v>
      </c>
      <c r="ENV5" t="s">
        <v>5007</v>
      </c>
      <c r="ENW5" t="s">
        <v>5008</v>
      </c>
      <c r="ENX5" t="s">
        <v>5009</v>
      </c>
      <c r="ENY5" t="s">
        <v>5010</v>
      </c>
      <c r="ENZ5" t="s">
        <v>5011</v>
      </c>
      <c r="EOA5" t="s">
        <v>5012</v>
      </c>
      <c r="EOB5" t="s">
        <v>5013</v>
      </c>
      <c r="EOC5" t="s">
        <v>5014</v>
      </c>
      <c r="EOD5" t="s">
        <v>5015</v>
      </c>
      <c r="EOE5" t="s">
        <v>5016</v>
      </c>
      <c r="EOF5" t="s">
        <v>5017</v>
      </c>
      <c r="EOG5" t="s">
        <v>5018</v>
      </c>
      <c r="EOH5" t="s">
        <v>5019</v>
      </c>
      <c r="EOI5" t="s">
        <v>5020</v>
      </c>
      <c r="EOJ5" t="s">
        <v>5021</v>
      </c>
      <c r="EOK5" t="s">
        <v>5022</v>
      </c>
      <c r="EOL5" t="s">
        <v>5023</v>
      </c>
      <c r="EOM5" t="s">
        <v>5024</v>
      </c>
      <c r="EON5" t="s">
        <v>5025</v>
      </c>
      <c r="EOO5" t="s">
        <v>5026</v>
      </c>
      <c r="EOP5" t="s">
        <v>5027</v>
      </c>
      <c r="EOQ5" t="s">
        <v>5028</v>
      </c>
      <c r="EOR5" t="s">
        <v>5029</v>
      </c>
      <c r="EOS5" t="s">
        <v>5030</v>
      </c>
      <c r="EOT5" t="s">
        <v>5031</v>
      </c>
      <c r="EOU5" t="s">
        <v>5032</v>
      </c>
      <c r="EOV5" t="s">
        <v>5033</v>
      </c>
      <c r="EOW5" t="s">
        <v>5034</v>
      </c>
      <c r="EOX5" t="s">
        <v>5035</v>
      </c>
      <c r="EOY5" t="s">
        <v>5036</v>
      </c>
      <c r="EOZ5" t="s">
        <v>5037</v>
      </c>
      <c r="EPA5" t="s">
        <v>5038</v>
      </c>
      <c r="EPB5" t="s">
        <v>5039</v>
      </c>
      <c r="EPC5" t="s">
        <v>5040</v>
      </c>
      <c r="EPD5" t="s">
        <v>5041</v>
      </c>
      <c r="EPE5" t="s">
        <v>5042</v>
      </c>
      <c r="EPF5" t="s">
        <v>5043</v>
      </c>
      <c r="EPG5" t="s">
        <v>5044</v>
      </c>
      <c r="EPH5" t="s">
        <v>5045</v>
      </c>
      <c r="EPI5" t="s">
        <v>5046</v>
      </c>
      <c r="EPJ5" t="s">
        <v>5047</v>
      </c>
      <c r="EPK5" t="s">
        <v>5048</v>
      </c>
      <c r="EPL5" t="s">
        <v>5049</v>
      </c>
      <c r="EPM5" t="s">
        <v>5050</v>
      </c>
      <c r="EPN5" t="s">
        <v>5051</v>
      </c>
      <c r="EPO5" t="s">
        <v>5052</v>
      </c>
      <c r="EPP5" t="s">
        <v>5053</v>
      </c>
      <c r="EPQ5" t="s">
        <v>5054</v>
      </c>
      <c r="EPR5" t="s">
        <v>5055</v>
      </c>
      <c r="EPS5" t="s">
        <v>5056</v>
      </c>
      <c r="EPT5" t="s">
        <v>5057</v>
      </c>
      <c r="EPU5" t="s">
        <v>5058</v>
      </c>
      <c r="EPV5" t="s">
        <v>5059</v>
      </c>
      <c r="EPW5" t="s">
        <v>5060</v>
      </c>
      <c r="EPX5" t="s">
        <v>5061</v>
      </c>
      <c r="EPY5" t="s">
        <v>5062</v>
      </c>
      <c r="EPZ5" t="s">
        <v>5063</v>
      </c>
      <c r="EQA5" t="s">
        <v>5064</v>
      </c>
      <c r="EQB5" t="s">
        <v>5065</v>
      </c>
      <c r="EQC5" t="s">
        <v>5066</v>
      </c>
      <c r="EQD5" t="s">
        <v>5067</v>
      </c>
      <c r="EQE5" t="s">
        <v>5068</v>
      </c>
      <c r="EQF5" t="s">
        <v>5069</v>
      </c>
      <c r="EQG5" t="s">
        <v>5070</v>
      </c>
      <c r="EQH5" t="s">
        <v>5071</v>
      </c>
      <c r="EQI5" t="s">
        <v>5072</v>
      </c>
      <c r="EQJ5" t="s">
        <v>5073</v>
      </c>
      <c r="EQK5" t="s">
        <v>5074</v>
      </c>
      <c r="EQL5" t="s">
        <v>5075</v>
      </c>
      <c r="EQM5" t="s">
        <v>5076</v>
      </c>
      <c r="EQN5" t="s">
        <v>5077</v>
      </c>
      <c r="EQO5" t="s">
        <v>5078</v>
      </c>
      <c r="EQP5" t="s">
        <v>5079</v>
      </c>
      <c r="EQQ5" t="s">
        <v>5080</v>
      </c>
      <c r="EQR5" t="s">
        <v>5081</v>
      </c>
      <c r="EQS5" t="s">
        <v>5082</v>
      </c>
      <c r="EQT5" t="s">
        <v>5083</v>
      </c>
      <c r="EQU5" t="s">
        <v>5084</v>
      </c>
      <c r="EQV5" t="s">
        <v>5085</v>
      </c>
      <c r="EQW5" t="s">
        <v>5086</v>
      </c>
      <c r="EQX5" t="s">
        <v>5087</v>
      </c>
      <c r="EQY5" t="s">
        <v>5088</v>
      </c>
      <c r="EQZ5" t="s">
        <v>5089</v>
      </c>
      <c r="ERA5" t="s">
        <v>5090</v>
      </c>
      <c r="ERB5" t="s">
        <v>5091</v>
      </c>
      <c r="ERC5" t="s">
        <v>5092</v>
      </c>
      <c r="ERD5" t="s">
        <v>5093</v>
      </c>
      <c r="ERE5" t="s">
        <v>5094</v>
      </c>
      <c r="ERF5" t="s">
        <v>5095</v>
      </c>
      <c r="ERG5" t="s">
        <v>5096</v>
      </c>
      <c r="ERH5" t="s">
        <v>5097</v>
      </c>
      <c r="ERI5" t="s">
        <v>5098</v>
      </c>
      <c r="ERJ5" t="s">
        <v>5099</v>
      </c>
      <c r="ERK5" t="s">
        <v>5100</v>
      </c>
      <c r="ERL5" t="s">
        <v>5101</v>
      </c>
      <c r="ERM5" t="s">
        <v>5102</v>
      </c>
      <c r="ERN5" t="s">
        <v>5103</v>
      </c>
      <c r="ERO5" t="s">
        <v>5104</v>
      </c>
      <c r="ERP5" t="s">
        <v>5105</v>
      </c>
      <c r="ERQ5" t="s">
        <v>5106</v>
      </c>
      <c r="ERR5" t="s">
        <v>5107</v>
      </c>
      <c r="ERS5" t="s">
        <v>5108</v>
      </c>
      <c r="ERT5" t="s">
        <v>5109</v>
      </c>
      <c r="ERU5" t="s">
        <v>5110</v>
      </c>
      <c r="ERV5" t="s">
        <v>5111</v>
      </c>
      <c r="ERW5" t="s">
        <v>5112</v>
      </c>
      <c r="ERX5" t="s">
        <v>5113</v>
      </c>
      <c r="ERY5" t="s">
        <v>5114</v>
      </c>
      <c r="ERZ5" t="s">
        <v>5115</v>
      </c>
      <c r="ESA5" t="s">
        <v>5116</v>
      </c>
      <c r="ESB5" t="s">
        <v>5117</v>
      </c>
      <c r="ESC5" t="s">
        <v>5118</v>
      </c>
      <c r="ESD5" t="s">
        <v>5119</v>
      </c>
      <c r="ESE5" t="s">
        <v>5120</v>
      </c>
      <c r="ESF5" t="s">
        <v>5121</v>
      </c>
      <c r="ESG5" t="s">
        <v>5122</v>
      </c>
      <c r="ESH5" t="s">
        <v>5123</v>
      </c>
      <c r="ESI5" t="s">
        <v>5124</v>
      </c>
      <c r="ESJ5" t="s">
        <v>5125</v>
      </c>
      <c r="ESK5" t="s">
        <v>5126</v>
      </c>
      <c r="ESL5" t="s">
        <v>5127</v>
      </c>
      <c r="ESM5" t="s">
        <v>5128</v>
      </c>
      <c r="ESN5" t="s">
        <v>5129</v>
      </c>
      <c r="ESO5" t="s">
        <v>5130</v>
      </c>
      <c r="ESP5" t="s">
        <v>5131</v>
      </c>
      <c r="ESQ5" t="s">
        <v>5132</v>
      </c>
      <c r="ESR5" t="s">
        <v>5133</v>
      </c>
      <c r="ESS5" t="s">
        <v>5134</v>
      </c>
      <c r="EST5" t="s">
        <v>5135</v>
      </c>
      <c r="ESU5" t="s">
        <v>5136</v>
      </c>
      <c r="ESV5" t="s">
        <v>5137</v>
      </c>
      <c r="ESW5" t="s">
        <v>5138</v>
      </c>
      <c r="ESX5" t="s">
        <v>5139</v>
      </c>
      <c r="ESY5" t="s">
        <v>5140</v>
      </c>
      <c r="ESZ5" t="s">
        <v>5141</v>
      </c>
      <c r="ETA5" t="s">
        <v>5142</v>
      </c>
      <c r="ETB5" t="s">
        <v>5143</v>
      </c>
      <c r="ETC5" t="s">
        <v>5144</v>
      </c>
      <c r="ETD5" t="s">
        <v>5145</v>
      </c>
      <c r="ETE5" t="s">
        <v>5146</v>
      </c>
      <c r="ETF5" t="s">
        <v>5147</v>
      </c>
      <c r="ETG5" t="s">
        <v>5148</v>
      </c>
      <c r="ETH5" t="s">
        <v>5149</v>
      </c>
      <c r="ETI5" t="s">
        <v>5150</v>
      </c>
      <c r="ETJ5" t="s">
        <v>5151</v>
      </c>
      <c r="ETK5" t="s">
        <v>5152</v>
      </c>
      <c r="ETL5" t="s">
        <v>5153</v>
      </c>
      <c r="ETM5" t="s">
        <v>5154</v>
      </c>
      <c r="ETN5" t="s">
        <v>5155</v>
      </c>
      <c r="ETO5" t="s">
        <v>5156</v>
      </c>
      <c r="ETP5" t="s">
        <v>5157</v>
      </c>
      <c r="ETQ5" t="s">
        <v>5158</v>
      </c>
      <c r="ETR5" t="s">
        <v>5159</v>
      </c>
      <c r="ETS5" t="s">
        <v>5160</v>
      </c>
      <c r="ETT5" t="s">
        <v>5161</v>
      </c>
      <c r="ETU5" t="s">
        <v>5162</v>
      </c>
      <c r="ETV5" t="s">
        <v>5163</v>
      </c>
      <c r="ETW5" t="s">
        <v>5164</v>
      </c>
      <c r="ETX5" t="s">
        <v>5165</v>
      </c>
      <c r="ETY5" t="s">
        <v>5166</v>
      </c>
      <c r="ETZ5" t="s">
        <v>5167</v>
      </c>
      <c r="EUA5" t="s">
        <v>5168</v>
      </c>
      <c r="EUB5" t="s">
        <v>5169</v>
      </c>
      <c r="EUC5" t="s">
        <v>5170</v>
      </c>
      <c r="EUD5" t="s">
        <v>5171</v>
      </c>
      <c r="EUE5" t="s">
        <v>5172</v>
      </c>
      <c r="EUF5" t="s">
        <v>5173</v>
      </c>
      <c r="EUG5" t="s">
        <v>5174</v>
      </c>
      <c r="EUH5" t="s">
        <v>5175</v>
      </c>
      <c r="EUI5" t="s">
        <v>5176</v>
      </c>
      <c r="EUJ5" t="s">
        <v>5177</v>
      </c>
      <c r="EUK5" t="s">
        <v>5178</v>
      </c>
      <c r="EUL5" t="s">
        <v>5179</v>
      </c>
      <c r="EUM5" t="s">
        <v>5180</v>
      </c>
      <c r="EUN5" t="s">
        <v>5181</v>
      </c>
      <c r="EUO5" t="s">
        <v>5182</v>
      </c>
      <c r="EUP5" t="s">
        <v>5183</v>
      </c>
      <c r="EUQ5" t="s">
        <v>5184</v>
      </c>
      <c r="EUR5" t="s">
        <v>5185</v>
      </c>
      <c r="EUS5" t="s">
        <v>5186</v>
      </c>
      <c r="EUT5" t="s">
        <v>5187</v>
      </c>
      <c r="EUU5" t="s">
        <v>5188</v>
      </c>
      <c r="EUV5" t="s">
        <v>5189</v>
      </c>
      <c r="EUW5" t="s">
        <v>5190</v>
      </c>
      <c r="EUX5" t="s">
        <v>5191</v>
      </c>
      <c r="EUY5" t="s">
        <v>5192</v>
      </c>
      <c r="EUZ5" t="s">
        <v>5193</v>
      </c>
      <c r="EVA5" t="s">
        <v>5194</v>
      </c>
      <c r="EVB5" t="s">
        <v>5195</v>
      </c>
      <c r="EVC5" t="s">
        <v>5196</v>
      </c>
      <c r="EVD5" t="s">
        <v>5197</v>
      </c>
      <c r="EVE5" t="s">
        <v>5198</v>
      </c>
      <c r="EVF5" t="s">
        <v>5199</v>
      </c>
      <c r="EVG5" t="s">
        <v>5200</v>
      </c>
      <c r="EVH5" t="s">
        <v>5201</v>
      </c>
      <c r="EVI5" t="s">
        <v>5202</v>
      </c>
      <c r="EVJ5" t="s">
        <v>5203</v>
      </c>
      <c r="EVK5" t="s">
        <v>5204</v>
      </c>
      <c r="EVL5" t="s">
        <v>5205</v>
      </c>
      <c r="EVM5" t="s">
        <v>5206</v>
      </c>
      <c r="EVN5" t="s">
        <v>5207</v>
      </c>
      <c r="EVO5" t="s">
        <v>5208</v>
      </c>
      <c r="EVP5" t="s">
        <v>5209</v>
      </c>
      <c r="EVQ5" t="s">
        <v>5210</v>
      </c>
      <c r="EVR5" t="s">
        <v>5211</v>
      </c>
      <c r="EVS5" t="s">
        <v>5212</v>
      </c>
      <c r="EVT5" t="s">
        <v>5213</v>
      </c>
      <c r="EVU5" t="s">
        <v>5214</v>
      </c>
      <c r="EVV5" t="s">
        <v>5215</v>
      </c>
      <c r="EVW5" t="s">
        <v>5216</v>
      </c>
      <c r="EVX5" t="s">
        <v>5217</v>
      </c>
      <c r="EVY5" t="s">
        <v>5218</v>
      </c>
      <c r="EVZ5" t="s">
        <v>5219</v>
      </c>
      <c r="EWA5" t="s">
        <v>5220</v>
      </c>
      <c r="EWB5" t="s">
        <v>5221</v>
      </c>
      <c r="EWC5" t="s">
        <v>5222</v>
      </c>
      <c r="EWD5" t="s">
        <v>5223</v>
      </c>
      <c r="EWE5" t="s">
        <v>5224</v>
      </c>
      <c r="EWF5" t="s">
        <v>5225</v>
      </c>
      <c r="EWG5" t="s">
        <v>5226</v>
      </c>
      <c r="EWH5" t="s">
        <v>5227</v>
      </c>
      <c r="EWI5" t="s">
        <v>5228</v>
      </c>
      <c r="EWJ5" t="s">
        <v>5229</v>
      </c>
      <c r="EWK5" t="s">
        <v>5230</v>
      </c>
      <c r="EWL5" t="s">
        <v>5231</v>
      </c>
      <c r="EWM5" t="s">
        <v>5232</v>
      </c>
      <c r="EWN5" t="s">
        <v>5233</v>
      </c>
      <c r="EWO5" t="s">
        <v>5234</v>
      </c>
      <c r="EWP5" t="s">
        <v>5235</v>
      </c>
      <c r="EWQ5" t="s">
        <v>5236</v>
      </c>
      <c r="EWR5" t="s">
        <v>5237</v>
      </c>
      <c r="EWS5" t="s">
        <v>5238</v>
      </c>
      <c r="EWT5" t="s">
        <v>5239</v>
      </c>
      <c r="EWU5" t="s">
        <v>5240</v>
      </c>
      <c r="EWV5" t="s">
        <v>5241</v>
      </c>
      <c r="EWW5" t="s">
        <v>5242</v>
      </c>
      <c r="EWX5" t="s">
        <v>5243</v>
      </c>
      <c r="EWY5" t="s">
        <v>5244</v>
      </c>
      <c r="EWZ5" t="s">
        <v>5245</v>
      </c>
      <c r="EXA5" t="s">
        <v>5246</v>
      </c>
      <c r="EXB5" t="s">
        <v>5247</v>
      </c>
      <c r="EXC5" t="s">
        <v>5248</v>
      </c>
      <c r="EXD5" t="s">
        <v>5249</v>
      </c>
      <c r="EXE5" t="s">
        <v>5250</v>
      </c>
      <c r="EXF5" t="s">
        <v>5251</v>
      </c>
      <c r="EXG5" t="s">
        <v>5252</v>
      </c>
      <c r="EXH5" t="s">
        <v>5253</v>
      </c>
      <c r="EXI5" t="s">
        <v>5254</v>
      </c>
      <c r="EXJ5" t="s">
        <v>5255</v>
      </c>
      <c r="EXK5" t="s">
        <v>5256</v>
      </c>
      <c r="EXL5" t="s">
        <v>5257</v>
      </c>
      <c r="EXM5" t="s">
        <v>5258</v>
      </c>
      <c r="EXN5" t="s">
        <v>5259</v>
      </c>
      <c r="EXO5" t="s">
        <v>5260</v>
      </c>
      <c r="EXP5" t="s">
        <v>5261</v>
      </c>
      <c r="EXQ5" t="s">
        <v>5262</v>
      </c>
      <c r="EXR5" t="s">
        <v>5263</v>
      </c>
      <c r="EXS5" t="s">
        <v>5264</v>
      </c>
      <c r="EXT5" t="s">
        <v>5265</v>
      </c>
      <c r="EXU5" t="s">
        <v>5266</v>
      </c>
      <c r="EXV5" t="s">
        <v>5267</v>
      </c>
      <c r="EXW5" t="s">
        <v>5268</v>
      </c>
      <c r="EXX5" t="s">
        <v>5269</v>
      </c>
      <c r="EXY5" t="s">
        <v>5270</v>
      </c>
      <c r="EXZ5" t="s">
        <v>5271</v>
      </c>
      <c r="EYA5" t="s">
        <v>5272</v>
      </c>
      <c r="EYB5" t="s">
        <v>5273</v>
      </c>
      <c r="EYC5" t="s">
        <v>5274</v>
      </c>
      <c r="EYD5" t="s">
        <v>5275</v>
      </c>
      <c r="EYE5" t="s">
        <v>5276</v>
      </c>
      <c r="EYF5" t="s">
        <v>5277</v>
      </c>
      <c r="EYG5" t="s">
        <v>5278</v>
      </c>
      <c r="EYH5" t="s">
        <v>5279</v>
      </c>
      <c r="EYI5" t="s">
        <v>5280</v>
      </c>
      <c r="EYJ5" t="s">
        <v>5281</v>
      </c>
      <c r="EYK5" t="s">
        <v>5282</v>
      </c>
      <c r="EYL5" t="s">
        <v>5283</v>
      </c>
      <c r="EYM5" t="s">
        <v>5284</v>
      </c>
      <c r="EYN5" t="s">
        <v>5285</v>
      </c>
      <c r="EYO5" t="s">
        <v>5286</v>
      </c>
      <c r="EYP5" t="s">
        <v>5287</v>
      </c>
      <c r="EYQ5" t="s">
        <v>5288</v>
      </c>
      <c r="EYR5" t="s">
        <v>5289</v>
      </c>
      <c r="EYS5" t="s">
        <v>5290</v>
      </c>
      <c r="EYT5" t="s">
        <v>5291</v>
      </c>
      <c r="EYU5" t="s">
        <v>5292</v>
      </c>
      <c r="EYV5" t="s">
        <v>5293</v>
      </c>
      <c r="EYW5" t="s">
        <v>5294</v>
      </c>
      <c r="EYX5" t="s">
        <v>5295</v>
      </c>
      <c r="EYY5" t="s">
        <v>5296</v>
      </c>
      <c r="EYZ5" t="s">
        <v>5297</v>
      </c>
      <c r="EZA5" t="s">
        <v>5298</v>
      </c>
      <c r="EZB5" t="s">
        <v>5299</v>
      </c>
      <c r="EZC5" t="s">
        <v>5300</v>
      </c>
      <c r="EZD5" t="s">
        <v>5301</v>
      </c>
      <c r="EZE5" t="s">
        <v>5302</v>
      </c>
      <c r="EZF5" t="s">
        <v>5303</v>
      </c>
      <c r="EZG5" t="s">
        <v>5304</v>
      </c>
      <c r="EZH5" t="s">
        <v>5305</v>
      </c>
      <c r="EZI5" t="s">
        <v>5306</v>
      </c>
      <c r="EZJ5" t="s">
        <v>5307</v>
      </c>
      <c r="EZK5" t="s">
        <v>5308</v>
      </c>
      <c r="EZL5" t="s">
        <v>5309</v>
      </c>
      <c r="EZM5" t="s">
        <v>5310</v>
      </c>
      <c r="EZN5" t="s">
        <v>5311</v>
      </c>
      <c r="EZO5" t="s">
        <v>5312</v>
      </c>
      <c r="EZP5" t="s">
        <v>5313</v>
      </c>
      <c r="EZQ5" t="s">
        <v>5314</v>
      </c>
      <c r="EZR5" t="s">
        <v>5315</v>
      </c>
      <c r="EZS5" t="s">
        <v>5316</v>
      </c>
      <c r="EZT5" t="s">
        <v>5317</v>
      </c>
      <c r="EZU5" t="s">
        <v>5318</v>
      </c>
      <c r="EZV5" t="s">
        <v>5319</v>
      </c>
      <c r="EZW5" t="s">
        <v>5320</v>
      </c>
      <c r="EZX5" t="s">
        <v>5321</v>
      </c>
      <c r="EZY5" t="s">
        <v>5322</v>
      </c>
      <c r="EZZ5" t="s">
        <v>5323</v>
      </c>
      <c r="FAA5" t="s">
        <v>5324</v>
      </c>
      <c r="FAB5" t="s">
        <v>5325</v>
      </c>
      <c r="FAC5" t="s">
        <v>5326</v>
      </c>
      <c r="FAD5" t="s">
        <v>5327</v>
      </c>
      <c r="FAE5" t="s">
        <v>5328</v>
      </c>
      <c r="FAF5" t="s">
        <v>5329</v>
      </c>
      <c r="FAG5" t="s">
        <v>5330</v>
      </c>
      <c r="FAH5" t="s">
        <v>5331</v>
      </c>
      <c r="FAI5" t="s">
        <v>5332</v>
      </c>
      <c r="FAJ5" t="s">
        <v>5333</v>
      </c>
      <c r="FAK5" t="s">
        <v>5334</v>
      </c>
      <c r="FAL5" t="s">
        <v>5335</v>
      </c>
      <c r="FAM5" t="s">
        <v>5336</v>
      </c>
      <c r="FAN5" t="s">
        <v>5337</v>
      </c>
      <c r="FAO5" t="s">
        <v>5338</v>
      </c>
      <c r="FAP5" t="s">
        <v>5339</v>
      </c>
      <c r="FAQ5" t="s">
        <v>5340</v>
      </c>
      <c r="FAR5" t="s">
        <v>5341</v>
      </c>
      <c r="FAS5" t="s">
        <v>5342</v>
      </c>
      <c r="FAT5" t="s">
        <v>5343</v>
      </c>
      <c r="FAU5" t="s">
        <v>5344</v>
      </c>
      <c r="FAV5" t="s">
        <v>5345</v>
      </c>
      <c r="FAW5" t="s">
        <v>5346</v>
      </c>
      <c r="FAX5" t="s">
        <v>5347</v>
      </c>
      <c r="FAY5" t="s">
        <v>5348</v>
      </c>
      <c r="FAZ5" t="s">
        <v>5349</v>
      </c>
      <c r="FBA5" t="s">
        <v>5350</v>
      </c>
      <c r="FBB5" t="s">
        <v>5351</v>
      </c>
      <c r="FBC5" t="s">
        <v>5352</v>
      </c>
      <c r="FBD5" t="s">
        <v>5353</v>
      </c>
      <c r="FBE5" t="s">
        <v>5354</v>
      </c>
      <c r="FBF5" t="s">
        <v>5355</v>
      </c>
      <c r="FBG5" t="s">
        <v>5356</v>
      </c>
      <c r="FBH5" t="s">
        <v>5357</v>
      </c>
      <c r="FBI5" t="s">
        <v>5358</v>
      </c>
      <c r="FBJ5" t="s">
        <v>5359</v>
      </c>
      <c r="FBK5" t="s">
        <v>5360</v>
      </c>
      <c r="FBL5" t="s">
        <v>5361</v>
      </c>
      <c r="FBM5" t="s">
        <v>5362</v>
      </c>
      <c r="FBN5" t="s">
        <v>5363</v>
      </c>
      <c r="FBO5" t="s">
        <v>5364</v>
      </c>
      <c r="FBP5" t="s">
        <v>5365</v>
      </c>
      <c r="FBQ5" t="s">
        <v>5366</v>
      </c>
      <c r="FBR5" t="s">
        <v>5367</v>
      </c>
      <c r="FBS5" t="s">
        <v>5368</v>
      </c>
      <c r="FBT5" t="s">
        <v>5369</v>
      </c>
      <c r="FBU5" t="s">
        <v>5370</v>
      </c>
      <c r="FBV5" t="s">
        <v>5371</v>
      </c>
      <c r="FBW5" t="s">
        <v>5372</v>
      </c>
      <c r="FBX5" t="s">
        <v>5373</v>
      </c>
      <c r="FBY5" t="s">
        <v>5374</v>
      </c>
      <c r="FBZ5" t="s">
        <v>5375</v>
      </c>
      <c r="FCA5" t="s">
        <v>5376</v>
      </c>
      <c r="FCB5" t="s">
        <v>5377</v>
      </c>
      <c r="FCC5" t="s">
        <v>5378</v>
      </c>
      <c r="FCD5" t="s">
        <v>5379</v>
      </c>
      <c r="FCE5" t="s">
        <v>5380</v>
      </c>
      <c r="FCF5" t="s">
        <v>5381</v>
      </c>
      <c r="FCG5" t="s">
        <v>5382</v>
      </c>
      <c r="FCH5" t="s">
        <v>5383</v>
      </c>
      <c r="FCI5" t="s">
        <v>5384</v>
      </c>
      <c r="FCJ5" t="s">
        <v>5385</v>
      </c>
      <c r="FCK5" t="s">
        <v>5386</v>
      </c>
      <c r="FCL5" t="s">
        <v>5387</v>
      </c>
      <c r="FCM5" t="s">
        <v>5388</v>
      </c>
      <c r="FCN5" t="s">
        <v>5389</v>
      </c>
      <c r="FCO5" t="s">
        <v>5390</v>
      </c>
      <c r="FCP5" t="s">
        <v>5391</v>
      </c>
      <c r="FCQ5" t="s">
        <v>5392</v>
      </c>
      <c r="FCR5" t="s">
        <v>5393</v>
      </c>
      <c r="FCS5" t="s">
        <v>5394</v>
      </c>
      <c r="FCT5" t="s">
        <v>5395</v>
      </c>
      <c r="FCU5" t="s">
        <v>5396</v>
      </c>
      <c r="FCV5" t="s">
        <v>5397</v>
      </c>
      <c r="FCW5" t="s">
        <v>5398</v>
      </c>
      <c r="FCX5" t="s">
        <v>5399</v>
      </c>
      <c r="FCY5" t="s">
        <v>5400</v>
      </c>
      <c r="FCZ5" t="s">
        <v>5401</v>
      </c>
      <c r="FDA5" t="s">
        <v>5402</v>
      </c>
      <c r="FDB5" t="s">
        <v>5403</v>
      </c>
      <c r="FDC5" t="s">
        <v>5404</v>
      </c>
      <c r="FDD5" t="s">
        <v>5405</v>
      </c>
      <c r="FDE5" t="s">
        <v>5406</v>
      </c>
      <c r="FDF5" t="s">
        <v>5407</v>
      </c>
      <c r="FDG5" t="s">
        <v>5408</v>
      </c>
      <c r="FDH5" t="s">
        <v>5409</v>
      </c>
      <c r="FDI5" t="s">
        <v>5410</v>
      </c>
      <c r="FDJ5" t="s">
        <v>5411</v>
      </c>
      <c r="FDK5" t="s">
        <v>5412</v>
      </c>
      <c r="FDL5" t="s">
        <v>5413</v>
      </c>
      <c r="FDM5" t="s">
        <v>5414</v>
      </c>
      <c r="FDN5" t="s">
        <v>5415</v>
      </c>
      <c r="FDO5" t="s">
        <v>5416</v>
      </c>
      <c r="FDP5" t="s">
        <v>5417</v>
      </c>
      <c r="FDQ5" t="s">
        <v>5418</v>
      </c>
      <c r="FDR5" t="s">
        <v>5419</v>
      </c>
      <c r="FDS5" t="s">
        <v>5420</v>
      </c>
      <c r="FDT5" t="s">
        <v>5421</v>
      </c>
      <c r="FDU5" t="s">
        <v>5422</v>
      </c>
      <c r="FDV5" t="s">
        <v>5423</v>
      </c>
      <c r="FDW5" t="s">
        <v>5424</v>
      </c>
      <c r="FDX5" t="s">
        <v>5425</v>
      </c>
      <c r="FDY5" t="s">
        <v>5426</v>
      </c>
      <c r="FDZ5" t="s">
        <v>5427</v>
      </c>
      <c r="FEA5" t="s">
        <v>5428</v>
      </c>
      <c r="FEB5" t="s">
        <v>5429</v>
      </c>
      <c r="FEC5" t="s">
        <v>5430</v>
      </c>
      <c r="FED5" t="s">
        <v>5431</v>
      </c>
      <c r="FEE5" t="s">
        <v>5432</v>
      </c>
      <c r="FEF5" t="s">
        <v>5433</v>
      </c>
      <c r="FEG5" t="s">
        <v>5434</v>
      </c>
      <c r="FEH5" t="s">
        <v>5435</v>
      </c>
      <c r="FEI5" t="s">
        <v>5436</v>
      </c>
      <c r="FEJ5" t="s">
        <v>5437</v>
      </c>
      <c r="FEK5" t="s">
        <v>5438</v>
      </c>
      <c r="FEL5" t="s">
        <v>5439</v>
      </c>
      <c r="FEM5" t="s">
        <v>5440</v>
      </c>
      <c r="FEN5" t="s">
        <v>5441</v>
      </c>
      <c r="FEO5" t="s">
        <v>5442</v>
      </c>
      <c r="FEP5" t="s">
        <v>5443</v>
      </c>
      <c r="FEQ5" t="s">
        <v>5444</v>
      </c>
      <c r="FER5" t="s">
        <v>5445</v>
      </c>
      <c r="FES5" t="s">
        <v>5446</v>
      </c>
      <c r="FET5" t="s">
        <v>5447</v>
      </c>
      <c r="FEU5" t="s">
        <v>5448</v>
      </c>
      <c r="FEV5" t="s">
        <v>5449</v>
      </c>
      <c r="FEW5" t="s">
        <v>5450</v>
      </c>
      <c r="FEX5" t="s">
        <v>5451</v>
      </c>
      <c r="FEY5" t="s">
        <v>5452</v>
      </c>
      <c r="FEZ5" t="s">
        <v>5453</v>
      </c>
      <c r="FFA5" t="s">
        <v>5454</v>
      </c>
      <c r="FFB5" t="s">
        <v>5455</v>
      </c>
      <c r="FFC5" t="s">
        <v>5456</v>
      </c>
      <c r="FFD5" t="s">
        <v>5457</v>
      </c>
      <c r="FFE5" t="s">
        <v>5458</v>
      </c>
      <c r="FFF5" t="s">
        <v>5459</v>
      </c>
      <c r="FFG5" t="s">
        <v>5460</v>
      </c>
      <c r="FFH5" t="s">
        <v>5461</v>
      </c>
      <c r="FFI5" t="s">
        <v>5462</v>
      </c>
      <c r="FFJ5" t="s">
        <v>5463</v>
      </c>
      <c r="FFK5" t="s">
        <v>5464</v>
      </c>
      <c r="FFL5" t="s">
        <v>5465</v>
      </c>
      <c r="FFM5" t="s">
        <v>5466</v>
      </c>
      <c r="FFN5" t="s">
        <v>5467</v>
      </c>
      <c r="FFO5" t="s">
        <v>5468</v>
      </c>
      <c r="FFP5" t="s">
        <v>5469</v>
      </c>
      <c r="FFQ5" t="s">
        <v>5470</v>
      </c>
      <c r="FFR5" t="s">
        <v>5471</v>
      </c>
      <c r="FFS5" t="s">
        <v>5472</v>
      </c>
      <c r="FFT5" t="s">
        <v>5473</v>
      </c>
      <c r="FFU5" t="s">
        <v>5474</v>
      </c>
      <c r="FFV5" t="s">
        <v>5475</v>
      </c>
      <c r="FFW5" t="s">
        <v>5476</v>
      </c>
      <c r="FFX5" t="s">
        <v>5477</v>
      </c>
      <c r="FFY5" t="s">
        <v>5478</v>
      </c>
      <c r="FFZ5" t="s">
        <v>5479</v>
      </c>
      <c r="FGA5" t="s">
        <v>5480</v>
      </c>
      <c r="FGB5" t="s">
        <v>5481</v>
      </c>
      <c r="FGC5" t="s">
        <v>5482</v>
      </c>
      <c r="FGD5" t="s">
        <v>5483</v>
      </c>
      <c r="FGE5" t="s">
        <v>5484</v>
      </c>
      <c r="FGF5" t="s">
        <v>5485</v>
      </c>
      <c r="FGG5" t="s">
        <v>5486</v>
      </c>
      <c r="FGH5" t="s">
        <v>5487</v>
      </c>
      <c r="FGI5" t="s">
        <v>5488</v>
      </c>
      <c r="FGJ5" t="s">
        <v>5489</v>
      </c>
      <c r="FGK5" t="s">
        <v>5490</v>
      </c>
      <c r="FGL5" t="s">
        <v>5491</v>
      </c>
      <c r="FGM5" t="s">
        <v>5492</v>
      </c>
      <c r="FGN5" t="s">
        <v>5493</v>
      </c>
      <c r="FGO5" t="s">
        <v>5494</v>
      </c>
      <c r="FGP5" t="s">
        <v>5495</v>
      </c>
      <c r="FGQ5" t="s">
        <v>5496</v>
      </c>
      <c r="FGR5" t="s">
        <v>5497</v>
      </c>
      <c r="FGS5" t="s">
        <v>5498</v>
      </c>
      <c r="FGT5" t="s">
        <v>5499</v>
      </c>
      <c r="FGU5" t="s">
        <v>5500</v>
      </c>
      <c r="FGV5" t="s">
        <v>5501</v>
      </c>
      <c r="FGW5" t="s">
        <v>5502</v>
      </c>
      <c r="FGX5" t="s">
        <v>5503</v>
      </c>
      <c r="FGY5" t="s">
        <v>5504</v>
      </c>
      <c r="FGZ5" t="s">
        <v>5505</v>
      </c>
      <c r="FHA5" t="s">
        <v>5506</v>
      </c>
      <c r="FHB5" t="s">
        <v>5507</v>
      </c>
      <c r="FHC5" t="s">
        <v>5508</v>
      </c>
      <c r="FHD5" t="s">
        <v>5509</v>
      </c>
      <c r="FHE5" t="s">
        <v>5510</v>
      </c>
      <c r="FHF5" t="s">
        <v>5511</v>
      </c>
      <c r="FHG5" t="s">
        <v>5512</v>
      </c>
      <c r="FHH5" t="s">
        <v>5513</v>
      </c>
      <c r="FHI5" t="s">
        <v>5514</v>
      </c>
      <c r="FHJ5" t="s">
        <v>5515</v>
      </c>
      <c r="FHK5" t="s">
        <v>5516</v>
      </c>
      <c r="FHL5" t="s">
        <v>5517</v>
      </c>
      <c r="FHM5" t="s">
        <v>5518</v>
      </c>
      <c r="FHN5" t="s">
        <v>5519</v>
      </c>
      <c r="FHO5" t="s">
        <v>5520</v>
      </c>
      <c r="FHP5" t="s">
        <v>5521</v>
      </c>
      <c r="FHQ5" t="s">
        <v>5522</v>
      </c>
      <c r="FHR5" t="s">
        <v>5523</v>
      </c>
      <c r="FHS5" t="s">
        <v>5524</v>
      </c>
      <c r="FHT5" t="s">
        <v>5525</v>
      </c>
      <c r="FHU5" t="s">
        <v>5526</v>
      </c>
      <c r="FHV5" t="s">
        <v>5527</v>
      </c>
      <c r="FHW5" t="s">
        <v>5528</v>
      </c>
      <c r="FHX5" t="s">
        <v>5529</v>
      </c>
      <c r="FHY5" t="s">
        <v>5530</v>
      </c>
      <c r="FHZ5" t="s">
        <v>5531</v>
      </c>
      <c r="FIA5" t="s">
        <v>5532</v>
      </c>
      <c r="FIB5" t="s">
        <v>5533</v>
      </c>
      <c r="FIC5" t="s">
        <v>5534</v>
      </c>
      <c r="FID5" t="s">
        <v>5535</v>
      </c>
      <c r="FIE5" t="s">
        <v>5536</v>
      </c>
      <c r="FIF5" t="s">
        <v>5537</v>
      </c>
      <c r="FIG5" t="s">
        <v>5538</v>
      </c>
      <c r="FIH5" t="s">
        <v>5539</v>
      </c>
      <c r="FII5" t="s">
        <v>5540</v>
      </c>
      <c r="FIJ5" t="s">
        <v>5541</v>
      </c>
      <c r="FIK5" t="s">
        <v>5542</v>
      </c>
      <c r="FIL5" t="s">
        <v>5543</v>
      </c>
      <c r="FIM5" t="s">
        <v>5544</v>
      </c>
      <c r="FIN5" t="s">
        <v>5545</v>
      </c>
      <c r="FIO5" t="s">
        <v>5546</v>
      </c>
      <c r="FIP5" t="s">
        <v>5547</v>
      </c>
      <c r="FIQ5" t="s">
        <v>5548</v>
      </c>
      <c r="FIR5" t="s">
        <v>5549</v>
      </c>
      <c r="FIS5" t="s">
        <v>5550</v>
      </c>
      <c r="FIT5" t="s">
        <v>5551</v>
      </c>
      <c r="FIU5" t="s">
        <v>5552</v>
      </c>
      <c r="FIV5" t="s">
        <v>5553</v>
      </c>
      <c r="FIW5" t="s">
        <v>5554</v>
      </c>
      <c r="FIX5" t="s">
        <v>5555</v>
      </c>
      <c r="FIY5" t="s">
        <v>5556</v>
      </c>
      <c r="FIZ5" t="s">
        <v>5557</v>
      </c>
      <c r="FJA5" t="s">
        <v>5558</v>
      </c>
      <c r="FJB5" t="s">
        <v>5559</v>
      </c>
      <c r="FJC5" t="s">
        <v>5560</v>
      </c>
      <c r="FJD5" t="s">
        <v>5561</v>
      </c>
      <c r="FJE5" t="s">
        <v>5562</v>
      </c>
      <c r="FJF5" t="s">
        <v>5563</v>
      </c>
      <c r="FJG5" t="s">
        <v>5564</v>
      </c>
      <c r="FJH5" t="s">
        <v>5565</v>
      </c>
      <c r="FJI5" t="s">
        <v>5566</v>
      </c>
      <c r="FJJ5" t="s">
        <v>5567</v>
      </c>
      <c r="FJK5" t="s">
        <v>5568</v>
      </c>
      <c r="FJL5" t="s">
        <v>5569</v>
      </c>
      <c r="FJM5" t="s">
        <v>5570</v>
      </c>
      <c r="FJN5" t="s">
        <v>5571</v>
      </c>
      <c r="FJO5" t="s">
        <v>5572</v>
      </c>
      <c r="FJP5" t="s">
        <v>5573</v>
      </c>
      <c r="FJQ5" t="s">
        <v>5574</v>
      </c>
      <c r="FJR5" t="s">
        <v>5575</v>
      </c>
      <c r="FJS5" t="s">
        <v>5576</v>
      </c>
      <c r="FJT5" t="s">
        <v>5577</v>
      </c>
      <c r="FJU5" t="s">
        <v>5578</v>
      </c>
      <c r="FJV5" t="s">
        <v>5579</v>
      </c>
      <c r="FJW5" t="s">
        <v>5580</v>
      </c>
      <c r="FJX5" t="s">
        <v>5581</v>
      </c>
      <c r="FJY5" t="s">
        <v>5582</v>
      </c>
      <c r="FJZ5" t="s">
        <v>5583</v>
      </c>
      <c r="FKA5" t="s">
        <v>5584</v>
      </c>
      <c r="FKB5" t="s">
        <v>5585</v>
      </c>
      <c r="FKC5" t="s">
        <v>5586</v>
      </c>
      <c r="FKD5" t="s">
        <v>5587</v>
      </c>
      <c r="FKE5" t="s">
        <v>5588</v>
      </c>
      <c r="FKF5" t="s">
        <v>5589</v>
      </c>
      <c r="FKG5" t="s">
        <v>5590</v>
      </c>
      <c r="FKH5" t="s">
        <v>5591</v>
      </c>
      <c r="FKI5" t="s">
        <v>5592</v>
      </c>
      <c r="FKJ5" t="s">
        <v>5593</v>
      </c>
      <c r="FKK5" t="s">
        <v>5594</v>
      </c>
      <c r="FKL5" t="s">
        <v>5595</v>
      </c>
      <c r="FKM5" t="s">
        <v>5596</v>
      </c>
      <c r="FKN5" t="s">
        <v>5597</v>
      </c>
      <c r="FKO5" t="s">
        <v>5598</v>
      </c>
      <c r="FKP5" t="s">
        <v>5599</v>
      </c>
      <c r="FKQ5" t="s">
        <v>5600</v>
      </c>
      <c r="FKR5" t="s">
        <v>5601</v>
      </c>
      <c r="FKS5" t="s">
        <v>5602</v>
      </c>
      <c r="FKT5" t="s">
        <v>5603</v>
      </c>
      <c r="FKU5" t="s">
        <v>5604</v>
      </c>
      <c r="FKV5" t="s">
        <v>5605</v>
      </c>
      <c r="FKW5" t="s">
        <v>5606</v>
      </c>
      <c r="FKX5" t="s">
        <v>5607</v>
      </c>
      <c r="FKY5" t="s">
        <v>5608</v>
      </c>
      <c r="FKZ5" t="s">
        <v>5609</v>
      </c>
      <c r="FLA5" t="s">
        <v>5610</v>
      </c>
      <c r="FLB5" t="s">
        <v>5611</v>
      </c>
      <c r="FLC5" t="s">
        <v>5612</v>
      </c>
      <c r="FLD5" t="s">
        <v>5613</v>
      </c>
      <c r="FLE5" t="s">
        <v>5614</v>
      </c>
      <c r="FLF5" t="s">
        <v>5615</v>
      </c>
      <c r="FLG5" t="s">
        <v>5616</v>
      </c>
      <c r="FLH5" t="s">
        <v>5617</v>
      </c>
      <c r="FLI5" t="s">
        <v>5618</v>
      </c>
      <c r="FLJ5" t="s">
        <v>5619</v>
      </c>
      <c r="FLK5" t="s">
        <v>5620</v>
      </c>
      <c r="FLL5" t="s">
        <v>5621</v>
      </c>
      <c r="FLM5" t="s">
        <v>5622</v>
      </c>
      <c r="FLN5" t="s">
        <v>5623</v>
      </c>
      <c r="FLO5" t="s">
        <v>5624</v>
      </c>
      <c r="FLP5" t="s">
        <v>5625</v>
      </c>
      <c r="FLQ5" t="s">
        <v>5626</v>
      </c>
      <c r="FLR5" t="s">
        <v>5627</v>
      </c>
      <c r="FLS5" t="s">
        <v>5628</v>
      </c>
      <c r="FLT5" t="s">
        <v>5629</v>
      </c>
      <c r="FLU5" t="s">
        <v>5630</v>
      </c>
      <c r="FLV5" t="s">
        <v>5631</v>
      </c>
      <c r="FLW5" t="s">
        <v>5632</v>
      </c>
      <c r="FLX5" t="s">
        <v>5633</v>
      </c>
      <c r="FLY5" t="s">
        <v>5634</v>
      </c>
      <c r="FLZ5" t="s">
        <v>5635</v>
      </c>
      <c r="FMA5" t="s">
        <v>5636</v>
      </c>
      <c r="FMB5" t="s">
        <v>5637</v>
      </c>
      <c r="FMC5" t="s">
        <v>5638</v>
      </c>
      <c r="FMD5" t="s">
        <v>5639</v>
      </c>
      <c r="FME5" t="s">
        <v>5640</v>
      </c>
      <c r="FMF5" t="s">
        <v>5641</v>
      </c>
      <c r="FMG5" t="s">
        <v>5642</v>
      </c>
      <c r="FMH5" t="s">
        <v>5643</v>
      </c>
      <c r="FMI5" t="s">
        <v>5644</v>
      </c>
      <c r="FMJ5" t="s">
        <v>5645</v>
      </c>
      <c r="FMK5" t="s">
        <v>5646</v>
      </c>
      <c r="FML5" t="s">
        <v>5647</v>
      </c>
      <c r="FMM5" t="s">
        <v>5648</v>
      </c>
      <c r="FMN5" t="s">
        <v>5649</v>
      </c>
      <c r="FMO5" t="s">
        <v>5650</v>
      </c>
      <c r="FMP5" t="s">
        <v>5651</v>
      </c>
      <c r="FMQ5" t="s">
        <v>5652</v>
      </c>
      <c r="FMR5" t="s">
        <v>5653</v>
      </c>
      <c r="FMS5" t="s">
        <v>5654</v>
      </c>
      <c r="FMT5" t="s">
        <v>5655</v>
      </c>
      <c r="FMU5" t="s">
        <v>5656</v>
      </c>
      <c r="FMV5" t="s">
        <v>5657</v>
      </c>
      <c r="FMW5" t="s">
        <v>5658</v>
      </c>
      <c r="FMX5" t="s">
        <v>5659</v>
      </c>
      <c r="FMY5" t="s">
        <v>5660</v>
      </c>
      <c r="FMZ5" t="s">
        <v>5661</v>
      </c>
      <c r="FNA5" t="s">
        <v>5662</v>
      </c>
      <c r="FNB5" t="s">
        <v>5663</v>
      </c>
      <c r="FNC5" t="s">
        <v>5664</v>
      </c>
      <c r="FND5" t="s">
        <v>5665</v>
      </c>
      <c r="FNE5" t="s">
        <v>5666</v>
      </c>
      <c r="FNF5" t="s">
        <v>5667</v>
      </c>
      <c r="FNG5" t="s">
        <v>5668</v>
      </c>
      <c r="FNH5" t="s">
        <v>5669</v>
      </c>
      <c r="FNI5" t="s">
        <v>5670</v>
      </c>
      <c r="FNJ5" t="s">
        <v>5671</v>
      </c>
      <c r="FNK5" t="s">
        <v>5672</v>
      </c>
      <c r="FNL5" t="s">
        <v>5673</v>
      </c>
      <c r="FNM5" t="s">
        <v>5674</v>
      </c>
      <c r="FNN5" t="s">
        <v>5675</v>
      </c>
      <c r="FNO5" t="s">
        <v>5676</v>
      </c>
      <c r="FNP5" t="s">
        <v>5677</v>
      </c>
      <c r="FNQ5" t="s">
        <v>5678</v>
      </c>
      <c r="FNR5" t="s">
        <v>5679</v>
      </c>
      <c r="FNS5" t="s">
        <v>5680</v>
      </c>
      <c r="FNT5" t="s">
        <v>5681</v>
      </c>
      <c r="FNU5" t="s">
        <v>5682</v>
      </c>
      <c r="FNV5" t="s">
        <v>5683</v>
      </c>
      <c r="FNW5" t="s">
        <v>5684</v>
      </c>
      <c r="FNX5" t="s">
        <v>5685</v>
      </c>
      <c r="FNY5" t="s">
        <v>5686</v>
      </c>
      <c r="FNZ5" t="s">
        <v>5687</v>
      </c>
      <c r="FOA5" t="s">
        <v>5688</v>
      </c>
      <c r="FOB5" t="s">
        <v>5689</v>
      </c>
      <c r="FOC5" t="s">
        <v>5690</v>
      </c>
      <c r="FOD5" t="s">
        <v>5691</v>
      </c>
      <c r="FOE5" t="s">
        <v>5692</v>
      </c>
      <c r="FOF5" t="s">
        <v>5693</v>
      </c>
      <c r="FOG5" t="s">
        <v>5694</v>
      </c>
      <c r="FOH5" t="s">
        <v>5695</v>
      </c>
      <c r="FOI5" t="s">
        <v>5696</v>
      </c>
      <c r="FOJ5" t="s">
        <v>5697</v>
      </c>
      <c r="FOK5" t="s">
        <v>5698</v>
      </c>
      <c r="FOL5" t="s">
        <v>5699</v>
      </c>
      <c r="FOM5" t="s">
        <v>5700</v>
      </c>
      <c r="FON5" t="s">
        <v>5701</v>
      </c>
      <c r="FOO5" t="s">
        <v>5702</v>
      </c>
      <c r="FOP5" t="s">
        <v>5703</v>
      </c>
      <c r="FOQ5" t="s">
        <v>5704</v>
      </c>
      <c r="FOR5" t="s">
        <v>5705</v>
      </c>
      <c r="FOS5" t="s">
        <v>5706</v>
      </c>
      <c r="FOT5" t="s">
        <v>5707</v>
      </c>
      <c r="FOU5" t="s">
        <v>5708</v>
      </c>
      <c r="FOV5" t="s">
        <v>5709</v>
      </c>
      <c r="FOW5" t="s">
        <v>5710</v>
      </c>
      <c r="FOX5" t="s">
        <v>5711</v>
      </c>
      <c r="FOY5" t="s">
        <v>5712</v>
      </c>
      <c r="FOZ5" t="s">
        <v>5713</v>
      </c>
      <c r="FPA5" t="s">
        <v>5714</v>
      </c>
      <c r="FPB5" t="s">
        <v>5715</v>
      </c>
      <c r="FPC5" t="s">
        <v>5716</v>
      </c>
      <c r="FPD5" t="s">
        <v>5717</v>
      </c>
      <c r="FPE5" t="s">
        <v>5718</v>
      </c>
      <c r="FPF5" t="s">
        <v>5719</v>
      </c>
      <c r="FPG5" t="s">
        <v>5720</v>
      </c>
      <c r="FPH5" t="s">
        <v>5721</v>
      </c>
      <c r="FPI5" t="s">
        <v>5722</v>
      </c>
      <c r="FPJ5" t="s">
        <v>5723</v>
      </c>
      <c r="FPK5" t="s">
        <v>5724</v>
      </c>
      <c r="FPL5" t="s">
        <v>5725</v>
      </c>
      <c r="FPM5" t="s">
        <v>5726</v>
      </c>
      <c r="FPN5" t="s">
        <v>5727</v>
      </c>
      <c r="FPO5" t="s">
        <v>5728</v>
      </c>
      <c r="FPP5" t="s">
        <v>5729</v>
      </c>
      <c r="FPQ5" t="s">
        <v>5730</v>
      </c>
      <c r="FPR5" t="s">
        <v>5731</v>
      </c>
      <c r="FPS5" t="s">
        <v>5732</v>
      </c>
      <c r="FPT5" t="s">
        <v>5733</v>
      </c>
      <c r="FPU5" t="s">
        <v>5734</v>
      </c>
      <c r="FPV5" t="s">
        <v>5735</v>
      </c>
      <c r="FPW5" t="s">
        <v>5736</v>
      </c>
      <c r="FPX5" t="s">
        <v>5737</v>
      </c>
      <c r="FPY5" t="s">
        <v>5738</v>
      </c>
      <c r="FPZ5" t="s">
        <v>5739</v>
      </c>
      <c r="FQA5" t="s">
        <v>5740</v>
      </c>
      <c r="FQB5" t="s">
        <v>5741</v>
      </c>
      <c r="FQC5" t="s">
        <v>5742</v>
      </c>
      <c r="FQD5" t="s">
        <v>5743</v>
      </c>
      <c r="FQE5" t="s">
        <v>5744</v>
      </c>
      <c r="FQF5" t="s">
        <v>5745</v>
      </c>
      <c r="FQG5" t="s">
        <v>5746</v>
      </c>
      <c r="FQH5" t="s">
        <v>5747</v>
      </c>
      <c r="FQI5" t="s">
        <v>5748</v>
      </c>
      <c r="FQJ5" t="s">
        <v>5749</v>
      </c>
      <c r="FQK5" t="s">
        <v>5750</v>
      </c>
      <c r="FQL5" t="s">
        <v>5751</v>
      </c>
      <c r="FQM5" t="s">
        <v>5752</v>
      </c>
      <c r="FQN5" t="s">
        <v>5753</v>
      </c>
      <c r="FQO5" t="s">
        <v>5754</v>
      </c>
      <c r="FQP5" t="s">
        <v>5755</v>
      </c>
      <c r="FQQ5" t="s">
        <v>5756</v>
      </c>
      <c r="FQR5" t="s">
        <v>5757</v>
      </c>
      <c r="FQS5" t="s">
        <v>5758</v>
      </c>
      <c r="FQT5" t="s">
        <v>5759</v>
      </c>
      <c r="FQU5" t="s">
        <v>5760</v>
      </c>
      <c r="FQV5" t="s">
        <v>5761</v>
      </c>
      <c r="FQW5" t="s">
        <v>5762</v>
      </c>
      <c r="FQX5" t="s">
        <v>5763</v>
      </c>
      <c r="FQY5" t="s">
        <v>5764</v>
      </c>
      <c r="FQZ5" t="s">
        <v>5765</v>
      </c>
      <c r="FRA5" t="s">
        <v>5766</v>
      </c>
      <c r="FRB5" t="s">
        <v>5767</v>
      </c>
      <c r="FRC5" t="s">
        <v>5768</v>
      </c>
      <c r="FRD5" t="s">
        <v>5769</v>
      </c>
      <c r="FRE5" t="s">
        <v>5770</v>
      </c>
      <c r="FRF5" t="s">
        <v>5771</v>
      </c>
      <c r="FRG5" t="s">
        <v>5772</v>
      </c>
      <c r="FRH5" t="s">
        <v>5773</v>
      </c>
      <c r="FRI5" t="s">
        <v>5774</v>
      </c>
      <c r="FRJ5" t="s">
        <v>5775</v>
      </c>
      <c r="FRK5" t="s">
        <v>5776</v>
      </c>
      <c r="FRL5" t="s">
        <v>5777</v>
      </c>
      <c r="FRM5" t="s">
        <v>5778</v>
      </c>
      <c r="FRN5" t="s">
        <v>5779</v>
      </c>
      <c r="FRO5" t="s">
        <v>5780</v>
      </c>
      <c r="FRP5" t="s">
        <v>5781</v>
      </c>
      <c r="FRQ5" t="s">
        <v>5782</v>
      </c>
      <c r="FRR5" t="s">
        <v>5783</v>
      </c>
      <c r="FRS5" t="s">
        <v>5784</v>
      </c>
      <c r="FRT5" t="s">
        <v>5785</v>
      </c>
      <c r="FRU5" t="s">
        <v>5786</v>
      </c>
      <c r="FRV5" t="s">
        <v>5787</v>
      </c>
      <c r="FRW5" t="s">
        <v>5788</v>
      </c>
      <c r="FRX5" t="s">
        <v>5789</v>
      </c>
      <c r="FRY5" t="s">
        <v>5790</v>
      </c>
      <c r="FRZ5" t="s">
        <v>5791</v>
      </c>
      <c r="FSA5" t="s">
        <v>5792</v>
      </c>
      <c r="FSB5" t="s">
        <v>5793</v>
      </c>
      <c r="FSC5" t="s">
        <v>5794</v>
      </c>
      <c r="FSD5" t="s">
        <v>5795</v>
      </c>
      <c r="FSE5" t="s">
        <v>5796</v>
      </c>
      <c r="FSF5" t="s">
        <v>5797</v>
      </c>
      <c r="FSG5" t="s">
        <v>5798</v>
      </c>
      <c r="FSH5" t="s">
        <v>5799</v>
      </c>
      <c r="FSI5" t="s">
        <v>5800</v>
      </c>
      <c r="FSJ5" t="s">
        <v>5801</v>
      </c>
      <c r="FSK5" t="s">
        <v>5802</v>
      </c>
      <c r="FSL5" t="s">
        <v>5803</v>
      </c>
      <c r="FSM5" t="s">
        <v>5804</v>
      </c>
      <c r="FSN5" t="s">
        <v>5805</v>
      </c>
      <c r="FSO5" t="s">
        <v>5806</v>
      </c>
      <c r="FSP5" t="s">
        <v>5807</v>
      </c>
      <c r="FSQ5" t="s">
        <v>5808</v>
      </c>
      <c r="FSR5" t="s">
        <v>5809</v>
      </c>
      <c r="FSS5" t="s">
        <v>5810</v>
      </c>
      <c r="FST5" t="s">
        <v>5811</v>
      </c>
      <c r="FSU5" t="s">
        <v>5812</v>
      </c>
      <c r="FSV5" t="s">
        <v>5813</v>
      </c>
      <c r="FSW5" t="s">
        <v>5814</v>
      </c>
      <c r="FSX5" t="s">
        <v>5815</v>
      </c>
      <c r="FSY5" t="s">
        <v>5816</v>
      </c>
      <c r="FSZ5" t="s">
        <v>5817</v>
      </c>
      <c r="FTA5" t="s">
        <v>5818</v>
      </c>
      <c r="FTB5" t="s">
        <v>5819</v>
      </c>
      <c r="FTC5" t="s">
        <v>5820</v>
      </c>
      <c r="FTD5" t="s">
        <v>5821</v>
      </c>
      <c r="FTE5" t="s">
        <v>5822</v>
      </c>
      <c r="FTF5" t="s">
        <v>5823</v>
      </c>
      <c r="FTG5" t="s">
        <v>5824</v>
      </c>
      <c r="FTH5" t="s">
        <v>5825</v>
      </c>
      <c r="FTI5" t="s">
        <v>5826</v>
      </c>
      <c r="FTJ5" t="s">
        <v>5827</v>
      </c>
      <c r="FTK5" t="s">
        <v>5828</v>
      </c>
      <c r="FTL5" t="s">
        <v>5829</v>
      </c>
      <c r="FTM5" t="s">
        <v>5830</v>
      </c>
      <c r="FTN5" t="s">
        <v>5831</v>
      </c>
      <c r="FTO5" t="s">
        <v>5832</v>
      </c>
      <c r="FTP5" t="s">
        <v>5833</v>
      </c>
      <c r="FTQ5" t="s">
        <v>5834</v>
      </c>
      <c r="FTR5" t="s">
        <v>5835</v>
      </c>
      <c r="FTS5" t="s">
        <v>5836</v>
      </c>
      <c r="FTT5" t="s">
        <v>5837</v>
      </c>
      <c r="FTU5" t="s">
        <v>5838</v>
      </c>
      <c r="FTV5" t="s">
        <v>5839</v>
      </c>
      <c r="FTW5" t="s">
        <v>5840</v>
      </c>
      <c r="FTX5" t="s">
        <v>5841</v>
      </c>
      <c r="FTY5" t="s">
        <v>5842</v>
      </c>
      <c r="FTZ5" t="s">
        <v>5843</v>
      </c>
      <c r="FUA5" t="s">
        <v>5844</v>
      </c>
      <c r="FUB5" t="s">
        <v>5845</v>
      </c>
      <c r="FUC5" t="s">
        <v>5846</v>
      </c>
      <c r="FUD5" t="s">
        <v>5847</v>
      </c>
      <c r="FUE5" t="s">
        <v>5848</v>
      </c>
      <c r="FUF5" t="s">
        <v>5849</v>
      </c>
      <c r="FUG5" t="s">
        <v>5850</v>
      </c>
      <c r="FUH5" t="s">
        <v>5851</v>
      </c>
      <c r="FUI5" t="s">
        <v>5852</v>
      </c>
      <c r="FUJ5" t="s">
        <v>5853</v>
      </c>
      <c r="FUK5" t="s">
        <v>5854</v>
      </c>
      <c r="FUL5" t="s">
        <v>5855</v>
      </c>
      <c r="FUM5" t="s">
        <v>5856</v>
      </c>
      <c r="FUN5" t="s">
        <v>5857</v>
      </c>
      <c r="FUO5" t="s">
        <v>5858</v>
      </c>
      <c r="FUP5" t="s">
        <v>5859</v>
      </c>
      <c r="FUQ5" t="s">
        <v>5860</v>
      </c>
      <c r="FUR5" t="s">
        <v>5861</v>
      </c>
      <c r="FUS5" t="s">
        <v>5862</v>
      </c>
      <c r="FUT5" t="s">
        <v>5863</v>
      </c>
      <c r="FUU5" t="s">
        <v>5864</v>
      </c>
      <c r="FUV5" t="s">
        <v>5865</v>
      </c>
      <c r="FUW5" t="s">
        <v>5866</v>
      </c>
      <c r="FUX5" t="s">
        <v>5867</v>
      </c>
      <c r="FUY5" t="s">
        <v>5868</v>
      </c>
      <c r="FUZ5" t="s">
        <v>5869</v>
      </c>
      <c r="FVA5" t="s">
        <v>5870</v>
      </c>
      <c r="FVB5" t="s">
        <v>5871</v>
      </c>
      <c r="FVC5" t="s">
        <v>5872</v>
      </c>
      <c r="FVD5" t="s">
        <v>5873</v>
      </c>
      <c r="FVE5" t="s">
        <v>5874</v>
      </c>
      <c r="FVF5" t="s">
        <v>5875</v>
      </c>
      <c r="FVG5" t="s">
        <v>5876</v>
      </c>
      <c r="FVH5" t="s">
        <v>5877</v>
      </c>
      <c r="FVI5" t="s">
        <v>5878</v>
      </c>
      <c r="FVJ5" t="s">
        <v>5879</v>
      </c>
      <c r="FVK5" t="s">
        <v>5880</v>
      </c>
      <c r="FVL5" t="s">
        <v>5881</v>
      </c>
      <c r="FVM5" t="s">
        <v>5882</v>
      </c>
      <c r="FVN5" t="s">
        <v>5883</v>
      </c>
      <c r="FVO5" t="s">
        <v>5884</v>
      </c>
      <c r="FVP5" t="s">
        <v>5885</v>
      </c>
      <c r="FVQ5" t="s">
        <v>5886</v>
      </c>
      <c r="FVR5" t="s">
        <v>5887</v>
      </c>
      <c r="FVS5" t="s">
        <v>5888</v>
      </c>
      <c r="FVT5" t="s">
        <v>5889</v>
      </c>
      <c r="FVU5" t="s">
        <v>5890</v>
      </c>
      <c r="FVV5" t="s">
        <v>5891</v>
      </c>
      <c r="FVW5" t="s">
        <v>5892</v>
      </c>
      <c r="FVX5" t="s">
        <v>5893</v>
      </c>
      <c r="FVY5" t="s">
        <v>5894</v>
      </c>
      <c r="FVZ5" t="s">
        <v>5895</v>
      </c>
      <c r="FWA5" t="s">
        <v>5896</v>
      </c>
      <c r="FWB5" t="s">
        <v>5897</v>
      </c>
      <c r="FWC5" t="s">
        <v>5898</v>
      </c>
      <c r="FWD5" t="s">
        <v>5899</v>
      </c>
      <c r="FWE5" t="s">
        <v>5900</v>
      </c>
      <c r="FWF5" t="s">
        <v>5901</v>
      </c>
      <c r="FWG5" t="s">
        <v>5902</v>
      </c>
      <c r="FWH5" t="s">
        <v>5903</v>
      </c>
      <c r="FWI5" t="s">
        <v>5904</v>
      </c>
      <c r="FWJ5" t="s">
        <v>5905</v>
      </c>
      <c r="FWK5" t="s">
        <v>5906</v>
      </c>
      <c r="FWL5" t="s">
        <v>5907</v>
      </c>
      <c r="FWM5" t="s">
        <v>5908</v>
      </c>
      <c r="FWN5" t="s">
        <v>5909</v>
      </c>
      <c r="FWO5" t="s">
        <v>5910</v>
      </c>
      <c r="FWP5" t="s">
        <v>5911</v>
      </c>
      <c r="FWQ5" t="s">
        <v>5912</v>
      </c>
      <c r="FWR5" t="s">
        <v>5913</v>
      </c>
      <c r="FWS5" t="s">
        <v>5914</v>
      </c>
      <c r="FWT5" t="s">
        <v>5915</v>
      </c>
      <c r="FWU5" t="s">
        <v>5916</v>
      </c>
      <c r="FWV5" t="s">
        <v>5917</v>
      </c>
      <c r="FWW5" t="s">
        <v>5918</v>
      </c>
      <c r="FWX5" t="s">
        <v>5919</v>
      </c>
      <c r="FWY5" t="s">
        <v>5920</v>
      </c>
      <c r="FWZ5" t="s">
        <v>5921</v>
      </c>
      <c r="FXA5" t="s">
        <v>5922</v>
      </c>
      <c r="FXB5" t="s">
        <v>5923</v>
      </c>
      <c r="FXC5" t="s">
        <v>5924</v>
      </c>
      <c r="FXD5" t="s">
        <v>5925</v>
      </c>
      <c r="FXE5" t="s">
        <v>5926</v>
      </c>
      <c r="FXF5" t="s">
        <v>5927</v>
      </c>
      <c r="FXG5" t="s">
        <v>5928</v>
      </c>
      <c r="FXH5" t="s">
        <v>5929</v>
      </c>
      <c r="FXI5" t="s">
        <v>5930</v>
      </c>
      <c r="FXJ5" t="s">
        <v>5931</v>
      </c>
      <c r="FXK5" t="s">
        <v>5932</v>
      </c>
      <c r="FXL5" t="s">
        <v>5933</v>
      </c>
      <c r="FXM5" t="s">
        <v>5934</v>
      </c>
      <c r="FXN5" t="s">
        <v>5935</v>
      </c>
      <c r="FXO5" t="s">
        <v>5936</v>
      </c>
      <c r="FXP5" t="s">
        <v>5937</v>
      </c>
      <c r="FXQ5" t="s">
        <v>5938</v>
      </c>
      <c r="FXR5" t="s">
        <v>5939</v>
      </c>
      <c r="FXS5" t="s">
        <v>5940</v>
      </c>
      <c r="FXT5" t="s">
        <v>5941</v>
      </c>
      <c r="FXU5" t="s">
        <v>5942</v>
      </c>
      <c r="FXV5" t="s">
        <v>5943</v>
      </c>
      <c r="FXW5" t="s">
        <v>5944</v>
      </c>
      <c r="FXX5" t="s">
        <v>5945</v>
      </c>
      <c r="FXY5" t="s">
        <v>5946</v>
      </c>
      <c r="FXZ5" t="s">
        <v>5947</v>
      </c>
      <c r="FYA5" t="s">
        <v>5948</v>
      </c>
      <c r="FYB5" t="s">
        <v>5949</v>
      </c>
      <c r="FYC5" t="s">
        <v>5950</v>
      </c>
      <c r="FYD5" t="s">
        <v>5951</v>
      </c>
      <c r="FYE5" t="s">
        <v>5952</v>
      </c>
      <c r="FYF5" t="s">
        <v>5953</v>
      </c>
      <c r="FYG5" t="s">
        <v>5954</v>
      </c>
      <c r="FYH5" t="s">
        <v>5955</v>
      </c>
      <c r="FYI5" t="s">
        <v>5956</v>
      </c>
      <c r="FYJ5" t="s">
        <v>5957</v>
      </c>
      <c r="FYK5" t="s">
        <v>5958</v>
      </c>
      <c r="FYL5" t="s">
        <v>5959</v>
      </c>
      <c r="FYM5" t="s">
        <v>5960</v>
      </c>
      <c r="FYN5" t="s">
        <v>5961</v>
      </c>
      <c r="FYO5" t="s">
        <v>5962</v>
      </c>
      <c r="FYP5" t="s">
        <v>5963</v>
      </c>
      <c r="FYQ5" t="s">
        <v>5964</v>
      </c>
      <c r="FYR5" t="s">
        <v>5965</v>
      </c>
      <c r="FYS5" t="s">
        <v>5966</v>
      </c>
      <c r="FYT5" t="s">
        <v>5967</v>
      </c>
      <c r="FYU5" t="s">
        <v>5968</v>
      </c>
      <c r="FYV5" t="s">
        <v>5969</v>
      </c>
      <c r="FYW5" t="s">
        <v>5970</v>
      </c>
      <c r="FYX5" t="s">
        <v>5971</v>
      </c>
      <c r="FYY5" t="s">
        <v>5972</v>
      </c>
      <c r="FYZ5" t="s">
        <v>5973</v>
      </c>
      <c r="FZA5" t="s">
        <v>5974</v>
      </c>
      <c r="FZB5" t="s">
        <v>5975</v>
      </c>
      <c r="FZC5" t="s">
        <v>5976</v>
      </c>
      <c r="FZD5" t="s">
        <v>5977</v>
      </c>
      <c r="FZE5" t="s">
        <v>5978</v>
      </c>
      <c r="FZF5" t="s">
        <v>5979</v>
      </c>
      <c r="FZG5" t="s">
        <v>5980</v>
      </c>
      <c r="FZH5" t="s">
        <v>5981</v>
      </c>
      <c r="FZI5" t="s">
        <v>5982</v>
      </c>
      <c r="FZJ5" t="s">
        <v>5983</v>
      </c>
      <c r="FZK5" t="s">
        <v>5984</v>
      </c>
      <c r="FZL5" t="s">
        <v>5985</v>
      </c>
      <c r="FZM5" t="s">
        <v>5986</v>
      </c>
      <c r="FZN5" t="s">
        <v>5987</v>
      </c>
      <c r="FZO5" t="s">
        <v>5988</v>
      </c>
      <c r="FZP5" t="s">
        <v>5989</v>
      </c>
      <c r="FZQ5" t="s">
        <v>5990</v>
      </c>
      <c r="FZR5" t="s">
        <v>5991</v>
      </c>
      <c r="FZS5" t="s">
        <v>5992</v>
      </c>
      <c r="FZT5" t="s">
        <v>5993</v>
      </c>
      <c r="FZU5" t="s">
        <v>5994</v>
      </c>
      <c r="FZV5" t="s">
        <v>5995</v>
      </c>
      <c r="FZW5" t="s">
        <v>5996</v>
      </c>
      <c r="FZX5" t="s">
        <v>5997</v>
      </c>
      <c r="FZY5" t="s">
        <v>5998</v>
      </c>
      <c r="FZZ5" t="s">
        <v>5999</v>
      </c>
      <c r="GAA5" t="s">
        <v>6000</v>
      </c>
      <c r="GAB5" t="s">
        <v>6001</v>
      </c>
      <c r="GAC5" t="s">
        <v>6002</v>
      </c>
      <c r="GAD5" t="s">
        <v>6003</v>
      </c>
      <c r="GAE5" t="s">
        <v>6004</v>
      </c>
      <c r="GAF5" t="s">
        <v>6005</v>
      </c>
      <c r="GAG5" t="s">
        <v>6006</v>
      </c>
      <c r="GAH5" t="s">
        <v>6007</v>
      </c>
      <c r="GAI5" t="s">
        <v>6008</v>
      </c>
      <c r="GAJ5" t="s">
        <v>6009</v>
      </c>
      <c r="GAK5" t="s">
        <v>6010</v>
      </c>
      <c r="GAL5" t="s">
        <v>6011</v>
      </c>
      <c r="GAM5" t="s">
        <v>6012</v>
      </c>
      <c r="GAN5" t="s">
        <v>6013</v>
      </c>
      <c r="GAO5" t="s">
        <v>6014</v>
      </c>
      <c r="GAP5" t="s">
        <v>6015</v>
      </c>
      <c r="GAQ5" t="s">
        <v>6016</v>
      </c>
      <c r="GAR5" t="s">
        <v>6017</v>
      </c>
      <c r="GAS5" t="s">
        <v>6018</v>
      </c>
      <c r="GAT5" t="s">
        <v>6019</v>
      </c>
      <c r="GAU5" t="s">
        <v>6020</v>
      </c>
      <c r="GAV5" t="s">
        <v>6021</v>
      </c>
      <c r="GAW5" t="s">
        <v>6022</v>
      </c>
      <c r="GAX5" t="s">
        <v>6023</v>
      </c>
      <c r="GAY5" t="s">
        <v>6024</v>
      </c>
      <c r="GAZ5" t="s">
        <v>6025</v>
      </c>
      <c r="GBA5" t="s">
        <v>6026</v>
      </c>
      <c r="GBB5" t="s">
        <v>6027</v>
      </c>
      <c r="GBC5" t="s">
        <v>6028</v>
      </c>
      <c r="GBD5" t="s">
        <v>6029</v>
      </c>
      <c r="GBE5" t="s">
        <v>6030</v>
      </c>
      <c r="GBF5" t="s">
        <v>6031</v>
      </c>
      <c r="GBG5" t="s">
        <v>6032</v>
      </c>
      <c r="GBH5" t="s">
        <v>6033</v>
      </c>
      <c r="GBI5" t="s">
        <v>6034</v>
      </c>
      <c r="GBJ5" t="s">
        <v>6035</v>
      </c>
      <c r="GBK5" t="s">
        <v>6036</v>
      </c>
      <c r="GBL5" t="s">
        <v>6037</v>
      </c>
      <c r="GBM5" t="s">
        <v>6038</v>
      </c>
      <c r="GBN5" t="s">
        <v>6039</v>
      </c>
      <c r="GBO5" t="s">
        <v>6040</v>
      </c>
      <c r="GBP5" t="s">
        <v>6041</v>
      </c>
      <c r="GBQ5" t="s">
        <v>6042</v>
      </c>
      <c r="GBR5" t="s">
        <v>6043</v>
      </c>
      <c r="GBS5" t="s">
        <v>6044</v>
      </c>
      <c r="GBT5" t="s">
        <v>6045</v>
      </c>
      <c r="GBU5" t="s">
        <v>6046</v>
      </c>
      <c r="GBV5" t="s">
        <v>6047</v>
      </c>
      <c r="GBW5" t="s">
        <v>6048</v>
      </c>
      <c r="GBX5" t="s">
        <v>6049</v>
      </c>
      <c r="GBY5" t="s">
        <v>6050</v>
      </c>
      <c r="GBZ5" t="s">
        <v>6051</v>
      </c>
      <c r="GCA5" t="s">
        <v>6052</v>
      </c>
      <c r="GCB5" t="s">
        <v>6053</v>
      </c>
      <c r="GCC5" t="s">
        <v>6054</v>
      </c>
      <c r="GCD5" t="s">
        <v>6055</v>
      </c>
      <c r="GCE5" t="s">
        <v>6056</v>
      </c>
      <c r="GCF5" t="s">
        <v>6057</v>
      </c>
      <c r="GCG5" t="s">
        <v>6058</v>
      </c>
      <c r="GCH5" t="s">
        <v>6059</v>
      </c>
      <c r="GCI5" t="s">
        <v>6060</v>
      </c>
      <c r="GCJ5" t="s">
        <v>6061</v>
      </c>
      <c r="GCK5" t="s">
        <v>6062</v>
      </c>
      <c r="GCL5" t="s">
        <v>6063</v>
      </c>
      <c r="GCM5" t="s">
        <v>6064</v>
      </c>
      <c r="GCN5" t="s">
        <v>6065</v>
      </c>
      <c r="GCO5" t="s">
        <v>6066</v>
      </c>
      <c r="GCP5" t="s">
        <v>6067</v>
      </c>
      <c r="GCQ5" t="s">
        <v>6068</v>
      </c>
      <c r="GCR5" t="s">
        <v>6069</v>
      </c>
      <c r="GCS5" t="s">
        <v>6070</v>
      </c>
      <c r="GCT5" t="s">
        <v>6071</v>
      </c>
      <c r="GCU5" t="s">
        <v>6072</v>
      </c>
      <c r="GCV5" t="s">
        <v>6073</v>
      </c>
      <c r="GCW5" t="s">
        <v>6074</v>
      </c>
      <c r="GCX5" t="s">
        <v>6075</v>
      </c>
      <c r="GCY5" t="s">
        <v>6076</v>
      </c>
      <c r="GCZ5" t="s">
        <v>6077</v>
      </c>
      <c r="GDA5" t="s">
        <v>6078</v>
      </c>
      <c r="GDB5" t="s">
        <v>6079</v>
      </c>
      <c r="GDC5" t="s">
        <v>6080</v>
      </c>
      <c r="GDD5" t="s">
        <v>6081</v>
      </c>
      <c r="GDE5" t="s">
        <v>6082</v>
      </c>
      <c r="GDF5" t="s">
        <v>6083</v>
      </c>
      <c r="GDG5" t="s">
        <v>6084</v>
      </c>
      <c r="GDH5" t="s">
        <v>6085</v>
      </c>
      <c r="GDI5" t="s">
        <v>6086</v>
      </c>
      <c r="GDJ5" t="s">
        <v>6087</v>
      </c>
      <c r="GDK5" t="s">
        <v>6088</v>
      </c>
      <c r="GDL5" t="s">
        <v>6089</v>
      </c>
      <c r="GDM5" t="s">
        <v>6090</v>
      </c>
      <c r="GDN5" t="s">
        <v>6091</v>
      </c>
      <c r="GDO5" t="s">
        <v>6092</v>
      </c>
      <c r="GDP5" t="s">
        <v>6093</v>
      </c>
      <c r="GDQ5" t="s">
        <v>6094</v>
      </c>
      <c r="GDR5" t="s">
        <v>6095</v>
      </c>
      <c r="GDS5" t="s">
        <v>6096</v>
      </c>
      <c r="GDT5" t="s">
        <v>6097</v>
      </c>
      <c r="GDU5" t="s">
        <v>6098</v>
      </c>
      <c r="GDV5" t="s">
        <v>6099</v>
      </c>
      <c r="GDW5" t="s">
        <v>6100</v>
      </c>
      <c r="GDX5" t="s">
        <v>6101</v>
      </c>
      <c r="GDY5" t="s">
        <v>6102</v>
      </c>
      <c r="GDZ5" t="s">
        <v>6103</v>
      </c>
      <c r="GEA5" t="s">
        <v>6104</v>
      </c>
      <c r="GEB5" t="s">
        <v>6105</v>
      </c>
      <c r="GEC5" t="s">
        <v>6106</v>
      </c>
      <c r="GED5" t="s">
        <v>6107</v>
      </c>
      <c r="GEE5" t="s">
        <v>6108</v>
      </c>
      <c r="GEF5" t="s">
        <v>6109</v>
      </c>
      <c r="GEG5" t="s">
        <v>6110</v>
      </c>
      <c r="GEH5" t="s">
        <v>6111</v>
      </c>
      <c r="GEI5" t="s">
        <v>6112</v>
      </c>
      <c r="GEJ5" t="s">
        <v>6113</v>
      </c>
      <c r="GEK5" t="s">
        <v>6114</v>
      </c>
      <c r="GEL5" t="s">
        <v>6115</v>
      </c>
      <c r="GEM5" t="s">
        <v>6116</v>
      </c>
      <c r="GEN5" t="s">
        <v>6117</v>
      </c>
      <c r="GEO5" t="s">
        <v>6118</v>
      </c>
      <c r="GEP5" t="s">
        <v>6119</v>
      </c>
      <c r="GEQ5" t="s">
        <v>6120</v>
      </c>
      <c r="GER5" t="s">
        <v>6121</v>
      </c>
      <c r="GES5" t="s">
        <v>6122</v>
      </c>
      <c r="GET5" t="s">
        <v>6123</v>
      </c>
      <c r="GEU5" t="s">
        <v>6124</v>
      </c>
      <c r="GEV5" t="s">
        <v>6125</v>
      </c>
      <c r="GEW5" t="s">
        <v>6126</v>
      </c>
      <c r="GEX5" t="s">
        <v>6127</v>
      </c>
      <c r="GEY5" t="s">
        <v>6128</v>
      </c>
      <c r="GEZ5" t="s">
        <v>6129</v>
      </c>
      <c r="GFA5" t="s">
        <v>6130</v>
      </c>
      <c r="GFB5" t="s">
        <v>6131</v>
      </c>
      <c r="GFC5" t="s">
        <v>6132</v>
      </c>
      <c r="GFD5" t="s">
        <v>6133</v>
      </c>
      <c r="GFE5" t="s">
        <v>6134</v>
      </c>
      <c r="GFF5" t="s">
        <v>6135</v>
      </c>
      <c r="GFG5" t="s">
        <v>6136</v>
      </c>
      <c r="GFH5" t="s">
        <v>6137</v>
      </c>
      <c r="GFI5" t="s">
        <v>6138</v>
      </c>
      <c r="GFJ5" t="s">
        <v>6139</v>
      </c>
      <c r="GFK5" t="s">
        <v>6140</v>
      </c>
      <c r="GFL5" t="s">
        <v>6141</v>
      </c>
      <c r="GFM5" t="s">
        <v>6142</v>
      </c>
      <c r="GFN5" t="s">
        <v>6143</v>
      </c>
      <c r="GFO5" t="s">
        <v>6144</v>
      </c>
      <c r="GFP5" t="s">
        <v>6145</v>
      </c>
      <c r="GFQ5" t="s">
        <v>6146</v>
      </c>
      <c r="GFR5" t="s">
        <v>6147</v>
      </c>
      <c r="GFS5" t="s">
        <v>6148</v>
      </c>
      <c r="GFT5" t="s">
        <v>6149</v>
      </c>
      <c r="GFU5" t="s">
        <v>6150</v>
      </c>
      <c r="GFV5" t="s">
        <v>6151</v>
      </c>
      <c r="GFW5" t="s">
        <v>6152</v>
      </c>
      <c r="GFX5" t="s">
        <v>6153</v>
      </c>
      <c r="GFY5" t="s">
        <v>6154</v>
      </c>
      <c r="GFZ5" t="s">
        <v>6155</v>
      </c>
      <c r="GGA5" t="s">
        <v>6156</v>
      </c>
      <c r="GGB5" t="s">
        <v>6157</v>
      </c>
      <c r="GGC5" t="s">
        <v>6158</v>
      </c>
      <c r="GGD5" t="s">
        <v>6159</v>
      </c>
      <c r="GGE5" t="s">
        <v>6160</v>
      </c>
      <c r="GGF5" t="s">
        <v>6161</v>
      </c>
      <c r="GGG5" t="s">
        <v>6162</v>
      </c>
      <c r="GGH5" t="s">
        <v>6163</v>
      </c>
      <c r="GGI5" t="s">
        <v>6164</v>
      </c>
      <c r="GGJ5" t="s">
        <v>6165</v>
      </c>
      <c r="GGK5" t="s">
        <v>6166</v>
      </c>
      <c r="GGL5" t="s">
        <v>6167</v>
      </c>
      <c r="GGM5" t="s">
        <v>6168</v>
      </c>
      <c r="GGN5" t="s">
        <v>6169</v>
      </c>
      <c r="GGO5" t="s">
        <v>6170</v>
      </c>
      <c r="GGP5" t="s">
        <v>6171</v>
      </c>
      <c r="GGQ5" t="s">
        <v>6172</v>
      </c>
      <c r="GGR5" t="s">
        <v>6173</v>
      </c>
      <c r="GGS5" t="s">
        <v>6174</v>
      </c>
      <c r="GGT5" t="s">
        <v>6175</v>
      </c>
      <c r="GGU5" t="s">
        <v>6176</v>
      </c>
      <c r="GGV5" t="s">
        <v>6177</v>
      </c>
      <c r="GGW5" t="s">
        <v>6178</v>
      </c>
      <c r="GGX5" t="s">
        <v>6179</v>
      </c>
      <c r="GGY5" t="s">
        <v>6180</v>
      </c>
      <c r="GGZ5" t="s">
        <v>6181</v>
      </c>
      <c r="GHA5" t="s">
        <v>6182</v>
      </c>
      <c r="GHB5" t="s">
        <v>6183</v>
      </c>
      <c r="GHC5" t="s">
        <v>6184</v>
      </c>
      <c r="GHD5" t="s">
        <v>6185</v>
      </c>
      <c r="GHE5" t="s">
        <v>6186</v>
      </c>
      <c r="GHF5" t="s">
        <v>6187</v>
      </c>
      <c r="GHG5" t="s">
        <v>6188</v>
      </c>
      <c r="GHH5" t="s">
        <v>6189</v>
      </c>
      <c r="GHI5" t="s">
        <v>6190</v>
      </c>
      <c r="GHJ5" t="s">
        <v>6191</v>
      </c>
      <c r="GHK5" t="s">
        <v>6192</v>
      </c>
      <c r="GHL5" t="s">
        <v>6193</v>
      </c>
      <c r="GHM5" t="s">
        <v>6194</v>
      </c>
      <c r="GHN5" t="s">
        <v>6195</v>
      </c>
      <c r="GHO5" t="s">
        <v>6196</v>
      </c>
      <c r="GHP5" t="s">
        <v>6197</v>
      </c>
      <c r="GHQ5" t="s">
        <v>6198</v>
      </c>
      <c r="GHR5" t="s">
        <v>6199</v>
      </c>
      <c r="GHS5" t="s">
        <v>6200</v>
      </c>
      <c r="GHT5" t="s">
        <v>6201</v>
      </c>
      <c r="GHU5" t="s">
        <v>6202</v>
      </c>
      <c r="GHV5" t="s">
        <v>6203</v>
      </c>
      <c r="GHW5" t="s">
        <v>6204</v>
      </c>
      <c r="GHX5" t="s">
        <v>6205</v>
      </c>
      <c r="GHY5" t="s">
        <v>6206</v>
      </c>
      <c r="GHZ5" t="s">
        <v>6207</v>
      </c>
      <c r="GIA5" t="s">
        <v>6208</v>
      </c>
      <c r="GIB5" t="s">
        <v>6209</v>
      </c>
      <c r="GIC5" t="s">
        <v>6210</v>
      </c>
      <c r="GID5" t="s">
        <v>6211</v>
      </c>
      <c r="GIE5" t="s">
        <v>6212</v>
      </c>
      <c r="GIF5" t="s">
        <v>6213</v>
      </c>
      <c r="GIG5" t="s">
        <v>6214</v>
      </c>
      <c r="GIH5" t="s">
        <v>6215</v>
      </c>
      <c r="GII5" t="s">
        <v>6216</v>
      </c>
      <c r="GIJ5" t="s">
        <v>6217</v>
      </c>
      <c r="GIK5" t="s">
        <v>6218</v>
      </c>
      <c r="GIL5" t="s">
        <v>6219</v>
      </c>
      <c r="GIM5" t="s">
        <v>6220</v>
      </c>
      <c r="GIN5" t="s">
        <v>6221</v>
      </c>
      <c r="GIO5" t="s">
        <v>6222</v>
      </c>
      <c r="GIP5" t="s">
        <v>6223</v>
      </c>
      <c r="GIQ5" t="s">
        <v>6224</v>
      </c>
      <c r="GIR5" t="s">
        <v>6225</v>
      </c>
      <c r="GIS5" t="s">
        <v>6226</v>
      </c>
      <c r="GIT5" t="s">
        <v>6227</v>
      </c>
      <c r="GIU5" t="s">
        <v>6228</v>
      </c>
      <c r="GIV5" t="s">
        <v>6229</v>
      </c>
      <c r="GIW5" t="s">
        <v>6230</v>
      </c>
      <c r="GIX5" t="s">
        <v>6231</v>
      </c>
      <c r="GIY5" t="s">
        <v>6232</v>
      </c>
      <c r="GIZ5" t="s">
        <v>6233</v>
      </c>
      <c r="GJA5" t="s">
        <v>6234</v>
      </c>
      <c r="GJB5" t="s">
        <v>6235</v>
      </c>
      <c r="GJC5" t="s">
        <v>6236</v>
      </c>
      <c r="GJD5" t="s">
        <v>6237</v>
      </c>
      <c r="GJE5" t="s">
        <v>6238</v>
      </c>
      <c r="GJF5" t="s">
        <v>6239</v>
      </c>
      <c r="GJG5" t="s">
        <v>6240</v>
      </c>
      <c r="GJH5" t="s">
        <v>6241</v>
      </c>
      <c r="GJI5" t="s">
        <v>6242</v>
      </c>
      <c r="GJJ5" t="s">
        <v>6243</v>
      </c>
      <c r="GJK5" t="s">
        <v>6244</v>
      </c>
      <c r="GJL5" t="s">
        <v>6245</v>
      </c>
      <c r="GJM5" t="s">
        <v>6246</v>
      </c>
      <c r="GJN5" t="s">
        <v>6247</v>
      </c>
      <c r="GJO5" t="s">
        <v>6248</v>
      </c>
      <c r="GJP5" t="s">
        <v>6249</v>
      </c>
      <c r="GJQ5" t="s">
        <v>6250</v>
      </c>
      <c r="GJR5" t="s">
        <v>6251</v>
      </c>
      <c r="GJS5" t="s">
        <v>6252</v>
      </c>
      <c r="GJT5" t="s">
        <v>6253</v>
      </c>
      <c r="GJU5" t="s">
        <v>6254</v>
      </c>
      <c r="GJV5" t="s">
        <v>6255</v>
      </c>
      <c r="GJW5" t="s">
        <v>6256</v>
      </c>
      <c r="GJX5" t="s">
        <v>6257</v>
      </c>
      <c r="GJY5" t="s">
        <v>6258</v>
      </c>
      <c r="GJZ5" t="s">
        <v>6259</v>
      </c>
      <c r="GKA5" t="s">
        <v>6260</v>
      </c>
      <c r="GKB5" t="s">
        <v>6261</v>
      </c>
      <c r="GKC5" t="s">
        <v>6262</v>
      </c>
      <c r="GKD5" t="s">
        <v>6263</v>
      </c>
      <c r="GKE5" t="s">
        <v>6264</v>
      </c>
      <c r="GKF5" t="s">
        <v>6265</v>
      </c>
      <c r="GKG5" t="s">
        <v>6266</v>
      </c>
      <c r="GKH5" t="s">
        <v>6267</v>
      </c>
      <c r="GKI5" t="s">
        <v>6268</v>
      </c>
      <c r="GKJ5" t="s">
        <v>6269</v>
      </c>
      <c r="GKK5" t="s">
        <v>6270</v>
      </c>
      <c r="GKL5" t="s">
        <v>6271</v>
      </c>
      <c r="GKM5" t="s">
        <v>6272</v>
      </c>
      <c r="GKN5" t="s">
        <v>6273</v>
      </c>
      <c r="GKO5" t="s">
        <v>6274</v>
      </c>
      <c r="GKP5" t="s">
        <v>6275</v>
      </c>
      <c r="GKQ5" t="s">
        <v>6276</v>
      </c>
      <c r="GKR5" t="s">
        <v>6277</v>
      </c>
      <c r="GKS5" t="s">
        <v>6278</v>
      </c>
      <c r="GKT5" t="s">
        <v>6279</v>
      </c>
      <c r="GKU5" t="s">
        <v>6280</v>
      </c>
      <c r="GKV5" t="s">
        <v>6281</v>
      </c>
      <c r="GKW5" t="s">
        <v>6282</v>
      </c>
      <c r="GKX5" t="s">
        <v>6283</v>
      </c>
      <c r="GKY5" t="s">
        <v>6284</v>
      </c>
      <c r="GKZ5" t="s">
        <v>6285</v>
      </c>
      <c r="GLA5" t="s">
        <v>6286</v>
      </c>
      <c r="GLB5" t="s">
        <v>6287</v>
      </c>
      <c r="GLC5" t="s">
        <v>6288</v>
      </c>
      <c r="GLD5" t="s">
        <v>6289</v>
      </c>
      <c r="GLE5" t="s">
        <v>6290</v>
      </c>
      <c r="GLF5" t="s">
        <v>6291</v>
      </c>
      <c r="GLG5" t="s">
        <v>6292</v>
      </c>
      <c r="GLH5" t="s">
        <v>6293</v>
      </c>
      <c r="GLI5" t="s">
        <v>6294</v>
      </c>
      <c r="GLJ5" t="s">
        <v>6295</v>
      </c>
      <c r="GLK5" t="s">
        <v>6296</v>
      </c>
      <c r="GLL5" t="s">
        <v>6297</v>
      </c>
      <c r="GLM5" t="s">
        <v>6298</v>
      </c>
      <c r="GLN5" t="s">
        <v>6299</v>
      </c>
      <c r="GLO5" t="s">
        <v>6300</v>
      </c>
      <c r="GLP5" t="s">
        <v>6301</v>
      </c>
      <c r="GLQ5" t="s">
        <v>6302</v>
      </c>
      <c r="GLR5" t="s">
        <v>6303</v>
      </c>
      <c r="GLS5" t="s">
        <v>6304</v>
      </c>
      <c r="GLT5" t="s">
        <v>6305</v>
      </c>
      <c r="GLU5" t="s">
        <v>6306</v>
      </c>
      <c r="GLV5" t="s">
        <v>6307</v>
      </c>
      <c r="GLW5" t="s">
        <v>6308</v>
      </c>
      <c r="GLX5" t="s">
        <v>6309</v>
      </c>
      <c r="GLY5" t="s">
        <v>6310</v>
      </c>
      <c r="GLZ5" t="s">
        <v>6311</v>
      </c>
      <c r="GMA5" t="s">
        <v>6312</v>
      </c>
      <c r="GMB5" t="s">
        <v>6313</v>
      </c>
      <c r="GMC5" t="s">
        <v>6314</v>
      </c>
      <c r="GMD5" t="s">
        <v>6315</v>
      </c>
      <c r="GME5" t="s">
        <v>6316</v>
      </c>
      <c r="GMF5" t="s">
        <v>6317</v>
      </c>
      <c r="GMG5" t="s">
        <v>6318</v>
      </c>
      <c r="GMH5" t="s">
        <v>6319</v>
      </c>
      <c r="GMI5" t="s">
        <v>6320</v>
      </c>
      <c r="GMJ5" t="s">
        <v>6321</v>
      </c>
      <c r="GMK5" t="s">
        <v>6322</v>
      </c>
      <c r="GML5" t="s">
        <v>6323</v>
      </c>
      <c r="GMM5" t="s">
        <v>6324</v>
      </c>
      <c r="GMN5" t="s">
        <v>6325</v>
      </c>
      <c r="GMO5" t="s">
        <v>6326</v>
      </c>
      <c r="GMP5" t="s">
        <v>6327</v>
      </c>
      <c r="GMQ5" t="s">
        <v>6328</v>
      </c>
      <c r="GMR5" t="s">
        <v>6329</v>
      </c>
      <c r="GMS5" t="s">
        <v>6330</v>
      </c>
      <c r="GMT5" t="s">
        <v>6331</v>
      </c>
      <c r="GMU5" t="s">
        <v>6332</v>
      </c>
      <c r="GMV5" t="s">
        <v>6333</v>
      </c>
      <c r="GMW5" t="s">
        <v>6334</v>
      </c>
      <c r="GMX5" t="s">
        <v>6335</v>
      </c>
      <c r="GMY5" t="s">
        <v>6336</v>
      </c>
      <c r="GMZ5" t="s">
        <v>6337</v>
      </c>
      <c r="GNA5" t="s">
        <v>6338</v>
      </c>
      <c r="GNB5" t="s">
        <v>6339</v>
      </c>
      <c r="GNC5" t="s">
        <v>6340</v>
      </c>
      <c r="GND5" t="s">
        <v>6341</v>
      </c>
      <c r="GNE5" t="s">
        <v>6342</v>
      </c>
      <c r="GNF5" t="s">
        <v>6343</v>
      </c>
      <c r="GNG5" t="s">
        <v>6344</v>
      </c>
      <c r="GNH5" t="s">
        <v>6345</v>
      </c>
      <c r="GNI5" t="s">
        <v>6346</v>
      </c>
      <c r="GNJ5" t="s">
        <v>6347</v>
      </c>
      <c r="GNK5" t="s">
        <v>6348</v>
      </c>
      <c r="GNL5" t="s">
        <v>6349</v>
      </c>
      <c r="GNM5" t="s">
        <v>6350</v>
      </c>
      <c r="GNN5" t="s">
        <v>6351</v>
      </c>
      <c r="GNO5" t="s">
        <v>6352</v>
      </c>
      <c r="GNP5" t="s">
        <v>6353</v>
      </c>
      <c r="GNQ5" t="s">
        <v>6354</v>
      </c>
      <c r="GNR5" t="s">
        <v>6355</v>
      </c>
      <c r="GNS5" t="s">
        <v>6356</v>
      </c>
      <c r="GNT5" t="s">
        <v>6357</v>
      </c>
      <c r="GNU5" t="s">
        <v>6358</v>
      </c>
      <c r="GNV5" t="s">
        <v>6359</v>
      </c>
      <c r="GNW5" t="s">
        <v>6360</v>
      </c>
      <c r="GNX5" t="s">
        <v>6361</v>
      </c>
      <c r="GNY5" t="s">
        <v>6362</v>
      </c>
      <c r="GNZ5" t="s">
        <v>6363</v>
      </c>
      <c r="GOA5" t="s">
        <v>6364</v>
      </c>
      <c r="GOB5" t="s">
        <v>6365</v>
      </c>
      <c r="GOC5" t="s">
        <v>6366</v>
      </c>
      <c r="GOD5" t="s">
        <v>6367</v>
      </c>
      <c r="GOE5" t="s">
        <v>6368</v>
      </c>
      <c r="GOF5" t="s">
        <v>6369</v>
      </c>
      <c r="GOG5" t="s">
        <v>6370</v>
      </c>
      <c r="GOH5" t="s">
        <v>6371</v>
      </c>
      <c r="GOI5" t="s">
        <v>6372</v>
      </c>
      <c r="GOJ5" t="s">
        <v>6373</v>
      </c>
      <c r="GOK5" t="s">
        <v>6374</v>
      </c>
      <c r="GOL5" t="s">
        <v>6375</v>
      </c>
      <c r="GOM5" t="s">
        <v>6376</v>
      </c>
      <c r="GON5" t="s">
        <v>6377</v>
      </c>
      <c r="GOO5" t="s">
        <v>6378</v>
      </c>
      <c r="GOP5" t="s">
        <v>6379</v>
      </c>
      <c r="GOQ5" t="s">
        <v>6380</v>
      </c>
      <c r="GOR5" t="s">
        <v>6381</v>
      </c>
      <c r="GOS5" t="s">
        <v>6382</v>
      </c>
      <c r="GOT5" t="s">
        <v>6383</v>
      </c>
      <c r="GOU5" t="s">
        <v>6384</v>
      </c>
      <c r="GOV5" t="s">
        <v>6385</v>
      </c>
      <c r="GOW5" t="s">
        <v>6386</v>
      </c>
      <c r="GOX5" t="s">
        <v>6387</v>
      </c>
      <c r="GOY5" t="s">
        <v>6388</v>
      </c>
      <c r="GOZ5" t="s">
        <v>6389</v>
      </c>
      <c r="GPA5" t="s">
        <v>6390</v>
      </c>
      <c r="GPB5" t="s">
        <v>6391</v>
      </c>
      <c r="GPC5" t="s">
        <v>6392</v>
      </c>
      <c r="GPD5" t="s">
        <v>6393</v>
      </c>
      <c r="GPE5" t="s">
        <v>6394</v>
      </c>
      <c r="GPF5" t="s">
        <v>6395</v>
      </c>
      <c r="GPG5" t="s">
        <v>6396</v>
      </c>
      <c r="GPH5" t="s">
        <v>6397</v>
      </c>
      <c r="GPI5" t="s">
        <v>6398</v>
      </c>
      <c r="GPJ5" t="s">
        <v>6399</v>
      </c>
      <c r="GPK5" t="s">
        <v>6400</v>
      </c>
      <c r="GPL5" t="s">
        <v>6401</v>
      </c>
      <c r="GPM5" t="s">
        <v>6402</v>
      </c>
      <c r="GPN5" t="s">
        <v>6403</v>
      </c>
      <c r="GPO5" t="s">
        <v>6404</v>
      </c>
      <c r="GPP5" t="s">
        <v>6405</v>
      </c>
      <c r="GPQ5" t="s">
        <v>6406</v>
      </c>
      <c r="GPR5" t="s">
        <v>6407</v>
      </c>
      <c r="GPS5" t="s">
        <v>6408</v>
      </c>
      <c r="GPT5" t="s">
        <v>6409</v>
      </c>
      <c r="GPU5" t="s">
        <v>6410</v>
      </c>
      <c r="GPV5" t="s">
        <v>6411</v>
      </c>
      <c r="GPW5" t="s">
        <v>6412</v>
      </c>
      <c r="GPX5" t="s">
        <v>6413</v>
      </c>
      <c r="GPY5" t="s">
        <v>6414</v>
      </c>
      <c r="GPZ5" t="s">
        <v>6415</v>
      </c>
      <c r="GQA5" t="s">
        <v>6416</v>
      </c>
      <c r="GQB5" t="s">
        <v>6417</v>
      </c>
      <c r="GQC5" t="s">
        <v>6418</v>
      </c>
      <c r="GQD5" t="s">
        <v>6419</v>
      </c>
      <c r="GQE5" t="s">
        <v>6420</v>
      </c>
      <c r="GQF5" t="s">
        <v>6421</v>
      </c>
      <c r="GQG5" t="s">
        <v>6422</v>
      </c>
      <c r="GQH5" t="s">
        <v>6423</v>
      </c>
      <c r="GQI5" t="s">
        <v>6424</v>
      </c>
      <c r="GQJ5" t="s">
        <v>6425</v>
      </c>
      <c r="GQK5" t="s">
        <v>6426</v>
      </c>
      <c r="GQL5" t="s">
        <v>6427</v>
      </c>
      <c r="GQM5" t="s">
        <v>6428</v>
      </c>
      <c r="GQN5" t="s">
        <v>6429</v>
      </c>
      <c r="GQO5" t="s">
        <v>6430</v>
      </c>
      <c r="GQP5" t="s">
        <v>6431</v>
      </c>
      <c r="GQQ5" t="s">
        <v>6432</v>
      </c>
      <c r="GQR5" t="s">
        <v>6433</v>
      </c>
      <c r="GQS5" t="s">
        <v>6434</v>
      </c>
      <c r="GQT5" t="s">
        <v>6435</v>
      </c>
      <c r="GQU5" t="s">
        <v>6436</v>
      </c>
      <c r="GQV5" t="s">
        <v>6437</v>
      </c>
      <c r="GQW5" t="s">
        <v>6438</v>
      </c>
      <c r="GQX5" t="s">
        <v>6439</v>
      </c>
      <c r="GQY5" t="s">
        <v>6440</v>
      </c>
      <c r="GQZ5" t="s">
        <v>6441</v>
      </c>
      <c r="GRA5" t="s">
        <v>6442</v>
      </c>
      <c r="GRB5" t="s">
        <v>6443</v>
      </c>
      <c r="GRC5" t="s">
        <v>6444</v>
      </c>
      <c r="GRD5" t="s">
        <v>6445</v>
      </c>
      <c r="GRE5" t="s">
        <v>6446</v>
      </c>
      <c r="GRF5" t="s">
        <v>6447</v>
      </c>
      <c r="GRG5" t="s">
        <v>6448</v>
      </c>
      <c r="GRH5" t="s">
        <v>6449</v>
      </c>
      <c r="GRI5" t="s">
        <v>6450</v>
      </c>
      <c r="GRJ5" t="s">
        <v>6451</v>
      </c>
      <c r="GRK5" t="s">
        <v>6452</v>
      </c>
      <c r="GRL5" t="s">
        <v>6453</v>
      </c>
      <c r="GRM5" t="s">
        <v>6454</v>
      </c>
      <c r="GRN5" t="s">
        <v>6455</v>
      </c>
      <c r="GRO5" t="s">
        <v>6456</v>
      </c>
      <c r="GRP5" t="s">
        <v>6457</v>
      </c>
      <c r="GRQ5" t="s">
        <v>6458</v>
      </c>
      <c r="GRR5" t="s">
        <v>6459</v>
      </c>
      <c r="GRS5" t="s">
        <v>6460</v>
      </c>
      <c r="GRT5" t="s">
        <v>6461</v>
      </c>
      <c r="GRU5" t="s">
        <v>6462</v>
      </c>
      <c r="GRV5" t="s">
        <v>6463</v>
      </c>
      <c r="GRW5" t="s">
        <v>6464</v>
      </c>
      <c r="GRX5" t="s">
        <v>6465</v>
      </c>
      <c r="GRY5" t="s">
        <v>6466</v>
      </c>
      <c r="GRZ5" t="s">
        <v>6467</v>
      </c>
      <c r="GSA5" t="s">
        <v>6468</v>
      </c>
      <c r="GSB5" t="s">
        <v>6469</v>
      </c>
      <c r="GSC5" t="s">
        <v>6470</v>
      </c>
      <c r="GSD5" t="s">
        <v>6471</v>
      </c>
      <c r="GSE5" t="s">
        <v>6472</v>
      </c>
      <c r="GSF5" t="s">
        <v>6473</v>
      </c>
      <c r="GSG5" t="s">
        <v>6474</v>
      </c>
      <c r="GSH5" t="s">
        <v>6475</v>
      </c>
      <c r="GSI5" t="s">
        <v>6476</v>
      </c>
      <c r="GSJ5" t="s">
        <v>6477</v>
      </c>
      <c r="GSK5" t="s">
        <v>6478</v>
      </c>
      <c r="GSL5" t="s">
        <v>6479</v>
      </c>
      <c r="GSM5" t="s">
        <v>6480</v>
      </c>
      <c r="GSN5" t="s">
        <v>6481</v>
      </c>
      <c r="GSO5" t="s">
        <v>6482</v>
      </c>
      <c r="GSP5" t="s">
        <v>6483</v>
      </c>
      <c r="GSQ5" t="s">
        <v>6484</v>
      </c>
      <c r="GSR5" t="s">
        <v>6485</v>
      </c>
      <c r="GSS5" t="s">
        <v>6486</v>
      </c>
      <c r="GST5" t="s">
        <v>6487</v>
      </c>
      <c r="GSU5" t="s">
        <v>6488</v>
      </c>
      <c r="GSV5" t="s">
        <v>6489</v>
      </c>
      <c r="GSW5" t="s">
        <v>6490</v>
      </c>
      <c r="GSX5" t="s">
        <v>6491</v>
      </c>
      <c r="GSY5" t="s">
        <v>6492</v>
      </c>
      <c r="GSZ5" t="s">
        <v>6493</v>
      </c>
      <c r="GTA5" t="s">
        <v>6494</v>
      </c>
      <c r="GTB5" t="s">
        <v>6495</v>
      </c>
      <c r="GTC5" t="s">
        <v>6496</v>
      </c>
      <c r="GTD5" t="s">
        <v>6497</v>
      </c>
      <c r="GTE5" t="s">
        <v>6498</v>
      </c>
      <c r="GTF5" t="s">
        <v>6499</v>
      </c>
      <c r="GTG5" t="s">
        <v>6500</v>
      </c>
      <c r="GTH5" t="s">
        <v>6501</v>
      </c>
      <c r="GTI5" t="s">
        <v>6502</v>
      </c>
      <c r="GTJ5" t="s">
        <v>6503</v>
      </c>
      <c r="GTK5" t="s">
        <v>6504</v>
      </c>
      <c r="GTL5" t="s">
        <v>6505</v>
      </c>
      <c r="GTM5" t="s">
        <v>6506</v>
      </c>
      <c r="GTN5" t="s">
        <v>6507</v>
      </c>
      <c r="GTO5" t="s">
        <v>6508</v>
      </c>
      <c r="GTP5" t="s">
        <v>6509</v>
      </c>
      <c r="GTQ5" t="s">
        <v>6510</v>
      </c>
      <c r="GTR5" t="s">
        <v>6511</v>
      </c>
      <c r="GTS5" t="s">
        <v>6512</v>
      </c>
      <c r="GTT5" t="s">
        <v>6513</v>
      </c>
      <c r="GTU5" t="s">
        <v>6514</v>
      </c>
      <c r="GTV5" t="s">
        <v>6515</v>
      </c>
      <c r="GTW5" t="s">
        <v>6516</v>
      </c>
      <c r="GTX5" t="s">
        <v>6517</v>
      </c>
      <c r="GTY5" t="s">
        <v>6518</v>
      </c>
      <c r="GTZ5" t="s">
        <v>6519</v>
      </c>
      <c r="GUA5" t="s">
        <v>6520</v>
      </c>
      <c r="GUB5" t="s">
        <v>6521</v>
      </c>
      <c r="GUC5" t="s">
        <v>6522</v>
      </c>
      <c r="GUD5" t="s">
        <v>6523</v>
      </c>
      <c r="GUE5" t="s">
        <v>6524</v>
      </c>
      <c r="GUF5" t="s">
        <v>6525</v>
      </c>
      <c r="GUG5" t="s">
        <v>6526</v>
      </c>
      <c r="GUH5" t="s">
        <v>6527</v>
      </c>
      <c r="GUI5" t="s">
        <v>6528</v>
      </c>
      <c r="GUJ5" t="s">
        <v>6529</v>
      </c>
      <c r="GUK5" t="s">
        <v>6530</v>
      </c>
      <c r="GUL5" t="s">
        <v>6531</v>
      </c>
      <c r="GUM5" t="s">
        <v>6532</v>
      </c>
      <c r="GUN5" t="s">
        <v>6533</v>
      </c>
      <c r="GUO5" t="s">
        <v>6534</v>
      </c>
      <c r="GUP5" t="s">
        <v>6535</v>
      </c>
      <c r="GUQ5" t="s">
        <v>6536</v>
      </c>
      <c r="GUR5" t="s">
        <v>6537</v>
      </c>
      <c r="GUS5" t="s">
        <v>6538</v>
      </c>
      <c r="GUT5" t="s">
        <v>6539</v>
      </c>
      <c r="GUU5" t="s">
        <v>6540</v>
      </c>
      <c r="GUV5" t="s">
        <v>6541</v>
      </c>
      <c r="GUW5" t="s">
        <v>6542</v>
      </c>
      <c r="GUX5" t="s">
        <v>6543</v>
      </c>
      <c r="GUY5" t="s">
        <v>6544</v>
      </c>
      <c r="GUZ5" t="s">
        <v>6545</v>
      </c>
      <c r="GVA5" t="s">
        <v>6546</v>
      </c>
      <c r="GVB5" t="s">
        <v>6547</v>
      </c>
      <c r="GVC5" t="s">
        <v>6548</v>
      </c>
      <c r="GVD5" t="s">
        <v>6549</v>
      </c>
      <c r="GVE5" t="s">
        <v>6550</v>
      </c>
      <c r="GVF5" t="s">
        <v>6551</v>
      </c>
      <c r="GVG5" t="s">
        <v>6552</v>
      </c>
      <c r="GVH5" t="s">
        <v>6553</v>
      </c>
      <c r="GVI5" t="s">
        <v>6554</v>
      </c>
      <c r="GVJ5" t="s">
        <v>6555</v>
      </c>
      <c r="GVK5" t="s">
        <v>6556</v>
      </c>
      <c r="GVL5" t="s">
        <v>6557</v>
      </c>
      <c r="GVM5" t="s">
        <v>6558</v>
      </c>
      <c r="GVN5" t="s">
        <v>6559</v>
      </c>
      <c r="GVO5" t="s">
        <v>6560</v>
      </c>
      <c r="GVP5" t="s">
        <v>6561</v>
      </c>
      <c r="GVQ5" t="s">
        <v>6562</v>
      </c>
      <c r="GVR5" t="s">
        <v>6563</v>
      </c>
      <c r="GVS5" t="s">
        <v>6564</v>
      </c>
      <c r="GVT5" t="s">
        <v>6565</v>
      </c>
      <c r="GVU5" t="s">
        <v>6566</v>
      </c>
      <c r="GVV5" t="s">
        <v>6567</v>
      </c>
      <c r="GVW5" t="s">
        <v>6568</v>
      </c>
      <c r="GVX5" t="s">
        <v>6569</v>
      </c>
      <c r="GVY5" t="s">
        <v>6570</v>
      </c>
      <c r="GVZ5" t="s">
        <v>6571</v>
      </c>
      <c r="GWA5" t="s">
        <v>6572</v>
      </c>
      <c r="GWB5" t="s">
        <v>6573</v>
      </c>
      <c r="GWC5" t="s">
        <v>6574</v>
      </c>
      <c r="GWD5" t="s">
        <v>6575</v>
      </c>
      <c r="GWE5" t="s">
        <v>6576</v>
      </c>
      <c r="GWF5" t="s">
        <v>6577</v>
      </c>
      <c r="GWG5" t="s">
        <v>6578</v>
      </c>
      <c r="GWH5" t="s">
        <v>6579</v>
      </c>
      <c r="GWI5" t="s">
        <v>6580</v>
      </c>
      <c r="GWJ5" t="s">
        <v>6581</v>
      </c>
      <c r="GWK5" t="s">
        <v>6582</v>
      </c>
      <c r="GWL5" t="s">
        <v>6583</v>
      </c>
      <c r="GWM5" t="s">
        <v>6584</v>
      </c>
      <c r="GWN5" t="s">
        <v>6585</v>
      </c>
      <c r="GWO5" t="s">
        <v>6586</v>
      </c>
      <c r="GWP5" t="s">
        <v>6587</v>
      </c>
      <c r="GWQ5" t="s">
        <v>6588</v>
      </c>
      <c r="GWR5" t="s">
        <v>6589</v>
      </c>
      <c r="GWS5" t="s">
        <v>6590</v>
      </c>
      <c r="GWT5" t="s">
        <v>6591</v>
      </c>
      <c r="GWU5" t="s">
        <v>6592</v>
      </c>
      <c r="GWV5" t="s">
        <v>6593</v>
      </c>
      <c r="GWW5" t="s">
        <v>6594</v>
      </c>
      <c r="GWX5" t="s">
        <v>6595</v>
      </c>
      <c r="GWY5" t="s">
        <v>6596</v>
      </c>
      <c r="GWZ5" t="s">
        <v>6597</v>
      </c>
      <c r="GXA5" t="s">
        <v>6598</v>
      </c>
      <c r="GXB5" t="s">
        <v>6599</v>
      </c>
      <c r="GXC5" t="s">
        <v>6600</v>
      </c>
      <c r="GXD5" t="s">
        <v>6601</v>
      </c>
      <c r="GXE5" t="s">
        <v>6602</v>
      </c>
      <c r="GXF5" t="s">
        <v>6603</v>
      </c>
      <c r="GXG5" t="s">
        <v>6604</v>
      </c>
      <c r="GXH5" t="s">
        <v>6605</v>
      </c>
      <c r="GXI5" t="s">
        <v>6606</v>
      </c>
      <c r="GXJ5" t="s">
        <v>6607</v>
      </c>
      <c r="GXK5" t="s">
        <v>6608</v>
      </c>
      <c r="GXL5" t="s">
        <v>6609</v>
      </c>
      <c r="GXM5" t="s">
        <v>6610</v>
      </c>
      <c r="GXN5" t="s">
        <v>6611</v>
      </c>
      <c r="GXO5" t="s">
        <v>6612</v>
      </c>
      <c r="GXP5" t="s">
        <v>6613</v>
      </c>
      <c r="GXQ5" t="s">
        <v>6614</v>
      </c>
      <c r="GXR5" t="s">
        <v>6615</v>
      </c>
      <c r="GXS5" t="s">
        <v>6616</v>
      </c>
      <c r="GXT5" t="s">
        <v>6617</v>
      </c>
      <c r="GXU5" t="s">
        <v>6618</v>
      </c>
      <c r="GXV5" t="s">
        <v>6619</v>
      </c>
      <c r="GXW5" t="s">
        <v>6620</v>
      </c>
      <c r="GXX5" t="s">
        <v>6621</v>
      </c>
      <c r="GXY5" t="s">
        <v>6622</v>
      </c>
      <c r="GXZ5" t="s">
        <v>6623</v>
      </c>
      <c r="GYA5" t="s">
        <v>6624</v>
      </c>
      <c r="GYB5" t="s">
        <v>6625</v>
      </c>
      <c r="GYC5" t="s">
        <v>6626</v>
      </c>
      <c r="GYD5" t="s">
        <v>6627</v>
      </c>
      <c r="GYE5" t="s">
        <v>6628</v>
      </c>
      <c r="GYF5" t="s">
        <v>6629</v>
      </c>
      <c r="GYG5" t="s">
        <v>6630</v>
      </c>
      <c r="GYH5" t="s">
        <v>6631</v>
      </c>
      <c r="GYI5" t="s">
        <v>6632</v>
      </c>
      <c r="GYJ5" t="s">
        <v>6633</v>
      </c>
      <c r="GYK5" t="s">
        <v>6634</v>
      </c>
      <c r="GYL5" t="s">
        <v>6635</v>
      </c>
      <c r="GYM5" t="s">
        <v>6636</v>
      </c>
      <c r="GYN5" t="s">
        <v>6637</v>
      </c>
      <c r="GYO5" t="s">
        <v>6638</v>
      </c>
      <c r="GYP5" t="s">
        <v>6639</v>
      </c>
      <c r="GYQ5" t="s">
        <v>6640</v>
      </c>
      <c r="GYR5" t="s">
        <v>6641</v>
      </c>
      <c r="GYS5" t="s">
        <v>6642</v>
      </c>
      <c r="GYT5" t="s">
        <v>6643</v>
      </c>
      <c r="GYU5" t="s">
        <v>6644</v>
      </c>
      <c r="GYV5" t="s">
        <v>6645</v>
      </c>
      <c r="GYW5" t="s">
        <v>6646</v>
      </c>
      <c r="GYX5" t="s">
        <v>6647</v>
      </c>
      <c r="GYY5" t="s">
        <v>6648</v>
      </c>
      <c r="GYZ5" t="s">
        <v>6649</v>
      </c>
      <c r="GZA5" t="s">
        <v>6650</v>
      </c>
      <c r="GZB5" t="s">
        <v>6651</v>
      </c>
      <c r="GZC5" t="s">
        <v>6652</v>
      </c>
      <c r="GZD5" t="s">
        <v>6653</v>
      </c>
      <c r="GZE5" t="s">
        <v>6654</v>
      </c>
      <c r="GZF5" t="s">
        <v>6655</v>
      </c>
      <c r="GZG5" t="s">
        <v>6656</v>
      </c>
      <c r="GZH5" t="s">
        <v>6657</v>
      </c>
      <c r="GZI5" t="s">
        <v>6658</v>
      </c>
      <c r="GZJ5" t="s">
        <v>6659</v>
      </c>
      <c r="GZK5" t="s">
        <v>6660</v>
      </c>
      <c r="GZL5" t="s">
        <v>6661</v>
      </c>
      <c r="GZM5" t="s">
        <v>6662</v>
      </c>
      <c r="GZN5" t="s">
        <v>6663</v>
      </c>
      <c r="GZO5" t="s">
        <v>6664</v>
      </c>
      <c r="GZP5" t="s">
        <v>6665</v>
      </c>
      <c r="GZQ5" t="s">
        <v>6666</v>
      </c>
      <c r="GZR5" t="s">
        <v>6667</v>
      </c>
      <c r="GZS5" t="s">
        <v>6668</v>
      </c>
      <c r="GZT5" t="s">
        <v>6669</v>
      </c>
      <c r="GZU5" t="s">
        <v>6670</v>
      </c>
      <c r="GZV5" t="s">
        <v>6671</v>
      </c>
      <c r="GZW5" t="s">
        <v>6672</v>
      </c>
      <c r="GZX5" t="s">
        <v>6673</v>
      </c>
      <c r="GZY5" t="s">
        <v>6674</v>
      </c>
      <c r="GZZ5" t="s">
        <v>6675</v>
      </c>
      <c r="HAA5" t="s">
        <v>6676</v>
      </c>
      <c r="HAB5" t="s">
        <v>6677</v>
      </c>
      <c r="HAC5" t="s">
        <v>6678</v>
      </c>
      <c r="HAD5" t="s">
        <v>6679</v>
      </c>
      <c r="HAE5" t="s">
        <v>6680</v>
      </c>
      <c r="HAF5" t="s">
        <v>6681</v>
      </c>
      <c r="HAG5" t="s">
        <v>6682</v>
      </c>
      <c r="HAH5" t="s">
        <v>6683</v>
      </c>
      <c r="HAI5" t="s">
        <v>6684</v>
      </c>
      <c r="HAJ5" t="s">
        <v>6685</v>
      </c>
      <c r="HAK5" t="s">
        <v>6686</v>
      </c>
      <c r="HAL5" t="s">
        <v>6687</v>
      </c>
      <c r="HAM5" t="s">
        <v>6688</v>
      </c>
      <c r="HAN5" t="s">
        <v>6689</v>
      </c>
      <c r="HAO5" t="s">
        <v>6690</v>
      </c>
      <c r="HAP5" t="s">
        <v>6691</v>
      </c>
      <c r="HAQ5" t="s">
        <v>6692</v>
      </c>
      <c r="HAR5" t="s">
        <v>6693</v>
      </c>
      <c r="HAS5" t="s">
        <v>6694</v>
      </c>
      <c r="HAT5" t="s">
        <v>6695</v>
      </c>
      <c r="HAU5" t="s">
        <v>6696</v>
      </c>
      <c r="HAV5" t="s">
        <v>6697</v>
      </c>
      <c r="HAW5" t="s">
        <v>6698</v>
      </c>
      <c r="HAX5" t="s">
        <v>6699</v>
      </c>
      <c r="HAY5" t="s">
        <v>6700</v>
      </c>
      <c r="HAZ5" t="s">
        <v>6701</v>
      </c>
      <c r="HBA5" t="s">
        <v>6702</v>
      </c>
      <c r="HBB5" t="s">
        <v>6703</v>
      </c>
      <c r="HBC5" t="s">
        <v>6704</v>
      </c>
      <c r="HBD5" t="s">
        <v>6705</v>
      </c>
      <c r="HBE5" t="s">
        <v>6706</v>
      </c>
      <c r="HBF5" t="s">
        <v>6707</v>
      </c>
      <c r="HBG5" t="s">
        <v>6708</v>
      </c>
      <c r="HBH5" t="s">
        <v>6709</v>
      </c>
      <c r="HBI5" t="s">
        <v>6710</v>
      </c>
      <c r="HBJ5" t="s">
        <v>6711</v>
      </c>
      <c r="HBK5" t="s">
        <v>6712</v>
      </c>
      <c r="HBL5" t="s">
        <v>6713</v>
      </c>
      <c r="HBM5" t="s">
        <v>6714</v>
      </c>
      <c r="HBN5" t="s">
        <v>6715</v>
      </c>
      <c r="HBO5" t="s">
        <v>6716</v>
      </c>
      <c r="HBP5" t="s">
        <v>6717</v>
      </c>
      <c r="HBQ5" t="s">
        <v>6718</v>
      </c>
      <c r="HBR5" t="s">
        <v>6719</v>
      </c>
      <c r="HBS5" t="s">
        <v>6720</v>
      </c>
      <c r="HBT5" t="s">
        <v>6721</v>
      </c>
      <c r="HBU5" t="s">
        <v>6722</v>
      </c>
      <c r="HBV5" t="s">
        <v>6723</v>
      </c>
      <c r="HBW5" t="s">
        <v>6724</v>
      </c>
      <c r="HBX5" t="s">
        <v>6725</v>
      </c>
      <c r="HBY5" t="s">
        <v>6726</v>
      </c>
      <c r="HBZ5" t="s">
        <v>6727</v>
      </c>
      <c r="HCA5" t="s">
        <v>6728</v>
      </c>
      <c r="HCB5" t="s">
        <v>6729</v>
      </c>
      <c r="HCC5" t="s">
        <v>6730</v>
      </c>
      <c r="HCD5" t="s">
        <v>6731</v>
      </c>
      <c r="HCE5" t="s">
        <v>6732</v>
      </c>
      <c r="HCF5" t="s">
        <v>6733</v>
      </c>
      <c r="HCG5" t="s">
        <v>6734</v>
      </c>
      <c r="HCH5" t="s">
        <v>6735</v>
      </c>
      <c r="HCI5" t="s">
        <v>6736</v>
      </c>
      <c r="HCJ5" t="s">
        <v>6737</v>
      </c>
      <c r="HCK5" t="s">
        <v>6738</v>
      </c>
      <c r="HCL5" t="s">
        <v>6739</v>
      </c>
      <c r="HCM5" t="s">
        <v>6740</v>
      </c>
      <c r="HCN5" t="s">
        <v>6741</v>
      </c>
      <c r="HCO5" t="s">
        <v>6742</v>
      </c>
      <c r="HCP5" t="s">
        <v>6743</v>
      </c>
      <c r="HCQ5" t="s">
        <v>6744</v>
      </c>
      <c r="HCR5" t="s">
        <v>6745</v>
      </c>
      <c r="HCS5" t="s">
        <v>6746</v>
      </c>
      <c r="HCT5" t="s">
        <v>6747</v>
      </c>
      <c r="HCU5" t="s">
        <v>6748</v>
      </c>
      <c r="HCV5" t="s">
        <v>6749</v>
      </c>
      <c r="HCW5" t="s">
        <v>6750</v>
      </c>
      <c r="HCX5" t="s">
        <v>6751</v>
      </c>
      <c r="HCY5" t="s">
        <v>6752</v>
      </c>
      <c r="HCZ5" t="s">
        <v>6753</v>
      </c>
      <c r="HDA5" t="s">
        <v>6754</v>
      </c>
      <c r="HDB5" t="s">
        <v>6755</v>
      </c>
      <c r="HDC5" t="s">
        <v>6756</v>
      </c>
      <c r="HDD5" t="s">
        <v>6757</v>
      </c>
      <c r="HDE5" t="s">
        <v>6758</v>
      </c>
      <c r="HDF5" t="s">
        <v>6759</v>
      </c>
      <c r="HDG5" t="s">
        <v>6760</v>
      </c>
      <c r="HDH5" t="s">
        <v>6761</v>
      </c>
      <c r="HDI5" t="s">
        <v>6762</v>
      </c>
      <c r="HDJ5" t="s">
        <v>6763</v>
      </c>
      <c r="HDK5" t="s">
        <v>6764</v>
      </c>
      <c r="HDL5" t="s">
        <v>6765</v>
      </c>
      <c r="HDM5" t="s">
        <v>6766</v>
      </c>
      <c r="HDN5" t="s">
        <v>6767</v>
      </c>
      <c r="HDO5" t="s">
        <v>6768</v>
      </c>
      <c r="HDP5" t="s">
        <v>6769</v>
      </c>
      <c r="HDQ5" t="s">
        <v>6770</v>
      </c>
      <c r="HDR5" t="s">
        <v>6771</v>
      </c>
      <c r="HDS5" t="s">
        <v>6772</v>
      </c>
      <c r="HDT5" t="s">
        <v>6773</v>
      </c>
      <c r="HDU5" t="s">
        <v>6774</v>
      </c>
      <c r="HDV5" t="s">
        <v>6775</v>
      </c>
      <c r="HDW5" t="s">
        <v>6776</v>
      </c>
      <c r="HDX5" t="s">
        <v>6777</v>
      </c>
      <c r="HDY5" t="s">
        <v>6778</v>
      </c>
      <c r="HDZ5" t="s">
        <v>6779</v>
      </c>
      <c r="HEA5" t="s">
        <v>6780</v>
      </c>
      <c r="HEB5" t="s">
        <v>6781</v>
      </c>
      <c r="HEC5" t="s">
        <v>6782</v>
      </c>
      <c r="HED5" t="s">
        <v>6783</v>
      </c>
      <c r="HEE5" t="s">
        <v>6784</v>
      </c>
      <c r="HEF5" t="s">
        <v>6785</v>
      </c>
      <c r="HEG5" t="s">
        <v>6786</v>
      </c>
      <c r="HEH5" t="s">
        <v>6787</v>
      </c>
      <c r="HEI5" t="s">
        <v>6788</v>
      </c>
      <c r="HEJ5" t="s">
        <v>6789</v>
      </c>
      <c r="HEK5" t="s">
        <v>6790</v>
      </c>
      <c r="HEL5" t="s">
        <v>6791</v>
      </c>
      <c r="HEM5" t="s">
        <v>6792</v>
      </c>
      <c r="HEN5" t="s">
        <v>6793</v>
      </c>
      <c r="HEO5" t="s">
        <v>6794</v>
      </c>
      <c r="HEP5" t="s">
        <v>6795</v>
      </c>
      <c r="HEQ5" t="s">
        <v>6796</v>
      </c>
      <c r="HER5" t="s">
        <v>6797</v>
      </c>
      <c r="HES5" t="s">
        <v>6798</v>
      </c>
      <c r="HET5" t="s">
        <v>6799</v>
      </c>
      <c r="HEU5" t="s">
        <v>6800</v>
      </c>
      <c r="HEV5" t="s">
        <v>6801</v>
      </c>
      <c r="HEW5" t="s">
        <v>6802</v>
      </c>
      <c r="HEX5" t="s">
        <v>6803</v>
      </c>
      <c r="HEY5" t="s">
        <v>6804</v>
      </c>
      <c r="HEZ5" t="s">
        <v>6805</v>
      </c>
      <c r="HFA5" t="s">
        <v>6806</v>
      </c>
      <c r="HFB5" t="s">
        <v>6807</v>
      </c>
      <c r="HFC5" t="s">
        <v>6808</v>
      </c>
      <c r="HFD5" t="s">
        <v>6809</v>
      </c>
      <c r="HFE5" t="s">
        <v>6810</v>
      </c>
      <c r="HFF5" t="s">
        <v>6811</v>
      </c>
      <c r="HFG5" t="s">
        <v>6812</v>
      </c>
      <c r="HFH5" t="s">
        <v>6813</v>
      </c>
      <c r="HFI5" t="s">
        <v>6814</v>
      </c>
      <c r="HFJ5" t="s">
        <v>6815</v>
      </c>
      <c r="HFK5" t="s">
        <v>6816</v>
      </c>
      <c r="HFL5" t="s">
        <v>6817</v>
      </c>
      <c r="HFM5" t="s">
        <v>6818</v>
      </c>
      <c r="HFN5" t="s">
        <v>6819</v>
      </c>
      <c r="HFO5" t="s">
        <v>6820</v>
      </c>
      <c r="HFP5" t="s">
        <v>6821</v>
      </c>
      <c r="HFQ5" t="s">
        <v>6822</v>
      </c>
      <c r="HFR5" t="s">
        <v>6823</v>
      </c>
      <c r="HFS5" t="s">
        <v>6824</v>
      </c>
      <c r="HFT5" t="s">
        <v>6825</v>
      </c>
      <c r="HFU5" t="s">
        <v>6826</v>
      </c>
      <c r="HFV5" t="s">
        <v>6827</v>
      </c>
      <c r="HFW5" t="s">
        <v>6828</v>
      </c>
      <c r="HFX5" t="s">
        <v>6829</v>
      </c>
      <c r="HFY5" t="s">
        <v>6830</v>
      </c>
      <c r="HFZ5" t="s">
        <v>6831</v>
      </c>
      <c r="HGA5" t="s">
        <v>6832</v>
      </c>
      <c r="HGB5" t="s">
        <v>6833</v>
      </c>
      <c r="HGC5" t="s">
        <v>6834</v>
      </c>
      <c r="HGD5" t="s">
        <v>6835</v>
      </c>
      <c r="HGE5" t="s">
        <v>6836</v>
      </c>
      <c r="HGF5" t="s">
        <v>6837</v>
      </c>
      <c r="HGG5" t="s">
        <v>6838</v>
      </c>
      <c r="HGH5" t="s">
        <v>6839</v>
      </c>
      <c r="HGI5" t="s">
        <v>6840</v>
      </c>
      <c r="HGJ5" t="s">
        <v>6841</v>
      </c>
      <c r="HGK5" t="s">
        <v>6842</v>
      </c>
      <c r="HGL5" t="s">
        <v>6843</v>
      </c>
      <c r="HGM5" t="s">
        <v>6844</v>
      </c>
      <c r="HGN5" t="s">
        <v>6845</v>
      </c>
      <c r="HGO5" t="s">
        <v>6846</v>
      </c>
      <c r="HGP5" t="s">
        <v>6847</v>
      </c>
      <c r="HGQ5" t="s">
        <v>6848</v>
      </c>
      <c r="HGR5" t="s">
        <v>6849</v>
      </c>
      <c r="HGS5" t="s">
        <v>6850</v>
      </c>
      <c r="HGT5" t="s">
        <v>6851</v>
      </c>
      <c r="HGU5" t="s">
        <v>6852</v>
      </c>
      <c r="HGV5" t="s">
        <v>6853</v>
      </c>
      <c r="HGW5" t="s">
        <v>6854</v>
      </c>
      <c r="HGX5" t="s">
        <v>6855</v>
      </c>
      <c r="HGY5" t="s">
        <v>6856</v>
      </c>
      <c r="HGZ5" t="s">
        <v>6857</v>
      </c>
      <c r="HHA5" t="s">
        <v>6858</v>
      </c>
      <c r="HHB5" t="s">
        <v>6859</v>
      </c>
      <c r="HHC5" t="s">
        <v>6860</v>
      </c>
      <c r="HHD5" t="s">
        <v>6861</v>
      </c>
      <c r="HHE5" t="s">
        <v>6862</v>
      </c>
      <c r="HHF5" t="s">
        <v>6863</v>
      </c>
      <c r="HHG5" t="s">
        <v>6864</v>
      </c>
      <c r="HHH5" t="s">
        <v>6865</v>
      </c>
      <c r="HHI5" t="s">
        <v>6866</v>
      </c>
      <c r="HHJ5" t="s">
        <v>6867</v>
      </c>
      <c r="HHK5" t="s">
        <v>6868</v>
      </c>
      <c r="HHL5" t="s">
        <v>6869</v>
      </c>
      <c r="HHM5" t="s">
        <v>6870</v>
      </c>
      <c r="HHN5" t="s">
        <v>6871</v>
      </c>
      <c r="HHO5" t="s">
        <v>6872</v>
      </c>
      <c r="HHP5" t="s">
        <v>6873</v>
      </c>
      <c r="HHQ5" t="s">
        <v>6874</v>
      </c>
      <c r="HHR5" t="s">
        <v>6875</v>
      </c>
      <c r="HHS5" t="s">
        <v>6876</v>
      </c>
      <c r="HHT5" t="s">
        <v>6877</v>
      </c>
      <c r="HHU5" t="s">
        <v>6878</v>
      </c>
      <c r="HHV5" t="s">
        <v>6879</v>
      </c>
      <c r="HHW5" t="s">
        <v>6880</v>
      </c>
      <c r="HHX5" t="s">
        <v>6881</v>
      </c>
      <c r="HHY5" t="s">
        <v>6882</v>
      </c>
      <c r="HHZ5" t="s">
        <v>6883</v>
      </c>
      <c r="HIA5" t="s">
        <v>6884</v>
      </c>
      <c r="HIB5" t="s">
        <v>6885</v>
      </c>
      <c r="HIC5" t="s">
        <v>6886</v>
      </c>
      <c r="HID5" t="s">
        <v>6887</v>
      </c>
      <c r="HIE5" t="s">
        <v>6888</v>
      </c>
      <c r="HIF5" t="s">
        <v>6889</v>
      </c>
      <c r="HIG5" t="s">
        <v>6890</v>
      </c>
      <c r="HIH5" t="s">
        <v>6891</v>
      </c>
      <c r="HII5" t="s">
        <v>6892</v>
      </c>
      <c r="HIJ5" t="s">
        <v>6893</v>
      </c>
      <c r="HIK5" t="s">
        <v>6894</v>
      </c>
      <c r="HIL5" t="s">
        <v>6895</v>
      </c>
      <c r="HIM5" t="s">
        <v>6896</v>
      </c>
      <c r="HIN5" t="s">
        <v>6897</v>
      </c>
      <c r="HIO5" t="s">
        <v>6898</v>
      </c>
      <c r="HIP5" t="s">
        <v>6899</v>
      </c>
      <c r="HIQ5" t="s">
        <v>6900</v>
      </c>
      <c r="HIR5" t="s">
        <v>6901</v>
      </c>
      <c r="HIS5" t="s">
        <v>6902</v>
      </c>
      <c r="HIT5" t="s">
        <v>6903</v>
      </c>
      <c r="HIU5" t="s">
        <v>6904</v>
      </c>
      <c r="HIV5" t="s">
        <v>6905</v>
      </c>
      <c r="HIW5" t="s">
        <v>6906</v>
      </c>
      <c r="HIX5" t="s">
        <v>6907</v>
      </c>
      <c r="HIY5" t="s">
        <v>6908</v>
      </c>
      <c r="HIZ5" t="s">
        <v>6909</v>
      </c>
      <c r="HJA5" t="s">
        <v>6910</v>
      </c>
      <c r="HJB5" t="s">
        <v>6911</v>
      </c>
      <c r="HJC5" t="s">
        <v>6912</v>
      </c>
      <c r="HJD5" t="s">
        <v>6913</v>
      </c>
      <c r="HJE5" t="s">
        <v>6914</v>
      </c>
      <c r="HJF5" t="s">
        <v>6915</v>
      </c>
      <c r="HJG5" t="s">
        <v>6916</v>
      </c>
      <c r="HJH5" t="s">
        <v>6917</v>
      </c>
      <c r="HJI5" t="s">
        <v>6918</v>
      </c>
      <c r="HJJ5" t="s">
        <v>6919</v>
      </c>
      <c r="HJK5" t="s">
        <v>6920</v>
      </c>
      <c r="HJL5" t="s">
        <v>6921</v>
      </c>
      <c r="HJM5" t="s">
        <v>6922</v>
      </c>
      <c r="HJN5" t="s">
        <v>6923</v>
      </c>
      <c r="HJO5" t="s">
        <v>6924</v>
      </c>
      <c r="HJP5" t="s">
        <v>6925</v>
      </c>
      <c r="HJQ5" t="s">
        <v>6926</v>
      </c>
      <c r="HJR5" t="s">
        <v>6927</v>
      </c>
      <c r="HJS5" t="s">
        <v>6928</v>
      </c>
      <c r="HJT5" t="s">
        <v>6929</v>
      </c>
      <c r="HJU5" t="s">
        <v>6930</v>
      </c>
      <c r="HJV5" t="s">
        <v>6931</v>
      </c>
      <c r="HJW5" t="s">
        <v>6932</v>
      </c>
      <c r="HJX5" t="s">
        <v>6933</v>
      </c>
      <c r="HJY5" t="s">
        <v>6934</v>
      </c>
      <c r="HJZ5" t="s">
        <v>6935</v>
      </c>
      <c r="HKA5" t="s">
        <v>6936</v>
      </c>
      <c r="HKB5" t="s">
        <v>6937</v>
      </c>
      <c r="HKC5" t="s">
        <v>6938</v>
      </c>
      <c r="HKD5" t="s">
        <v>6939</v>
      </c>
      <c r="HKE5" t="s">
        <v>6940</v>
      </c>
      <c r="HKF5" t="s">
        <v>6941</v>
      </c>
      <c r="HKG5" t="s">
        <v>6942</v>
      </c>
      <c r="HKH5" t="s">
        <v>6943</v>
      </c>
      <c r="HKI5" t="s">
        <v>6944</v>
      </c>
      <c r="HKJ5" t="s">
        <v>6945</v>
      </c>
      <c r="HKK5" t="s">
        <v>6946</v>
      </c>
      <c r="HKL5" t="s">
        <v>6947</v>
      </c>
      <c r="HKM5" t="s">
        <v>6948</v>
      </c>
      <c r="HKN5" t="s">
        <v>6949</v>
      </c>
      <c r="HKO5" t="s">
        <v>6950</v>
      </c>
      <c r="HKP5" t="s">
        <v>6951</v>
      </c>
      <c r="HKQ5" t="s">
        <v>6952</v>
      </c>
      <c r="HKR5" t="s">
        <v>6953</v>
      </c>
      <c r="HKS5" t="s">
        <v>6954</v>
      </c>
      <c r="HKT5" t="s">
        <v>6955</v>
      </c>
      <c r="HKU5" t="s">
        <v>6956</v>
      </c>
      <c r="HKV5" t="s">
        <v>6957</v>
      </c>
      <c r="HKW5" t="s">
        <v>6958</v>
      </c>
      <c r="HKX5" t="s">
        <v>6959</v>
      </c>
      <c r="HKY5" t="s">
        <v>6960</v>
      </c>
      <c r="HKZ5" t="s">
        <v>6961</v>
      </c>
      <c r="HLA5" t="s">
        <v>6962</v>
      </c>
      <c r="HLB5" t="s">
        <v>6963</v>
      </c>
      <c r="HLC5" t="s">
        <v>6964</v>
      </c>
      <c r="HLD5" t="s">
        <v>6965</v>
      </c>
      <c r="HLE5" t="s">
        <v>6966</v>
      </c>
      <c r="HLF5" t="s">
        <v>6967</v>
      </c>
      <c r="HLG5" t="s">
        <v>6968</v>
      </c>
      <c r="HLH5" t="s">
        <v>6969</v>
      </c>
      <c r="HLI5" t="s">
        <v>6970</v>
      </c>
      <c r="HLJ5" t="s">
        <v>6971</v>
      </c>
      <c r="HLK5" t="s">
        <v>6972</v>
      </c>
      <c r="HLL5" t="s">
        <v>6973</v>
      </c>
      <c r="HLM5" t="s">
        <v>6974</v>
      </c>
      <c r="HLN5" t="s">
        <v>6975</v>
      </c>
      <c r="HLO5" t="s">
        <v>6976</v>
      </c>
      <c r="HLP5" t="s">
        <v>6977</v>
      </c>
      <c r="HLQ5" t="s">
        <v>6978</v>
      </c>
      <c r="HLR5" t="s">
        <v>6979</v>
      </c>
      <c r="HLS5" t="s">
        <v>6980</v>
      </c>
      <c r="HLT5" t="s">
        <v>6981</v>
      </c>
      <c r="HLU5" t="s">
        <v>6982</v>
      </c>
      <c r="HLV5" t="s">
        <v>6983</v>
      </c>
      <c r="HLW5" t="s">
        <v>6984</v>
      </c>
      <c r="HLX5" t="s">
        <v>6985</v>
      </c>
      <c r="HLY5" t="s">
        <v>6986</v>
      </c>
      <c r="HLZ5" t="s">
        <v>6987</v>
      </c>
      <c r="HMA5" t="s">
        <v>6988</v>
      </c>
      <c r="HMB5" t="s">
        <v>6989</v>
      </c>
      <c r="HMC5" t="s">
        <v>6990</v>
      </c>
      <c r="HMD5" t="s">
        <v>6991</v>
      </c>
      <c r="HME5" t="s">
        <v>6992</v>
      </c>
      <c r="HMF5" t="s">
        <v>6993</v>
      </c>
      <c r="HMG5" t="s">
        <v>6994</v>
      </c>
      <c r="HMH5" t="s">
        <v>6995</v>
      </c>
      <c r="HMI5" t="s">
        <v>6996</v>
      </c>
      <c r="HMJ5" t="s">
        <v>6997</v>
      </c>
      <c r="HMK5" t="s">
        <v>6998</v>
      </c>
      <c r="HML5" t="s">
        <v>6999</v>
      </c>
      <c r="HMM5" t="s">
        <v>7000</v>
      </c>
      <c r="HMN5" t="s">
        <v>7001</v>
      </c>
      <c r="HMO5" t="s">
        <v>7002</v>
      </c>
      <c r="HMP5" t="s">
        <v>7003</v>
      </c>
      <c r="HMQ5" t="s">
        <v>7004</v>
      </c>
      <c r="HMR5" t="s">
        <v>7005</v>
      </c>
      <c r="HMS5" t="s">
        <v>7006</v>
      </c>
      <c r="HMT5" t="s">
        <v>7007</v>
      </c>
      <c r="HMU5" t="s">
        <v>7008</v>
      </c>
      <c r="HMV5" t="s">
        <v>7009</v>
      </c>
      <c r="HMW5" t="s">
        <v>7010</v>
      </c>
      <c r="HMX5" t="s">
        <v>7011</v>
      </c>
      <c r="HMY5" t="s">
        <v>7012</v>
      </c>
      <c r="HMZ5" t="s">
        <v>7013</v>
      </c>
      <c r="HNA5" t="s">
        <v>7014</v>
      </c>
      <c r="HNB5" t="s">
        <v>7015</v>
      </c>
      <c r="HNC5" t="s">
        <v>7016</v>
      </c>
      <c r="HND5" t="s">
        <v>7017</v>
      </c>
      <c r="HNE5" t="s">
        <v>7018</v>
      </c>
      <c r="HNF5" t="s">
        <v>7019</v>
      </c>
      <c r="HNG5" t="s">
        <v>7020</v>
      </c>
      <c r="HNH5" t="s">
        <v>7021</v>
      </c>
      <c r="HNI5" t="s">
        <v>7022</v>
      </c>
      <c r="HNJ5" t="s">
        <v>7023</v>
      </c>
      <c r="HNK5" t="s">
        <v>7024</v>
      </c>
      <c r="HNL5" t="s">
        <v>7025</v>
      </c>
      <c r="HNM5" t="s">
        <v>7026</v>
      </c>
      <c r="HNN5" t="s">
        <v>7027</v>
      </c>
      <c r="HNO5" t="s">
        <v>7028</v>
      </c>
      <c r="HNP5" t="s">
        <v>7029</v>
      </c>
      <c r="HNQ5" t="s">
        <v>7030</v>
      </c>
      <c r="HNR5" t="s">
        <v>7031</v>
      </c>
      <c r="HNS5" t="s">
        <v>7032</v>
      </c>
      <c r="HNT5" t="s">
        <v>7033</v>
      </c>
      <c r="HNU5" t="s">
        <v>7034</v>
      </c>
      <c r="HNV5" t="s">
        <v>7035</v>
      </c>
      <c r="HNW5" t="s">
        <v>7036</v>
      </c>
      <c r="HNX5" t="s">
        <v>7037</v>
      </c>
      <c r="HNY5" t="s">
        <v>7038</v>
      </c>
      <c r="HNZ5" t="s">
        <v>7039</v>
      </c>
      <c r="HOA5" t="s">
        <v>7040</v>
      </c>
      <c r="HOB5" t="s">
        <v>7041</v>
      </c>
      <c r="HOC5" t="s">
        <v>7042</v>
      </c>
      <c r="HOD5" t="s">
        <v>7043</v>
      </c>
      <c r="HOE5" t="s">
        <v>7044</v>
      </c>
      <c r="HOF5" t="s">
        <v>7045</v>
      </c>
      <c r="HOG5" t="s">
        <v>7046</v>
      </c>
      <c r="HOH5" t="s">
        <v>7047</v>
      </c>
      <c r="HOI5" t="s">
        <v>7048</v>
      </c>
      <c r="HOJ5" t="s">
        <v>7049</v>
      </c>
      <c r="HOK5" t="s">
        <v>7050</v>
      </c>
      <c r="HOL5" t="s">
        <v>7051</v>
      </c>
      <c r="HOM5" t="s">
        <v>7052</v>
      </c>
      <c r="HON5" t="s">
        <v>7053</v>
      </c>
      <c r="HOO5" t="s">
        <v>7054</v>
      </c>
      <c r="HOP5" t="s">
        <v>7055</v>
      </c>
      <c r="HOQ5" t="s">
        <v>7056</v>
      </c>
      <c r="HOR5" t="s">
        <v>7057</v>
      </c>
      <c r="HOS5" t="s">
        <v>7058</v>
      </c>
      <c r="HOT5" t="s">
        <v>7059</v>
      </c>
      <c r="HOU5" t="s">
        <v>7060</v>
      </c>
      <c r="HOV5" t="s">
        <v>7061</v>
      </c>
      <c r="HOW5" t="s">
        <v>7062</v>
      </c>
      <c r="HOX5" t="s">
        <v>7063</v>
      </c>
      <c r="HOY5" t="s">
        <v>7064</v>
      </c>
      <c r="HOZ5" t="s">
        <v>7065</v>
      </c>
      <c r="HPA5" t="s">
        <v>7066</v>
      </c>
      <c r="HPB5" t="s">
        <v>7067</v>
      </c>
      <c r="HPC5" t="s">
        <v>7068</v>
      </c>
      <c r="HPD5" t="s">
        <v>7069</v>
      </c>
      <c r="HPE5" t="s">
        <v>7070</v>
      </c>
      <c r="HPF5" t="s">
        <v>7071</v>
      </c>
      <c r="HPG5" t="s">
        <v>7072</v>
      </c>
      <c r="HPH5" t="s">
        <v>7073</v>
      </c>
      <c r="HPI5" t="s">
        <v>7074</v>
      </c>
      <c r="HPJ5" t="s">
        <v>7075</v>
      </c>
      <c r="HPK5" t="s">
        <v>7076</v>
      </c>
      <c r="HPL5" t="s">
        <v>7077</v>
      </c>
      <c r="HPM5" t="s">
        <v>7078</v>
      </c>
      <c r="HPN5" t="s">
        <v>7079</v>
      </c>
      <c r="HPO5" t="s">
        <v>7080</v>
      </c>
      <c r="HPP5" t="s">
        <v>7081</v>
      </c>
      <c r="HPQ5" t="s">
        <v>7082</v>
      </c>
      <c r="HPR5" t="s">
        <v>7083</v>
      </c>
      <c r="HPS5" t="s">
        <v>7084</v>
      </c>
      <c r="HPT5" t="s">
        <v>7085</v>
      </c>
      <c r="HPU5" t="s">
        <v>7086</v>
      </c>
      <c r="HPV5" t="s">
        <v>7087</v>
      </c>
      <c r="HPW5" t="s">
        <v>7088</v>
      </c>
      <c r="HPX5" t="s">
        <v>7089</v>
      </c>
      <c r="HPY5" t="s">
        <v>7090</v>
      </c>
      <c r="HPZ5" t="s">
        <v>7091</v>
      </c>
      <c r="HQA5" t="s">
        <v>7092</v>
      </c>
      <c r="HQB5" t="s">
        <v>7093</v>
      </c>
      <c r="HQC5" t="s">
        <v>7094</v>
      </c>
      <c r="HQD5" t="s">
        <v>7095</v>
      </c>
      <c r="HQE5" t="s">
        <v>7096</v>
      </c>
      <c r="HQF5" t="s">
        <v>7097</v>
      </c>
      <c r="HQG5" t="s">
        <v>7098</v>
      </c>
      <c r="HQH5" t="s">
        <v>7099</v>
      </c>
      <c r="HQI5" t="s">
        <v>7100</v>
      </c>
      <c r="HQJ5" t="s">
        <v>7101</v>
      </c>
      <c r="HQK5" t="s">
        <v>7102</v>
      </c>
      <c r="HQL5" t="s">
        <v>7103</v>
      </c>
      <c r="HQM5" t="s">
        <v>7104</v>
      </c>
      <c r="HQN5" t="s">
        <v>7105</v>
      </c>
      <c r="HQO5" t="s">
        <v>7106</v>
      </c>
      <c r="HQP5" t="s">
        <v>7107</v>
      </c>
      <c r="HQQ5" t="s">
        <v>7108</v>
      </c>
      <c r="HQR5" t="s">
        <v>7109</v>
      </c>
      <c r="HQS5" t="s">
        <v>7110</v>
      </c>
      <c r="HQT5" t="s">
        <v>7111</v>
      </c>
      <c r="HQU5" t="s">
        <v>7112</v>
      </c>
      <c r="HQV5" t="s">
        <v>7113</v>
      </c>
      <c r="HQW5" t="s">
        <v>7114</v>
      </c>
      <c r="HQX5" t="s">
        <v>7115</v>
      </c>
      <c r="HQY5" t="s">
        <v>7116</v>
      </c>
      <c r="HQZ5" t="s">
        <v>7117</v>
      </c>
      <c r="HRA5" t="s">
        <v>7118</v>
      </c>
      <c r="HRB5" t="s">
        <v>7119</v>
      </c>
      <c r="HRC5" t="s">
        <v>7120</v>
      </c>
      <c r="HRD5" t="s">
        <v>7121</v>
      </c>
      <c r="HRE5" t="s">
        <v>7122</v>
      </c>
      <c r="HRF5" t="s">
        <v>7123</v>
      </c>
      <c r="HRG5" t="s">
        <v>7124</v>
      </c>
      <c r="HRH5" t="s">
        <v>7125</v>
      </c>
      <c r="HRI5" t="s">
        <v>7126</v>
      </c>
      <c r="HRJ5" t="s">
        <v>7127</v>
      </c>
      <c r="HRK5" t="s">
        <v>7128</v>
      </c>
      <c r="HRL5" t="s">
        <v>7129</v>
      </c>
      <c r="HRM5" t="s">
        <v>7130</v>
      </c>
      <c r="HRN5" t="s">
        <v>7131</v>
      </c>
      <c r="HRO5" t="s">
        <v>7132</v>
      </c>
      <c r="HRP5" t="s">
        <v>7133</v>
      </c>
      <c r="HRQ5" t="s">
        <v>7134</v>
      </c>
      <c r="HRR5" t="s">
        <v>7135</v>
      </c>
      <c r="HRS5" t="s">
        <v>7136</v>
      </c>
      <c r="HRT5" t="s">
        <v>7137</v>
      </c>
      <c r="HRU5" t="s">
        <v>7138</v>
      </c>
      <c r="HRV5" t="s">
        <v>7139</v>
      </c>
      <c r="HRW5" t="s">
        <v>7140</v>
      </c>
      <c r="HRX5" t="s">
        <v>7141</v>
      </c>
      <c r="HRY5" t="s">
        <v>7142</v>
      </c>
      <c r="HRZ5" t="s">
        <v>7143</v>
      </c>
      <c r="HSA5" t="s">
        <v>7144</v>
      </c>
      <c r="HSB5" t="s">
        <v>7145</v>
      </c>
      <c r="HSC5" t="s">
        <v>7146</v>
      </c>
      <c r="HSD5" t="s">
        <v>7147</v>
      </c>
      <c r="HSE5" t="s">
        <v>7148</v>
      </c>
      <c r="HSF5" t="s">
        <v>7149</v>
      </c>
      <c r="HSG5" t="s">
        <v>7150</v>
      </c>
      <c r="HSH5" t="s">
        <v>7151</v>
      </c>
      <c r="HSI5" t="s">
        <v>7152</v>
      </c>
      <c r="HSJ5" t="s">
        <v>7153</v>
      </c>
      <c r="HSK5" t="s">
        <v>7154</v>
      </c>
      <c r="HSL5" t="s">
        <v>7155</v>
      </c>
      <c r="HSM5" t="s">
        <v>7156</v>
      </c>
      <c r="HSN5" t="s">
        <v>7157</v>
      </c>
      <c r="HSO5" t="s">
        <v>7158</v>
      </c>
      <c r="HSP5" t="s">
        <v>7159</v>
      </c>
      <c r="HSQ5" t="s">
        <v>7160</v>
      </c>
      <c r="HSR5" t="s">
        <v>7161</v>
      </c>
      <c r="HSS5" t="s">
        <v>7162</v>
      </c>
      <c r="HST5" t="s">
        <v>7163</v>
      </c>
      <c r="HSU5" t="s">
        <v>7164</v>
      </c>
      <c r="HSV5" t="s">
        <v>7165</v>
      </c>
      <c r="HSW5" t="s">
        <v>7166</v>
      </c>
      <c r="HSX5" t="s">
        <v>7167</v>
      </c>
      <c r="HSY5" t="s">
        <v>7168</v>
      </c>
      <c r="HSZ5" t="s">
        <v>7169</v>
      </c>
      <c r="HTA5" t="s">
        <v>7170</v>
      </c>
      <c r="HTB5" t="s">
        <v>7171</v>
      </c>
      <c r="HTC5" t="s">
        <v>7172</v>
      </c>
      <c r="HTD5" t="s">
        <v>7173</v>
      </c>
      <c r="HTE5" t="s">
        <v>7174</v>
      </c>
      <c r="HTF5" t="s">
        <v>7175</v>
      </c>
      <c r="HTG5" t="s">
        <v>7176</v>
      </c>
      <c r="HTH5" t="s">
        <v>7177</v>
      </c>
      <c r="HTI5" t="s">
        <v>7178</v>
      </c>
      <c r="HTJ5" t="s">
        <v>7179</v>
      </c>
      <c r="HTK5" t="s">
        <v>7180</v>
      </c>
      <c r="HTL5" t="s">
        <v>7181</v>
      </c>
      <c r="HTM5" t="s">
        <v>7182</v>
      </c>
      <c r="HTN5" t="s">
        <v>7183</v>
      </c>
      <c r="HTO5" t="s">
        <v>7184</v>
      </c>
      <c r="HTP5" t="s">
        <v>7185</v>
      </c>
      <c r="HTQ5" t="s">
        <v>7186</v>
      </c>
      <c r="HTR5" t="s">
        <v>7187</v>
      </c>
      <c r="HTS5" t="s">
        <v>7188</v>
      </c>
      <c r="HTT5" t="s">
        <v>7189</v>
      </c>
      <c r="HTU5" t="s">
        <v>7190</v>
      </c>
      <c r="HTV5" t="s">
        <v>7191</v>
      </c>
      <c r="HTW5" t="s">
        <v>7192</v>
      </c>
      <c r="HTX5" t="s">
        <v>7193</v>
      </c>
      <c r="HTY5" t="s">
        <v>7194</v>
      </c>
      <c r="HTZ5" t="s">
        <v>7195</v>
      </c>
      <c r="HUA5" t="s">
        <v>7196</v>
      </c>
      <c r="HUB5" t="s">
        <v>7197</v>
      </c>
      <c r="HUC5" t="s">
        <v>7198</v>
      </c>
      <c r="HUD5" t="s">
        <v>7199</v>
      </c>
      <c r="HUE5" t="s">
        <v>7200</v>
      </c>
      <c r="HUF5" t="s">
        <v>7201</v>
      </c>
      <c r="HUG5" t="s">
        <v>7202</v>
      </c>
      <c r="HUH5" t="s">
        <v>7203</v>
      </c>
      <c r="HUI5" t="s">
        <v>7204</v>
      </c>
      <c r="HUJ5" t="s">
        <v>7205</v>
      </c>
      <c r="HUK5" t="s">
        <v>7206</v>
      </c>
      <c r="HUL5" t="s">
        <v>7207</v>
      </c>
      <c r="HUM5" t="s">
        <v>7208</v>
      </c>
      <c r="HUN5" t="s">
        <v>7209</v>
      </c>
      <c r="HUO5" t="s">
        <v>7210</v>
      </c>
      <c r="HUP5" t="s">
        <v>7211</v>
      </c>
      <c r="HUQ5" t="s">
        <v>7212</v>
      </c>
      <c r="HUR5" t="s">
        <v>7213</v>
      </c>
      <c r="HUS5" t="s">
        <v>7214</v>
      </c>
      <c r="HUT5" t="s">
        <v>7215</v>
      </c>
      <c r="HUU5" t="s">
        <v>7216</v>
      </c>
      <c r="HUV5" t="s">
        <v>7217</v>
      </c>
      <c r="HUW5" t="s">
        <v>7218</v>
      </c>
      <c r="HUX5" t="s">
        <v>7219</v>
      </c>
      <c r="HUY5" t="s">
        <v>7220</v>
      </c>
      <c r="HUZ5" t="s">
        <v>7221</v>
      </c>
      <c r="HVA5" t="s">
        <v>7222</v>
      </c>
      <c r="HVB5" t="s">
        <v>7223</v>
      </c>
      <c r="HVC5" t="s">
        <v>7224</v>
      </c>
      <c r="HVD5" t="s">
        <v>7225</v>
      </c>
      <c r="HVE5" t="s">
        <v>7226</v>
      </c>
      <c r="HVF5" t="s">
        <v>7227</v>
      </c>
      <c r="HVG5" t="s">
        <v>7228</v>
      </c>
      <c r="HVH5" t="s">
        <v>7229</v>
      </c>
      <c r="HVI5" t="s">
        <v>7230</v>
      </c>
      <c r="HVJ5" t="s">
        <v>7231</v>
      </c>
      <c r="HVK5" t="s">
        <v>7232</v>
      </c>
      <c r="HVL5" t="s">
        <v>7233</v>
      </c>
      <c r="HVM5" t="s">
        <v>7234</v>
      </c>
      <c r="HVN5" t="s">
        <v>7235</v>
      </c>
      <c r="HVO5" t="s">
        <v>7236</v>
      </c>
      <c r="HVP5" t="s">
        <v>7237</v>
      </c>
      <c r="HVQ5" t="s">
        <v>7238</v>
      </c>
      <c r="HVR5" t="s">
        <v>7239</v>
      </c>
      <c r="HVS5" t="s">
        <v>7240</v>
      </c>
      <c r="HVT5" t="s">
        <v>7241</v>
      </c>
      <c r="HVU5" t="s">
        <v>7242</v>
      </c>
      <c r="HVV5" t="s">
        <v>7243</v>
      </c>
      <c r="HVW5" t="s">
        <v>7244</v>
      </c>
      <c r="HVX5" t="s">
        <v>7245</v>
      </c>
      <c r="HVY5" t="s">
        <v>7246</v>
      </c>
      <c r="HVZ5" t="s">
        <v>7247</v>
      </c>
      <c r="HWA5" t="s">
        <v>7248</v>
      </c>
      <c r="HWB5" t="s">
        <v>7249</v>
      </c>
      <c r="HWC5" t="s">
        <v>7250</v>
      </c>
      <c r="HWD5" t="s">
        <v>7251</v>
      </c>
      <c r="HWE5" t="s">
        <v>7252</v>
      </c>
      <c r="HWF5" t="s">
        <v>7253</v>
      </c>
      <c r="HWG5" t="s">
        <v>7254</v>
      </c>
      <c r="HWH5" t="s">
        <v>7255</v>
      </c>
      <c r="HWI5" t="s">
        <v>7256</v>
      </c>
      <c r="HWJ5" t="s">
        <v>7257</v>
      </c>
      <c r="HWK5" t="s">
        <v>7258</v>
      </c>
      <c r="HWL5" t="s">
        <v>7259</v>
      </c>
      <c r="HWM5" t="s">
        <v>7260</v>
      </c>
      <c r="HWN5" t="s">
        <v>7261</v>
      </c>
      <c r="HWO5" t="s">
        <v>7262</v>
      </c>
      <c r="HWP5" t="s">
        <v>7263</v>
      </c>
      <c r="HWQ5" t="s">
        <v>7264</v>
      </c>
      <c r="HWR5" t="s">
        <v>7265</v>
      </c>
      <c r="HWS5" t="s">
        <v>7266</v>
      </c>
      <c r="HWT5" t="s">
        <v>7267</v>
      </c>
      <c r="HWU5" t="s">
        <v>7268</v>
      </c>
      <c r="HWV5" t="s">
        <v>7269</v>
      </c>
      <c r="HWW5" t="s">
        <v>7270</v>
      </c>
      <c r="HWX5" t="s">
        <v>7271</v>
      </c>
      <c r="HWY5" t="s">
        <v>7272</v>
      </c>
      <c r="HWZ5" t="s">
        <v>7273</v>
      </c>
      <c r="HXA5" t="s">
        <v>7274</v>
      </c>
      <c r="HXB5" t="s">
        <v>7275</v>
      </c>
      <c r="HXC5" t="s">
        <v>7276</v>
      </c>
      <c r="HXD5" t="s">
        <v>7277</v>
      </c>
      <c r="HXE5" t="s">
        <v>7278</v>
      </c>
      <c r="HXF5" t="s">
        <v>7279</v>
      </c>
      <c r="HXG5" t="s">
        <v>7280</v>
      </c>
      <c r="HXH5" t="s">
        <v>7281</v>
      </c>
      <c r="HXI5" t="s">
        <v>7282</v>
      </c>
      <c r="HXJ5" t="s">
        <v>7283</v>
      </c>
      <c r="HXK5" t="s">
        <v>7284</v>
      </c>
      <c r="HXL5" t="s">
        <v>7285</v>
      </c>
      <c r="HXM5" t="s">
        <v>7286</v>
      </c>
      <c r="HXN5" t="s">
        <v>7287</v>
      </c>
      <c r="HXO5" t="s">
        <v>7288</v>
      </c>
      <c r="HXP5" t="s">
        <v>7289</v>
      </c>
      <c r="HXQ5" t="s">
        <v>7290</v>
      </c>
      <c r="HXR5" t="s">
        <v>7291</v>
      </c>
      <c r="HXS5" t="s">
        <v>7292</v>
      </c>
      <c r="HXT5" t="s">
        <v>7293</v>
      </c>
      <c r="HXU5" t="s">
        <v>7294</v>
      </c>
      <c r="HXV5" t="s">
        <v>7295</v>
      </c>
      <c r="HXW5" t="s">
        <v>7296</v>
      </c>
      <c r="HXX5" t="s">
        <v>7297</v>
      </c>
      <c r="HXY5" t="s">
        <v>7298</v>
      </c>
      <c r="HXZ5" t="s">
        <v>7299</v>
      </c>
      <c r="HYA5" t="s">
        <v>7300</v>
      </c>
      <c r="HYB5" t="s">
        <v>7301</v>
      </c>
      <c r="HYC5" t="s">
        <v>7302</v>
      </c>
      <c r="HYD5" t="s">
        <v>7303</v>
      </c>
      <c r="HYE5" t="s">
        <v>7304</v>
      </c>
      <c r="HYF5" t="s">
        <v>7305</v>
      </c>
      <c r="HYG5" t="s">
        <v>7306</v>
      </c>
      <c r="HYH5" t="s">
        <v>7307</v>
      </c>
      <c r="HYI5" t="s">
        <v>7308</v>
      </c>
      <c r="HYJ5" t="s">
        <v>7309</v>
      </c>
      <c r="HYK5" t="s">
        <v>7310</v>
      </c>
      <c r="HYL5" t="s">
        <v>7311</v>
      </c>
      <c r="HYM5" t="s">
        <v>7312</v>
      </c>
      <c r="HYN5" t="s">
        <v>7313</v>
      </c>
      <c r="HYO5" t="s">
        <v>7314</v>
      </c>
      <c r="HYP5" t="s">
        <v>7315</v>
      </c>
      <c r="HYQ5" t="s">
        <v>7316</v>
      </c>
      <c r="HYR5" t="s">
        <v>7317</v>
      </c>
      <c r="HYS5" t="s">
        <v>7318</v>
      </c>
      <c r="HYT5" t="s">
        <v>7319</v>
      </c>
      <c r="HYU5" t="s">
        <v>7320</v>
      </c>
      <c r="HYV5" t="s">
        <v>7321</v>
      </c>
      <c r="HYW5" t="s">
        <v>7322</v>
      </c>
      <c r="HYX5" t="s">
        <v>7323</v>
      </c>
      <c r="HYY5" t="s">
        <v>7324</v>
      </c>
      <c r="HYZ5" t="s">
        <v>7325</v>
      </c>
      <c r="HZA5" t="s">
        <v>7326</v>
      </c>
      <c r="HZB5" t="s">
        <v>7327</v>
      </c>
      <c r="HZC5" t="s">
        <v>7328</v>
      </c>
      <c r="HZD5" t="s">
        <v>7329</v>
      </c>
      <c r="HZE5" t="s">
        <v>7330</v>
      </c>
      <c r="HZF5" t="s">
        <v>7331</v>
      </c>
      <c r="HZG5" t="s">
        <v>7332</v>
      </c>
      <c r="HZH5" t="s">
        <v>7333</v>
      </c>
      <c r="HZI5" t="s">
        <v>7334</v>
      </c>
      <c r="HZJ5" t="s">
        <v>7335</v>
      </c>
      <c r="HZK5" t="s">
        <v>7336</v>
      </c>
      <c r="HZL5" t="s">
        <v>7337</v>
      </c>
      <c r="HZM5" t="s">
        <v>7338</v>
      </c>
      <c r="HZN5" t="s">
        <v>7339</v>
      </c>
      <c r="HZO5" t="s">
        <v>7340</v>
      </c>
      <c r="HZP5" t="s">
        <v>7341</v>
      </c>
      <c r="HZQ5" t="s">
        <v>7342</v>
      </c>
      <c r="HZR5" t="s">
        <v>7343</v>
      </c>
      <c r="HZS5" t="s">
        <v>7344</v>
      </c>
      <c r="HZT5" t="s">
        <v>7345</v>
      </c>
      <c r="HZU5" t="s">
        <v>7346</v>
      </c>
      <c r="HZV5" t="s">
        <v>7347</v>
      </c>
      <c r="HZW5" t="s">
        <v>7348</v>
      </c>
      <c r="HZX5" t="s">
        <v>7349</v>
      </c>
      <c r="HZY5" t="s">
        <v>7350</v>
      </c>
      <c r="HZZ5" t="s">
        <v>7351</v>
      </c>
      <c r="IAA5" t="s">
        <v>7352</v>
      </c>
      <c r="IAB5" t="s">
        <v>7353</v>
      </c>
      <c r="IAC5" t="s">
        <v>7354</v>
      </c>
      <c r="IAD5" t="s">
        <v>7355</v>
      </c>
      <c r="IAE5" t="s">
        <v>7356</v>
      </c>
      <c r="IAF5" t="s">
        <v>7357</v>
      </c>
      <c r="IAG5" t="s">
        <v>7358</v>
      </c>
      <c r="IAH5" t="s">
        <v>7359</v>
      </c>
      <c r="IAI5" t="s">
        <v>7360</v>
      </c>
      <c r="IAJ5" t="s">
        <v>7361</v>
      </c>
      <c r="IAK5" t="s">
        <v>7362</v>
      </c>
      <c r="IAL5" t="s">
        <v>7363</v>
      </c>
      <c r="IAM5" t="s">
        <v>7364</v>
      </c>
      <c r="IAN5" t="s">
        <v>7365</v>
      </c>
      <c r="IAO5" t="s">
        <v>7366</v>
      </c>
      <c r="IAP5" t="s">
        <v>7367</v>
      </c>
      <c r="IAQ5" t="s">
        <v>7368</v>
      </c>
      <c r="IAR5" t="s">
        <v>7369</v>
      </c>
      <c r="IAS5" t="s">
        <v>7370</v>
      </c>
      <c r="IAT5" t="s">
        <v>7371</v>
      </c>
      <c r="IAU5" t="s">
        <v>7372</v>
      </c>
      <c r="IAV5" t="s">
        <v>7373</v>
      </c>
      <c r="IAW5" t="s">
        <v>7374</v>
      </c>
      <c r="IAX5" t="s">
        <v>7375</v>
      </c>
      <c r="IAY5" t="s">
        <v>7376</v>
      </c>
      <c r="IAZ5" t="s">
        <v>7377</v>
      </c>
      <c r="IBA5" t="s">
        <v>7378</v>
      </c>
      <c r="IBB5" t="s">
        <v>7379</v>
      </c>
      <c r="IBC5" t="s">
        <v>7380</v>
      </c>
      <c r="IBD5" t="s">
        <v>7381</v>
      </c>
      <c r="IBE5" t="s">
        <v>7382</v>
      </c>
      <c r="IBF5" t="s">
        <v>7383</v>
      </c>
      <c r="IBG5" t="s">
        <v>7384</v>
      </c>
      <c r="IBH5" t="s">
        <v>7385</v>
      </c>
      <c r="IBI5" t="s">
        <v>7386</v>
      </c>
      <c r="IBJ5" t="s">
        <v>7387</v>
      </c>
      <c r="IBK5" t="s">
        <v>7388</v>
      </c>
      <c r="IBL5" t="s">
        <v>7389</v>
      </c>
      <c r="IBM5" t="s">
        <v>7390</v>
      </c>
      <c r="IBN5" t="s">
        <v>7391</v>
      </c>
      <c r="IBO5" t="s">
        <v>7392</v>
      </c>
      <c r="IBP5" t="s">
        <v>7393</v>
      </c>
      <c r="IBQ5" t="s">
        <v>7394</v>
      </c>
      <c r="IBR5" t="s">
        <v>7395</v>
      </c>
      <c r="IBS5" t="s">
        <v>7396</v>
      </c>
      <c r="IBT5" t="s">
        <v>7397</v>
      </c>
      <c r="IBU5" t="s">
        <v>7398</v>
      </c>
      <c r="IBV5" t="s">
        <v>7399</v>
      </c>
      <c r="IBW5" t="s">
        <v>7400</v>
      </c>
      <c r="IBX5" t="s">
        <v>7401</v>
      </c>
      <c r="IBY5" t="s">
        <v>7402</v>
      </c>
      <c r="IBZ5" t="s">
        <v>7403</v>
      </c>
      <c r="ICA5" t="s">
        <v>7404</v>
      </c>
      <c r="ICB5" t="s">
        <v>7405</v>
      </c>
      <c r="ICC5" t="s">
        <v>7406</v>
      </c>
      <c r="ICD5" t="s">
        <v>7407</v>
      </c>
      <c r="ICE5" t="s">
        <v>7408</v>
      </c>
      <c r="ICF5" t="s">
        <v>7409</v>
      </c>
      <c r="ICG5" t="s">
        <v>7410</v>
      </c>
      <c r="ICH5" t="s">
        <v>7411</v>
      </c>
      <c r="ICI5" t="s">
        <v>7412</v>
      </c>
      <c r="ICJ5" t="s">
        <v>7413</v>
      </c>
      <c r="ICK5" t="s">
        <v>7414</v>
      </c>
      <c r="ICL5" t="s">
        <v>7415</v>
      </c>
      <c r="ICM5" t="s">
        <v>7416</v>
      </c>
      <c r="ICN5" t="s">
        <v>7417</v>
      </c>
      <c r="ICO5" t="s">
        <v>7418</v>
      </c>
      <c r="ICP5" t="s">
        <v>7419</v>
      </c>
      <c r="ICQ5" t="s">
        <v>7420</v>
      </c>
      <c r="ICR5" t="s">
        <v>7421</v>
      </c>
      <c r="ICS5" t="s">
        <v>7422</v>
      </c>
      <c r="ICT5" t="s">
        <v>7423</v>
      </c>
      <c r="ICU5" t="s">
        <v>7424</v>
      </c>
      <c r="ICV5" t="s">
        <v>7425</v>
      </c>
      <c r="ICW5" t="s">
        <v>7426</v>
      </c>
      <c r="ICX5" t="s">
        <v>7427</v>
      </c>
      <c r="ICY5" t="s">
        <v>7428</v>
      </c>
      <c r="ICZ5" t="s">
        <v>7429</v>
      </c>
      <c r="IDA5" t="s">
        <v>7430</v>
      </c>
      <c r="IDB5" t="s">
        <v>7431</v>
      </c>
      <c r="IDC5" t="s">
        <v>7432</v>
      </c>
      <c r="IDD5" t="s">
        <v>7433</v>
      </c>
      <c r="IDE5" t="s">
        <v>7434</v>
      </c>
      <c r="IDF5" t="s">
        <v>7435</v>
      </c>
      <c r="IDG5" t="s">
        <v>7436</v>
      </c>
      <c r="IDH5" t="s">
        <v>7437</v>
      </c>
      <c r="IDI5" t="s">
        <v>7438</v>
      </c>
      <c r="IDJ5" t="s">
        <v>7439</v>
      </c>
      <c r="IDK5" t="s">
        <v>7440</v>
      </c>
      <c r="IDL5" t="s">
        <v>7441</v>
      </c>
      <c r="IDM5" t="s">
        <v>7442</v>
      </c>
      <c r="IDN5" t="s">
        <v>7443</v>
      </c>
      <c r="IDO5" t="s">
        <v>7444</v>
      </c>
      <c r="IDP5" t="s">
        <v>7445</v>
      </c>
      <c r="IDQ5" t="s">
        <v>7446</v>
      </c>
      <c r="IDR5" t="s">
        <v>7447</v>
      </c>
      <c r="IDS5" t="s">
        <v>7448</v>
      </c>
      <c r="IDT5" t="s">
        <v>7449</v>
      </c>
      <c r="IDU5" t="s">
        <v>7450</v>
      </c>
      <c r="IDV5" t="s">
        <v>7451</v>
      </c>
      <c r="IDW5" t="s">
        <v>7452</v>
      </c>
      <c r="IDX5" t="s">
        <v>7453</v>
      </c>
      <c r="IDY5" t="s">
        <v>7454</v>
      </c>
      <c r="IDZ5" t="s">
        <v>7455</v>
      </c>
      <c r="IEA5" t="s">
        <v>7456</v>
      </c>
      <c r="IEB5" t="s">
        <v>7457</v>
      </c>
      <c r="IEC5" t="s">
        <v>7458</v>
      </c>
      <c r="IED5" t="s">
        <v>7459</v>
      </c>
      <c r="IEE5" t="s">
        <v>7460</v>
      </c>
      <c r="IEF5" t="s">
        <v>7461</v>
      </c>
      <c r="IEG5" t="s">
        <v>7462</v>
      </c>
      <c r="IEH5" t="s">
        <v>7463</v>
      </c>
      <c r="IEI5" t="s">
        <v>7464</v>
      </c>
      <c r="IEJ5" t="s">
        <v>7465</v>
      </c>
      <c r="IEK5" t="s">
        <v>7466</v>
      </c>
      <c r="IEL5" t="s">
        <v>7467</v>
      </c>
      <c r="IEM5" t="s">
        <v>7468</v>
      </c>
      <c r="IEN5" t="s">
        <v>7469</v>
      </c>
      <c r="IEO5" t="s">
        <v>7470</v>
      </c>
      <c r="IEP5" t="s">
        <v>7471</v>
      </c>
      <c r="IEQ5" t="s">
        <v>7472</v>
      </c>
      <c r="IER5" t="s">
        <v>7473</v>
      </c>
      <c r="IES5" t="s">
        <v>7474</v>
      </c>
      <c r="IET5" t="s">
        <v>7475</v>
      </c>
      <c r="IEU5" t="s">
        <v>7476</v>
      </c>
      <c r="IEV5" t="s">
        <v>7477</v>
      </c>
      <c r="IEW5" t="s">
        <v>7478</v>
      </c>
      <c r="IEX5" t="s">
        <v>7479</v>
      </c>
      <c r="IEY5" t="s">
        <v>7480</v>
      </c>
      <c r="IEZ5" t="s">
        <v>7481</v>
      </c>
      <c r="IFA5" t="s">
        <v>7482</v>
      </c>
      <c r="IFB5" t="s">
        <v>7483</v>
      </c>
      <c r="IFC5" t="s">
        <v>7484</v>
      </c>
      <c r="IFD5" t="s">
        <v>7485</v>
      </c>
      <c r="IFE5" t="s">
        <v>7486</v>
      </c>
      <c r="IFF5" t="s">
        <v>7487</v>
      </c>
      <c r="IFG5" t="s">
        <v>7488</v>
      </c>
      <c r="IFH5" t="s">
        <v>7489</v>
      </c>
      <c r="IFI5" t="s">
        <v>7490</v>
      </c>
      <c r="IFJ5" t="s">
        <v>7491</v>
      </c>
      <c r="IFK5" t="s">
        <v>7492</v>
      </c>
      <c r="IFL5" t="s">
        <v>7493</v>
      </c>
      <c r="IFM5" t="s">
        <v>7494</v>
      </c>
      <c r="IFN5" t="s">
        <v>7495</v>
      </c>
      <c r="IFO5" t="s">
        <v>7496</v>
      </c>
      <c r="IFP5" t="s">
        <v>7497</v>
      </c>
      <c r="IFQ5" t="s">
        <v>7498</v>
      </c>
      <c r="IFR5" t="s">
        <v>7499</v>
      </c>
      <c r="IFS5" t="s">
        <v>7500</v>
      </c>
      <c r="IFT5" t="s">
        <v>7501</v>
      </c>
      <c r="IFU5" t="s">
        <v>7502</v>
      </c>
      <c r="IFV5" t="s">
        <v>7503</v>
      </c>
      <c r="IFW5" t="s">
        <v>7504</v>
      </c>
      <c r="IFX5" t="s">
        <v>7505</v>
      </c>
      <c r="IFY5" t="s">
        <v>7506</v>
      </c>
      <c r="IFZ5" t="s">
        <v>7507</v>
      </c>
      <c r="IGA5" t="s">
        <v>7508</v>
      </c>
      <c r="IGB5" t="s">
        <v>7509</v>
      </c>
      <c r="IGC5" t="s">
        <v>7510</v>
      </c>
      <c r="IGD5" t="s">
        <v>7511</v>
      </c>
      <c r="IGE5" t="s">
        <v>7512</v>
      </c>
      <c r="IGF5" t="s">
        <v>7513</v>
      </c>
      <c r="IGG5" t="s">
        <v>7514</v>
      </c>
      <c r="IGH5" t="s">
        <v>7515</v>
      </c>
      <c r="IGI5" t="s">
        <v>7516</v>
      </c>
      <c r="IGJ5" t="s">
        <v>7517</v>
      </c>
      <c r="IGK5" t="s">
        <v>7518</v>
      </c>
      <c r="IGL5" t="s">
        <v>7519</v>
      </c>
      <c r="IGM5" t="s">
        <v>7520</v>
      </c>
      <c r="IGN5" t="s">
        <v>7521</v>
      </c>
      <c r="IGO5" t="s">
        <v>7522</v>
      </c>
      <c r="IGP5" t="s">
        <v>7523</v>
      </c>
      <c r="IGQ5" t="s">
        <v>7524</v>
      </c>
      <c r="IGR5" t="s">
        <v>7525</v>
      </c>
      <c r="IGS5" t="s">
        <v>7526</v>
      </c>
      <c r="IGT5" t="s">
        <v>7527</v>
      </c>
      <c r="IGU5" t="s">
        <v>7528</v>
      </c>
      <c r="IGV5" t="s">
        <v>7529</v>
      </c>
      <c r="IGW5" t="s">
        <v>7530</v>
      </c>
      <c r="IGX5" t="s">
        <v>7531</v>
      </c>
      <c r="IGY5" t="s">
        <v>7532</v>
      </c>
      <c r="IGZ5" t="s">
        <v>7533</v>
      </c>
      <c r="IHA5" t="s">
        <v>7534</v>
      </c>
      <c r="IHB5" t="s">
        <v>7535</v>
      </c>
      <c r="IHC5" t="s">
        <v>7536</v>
      </c>
      <c r="IHD5" t="s">
        <v>7537</v>
      </c>
      <c r="IHE5" t="s">
        <v>7538</v>
      </c>
      <c r="IHF5" t="s">
        <v>7539</v>
      </c>
      <c r="IHG5" t="s">
        <v>7540</v>
      </c>
      <c r="IHH5" t="s">
        <v>7541</v>
      </c>
      <c r="IHI5" t="s">
        <v>7542</v>
      </c>
      <c r="IHJ5" t="s">
        <v>7543</v>
      </c>
      <c r="IHK5" t="s">
        <v>7544</v>
      </c>
      <c r="IHL5" t="s">
        <v>7545</v>
      </c>
      <c r="IHM5" t="s">
        <v>7546</v>
      </c>
      <c r="IHN5" t="s">
        <v>7547</v>
      </c>
      <c r="IHO5" t="s">
        <v>7548</v>
      </c>
      <c r="IHP5" t="s">
        <v>7549</v>
      </c>
      <c r="IHQ5" t="s">
        <v>7550</v>
      </c>
      <c r="IHR5" t="s">
        <v>7551</v>
      </c>
      <c r="IHS5" t="s">
        <v>7552</v>
      </c>
      <c r="IHT5" t="s">
        <v>7553</v>
      </c>
      <c r="IHU5" t="s">
        <v>7554</v>
      </c>
      <c r="IHV5" t="s">
        <v>7555</v>
      </c>
      <c r="IHW5" t="s">
        <v>7556</v>
      </c>
      <c r="IHX5" t="s">
        <v>7557</v>
      </c>
      <c r="IHY5" t="s">
        <v>7558</v>
      </c>
      <c r="IHZ5" t="s">
        <v>7559</v>
      </c>
      <c r="IIA5" t="s">
        <v>7560</v>
      </c>
      <c r="IIB5" t="s">
        <v>7561</v>
      </c>
      <c r="IIC5" t="s">
        <v>7562</v>
      </c>
      <c r="IID5" t="s">
        <v>7563</v>
      </c>
      <c r="IIE5" t="s">
        <v>7564</v>
      </c>
      <c r="IIF5" t="s">
        <v>7565</v>
      </c>
      <c r="IIG5" t="s">
        <v>7566</v>
      </c>
      <c r="IIH5" t="s">
        <v>7567</v>
      </c>
      <c r="III5" t="s">
        <v>7568</v>
      </c>
      <c r="IIJ5" t="s">
        <v>7569</v>
      </c>
      <c r="IIK5" t="s">
        <v>7570</v>
      </c>
      <c r="IIL5" t="s">
        <v>7571</v>
      </c>
      <c r="IIM5" t="s">
        <v>7572</v>
      </c>
      <c r="IIN5" t="s">
        <v>7573</v>
      </c>
      <c r="IIO5" t="s">
        <v>7574</v>
      </c>
      <c r="IIP5" t="s">
        <v>7575</v>
      </c>
      <c r="IIQ5" t="s">
        <v>7576</v>
      </c>
      <c r="IIR5" t="s">
        <v>7577</v>
      </c>
      <c r="IIS5" t="s">
        <v>7578</v>
      </c>
      <c r="IIT5" t="s">
        <v>7579</v>
      </c>
      <c r="IIU5" t="s">
        <v>7580</v>
      </c>
      <c r="IIV5" t="s">
        <v>7581</v>
      </c>
      <c r="IIW5" t="s">
        <v>7582</v>
      </c>
      <c r="IIX5" t="s">
        <v>7583</v>
      </c>
      <c r="IIY5" t="s">
        <v>7584</v>
      </c>
      <c r="IIZ5" t="s">
        <v>7585</v>
      </c>
      <c r="IJA5" t="s">
        <v>7586</v>
      </c>
      <c r="IJB5" t="s">
        <v>7587</v>
      </c>
      <c r="IJC5" t="s">
        <v>7588</v>
      </c>
      <c r="IJD5" t="s">
        <v>7589</v>
      </c>
      <c r="IJE5" t="s">
        <v>7590</v>
      </c>
      <c r="IJF5" t="s">
        <v>7591</v>
      </c>
      <c r="IJG5" t="s">
        <v>7592</v>
      </c>
      <c r="IJH5" t="s">
        <v>7593</v>
      </c>
      <c r="IJI5" t="s">
        <v>7594</v>
      </c>
      <c r="IJJ5" t="s">
        <v>7595</v>
      </c>
      <c r="IJK5" t="s">
        <v>7596</v>
      </c>
      <c r="IJL5" t="s">
        <v>7597</v>
      </c>
      <c r="IJM5" t="s">
        <v>7598</v>
      </c>
      <c r="IJN5" t="s">
        <v>7599</v>
      </c>
      <c r="IJO5" t="s">
        <v>7600</v>
      </c>
      <c r="IJP5" t="s">
        <v>7601</v>
      </c>
      <c r="IJQ5" t="s">
        <v>7602</v>
      </c>
      <c r="IJR5" t="s">
        <v>7603</v>
      </c>
      <c r="IJS5" t="s">
        <v>7604</v>
      </c>
      <c r="IJT5" t="s">
        <v>7605</v>
      </c>
      <c r="IJU5" t="s">
        <v>7606</v>
      </c>
      <c r="IJV5" t="s">
        <v>7607</v>
      </c>
      <c r="IJW5" t="s">
        <v>7608</v>
      </c>
      <c r="IJX5" t="s">
        <v>7609</v>
      </c>
      <c r="IJY5" t="s">
        <v>7610</v>
      </c>
      <c r="IJZ5" t="s">
        <v>7611</v>
      </c>
      <c r="IKA5" t="s">
        <v>7612</v>
      </c>
      <c r="IKB5" t="s">
        <v>7613</v>
      </c>
      <c r="IKC5" t="s">
        <v>7614</v>
      </c>
      <c r="IKD5" t="s">
        <v>7615</v>
      </c>
      <c r="IKE5" t="s">
        <v>7616</v>
      </c>
      <c r="IKF5" t="s">
        <v>7617</v>
      </c>
      <c r="IKG5" t="s">
        <v>7618</v>
      </c>
      <c r="IKH5" t="s">
        <v>7619</v>
      </c>
      <c r="IKI5" t="s">
        <v>7620</v>
      </c>
      <c r="IKJ5" t="s">
        <v>7621</v>
      </c>
      <c r="IKK5" t="s">
        <v>7622</v>
      </c>
      <c r="IKL5" t="s">
        <v>7623</v>
      </c>
      <c r="IKM5" t="s">
        <v>7624</v>
      </c>
      <c r="IKN5" t="s">
        <v>7625</v>
      </c>
      <c r="IKO5" t="s">
        <v>7626</v>
      </c>
      <c r="IKP5" t="s">
        <v>7627</v>
      </c>
      <c r="IKQ5" t="s">
        <v>7628</v>
      </c>
      <c r="IKR5" t="s">
        <v>7629</v>
      </c>
      <c r="IKS5" t="s">
        <v>7630</v>
      </c>
      <c r="IKT5" t="s">
        <v>7631</v>
      </c>
      <c r="IKU5" t="s">
        <v>7632</v>
      </c>
      <c r="IKV5" t="s">
        <v>7633</v>
      </c>
      <c r="IKW5" t="s">
        <v>7634</v>
      </c>
      <c r="IKX5" t="s">
        <v>7635</v>
      </c>
      <c r="IKY5" t="s">
        <v>7636</v>
      </c>
      <c r="IKZ5" t="s">
        <v>7637</v>
      </c>
      <c r="ILA5" t="s">
        <v>7638</v>
      </c>
      <c r="ILB5" t="s">
        <v>7639</v>
      </c>
      <c r="ILC5" t="s">
        <v>7640</v>
      </c>
      <c r="ILD5" t="s">
        <v>7641</v>
      </c>
      <c r="ILE5" t="s">
        <v>7642</v>
      </c>
      <c r="ILF5" t="s">
        <v>7643</v>
      </c>
      <c r="ILG5" t="s">
        <v>7644</v>
      </c>
      <c r="ILH5" t="s">
        <v>7645</v>
      </c>
      <c r="ILI5" t="s">
        <v>7646</v>
      </c>
      <c r="ILJ5" t="s">
        <v>7647</v>
      </c>
      <c r="ILK5" t="s">
        <v>7648</v>
      </c>
      <c r="ILL5" t="s">
        <v>7649</v>
      </c>
      <c r="ILM5" t="s">
        <v>7650</v>
      </c>
      <c r="ILN5" t="s">
        <v>7651</v>
      </c>
      <c r="ILO5" t="s">
        <v>7652</v>
      </c>
      <c r="ILP5" t="s">
        <v>7653</v>
      </c>
      <c r="ILQ5" t="s">
        <v>7654</v>
      </c>
      <c r="ILR5" t="s">
        <v>7655</v>
      </c>
      <c r="ILS5" t="s">
        <v>7656</v>
      </c>
      <c r="ILT5" t="s">
        <v>7657</v>
      </c>
      <c r="ILU5" t="s">
        <v>7658</v>
      </c>
      <c r="ILV5" t="s">
        <v>7659</v>
      </c>
      <c r="ILW5" t="s">
        <v>7660</v>
      </c>
      <c r="ILX5" t="s">
        <v>7661</v>
      </c>
      <c r="ILY5" t="s">
        <v>7662</v>
      </c>
      <c r="ILZ5" t="s">
        <v>7663</v>
      </c>
      <c r="IMA5" t="s">
        <v>7664</v>
      </c>
      <c r="IMB5" t="s">
        <v>7665</v>
      </c>
      <c r="IMC5" t="s">
        <v>7666</v>
      </c>
      <c r="IMD5" t="s">
        <v>7667</v>
      </c>
      <c r="IME5" t="s">
        <v>7668</v>
      </c>
      <c r="IMF5" t="s">
        <v>7669</v>
      </c>
      <c r="IMG5" t="s">
        <v>7670</v>
      </c>
      <c r="IMH5" t="s">
        <v>7671</v>
      </c>
      <c r="IMI5" t="s">
        <v>7672</v>
      </c>
      <c r="IMJ5" t="s">
        <v>7673</v>
      </c>
      <c r="IMK5" t="s">
        <v>7674</v>
      </c>
      <c r="IML5" t="s">
        <v>7675</v>
      </c>
      <c r="IMM5" t="s">
        <v>7676</v>
      </c>
      <c r="IMN5" t="s">
        <v>7677</v>
      </c>
      <c r="IMO5" t="s">
        <v>7678</v>
      </c>
      <c r="IMP5" t="s">
        <v>7679</v>
      </c>
      <c r="IMQ5" t="s">
        <v>7680</v>
      </c>
      <c r="IMR5" t="s">
        <v>7681</v>
      </c>
      <c r="IMS5" t="s">
        <v>7682</v>
      </c>
      <c r="IMT5" t="s">
        <v>7683</v>
      </c>
      <c r="IMU5" t="s">
        <v>7684</v>
      </c>
      <c r="IMV5" t="s">
        <v>7685</v>
      </c>
      <c r="IMW5" t="s">
        <v>7686</v>
      </c>
      <c r="IMX5" t="s">
        <v>7687</v>
      </c>
      <c r="IMY5" t="s">
        <v>7688</v>
      </c>
      <c r="IMZ5" t="s">
        <v>7689</v>
      </c>
      <c r="INA5" t="s">
        <v>7690</v>
      </c>
      <c r="INB5" t="s">
        <v>7691</v>
      </c>
      <c r="INC5" t="s">
        <v>7692</v>
      </c>
      <c r="IND5" t="s">
        <v>7693</v>
      </c>
      <c r="INE5" t="s">
        <v>7694</v>
      </c>
      <c r="INF5" t="s">
        <v>7695</v>
      </c>
      <c r="ING5" t="s">
        <v>7696</v>
      </c>
      <c r="INH5" t="s">
        <v>7697</v>
      </c>
      <c r="INI5" t="s">
        <v>7698</v>
      </c>
      <c r="INJ5" t="s">
        <v>7699</v>
      </c>
      <c r="INK5" t="s">
        <v>7700</v>
      </c>
      <c r="INL5" t="s">
        <v>7701</v>
      </c>
      <c r="INM5" t="s">
        <v>7702</v>
      </c>
      <c r="INN5" t="s">
        <v>7703</v>
      </c>
      <c r="INO5" t="s">
        <v>7704</v>
      </c>
      <c r="INP5" t="s">
        <v>7705</v>
      </c>
      <c r="INQ5" t="s">
        <v>7706</v>
      </c>
      <c r="INR5" t="s">
        <v>7707</v>
      </c>
      <c r="INS5" t="s">
        <v>7708</v>
      </c>
      <c r="INT5" t="s">
        <v>7709</v>
      </c>
      <c r="INU5" t="s">
        <v>7710</v>
      </c>
      <c r="INV5" t="s">
        <v>7711</v>
      </c>
      <c r="INW5" t="s">
        <v>7712</v>
      </c>
      <c r="INX5" t="s">
        <v>7713</v>
      </c>
      <c r="INY5" t="s">
        <v>7714</v>
      </c>
      <c r="INZ5" t="s">
        <v>7715</v>
      </c>
      <c r="IOA5" t="s">
        <v>7716</v>
      </c>
      <c r="IOB5" t="s">
        <v>7717</v>
      </c>
      <c r="IOC5" t="s">
        <v>7718</v>
      </c>
      <c r="IOD5" t="s">
        <v>7719</v>
      </c>
      <c r="IOE5" t="s">
        <v>7720</v>
      </c>
      <c r="IOF5" t="s">
        <v>7721</v>
      </c>
      <c r="IOG5" t="s">
        <v>7722</v>
      </c>
      <c r="IOH5" t="s">
        <v>7723</v>
      </c>
      <c r="IOI5" t="s">
        <v>7724</v>
      </c>
      <c r="IOJ5" t="s">
        <v>7725</v>
      </c>
      <c r="IOK5" t="s">
        <v>7726</v>
      </c>
      <c r="IOL5" t="s">
        <v>7727</v>
      </c>
      <c r="IOM5" t="s">
        <v>7728</v>
      </c>
      <c r="ION5" t="s">
        <v>7729</v>
      </c>
      <c r="IOO5" t="s">
        <v>7730</v>
      </c>
      <c r="IOP5" t="s">
        <v>7731</v>
      </c>
      <c r="IOQ5" t="s">
        <v>7732</v>
      </c>
      <c r="IOR5" t="s">
        <v>7733</v>
      </c>
      <c r="IOS5" t="s">
        <v>7734</v>
      </c>
      <c r="IOT5" t="s">
        <v>7735</v>
      </c>
      <c r="IOU5" t="s">
        <v>7736</v>
      </c>
      <c r="IOV5" t="s">
        <v>7737</v>
      </c>
      <c r="IOW5" t="s">
        <v>7738</v>
      </c>
      <c r="IOX5" t="s">
        <v>7739</v>
      </c>
      <c r="IOY5" t="s">
        <v>7740</v>
      </c>
      <c r="IOZ5" t="s">
        <v>7741</v>
      </c>
      <c r="IPA5" t="s">
        <v>7742</v>
      </c>
      <c r="IPB5" t="s">
        <v>7743</v>
      </c>
      <c r="IPC5" t="s">
        <v>7744</v>
      </c>
      <c r="IPD5" t="s">
        <v>7745</v>
      </c>
      <c r="IPE5" t="s">
        <v>7746</v>
      </c>
      <c r="IPF5" t="s">
        <v>7747</v>
      </c>
      <c r="IPG5" t="s">
        <v>7748</v>
      </c>
      <c r="IPH5" t="s">
        <v>7749</v>
      </c>
      <c r="IPI5" t="s">
        <v>7750</v>
      </c>
      <c r="IPJ5" t="s">
        <v>7751</v>
      </c>
      <c r="IPK5" t="s">
        <v>7752</v>
      </c>
      <c r="IPL5" t="s">
        <v>7753</v>
      </c>
      <c r="IPM5" t="s">
        <v>7754</v>
      </c>
      <c r="IPN5" t="s">
        <v>7755</v>
      </c>
      <c r="IPO5" t="s">
        <v>7756</v>
      </c>
      <c r="IPP5" t="s">
        <v>7757</v>
      </c>
      <c r="IPQ5" t="s">
        <v>7758</v>
      </c>
      <c r="IPR5" t="s">
        <v>7759</v>
      </c>
      <c r="IPS5" t="s">
        <v>7760</v>
      </c>
      <c r="IPT5" t="s">
        <v>7761</v>
      </c>
      <c r="IPU5" t="s">
        <v>7762</v>
      </c>
      <c r="IPV5" t="s">
        <v>7763</v>
      </c>
      <c r="IPW5" t="s">
        <v>7764</v>
      </c>
      <c r="IPX5" t="s">
        <v>7765</v>
      </c>
      <c r="IPY5" t="s">
        <v>7766</v>
      </c>
      <c r="IPZ5" t="s">
        <v>7767</v>
      </c>
      <c r="IQA5" t="s">
        <v>7768</v>
      </c>
      <c r="IQB5" t="s">
        <v>7769</v>
      </c>
      <c r="IQC5" t="s">
        <v>7770</v>
      </c>
      <c r="IQD5" t="s">
        <v>7771</v>
      </c>
      <c r="IQE5" t="s">
        <v>7772</v>
      </c>
      <c r="IQF5" t="s">
        <v>7773</v>
      </c>
      <c r="IQG5" t="s">
        <v>7774</v>
      </c>
      <c r="IQH5" t="s">
        <v>7775</v>
      </c>
      <c r="IQI5" t="s">
        <v>7776</v>
      </c>
      <c r="IQJ5" t="s">
        <v>7777</v>
      </c>
      <c r="IQK5" t="s">
        <v>7778</v>
      </c>
      <c r="IQL5" t="s">
        <v>7779</v>
      </c>
      <c r="IQM5" t="s">
        <v>7780</v>
      </c>
      <c r="IQN5" t="s">
        <v>7781</v>
      </c>
      <c r="IQO5" t="s">
        <v>7782</v>
      </c>
      <c r="IQP5" t="s">
        <v>7783</v>
      </c>
      <c r="IQQ5" t="s">
        <v>7784</v>
      </c>
      <c r="IQR5" t="s">
        <v>7785</v>
      </c>
      <c r="IQS5" t="s">
        <v>7786</v>
      </c>
      <c r="IQT5" t="s">
        <v>7787</v>
      </c>
      <c r="IQU5" t="s">
        <v>7788</v>
      </c>
      <c r="IQV5" t="s">
        <v>7789</v>
      </c>
      <c r="IQW5" t="s">
        <v>7790</v>
      </c>
      <c r="IQX5" t="s">
        <v>7791</v>
      </c>
      <c r="IQY5" t="s">
        <v>7792</v>
      </c>
      <c r="IQZ5" t="s">
        <v>7793</v>
      </c>
      <c r="IRA5" t="s">
        <v>7794</v>
      </c>
      <c r="IRB5" t="s">
        <v>7795</v>
      </c>
      <c r="IRC5" t="s">
        <v>7796</v>
      </c>
      <c r="IRD5" t="s">
        <v>7797</v>
      </c>
      <c r="IRE5" t="s">
        <v>7798</v>
      </c>
      <c r="IRF5" t="s">
        <v>7799</v>
      </c>
      <c r="IRG5" t="s">
        <v>7800</v>
      </c>
      <c r="IRH5" t="s">
        <v>7801</v>
      </c>
      <c r="IRI5" t="s">
        <v>7802</v>
      </c>
      <c r="IRJ5" t="s">
        <v>7803</v>
      </c>
      <c r="IRK5" t="s">
        <v>7804</v>
      </c>
      <c r="IRL5" t="s">
        <v>7805</v>
      </c>
      <c r="IRM5" t="s">
        <v>7806</v>
      </c>
      <c r="IRN5" t="s">
        <v>7807</v>
      </c>
      <c r="IRO5" t="s">
        <v>7808</v>
      </c>
      <c r="IRP5" t="s">
        <v>7809</v>
      </c>
      <c r="IRQ5" t="s">
        <v>7810</v>
      </c>
      <c r="IRR5" t="s">
        <v>7811</v>
      </c>
      <c r="IRS5" t="s">
        <v>7812</v>
      </c>
      <c r="IRT5" t="s">
        <v>7813</v>
      </c>
      <c r="IRU5" t="s">
        <v>7814</v>
      </c>
      <c r="IRV5" t="s">
        <v>7815</v>
      </c>
      <c r="IRW5" t="s">
        <v>7816</v>
      </c>
      <c r="IRX5" t="s">
        <v>7817</v>
      </c>
      <c r="IRY5" t="s">
        <v>7818</v>
      </c>
      <c r="IRZ5" t="s">
        <v>7819</v>
      </c>
      <c r="ISA5" t="s">
        <v>7820</v>
      </c>
      <c r="ISB5" t="s">
        <v>7821</v>
      </c>
      <c r="ISC5" t="s">
        <v>7822</v>
      </c>
      <c r="ISD5" t="s">
        <v>7823</v>
      </c>
      <c r="ISE5" t="s">
        <v>7824</v>
      </c>
      <c r="ISF5" t="s">
        <v>7825</v>
      </c>
      <c r="ISG5" t="s">
        <v>7826</v>
      </c>
      <c r="ISH5" t="s">
        <v>7827</v>
      </c>
      <c r="ISI5" t="s">
        <v>7828</v>
      </c>
      <c r="ISJ5" t="s">
        <v>7829</v>
      </c>
      <c r="ISK5" t="s">
        <v>7830</v>
      </c>
      <c r="ISL5" t="s">
        <v>7831</v>
      </c>
      <c r="ISM5" t="s">
        <v>7832</v>
      </c>
      <c r="ISN5" t="s">
        <v>7833</v>
      </c>
      <c r="ISO5" t="s">
        <v>7834</v>
      </c>
      <c r="ISP5" t="s">
        <v>7835</v>
      </c>
      <c r="ISQ5" t="s">
        <v>7836</v>
      </c>
      <c r="ISR5" t="s">
        <v>7837</v>
      </c>
      <c r="ISS5" t="s">
        <v>7838</v>
      </c>
      <c r="IST5" t="s">
        <v>7839</v>
      </c>
      <c r="ISU5" t="s">
        <v>7840</v>
      </c>
      <c r="ISV5" t="s">
        <v>7841</v>
      </c>
      <c r="ISW5" t="s">
        <v>7842</v>
      </c>
      <c r="ISX5" t="s">
        <v>7843</v>
      </c>
      <c r="ISY5" t="s">
        <v>7844</v>
      </c>
      <c r="ISZ5" t="s">
        <v>7845</v>
      </c>
      <c r="ITA5" t="s">
        <v>7846</v>
      </c>
      <c r="ITB5" t="s">
        <v>7847</v>
      </c>
      <c r="ITC5" t="s">
        <v>7848</v>
      </c>
      <c r="ITD5" t="s">
        <v>7849</v>
      </c>
      <c r="ITE5" t="s">
        <v>7850</v>
      </c>
      <c r="ITF5" t="s">
        <v>7851</v>
      </c>
      <c r="ITG5" t="s">
        <v>7852</v>
      </c>
      <c r="ITH5" t="s">
        <v>7853</v>
      </c>
      <c r="ITI5" t="s">
        <v>7854</v>
      </c>
      <c r="ITJ5" t="s">
        <v>7855</v>
      </c>
      <c r="ITK5" t="s">
        <v>7856</v>
      </c>
      <c r="ITL5" t="s">
        <v>7857</v>
      </c>
      <c r="ITM5" t="s">
        <v>7858</v>
      </c>
      <c r="ITN5" t="s">
        <v>7859</v>
      </c>
      <c r="ITO5" t="s">
        <v>7860</v>
      </c>
      <c r="ITP5" t="s">
        <v>7861</v>
      </c>
      <c r="ITQ5" t="s">
        <v>7862</v>
      </c>
      <c r="ITR5" t="s">
        <v>7863</v>
      </c>
      <c r="ITS5" t="s">
        <v>7864</v>
      </c>
      <c r="ITT5" t="s">
        <v>7865</v>
      </c>
      <c r="ITU5" t="s">
        <v>7866</v>
      </c>
      <c r="ITV5" t="s">
        <v>7867</v>
      </c>
      <c r="ITW5" t="s">
        <v>7868</v>
      </c>
      <c r="ITX5" t="s">
        <v>7869</v>
      </c>
      <c r="ITY5" t="s">
        <v>7870</v>
      </c>
      <c r="ITZ5" t="s">
        <v>7871</v>
      </c>
      <c r="IUA5" t="s">
        <v>7872</v>
      </c>
      <c r="IUB5" t="s">
        <v>7873</v>
      </c>
      <c r="IUC5" t="s">
        <v>7874</v>
      </c>
      <c r="IUD5" t="s">
        <v>7875</v>
      </c>
      <c r="IUE5" t="s">
        <v>7876</v>
      </c>
      <c r="IUF5" t="s">
        <v>7877</v>
      </c>
      <c r="IUG5" t="s">
        <v>7878</v>
      </c>
      <c r="IUH5" t="s">
        <v>7879</v>
      </c>
      <c r="IUI5" t="s">
        <v>7880</v>
      </c>
      <c r="IUJ5" t="s">
        <v>7881</v>
      </c>
      <c r="IUK5" t="s">
        <v>7882</v>
      </c>
      <c r="IUL5" t="s">
        <v>7883</v>
      </c>
      <c r="IUM5" t="s">
        <v>7884</v>
      </c>
      <c r="IUN5" t="s">
        <v>7885</v>
      </c>
      <c r="IUO5" t="s">
        <v>7886</v>
      </c>
      <c r="IUP5" t="s">
        <v>7887</v>
      </c>
      <c r="IUQ5" t="s">
        <v>7888</v>
      </c>
      <c r="IUR5" t="s">
        <v>7889</v>
      </c>
      <c r="IUS5" t="s">
        <v>7890</v>
      </c>
      <c r="IUT5" t="s">
        <v>7891</v>
      </c>
      <c r="IUU5" t="s">
        <v>7892</v>
      </c>
      <c r="IUV5" t="s">
        <v>7893</v>
      </c>
      <c r="IUW5" t="s">
        <v>7894</v>
      </c>
      <c r="IUX5" t="s">
        <v>7895</v>
      </c>
      <c r="IUY5" t="s">
        <v>7896</v>
      </c>
      <c r="IUZ5" t="s">
        <v>7897</v>
      </c>
      <c r="IVA5" t="s">
        <v>7898</v>
      </c>
      <c r="IVB5" t="s">
        <v>7899</v>
      </c>
      <c r="IVC5" t="s">
        <v>7900</v>
      </c>
      <c r="IVD5" t="s">
        <v>7901</v>
      </c>
      <c r="IVE5" t="s">
        <v>7902</v>
      </c>
      <c r="IVF5" t="s">
        <v>7903</v>
      </c>
      <c r="IVG5" t="s">
        <v>7904</v>
      </c>
      <c r="IVH5" t="s">
        <v>7905</v>
      </c>
      <c r="IVI5" t="s">
        <v>7906</v>
      </c>
      <c r="IVJ5" t="s">
        <v>7907</v>
      </c>
      <c r="IVK5" t="s">
        <v>7908</v>
      </c>
      <c r="IVL5" t="s">
        <v>7909</v>
      </c>
      <c r="IVM5" t="s">
        <v>7910</v>
      </c>
      <c r="IVN5" t="s">
        <v>7911</v>
      </c>
      <c r="IVO5" t="s">
        <v>7912</v>
      </c>
      <c r="IVP5" t="s">
        <v>7913</v>
      </c>
      <c r="IVQ5" t="s">
        <v>7914</v>
      </c>
      <c r="IVR5" t="s">
        <v>7915</v>
      </c>
      <c r="IVS5" t="s">
        <v>7916</v>
      </c>
      <c r="IVT5" t="s">
        <v>7917</v>
      </c>
      <c r="IVU5" t="s">
        <v>7918</v>
      </c>
      <c r="IVV5" t="s">
        <v>7919</v>
      </c>
      <c r="IVW5" t="s">
        <v>7920</v>
      </c>
      <c r="IVX5" t="s">
        <v>7921</v>
      </c>
      <c r="IVY5" t="s">
        <v>7922</v>
      </c>
      <c r="IVZ5" t="s">
        <v>7923</v>
      </c>
      <c r="IWA5" t="s">
        <v>7924</v>
      </c>
      <c r="IWB5" t="s">
        <v>7925</v>
      </c>
      <c r="IWC5" t="s">
        <v>7926</v>
      </c>
      <c r="IWD5" t="s">
        <v>7927</v>
      </c>
      <c r="IWE5" t="s">
        <v>7928</v>
      </c>
      <c r="IWF5" t="s">
        <v>7929</v>
      </c>
      <c r="IWG5" t="s">
        <v>7930</v>
      </c>
      <c r="IWH5" t="s">
        <v>7931</v>
      </c>
      <c r="IWI5" t="s">
        <v>7932</v>
      </c>
      <c r="IWJ5" t="s">
        <v>7933</v>
      </c>
      <c r="IWK5" t="s">
        <v>7934</v>
      </c>
      <c r="IWL5" t="s">
        <v>7935</v>
      </c>
      <c r="IWM5" t="s">
        <v>7936</v>
      </c>
      <c r="IWN5" t="s">
        <v>7937</v>
      </c>
      <c r="IWO5" t="s">
        <v>7938</v>
      </c>
      <c r="IWP5" t="s">
        <v>7939</v>
      </c>
      <c r="IWQ5" t="s">
        <v>7940</v>
      </c>
      <c r="IWR5" t="s">
        <v>7941</v>
      </c>
      <c r="IWS5" t="s">
        <v>7942</v>
      </c>
      <c r="IWT5" t="s">
        <v>7943</v>
      </c>
      <c r="IWU5" t="s">
        <v>7944</v>
      </c>
      <c r="IWV5" t="s">
        <v>7945</v>
      </c>
      <c r="IWW5" t="s">
        <v>7946</v>
      </c>
      <c r="IWX5" t="s">
        <v>7947</v>
      </c>
      <c r="IWY5" t="s">
        <v>7948</v>
      </c>
      <c r="IWZ5" t="s">
        <v>7949</v>
      </c>
      <c r="IXA5" t="s">
        <v>7950</v>
      </c>
      <c r="IXB5" t="s">
        <v>7951</v>
      </c>
      <c r="IXC5" t="s">
        <v>7952</v>
      </c>
      <c r="IXD5" t="s">
        <v>7953</v>
      </c>
      <c r="IXE5" t="s">
        <v>7954</v>
      </c>
      <c r="IXF5" t="s">
        <v>7955</v>
      </c>
      <c r="IXG5" t="s">
        <v>7956</v>
      </c>
      <c r="IXH5" t="s">
        <v>7957</v>
      </c>
      <c r="IXI5" t="s">
        <v>7958</v>
      </c>
      <c r="IXJ5" t="s">
        <v>7959</v>
      </c>
      <c r="IXK5" t="s">
        <v>7960</v>
      </c>
      <c r="IXL5" t="s">
        <v>7961</v>
      </c>
      <c r="IXM5" t="s">
        <v>7962</v>
      </c>
      <c r="IXN5" t="s">
        <v>7963</v>
      </c>
      <c r="IXO5" t="s">
        <v>7964</v>
      </c>
      <c r="IXP5" t="s">
        <v>7965</v>
      </c>
      <c r="IXQ5" t="s">
        <v>7966</v>
      </c>
      <c r="IXR5" t="s">
        <v>7967</v>
      </c>
      <c r="IXS5" t="s">
        <v>7968</v>
      </c>
      <c r="IXT5" t="s">
        <v>7969</v>
      </c>
      <c r="IXU5" t="s">
        <v>7970</v>
      </c>
      <c r="IXV5" t="s">
        <v>7971</v>
      </c>
      <c r="IXW5" t="s">
        <v>7972</v>
      </c>
      <c r="IXX5" t="s">
        <v>7973</v>
      </c>
      <c r="IXY5" t="s">
        <v>7974</v>
      </c>
      <c r="IXZ5" t="s">
        <v>7975</v>
      </c>
      <c r="IYA5" t="s">
        <v>7976</v>
      </c>
      <c r="IYB5" t="s">
        <v>7977</v>
      </c>
      <c r="IYC5" t="s">
        <v>7978</v>
      </c>
      <c r="IYD5" t="s">
        <v>7979</v>
      </c>
      <c r="IYE5" t="s">
        <v>7980</v>
      </c>
      <c r="IYF5" t="s">
        <v>7981</v>
      </c>
      <c r="IYG5" t="s">
        <v>7982</v>
      </c>
      <c r="IYH5" t="s">
        <v>7983</v>
      </c>
      <c r="IYI5" t="s">
        <v>7984</v>
      </c>
      <c r="IYJ5" t="s">
        <v>7985</v>
      </c>
      <c r="IYK5" t="s">
        <v>7986</v>
      </c>
      <c r="IYL5" t="s">
        <v>7987</v>
      </c>
      <c r="IYM5" t="s">
        <v>7988</v>
      </c>
      <c r="IYN5" t="s">
        <v>7989</v>
      </c>
      <c r="IYO5" t="s">
        <v>7990</v>
      </c>
      <c r="IYP5" t="s">
        <v>7991</v>
      </c>
      <c r="IYQ5" t="s">
        <v>7992</v>
      </c>
      <c r="IYR5" t="s">
        <v>7993</v>
      </c>
      <c r="IYS5" t="s">
        <v>7994</v>
      </c>
      <c r="IYT5" t="s">
        <v>7995</v>
      </c>
      <c r="IYU5" t="s">
        <v>7996</v>
      </c>
      <c r="IYV5" t="s">
        <v>7997</v>
      </c>
      <c r="IYW5" t="s">
        <v>7998</v>
      </c>
      <c r="IYX5" t="s">
        <v>7999</v>
      </c>
      <c r="IYY5" t="s">
        <v>8000</v>
      </c>
      <c r="IYZ5" t="s">
        <v>8001</v>
      </c>
      <c r="IZA5" t="s">
        <v>8002</v>
      </c>
      <c r="IZB5" t="s">
        <v>8003</v>
      </c>
      <c r="IZC5" t="s">
        <v>8004</v>
      </c>
      <c r="IZD5" t="s">
        <v>8005</v>
      </c>
      <c r="IZE5" t="s">
        <v>8006</v>
      </c>
      <c r="IZF5" t="s">
        <v>8007</v>
      </c>
      <c r="IZG5" t="s">
        <v>8008</v>
      </c>
      <c r="IZH5" t="s">
        <v>8009</v>
      </c>
      <c r="IZI5" t="s">
        <v>8010</v>
      </c>
      <c r="IZJ5" t="s">
        <v>8011</v>
      </c>
      <c r="IZK5" t="s">
        <v>8012</v>
      </c>
      <c r="IZL5" t="s">
        <v>8013</v>
      </c>
      <c r="IZM5" t="s">
        <v>8014</v>
      </c>
      <c r="IZN5" t="s">
        <v>8015</v>
      </c>
      <c r="IZO5" t="s">
        <v>8016</v>
      </c>
      <c r="IZP5" t="s">
        <v>8017</v>
      </c>
      <c r="IZQ5" t="s">
        <v>8018</v>
      </c>
      <c r="IZR5" t="s">
        <v>8019</v>
      </c>
      <c r="IZS5" t="s">
        <v>8020</v>
      </c>
      <c r="IZT5" t="s">
        <v>8021</v>
      </c>
      <c r="IZU5" t="s">
        <v>8022</v>
      </c>
      <c r="IZV5" t="s">
        <v>8023</v>
      </c>
      <c r="IZW5" t="s">
        <v>8024</v>
      </c>
      <c r="IZX5" t="s">
        <v>8025</v>
      </c>
      <c r="IZY5" t="s">
        <v>8026</v>
      </c>
      <c r="IZZ5" t="s">
        <v>8027</v>
      </c>
      <c r="JAA5" t="s">
        <v>8028</v>
      </c>
      <c r="JAB5" t="s">
        <v>8029</v>
      </c>
      <c r="JAC5" t="s">
        <v>8030</v>
      </c>
      <c r="JAD5" t="s">
        <v>8031</v>
      </c>
      <c r="JAE5" t="s">
        <v>8032</v>
      </c>
      <c r="JAF5" t="s">
        <v>8033</v>
      </c>
      <c r="JAG5" t="s">
        <v>8034</v>
      </c>
      <c r="JAH5" t="s">
        <v>8035</v>
      </c>
      <c r="JAI5" t="s">
        <v>8036</v>
      </c>
      <c r="JAJ5" t="s">
        <v>8037</v>
      </c>
      <c r="JAK5" t="s">
        <v>8038</v>
      </c>
      <c r="JAL5" t="s">
        <v>8039</v>
      </c>
      <c r="JAM5" t="s">
        <v>8040</v>
      </c>
      <c r="JAN5" t="s">
        <v>8041</v>
      </c>
      <c r="JAO5" t="s">
        <v>8042</v>
      </c>
      <c r="JAP5" t="s">
        <v>8043</v>
      </c>
      <c r="JAQ5" t="s">
        <v>8044</v>
      </c>
      <c r="JAR5" t="s">
        <v>8045</v>
      </c>
      <c r="JAS5" t="s">
        <v>8046</v>
      </c>
      <c r="JAT5" t="s">
        <v>8047</v>
      </c>
      <c r="JAU5" t="s">
        <v>8048</v>
      </c>
      <c r="JAV5" t="s">
        <v>8049</v>
      </c>
      <c r="JAW5" t="s">
        <v>8050</v>
      </c>
      <c r="JAX5" t="s">
        <v>8051</v>
      </c>
      <c r="JAY5" t="s">
        <v>8052</v>
      </c>
      <c r="JAZ5" t="s">
        <v>8053</v>
      </c>
      <c r="JBA5" t="s">
        <v>8054</v>
      </c>
      <c r="JBB5" t="s">
        <v>8055</v>
      </c>
      <c r="JBC5" t="s">
        <v>8056</v>
      </c>
      <c r="JBD5" t="s">
        <v>8057</v>
      </c>
      <c r="JBE5" t="s">
        <v>8058</v>
      </c>
      <c r="JBF5" t="s">
        <v>8059</v>
      </c>
      <c r="JBG5" t="s">
        <v>8060</v>
      </c>
      <c r="JBH5" t="s">
        <v>8061</v>
      </c>
      <c r="JBI5" t="s">
        <v>8062</v>
      </c>
      <c r="JBJ5" t="s">
        <v>8063</v>
      </c>
      <c r="JBK5" t="s">
        <v>8064</v>
      </c>
      <c r="JBL5" t="s">
        <v>8065</v>
      </c>
      <c r="JBM5" t="s">
        <v>8066</v>
      </c>
      <c r="JBN5" t="s">
        <v>8067</v>
      </c>
      <c r="JBO5" t="s">
        <v>8068</v>
      </c>
      <c r="JBP5" t="s">
        <v>8069</v>
      </c>
      <c r="JBQ5" t="s">
        <v>8070</v>
      </c>
      <c r="JBR5" t="s">
        <v>8071</v>
      </c>
      <c r="JBS5" t="s">
        <v>8072</v>
      </c>
      <c r="JBT5" t="s">
        <v>8073</v>
      </c>
      <c r="JBU5" t="s">
        <v>8074</v>
      </c>
      <c r="JBV5" t="s">
        <v>8075</v>
      </c>
      <c r="JBW5" t="s">
        <v>8076</v>
      </c>
      <c r="JBX5" t="s">
        <v>8077</v>
      </c>
      <c r="JBY5" t="s">
        <v>8078</v>
      </c>
      <c r="JBZ5" t="s">
        <v>8079</v>
      </c>
      <c r="JCA5" t="s">
        <v>8080</v>
      </c>
      <c r="JCB5" t="s">
        <v>8081</v>
      </c>
      <c r="JCC5" t="s">
        <v>8082</v>
      </c>
      <c r="JCD5" t="s">
        <v>8083</v>
      </c>
      <c r="JCE5" t="s">
        <v>8084</v>
      </c>
      <c r="JCF5" t="s">
        <v>8085</v>
      </c>
      <c r="JCG5" t="s">
        <v>8086</v>
      </c>
      <c r="JCH5" t="s">
        <v>8087</v>
      </c>
      <c r="JCI5" t="s">
        <v>8088</v>
      </c>
      <c r="JCJ5" t="s">
        <v>8089</v>
      </c>
      <c r="JCK5" t="s">
        <v>8090</v>
      </c>
      <c r="JCL5" t="s">
        <v>8091</v>
      </c>
      <c r="JCM5" t="s">
        <v>8092</v>
      </c>
      <c r="JCN5" t="s">
        <v>8093</v>
      </c>
      <c r="JCO5" t="s">
        <v>8094</v>
      </c>
      <c r="JCP5" t="s">
        <v>8095</v>
      </c>
      <c r="JCQ5" t="s">
        <v>8096</v>
      </c>
      <c r="JCR5" t="s">
        <v>8097</v>
      </c>
      <c r="JCS5" t="s">
        <v>8098</v>
      </c>
      <c r="JCT5" t="s">
        <v>8099</v>
      </c>
      <c r="JCU5" t="s">
        <v>8100</v>
      </c>
      <c r="JCV5" t="s">
        <v>8101</v>
      </c>
      <c r="JCW5" t="s">
        <v>8102</v>
      </c>
      <c r="JCX5" t="s">
        <v>8103</v>
      </c>
      <c r="JCY5" t="s">
        <v>8104</v>
      </c>
      <c r="JCZ5" t="s">
        <v>8105</v>
      </c>
      <c r="JDA5" t="s">
        <v>8106</v>
      </c>
      <c r="JDB5" t="s">
        <v>8107</v>
      </c>
      <c r="JDC5" t="s">
        <v>8108</v>
      </c>
      <c r="JDD5" t="s">
        <v>8109</v>
      </c>
      <c r="JDE5" t="s">
        <v>8110</v>
      </c>
      <c r="JDF5" t="s">
        <v>8111</v>
      </c>
      <c r="JDG5" t="s">
        <v>8112</v>
      </c>
      <c r="JDH5" t="s">
        <v>8113</v>
      </c>
      <c r="JDI5" t="s">
        <v>8114</v>
      </c>
      <c r="JDJ5" t="s">
        <v>8115</v>
      </c>
      <c r="JDK5" t="s">
        <v>8116</v>
      </c>
      <c r="JDL5" t="s">
        <v>8117</v>
      </c>
      <c r="JDM5" t="s">
        <v>8118</v>
      </c>
      <c r="JDN5" t="s">
        <v>8119</v>
      </c>
      <c r="JDO5" t="s">
        <v>8120</v>
      </c>
      <c r="JDP5" t="s">
        <v>8121</v>
      </c>
      <c r="JDQ5" t="s">
        <v>8122</v>
      </c>
      <c r="JDR5" t="s">
        <v>8123</v>
      </c>
      <c r="JDS5" t="s">
        <v>8124</v>
      </c>
      <c r="JDT5" t="s">
        <v>8125</v>
      </c>
      <c r="JDU5" t="s">
        <v>8126</v>
      </c>
      <c r="JDV5" t="s">
        <v>8127</v>
      </c>
      <c r="JDW5" t="s">
        <v>8128</v>
      </c>
      <c r="JDX5" t="s">
        <v>8129</v>
      </c>
      <c r="JDY5" t="s">
        <v>8130</v>
      </c>
      <c r="JDZ5" t="s">
        <v>8131</v>
      </c>
      <c r="JEA5" t="s">
        <v>8132</v>
      </c>
      <c r="JEB5" t="s">
        <v>8133</v>
      </c>
      <c r="JEC5" t="s">
        <v>8134</v>
      </c>
      <c r="JED5" t="s">
        <v>8135</v>
      </c>
      <c r="JEE5" t="s">
        <v>8136</v>
      </c>
      <c r="JEF5" t="s">
        <v>8137</v>
      </c>
      <c r="JEG5" t="s">
        <v>8138</v>
      </c>
      <c r="JEH5" t="s">
        <v>8139</v>
      </c>
      <c r="JEI5" t="s">
        <v>8140</v>
      </c>
      <c r="JEJ5" t="s">
        <v>8141</v>
      </c>
      <c r="JEK5" t="s">
        <v>8142</v>
      </c>
      <c r="JEL5" t="s">
        <v>8143</v>
      </c>
      <c r="JEM5" t="s">
        <v>8144</v>
      </c>
      <c r="JEN5" t="s">
        <v>8145</v>
      </c>
      <c r="JEO5" t="s">
        <v>8146</v>
      </c>
      <c r="JEP5" t="s">
        <v>8147</v>
      </c>
      <c r="JEQ5" t="s">
        <v>8148</v>
      </c>
      <c r="JER5" t="s">
        <v>8149</v>
      </c>
      <c r="JES5" t="s">
        <v>8150</v>
      </c>
      <c r="JET5" t="s">
        <v>8151</v>
      </c>
      <c r="JEU5" t="s">
        <v>8152</v>
      </c>
      <c r="JEV5" t="s">
        <v>8153</v>
      </c>
      <c r="JEW5" t="s">
        <v>8154</v>
      </c>
      <c r="JEX5" t="s">
        <v>8155</v>
      </c>
      <c r="JEY5" t="s">
        <v>8156</v>
      </c>
      <c r="JEZ5" t="s">
        <v>8157</v>
      </c>
      <c r="JFA5" t="s">
        <v>8158</v>
      </c>
      <c r="JFB5" t="s">
        <v>8159</v>
      </c>
      <c r="JFC5" t="s">
        <v>8160</v>
      </c>
      <c r="JFD5" t="s">
        <v>8161</v>
      </c>
      <c r="JFE5" t="s">
        <v>8162</v>
      </c>
      <c r="JFF5" t="s">
        <v>8163</v>
      </c>
      <c r="JFG5" t="s">
        <v>8164</v>
      </c>
      <c r="JFH5" t="s">
        <v>8165</v>
      </c>
      <c r="JFI5" t="s">
        <v>8166</v>
      </c>
      <c r="JFJ5" t="s">
        <v>8167</v>
      </c>
      <c r="JFK5" t="s">
        <v>8168</v>
      </c>
      <c r="JFL5" t="s">
        <v>8169</v>
      </c>
      <c r="JFM5" t="s">
        <v>8170</v>
      </c>
      <c r="JFN5" t="s">
        <v>8171</v>
      </c>
      <c r="JFO5" t="s">
        <v>8172</v>
      </c>
      <c r="JFP5" t="s">
        <v>8173</v>
      </c>
      <c r="JFQ5" t="s">
        <v>8174</v>
      </c>
      <c r="JFR5" t="s">
        <v>8175</v>
      </c>
      <c r="JFS5" t="s">
        <v>8176</v>
      </c>
      <c r="JFT5" t="s">
        <v>8177</v>
      </c>
      <c r="JFU5" t="s">
        <v>8178</v>
      </c>
      <c r="JFV5" t="s">
        <v>8179</v>
      </c>
      <c r="JFW5" t="s">
        <v>8180</v>
      </c>
      <c r="JFX5" t="s">
        <v>8181</v>
      </c>
      <c r="JFY5" t="s">
        <v>8182</v>
      </c>
      <c r="JFZ5" t="s">
        <v>8183</v>
      </c>
      <c r="JGA5" t="s">
        <v>8184</v>
      </c>
      <c r="JGB5" t="s">
        <v>8185</v>
      </c>
      <c r="JGC5" t="s">
        <v>8186</v>
      </c>
      <c r="JGD5" t="s">
        <v>8187</v>
      </c>
      <c r="JGE5" t="s">
        <v>8188</v>
      </c>
      <c r="JGF5" t="s">
        <v>8189</v>
      </c>
      <c r="JGG5" t="s">
        <v>8190</v>
      </c>
      <c r="JGH5" t="s">
        <v>8191</v>
      </c>
      <c r="JGI5" t="s">
        <v>8192</v>
      </c>
      <c r="JGJ5" t="s">
        <v>8193</v>
      </c>
      <c r="JGK5" t="s">
        <v>8194</v>
      </c>
      <c r="JGL5" t="s">
        <v>8195</v>
      </c>
      <c r="JGM5" t="s">
        <v>8196</v>
      </c>
      <c r="JGN5" t="s">
        <v>8197</v>
      </c>
      <c r="JGO5" t="s">
        <v>8198</v>
      </c>
      <c r="JGP5" t="s">
        <v>8199</v>
      </c>
      <c r="JGQ5" t="s">
        <v>8200</v>
      </c>
      <c r="JGR5" t="s">
        <v>8201</v>
      </c>
      <c r="JGS5" t="s">
        <v>8202</v>
      </c>
      <c r="JGT5" t="s">
        <v>8203</v>
      </c>
      <c r="JGU5" t="s">
        <v>8204</v>
      </c>
      <c r="JGV5" t="s">
        <v>8205</v>
      </c>
      <c r="JGW5" t="s">
        <v>8206</v>
      </c>
      <c r="JGX5" t="s">
        <v>8207</v>
      </c>
      <c r="JGY5" t="s">
        <v>8208</v>
      </c>
      <c r="JGZ5" t="s">
        <v>8209</v>
      </c>
      <c r="JHA5" t="s">
        <v>8210</v>
      </c>
      <c r="JHB5" t="s">
        <v>8211</v>
      </c>
      <c r="JHC5" t="s">
        <v>8212</v>
      </c>
      <c r="JHD5" t="s">
        <v>8213</v>
      </c>
      <c r="JHE5" t="s">
        <v>8214</v>
      </c>
      <c r="JHF5" t="s">
        <v>8215</v>
      </c>
      <c r="JHG5" t="s">
        <v>8216</v>
      </c>
      <c r="JHH5" t="s">
        <v>8217</v>
      </c>
      <c r="JHI5" t="s">
        <v>8218</v>
      </c>
      <c r="JHJ5" t="s">
        <v>8219</v>
      </c>
      <c r="JHK5" t="s">
        <v>8220</v>
      </c>
      <c r="JHL5" t="s">
        <v>8221</v>
      </c>
      <c r="JHM5" t="s">
        <v>8222</v>
      </c>
      <c r="JHN5" t="s">
        <v>8223</v>
      </c>
      <c r="JHO5" t="s">
        <v>8224</v>
      </c>
      <c r="JHP5" t="s">
        <v>8225</v>
      </c>
      <c r="JHQ5" t="s">
        <v>8226</v>
      </c>
      <c r="JHR5" t="s">
        <v>8227</v>
      </c>
      <c r="JHS5" t="s">
        <v>8228</v>
      </c>
      <c r="JHT5" t="s">
        <v>8229</v>
      </c>
      <c r="JHU5" t="s">
        <v>8230</v>
      </c>
      <c r="JHV5" t="s">
        <v>8231</v>
      </c>
      <c r="JHW5" t="s">
        <v>8232</v>
      </c>
      <c r="JHX5" t="s">
        <v>8233</v>
      </c>
      <c r="JHY5" t="s">
        <v>8234</v>
      </c>
      <c r="JHZ5" t="s">
        <v>8235</v>
      </c>
      <c r="JIA5" t="s">
        <v>8236</v>
      </c>
      <c r="JIB5" t="s">
        <v>8237</v>
      </c>
      <c r="JIC5" t="s">
        <v>8238</v>
      </c>
      <c r="JID5" t="s">
        <v>8239</v>
      </c>
      <c r="JIE5" t="s">
        <v>8240</v>
      </c>
      <c r="JIF5" t="s">
        <v>8241</v>
      </c>
      <c r="JIG5" t="s">
        <v>8242</v>
      </c>
      <c r="JIH5" t="s">
        <v>8243</v>
      </c>
      <c r="JII5" t="s">
        <v>8244</v>
      </c>
      <c r="JIJ5" t="s">
        <v>8245</v>
      </c>
      <c r="JIK5" t="s">
        <v>8246</v>
      </c>
      <c r="JIL5" t="s">
        <v>8247</v>
      </c>
      <c r="JIM5" t="s">
        <v>8248</v>
      </c>
      <c r="JIN5" t="s">
        <v>8249</v>
      </c>
      <c r="JIO5" t="s">
        <v>8250</v>
      </c>
      <c r="JIP5" t="s">
        <v>8251</v>
      </c>
      <c r="JIQ5" t="s">
        <v>8252</v>
      </c>
      <c r="JIR5" t="s">
        <v>8253</v>
      </c>
      <c r="JIS5" t="s">
        <v>8254</v>
      </c>
      <c r="JIT5" t="s">
        <v>8255</v>
      </c>
      <c r="JIU5" t="s">
        <v>8256</v>
      </c>
      <c r="JIV5" t="s">
        <v>8257</v>
      </c>
      <c r="JIW5" t="s">
        <v>8258</v>
      </c>
      <c r="JIX5" t="s">
        <v>8259</v>
      </c>
      <c r="JIY5" t="s">
        <v>8260</v>
      </c>
      <c r="JIZ5" t="s">
        <v>8261</v>
      </c>
      <c r="JJA5" t="s">
        <v>8262</v>
      </c>
      <c r="JJB5" t="s">
        <v>8263</v>
      </c>
      <c r="JJC5" t="s">
        <v>8264</v>
      </c>
      <c r="JJD5" t="s">
        <v>8265</v>
      </c>
      <c r="JJE5" t="s">
        <v>8266</v>
      </c>
      <c r="JJF5" t="s">
        <v>8267</v>
      </c>
      <c r="JJG5" t="s">
        <v>8268</v>
      </c>
      <c r="JJH5" t="s">
        <v>8269</v>
      </c>
      <c r="JJI5" t="s">
        <v>8270</v>
      </c>
      <c r="JJJ5" t="s">
        <v>8271</v>
      </c>
      <c r="JJK5" t="s">
        <v>8272</v>
      </c>
      <c r="JJL5" t="s">
        <v>8273</v>
      </c>
      <c r="JJM5" t="s">
        <v>8274</v>
      </c>
      <c r="JJN5" t="s">
        <v>8275</v>
      </c>
      <c r="JJO5" t="s">
        <v>8276</v>
      </c>
      <c r="JJP5" t="s">
        <v>8277</v>
      </c>
      <c r="JJQ5" t="s">
        <v>8278</v>
      </c>
      <c r="JJR5" t="s">
        <v>8279</v>
      </c>
      <c r="JJS5" t="s">
        <v>8280</v>
      </c>
      <c r="JJT5" t="s">
        <v>8281</v>
      </c>
      <c r="JJU5" t="s">
        <v>8282</v>
      </c>
      <c r="JJV5" t="s">
        <v>8283</v>
      </c>
      <c r="JJW5" t="s">
        <v>8284</v>
      </c>
      <c r="JJX5" t="s">
        <v>8285</v>
      </c>
      <c r="JJY5" t="s">
        <v>8286</v>
      </c>
      <c r="JJZ5" t="s">
        <v>8287</v>
      </c>
      <c r="JKA5" t="s">
        <v>8288</v>
      </c>
      <c r="JKB5" t="s">
        <v>8289</v>
      </c>
      <c r="JKC5" t="s">
        <v>8290</v>
      </c>
      <c r="JKD5" t="s">
        <v>8291</v>
      </c>
      <c r="JKE5" t="s">
        <v>8292</v>
      </c>
      <c r="JKF5" t="s">
        <v>8293</v>
      </c>
      <c r="JKG5" t="s">
        <v>8294</v>
      </c>
      <c r="JKH5" t="s">
        <v>8295</v>
      </c>
      <c r="JKI5" t="s">
        <v>8296</v>
      </c>
      <c r="JKJ5" t="s">
        <v>8297</v>
      </c>
      <c r="JKK5" t="s">
        <v>8298</v>
      </c>
      <c r="JKL5" t="s">
        <v>8299</v>
      </c>
      <c r="JKM5" t="s">
        <v>8300</v>
      </c>
      <c r="JKN5" t="s">
        <v>8301</v>
      </c>
      <c r="JKO5" t="s">
        <v>8302</v>
      </c>
      <c r="JKP5" t="s">
        <v>8303</v>
      </c>
      <c r="JKQ5" t="s">
        <v>8304</v>
      </c>
      <c r="JKR5" t="s">
        <v>8305</v>
      </c>
      <c r="JKS5" t="s">
        <v>8306</v>
      </c>
      <c r="JKT5" t="s">
        <v>8307</v>
      </c>
      <c r="JKU5" t="s">
        <v>8308</v>
      </c>
      <c r="JKV5" t="s">
        <v>8309</v>
      </c>
      <c r="JKW5" t="s">
        <v>8310</v>
      </c>
      <c r="JKX5" t="s">
        <v>8311</v>
      </c>
      <c r="JKY5" t="s">
        <v>8312</v>
      </c>
      <c r="JKZ5" t="s">
        <v>8313</v>
      </c>
      <c r="JLA5" t="s">
        <v>8314</v>
      </c>
      <c r="JLB5" t="s">
        <v>8315</v>
      </c>
      <c r="JLC5" t="s">
        <v>8316</v>
      </c>
      <c r="JLD5" t="s">
        <v>8317</v>
      </c>
      <c r="JLE5" t="s">
        <v>8318</v>
      </c>
      <c r="JLF5" t="s">
        <v>8319</v>
      </c>
      <c r="JLG5" t="s">
        <v>8320</v>
      </c>
      <c r="JLH5" t="s">
        <v>8321</v>
      </c>
      <c r="JLI5" t="s">
        <v>8322</v>
      </c>
      <c r="JLJ5" t="s">
        <v>8323</v>
      </c>
      <c r="JLK5" t="s">
        <v>8324</v>
      </c>
      <c r="JLL5" t="s">
        <v>8325</v>
      </c>
      <c r="JLM5" t="s">
        <v>8326</v>
      </c>
      <c r="JLN5" t="s">
        <v>8327</v>
      </c>
      <c r="JLO5" t="s">
        <v>8328</v>
      </c>
      <c r="JLP5" t="s">
        <v>8329</v>
      </c>
      <c r="JLQ5" t="s">
        <v>8330</v>
      </c>
      <c r="JLR5" t="s">
        <v>8331</v>
      </c>
      <c r="JLS5" t="s">
        <v>8332</v>
      </c>
      <c r="JLT5" t="s">
        <v>8333</v>
      </c>
      <c r="JLU5" t="s">
        <v>8334</v>
      </c>
      <c r="JLV5" t="s">
        <v>8335</v>
      </c>
      <c r="JLW5" t="s">
        <v>8336</v>
      </c>
      <c r="JLX5" t="s">
        <v>8337</v>
      </c>
      <c r="JLY5" t="s">
        <v>8338</v>
      </c>
      <c r="JLZ5" t="s">
        <v>8339</v>
      </c>
      <c r="JMA5" t="s">
        <v>8340</v>
      </c>
      <c r="JMB5" t="s">
        <v>8341</v>
      </c>
      <c r="JMC5" t="s">
        <v>8342</v>
      </c>
      <c r="JMD5" t="s">
        <v>8343</v>
      </c>
      <c r="JME5" t="s">
        <v>8344</v>
      </c>
      <c r="JMF5" t="s">
        <v>8345</v>
      </c>
      <c r="JMG5" t="s">
        <v>8346</v>
      </c>
      <c r="JMH5" t="s">
        <v>8347</v>
      </c>
      <c r="JMI5" t="s">
        <v>8348</v>
      </c>
      <c r="JMJ5" t="s">
        <v>8349</v>
      </c>
      <c r="JMK5" t="s">
        <v>8350</v>
      </c>
      <c r="JML5" t="s">
        <v>8351</v>
      </c>
      <c r="JMM5" t="s">
        <v>8352</v>
      </c>
      <c r="JMN5" t="s">
        <v>8353</v>
      </c>
      <c r="JMO5" t="s">
        <v>8354</v>
      </c>
      <c r="JMP5" t="s">
        <v>8355</v>
      </c>
      <c r="JMQ5" t="s">
        <v>8356</v>
      </c>
      <c r="JMR5" t="s">
        <v>8357</v>
      </c>
      <c r="JMS5" t="s">
        <v>8358</v>
      </c>
      <c r="JMT5" t="s">
        <v>8359</v>
      </c>
      <c r="JMU5" t="s">
        <v>8360</v>
      </c>
      <c r="JMV5" t="s">
        <v>8361</v>
      </c>
      <c r="JMW5" t="s">
        <v>8362</v>
      </c>
      <c r="JMX5" t="s">
        <v>8363</v>
      </c>
      <c r="JMY5" t="s">
        <v>8364</v>
      </c>
      <c r="JMZ5" t="s">
        <v>8365</v>
      </c>
      <c r="JNA5" t="s">
        <v>8366</v>
      </c>
      <c r="JNB5" t="s">
        <v>8367</v>
      </c>
      <c r="JNC5" t="s">
        <v>8368</v>
      </c>
      <c r="JND5" t="s">
        <v>8369</v>
      </c>
      <c r="JNE5" t="s">
        <v>8370</v>
      </c>
      <c r="JNF5" t="s">
        <v>8371</v>
      </c>
      <c r="JNG5" t="s">
        <v>8372</v>
      </c>
      <c r="JNH5" t="s">
        <v>8373</v>
      </c>
      <c r="JNI5" t="s">
        <v>8374</v>
      </c>
      <c r="JNJ5" t="s">
        <v>8375</v>
      </c>
      <c r="JNK5" t="s">
        <v>8376</v>
      </c>
      <c r="JNL5" t="s">
        <v>8377</v>
      </c>
      <c r="JNM5" t="s">
        <v>8378</v>
      </c>
      <c r="JNN5" t="s">
        <v>8379</v>
      </c>
      <c r="JNO5" t="s">
        <v>8380</v>
      </c>
      <c r="JNP5" t="s">
        <v>8381</v>
      </c>
      <c r="JNQ5" t="s">
        <v>8382</v>
      </c>
      <c r="JNR5" t="s">
        <v>8383</v>
      </c>
      <c r="JNS5" t="s">
        <v>8384</v>
      </c>
      <c r="JNT5" t="s">
        <v>8385</v>
      </c>
      <c r="JNU5" t="s">
        <v>8386</v>
      </c>
      <c r="JNV5" t="s">
        <v>8387</v>
      </c>
      <c r="JNW5" t="s">
        <v>8388</v>
      </c>
      <c r="JNX5" t="s">
        <v>8389</v>
      </c>
      <c r="JNY5" t="s">
        <v>8390</v>
      </c>
      <c r="JNZ5" t="s">
        <v>8391</v>
      </c>
      <c r="JOA5" t="s">
        <v>8392</v>
      </c>
      <c r="JOB5" t="s">
        <v>8393</v>
      </c>
      <c r="JOC5" t="s">
        <v>8394</v>
      </c>
      <c r="JOD5" t="s">
        <v>8395</v>
      </c>
      <c r="JOE5" t="s">
        <v>8396</v>
      </c>
      <c r="JOF5" t="s">
        <v>8397</v>
      </c>
      <c r="JOG5" t="s">
        <v>8398</v>
      </c>
      <c r="JOH5" t="s">
        <v>8399</v>
      </c>
      <c r="JOI5" t="s">
        <v>8400</v>
      </c>
      <c r="JOJ5" t="s">
        <v>8401</v>
      </c>
      <c r="JOK5" t="s">
        <v>8402</v>
      </c>
      <c r="JOL5" t="s">
        <v>8403</v>
      </c>
      <c r="JOM5" t="s">
        <v>8404</v>
      </c>
      <c r="JON5" t="s">
        <v>8405</v>
      </c>
      <c r="JOO5" t="s">
        <v>8406</v>
      </c>
      <c r="JOP5" t="s">
        <v>8407</v>
      </c>
      <c r="JOQ5" t="s">
        <v>8408</v>
      </c>
      <c r="JOR5" t="s">
        <v>8409</v>
      </c>
      <c r="JOS5" t="s">
        <v>8410</v>
      </c>
      <c r="JOT5" t="s">
        <v>8411</v>
      </c>
      <c r="JOU5" t="s">
        <v>8412</v>
      </c>
      <c r="JOV5" t="s">
        <v>8413</v>
      </c>
      <c r="JOW5" t="s">
        <v>8414</v>
      </c>
      <c r="JOX5" t="s">
        <v>8415</v>
      </c>
      <c r="JOY5" t="s">
        <v>8416</v>
      </c>
      <c r="JOZ5" t="s">
        <v>8417</v>
      </c>
      <c r="JPA5" t="s">
        <v>8418</v>
      </c>
      <c r="JPB5" t="s">
        <v>8419</v>
      </c>
      <c r="JPC5" t="s">
        <v>8420</v>
      </c>
      <c r="JPD5" t="s">
        <v>8421</v>
      </c>
      <c r="JPE5" t="s">
        <v>8422</v>
      </c>
      <c r="JPF5" t="s">
        <v>8423</v>
      </c>
      <c r="JPG5" t="s">
        <v>8424</v>
      </c>
      <c r="JPH5" t="s">
        <v>8425</v>
      </c>
      <c r="JPI5" t="s">
        <v>8426</v>
      </c>
      <c r="JPJ5" t="s">
        <v>8427</v>
      </c>
      <c r="JPK5" t="s">
        <v>8428</v>
      </c>
      <c r="JPL5" t="s">
        <v>8429</v>
      </c>
      <c r="JPM5" t="s">
        <v>8430</v>
      </c>
      <c r="JPN5" t="s">
        <v>8431</v>
      </c>
      <c r="JPO5" t="s">
        <v>8432</v>
      </c>
      <c r="JPP5" t="s">
        <v>8433</v>
      </c>
      <c r="JPQ5" t="s">
        <v>8434</v>
      </c>
      <c r="JPR5" t="s">
        <v>8435</v>
      </c>
      <c r="JPS5" t="s">
        <v>8436</v>
      </c>
      <c r="JPT5" t="s">
        <v>8437</v>
      </c>
      <c r="JPU5" t="s">
        <v>8438</v>
      </c>
      <c r="JPV5" t="s">
        <v>8439</v>
      </c>
      <c r="JPW5" t="s">
        <v>8440</v>
      </c>
      <c r="JPX5" t="s">
        <v>8441</v>
      </c>
      <c r="JPY5" t="s">
        <v>8442</v>
      </c>
      <c r="JPZ5" t="s">
        <v>8443</v>
      </c>
      <c r="JQA5" t="s">
        <v>8444</v>
      </c>
      <c r="JQB5" t="s">
        <v>8445</v>
      </c>
      <c r="JQC5" t="s">
        <v>8446</v>
      </c>
      <c r="JQD5" t="s">
        <v>8447</v>
      </c>
      <c r="JQE5" t="s">
        <v>8448</v>
      </c>
      <c r="JQF5" t="s">
        <v>8449</v>
      </c>
      <c r="JQG5" t="s">
        <v>8450</v>
      </c>
      <c r="JQH5" t="s">
        <v>8451</v>
      </c>
      <c r="JQI5" t="s">
        <v>8452</v>
      </c>
      <c r="JQJ5" t="s">
        <v>8453</v>
      </c>
      <c r="JQK5" t="s">
        <v>8454</v>
      </c>
      <c r="JQL5" t="s">
        <v>8455</v>
      </c>
      <c r="JQM5" t="s">
        <v>8456</v>
      </c>
      <c r="JQN5" t="s">
        <v>8457</v>
      </c>
      <c r="JQO5" t="s">
        <v>8458</v>
      </c>
      <c r="JQP5" t="s">
        <v>8459</v>
      </c>
      <c r="JQQ5" t="s">
        <v>8460</v>
      </c>
      <c r="JQR5" t="s">
        <v>8461</v>
      </c>
      <c r="JQS5" t="s">
        <v>8462</v>
      </c>
      <c r="JQT5" t="s">
        <v>8463</v>
      </c>
      <c r="JQU5" t="s">
        <v>8464</v>
      </c>
      <c r="JQV5" t="s">
        <v>8465</v>
      </c>
      <c r="JQW5" t="s">
        <v>8466</v>
      </c>
      <c r="JQX5" t="s">
        <v>8467</v>
      </c>
      <c r="JQY5" t="s">
        <v>8468</v>
      </c>
      <c r="JQZ5" t="s">
        <v>8469</v>
      </c>
      <c r="JRA5" t="s">
        <v>8470</v>
      </c>
      <c r="JRB5" t="s">
        <v>8471</v>
      </c>
      <c r="JRC5" t="s">
        <v>8472</v>
      </c>
      <c r="JRD5" t="s">
        <v>8473</v>
      </c>
      <c r="JRE5" t="s">
        <v>8474</v>
      </c>
      <c r="JRF5" t="s">
        <v>8475</v>
      </c>
      <c r="JRG5" t="s">
        <v>8476</v>
      </c>
      <c r="JRH5" t="s">
        <v>8477</v>
      </c>
      <c r="JRI5" t="s">
        <v>8478</v>
      </c>
      <c r="JRJ5" t="s">
        <v>8479</v>
      </c>
      <c r="JRK5" t="s">
        <v>8480</v>
      </c>
      <c r="JRL5" t="s">
        <v>8481</v>
      </c>
      <c r="JRM5" t="s">
        <v>8482</v>
      </c>
      <c r="JRN5" t="s">
        <v>8483</v>
      </c>
      <c r="JRO5" t="s">
        <v>8484</v>
      </c>
      <c r="JRP5" t="s">
        <v>8485</v>
      </c>
      <c r="JRQ5" t="s">
        <v>8486</v>
      </c>
      <c r="JRR5" t="s">
        <v>8487</v>
      </c>
      <c r="JRS5" t="s">
        <v>8488</v>
      </c>
      <c r="JRT5" t="s">
        <v>8489</v>
      </c>
      <c r="JRU5" t="s">
        <v>8490</v>
      </c>
      <c r="JRV5" t="s">
        <v>8491</v>
      </c>
      <c r="JRW5" t="s">
        <v>8492</v>
      </c>
      <c r="JRX5" t="s">
        <v>8493</v>
      </c>
      <c r="JRY5" t="s">
        <v>8494</v>
      </c>
      <c r="JRZ5" t="s">
        <v>8495</v>
      </c>
      <c r="JSA5" t="s">
        <v>8496</v>
      </c>
      <c r="JSB5" t="s">
        <v>8497</v>
      </c>
      <c r="JSC5" t="s">
        <v>8498</v>
      </c>
      <c r="JSD5" t="s">
        <v>8499</v>
      </c>
      <c r="JSE5" t="s">
        <v>8500</v>
      </c>
      <c r="JSF5" t="s">
        <v>8501</v>
      </c>
      <c r="JSG5" t="s">
        <v>8502</v>
      </c>
      <c r="JSH5" t="s">
        <v>8503</v>
      </c>
      <c r="JSI5" t="s">
        <v>8504</v>
      </c>
      <c r="JSJ5" t="s">
        <v>8505</v>
      </c>
      <c r="JSK5" t="s">
        <v>8506</v>
      </c>
      <c r="JSL5" t="s">
        <v>8507</v>
      </c>
      <c r="JSM5" t="s">
        <v>8508</v>
      </c>
      <c r="JSN5" t="s">
        <v>8509</v>
      </c>
      <c r="JSO5" t="s">
        <v>8510</v>
      </c>
      <c r="JSP5" t="s">
        <v>8511</v>
      </c>
      <c r="JSQ5" t="s">
        <v>8512</v>
      </c>
      <c r="JSR5" t="s">
        <v>8513</v>
      </c>
      <c r="JSS5" t="s">
        <v>8514</v>
      </c>
      <c r="JST5" t="s">
        <v>8515</v>
      </c>
      <c r="JSU5" t="s">
        <v>8516</v>
      </c>
      <c r="JSV5" t="s">
        <v>8517</v>
      </c>
      <c r="JSW5" t="s">
        <v>8518</v>
      </c>
      <c r="JSX5" t="s">
        <v>8519</v>
      </c>
      <c r="JSY5" t="s">
        <v>8520</v>
      </c>
      <c r="JSZ5" t="s">
        <v>8521</v>
      </c>
      <c r="JTA5" t="s">
        <v>8522</v>
      </c>
      <c r="JTB5" t="s">
        <v>8523</v>
      </c>
      <c r="JTC5" t="s">
        <v>8524</v>
      </c>
      <c r="JTD5" t="s">
        <v>8525</v>
      </c>
      <c r="JTE5" t="s">
        <v>8526</v>
      </c>
      <c r="JTF5" t="s">
        <v>8527</v>
      </c>
      <c r="JTG5" t="s">
        <v>8528</v>
      </c>
      <c r="JTH5" t="s">
        <v>8529</v>
      </c>
      <c r="JTI5" t="s">
        <v>8530</v>
      </c>
      <c r="JTJ5" t="s">
        <v>8531</v>
      </c>
      <c r="JTK5" t="s">
        <v>8532</v>
      </c>
      <c r="JTL5" t="s">
        <v>8533</v>
      </c>
      <c r="JTM5" t="s">
        <v>8534</v>
      </c>
      <c r="JTN5" t="s">
        <v>8535</v>
      </c>
      <c r="JTO5" t="s">
        <v>8536</v>
      </c>
      <c r="JTP5" t="s">
        <v>8537</v>
      </c>
      <c r="JTQ5" t="s">
        <v>8538</v>
      </c>
      <c r="JTR5" t="s">
        <v>8539</v>
      </c>
      <c r="JTS5" t="s">
        <v>8540</v>
      </c>
      <c r="JTT5" t="s">
        <v>8541</v>
      </c>
      <c r="JTU5" t="s">
        <v>8542</v>
      </c>
      <c r="JTV5" t="s">
        <v>8543</v>
      </c>
      <c r="JTW5" t="s">
        <v>8544</v>
      </c>
      <c r="JTX5" t="s">
        <v>8545</v>
      </c>
      <c r="JTY5" t="s">
        <v>8546</v>
      </c>
      <c r="JTZ5" t="s">
        <v>8547</v>
      </c>
      <c r="JUA5" t="s">
        <v>8548</v>
      </c>
      <c r="JUB5" t="s">
        <v>8549</v>
      </c>
      <c r="JUC5" t="s">
        <v>8550</v>
      </c>
      <c r="JUD5" t="s">
        <v>8551</v>
      </c>
      <c r="JUE5" t="s">
        <v>8552</v>
      </c>
      <c r="JUF5" t="s">
        <v>8553</v>
      </c>
      <c r="JUG5" t="s">
        <v>8554</v>
      </c>
      <c r="JUH5" t="s">
        <v>8555</v>
      </c>
      <c r="JUI5" t="s">
        <v>8556</v>
      </c>
      <c r="JUJ5" t="s">
        <v>8557</v>
      </c>
      <c r="JUK5" t="s">
        <v>8558</v>
      </c>
      <c r="JUL5" t="s">
        <v>8559</v>
      </c>
      <c r="JUM5" t="s">
        <v>8560</v>
      </c>
      <c r="JUN5" t="s">
        <v>8561</v>
      </c>
      <c r="JUO5" t="s">
        <v>8562</v>
      </c>
      <c r="JUP5" t="s">
        <v>8563</v>
      </c>
      <c r="JUQ5" t="s">
        <v>8564</v>
      </c>
      <c r="JUR5" t="s">
        <v>8565</v>
      </c>
      <c r="JUS5" t="s">
        <v>8566</v>
      </c>
      <c r="JUT5" t="s">
        <v>8567</v>
      </c>
      <c r="JUU5" t="s">
        <v>8568</v>
      </c>
      <c r="JUV5" t="s">
        <v>8569</v>
      </c>
      <c r="JUW5" t="s">
        <v>8570</v>
      </c>
      <c r="JUX5" t="s">
        <v>8571</v>
      </c>
      <c r="JUY5" t="s">
        <v>8572</v>
      </c>
      <c r="JUZ5" t="s">
        <v>8573</v>
      </c>
      <c r="JVA5" t="s">
        <v>8574</v>
      </c>
      <c r="JVB5" t="s">
        <v>8575</v>
      </c>
      <c r="JVC5" t="s">
        <v>8576</v>
      </c>
      <c r="JVD5" t="s">
        <v>8577</v>
      </c>
      <c r="JVE5" t="s">
        <v>8578</v>
      </c>
      <c r="JVF5" t="s">
        <v>8579</v>
      </c>
      <c r="JVG5" t="s">
        <v>8580</v>
      </c>
      <c r="JVH5" t="s">
        <v>8581</v>
      </c>
      <c r="JVI5" t="s">
        <v>8582</v>
      </c>
      <c r="JVJ5" t="s">
        <v>8583</v>
      </c>
      <c r="JVK5" t="s">
        <v>8584</v>
      </c>
      <c r="JVL5" t="s">
        <v>8585</v>
      </c>
      <c r="JVM5" t="s">
        <v>8586</v>
      </c>
      <c r="JVN5" t="s">
        <v>8587</v>
      </c>
      <c r="JVO5" t="s">
        <v>8588</v>
      </c>
      <c r="JVP5" t="s">
        <v>8589</v>
      </c>
      <c r="JVQ5" t="s">
        <v>8590</v>
      </c>
      <c r="JVR5" t="s">
        <v>8591</v>
      </c>
      <c r="JVS5" t="s">
        <v>8592</v>
      </c>
      <c r="JVT5" t="s">
        <v>8593</v>
      </c>
      <c r="JVU5" t="s">
        <v>8594</v>
      </c>
      <c r="JVV5" t="s">
        <v>8595</v>
      </c>
      <c r="JVW5" t="s">
        <v>8596</v>
      </c>
      <c r="JVX5" t="s">
        <v>8597</v>
      </c>
      <c r="JVY5" t="s">
        <v>8598</v>
      </c>
      <c r="JVZ5" t="s">
        <v>8599</v>
      </c>
      <c r="JWA5" t="s">
        <v>8600</v>
      </c>
      <c r="JWB5" t="s">
        <v>8601</v>
      </c>
      <c r="JWC5" t="s">
        <v>8602</v>
      </c>
      <c r="JWD5" t="s">
        <v>8603</v>
      </c>
      <c r="JWE5" t="s">
        <v>8604</v>
      </c>
      <c r="JWF5" t="s">
        <v>8605</v>
      </c>
      <c r="JWG5" t="s">
        <v>8606</v>
      </c>
      <c r="JWH5" t="s">
        <v>8607</v>
      </c>
      <c r="JWI5" t="s">
        <v>8608</v>
      </c>
      <c r="JWJ5" t="s">
        <v>8609</v>
      </c>
      <c r="JWK5" t="s">
        <v>8610</v>
      </c>
      <c r="JWL5" t="s">
        <v>8611</v>
      </c>
      <c r="JWM5" t="s">
        <v>8612</v>
      </c>
      <c r="JWN5" t="s">
        <v>8613</v>
      </c>
      <c r="JWO5" t="s">
        <v>8614</v>
      </c>
      <c r="JWP5" t="s">
        <v>8615</v>
      </c>
      <c r="JWQ5" t="s">
        <v>8616</v>
      </c>
      <c r="JWR5" t="s">
        <v>8617</v>
      </c>
      <c r="JWS5" t="s">
        <v>8618</v>
      </c>
      <c r="JWT5" t="s">
        <v>8619</v>
      </c>
      <c r="JWU5" t="s">
        <v>8620</v>
      </c>
      <c r="JWV5" t="s">
        <v>8621</v>
      </c>
      <c r="JWW5" t="s">
        <v>8622</v>
      </c>
      <c r="JWX5" t="s">
        <v>8623</v>
      </c>
      <c r="JWY5" t="s">
        <v>8624</v>
      </c>
      <c r="JWZ5" t="s">
        <v>8625</v>
      </c>
      <c r="JXA5" t="s">
        <v>8626</v>
      </c>
      <c r="JXB5" t="s">
        <v>8627</v>
      </c>
      <c r="JXC5" t="s">
        <v>8628</v>
      </c>
      <c r="JXD5" t="s">
        <v>8629</v>
      </c>
      <c r="JXE5" t="s">
        <v>8630</v>
      </c>
      <c r="JXF5" t="s">
        <v>8631</v>
      </c>
      <c r="JXG5" t="s">
        <v>8632</v>
      </c>
      <c r="JXH5" t="s">
        <v>8633</v>
      </c>
      <c r="JXI5" t="s">
        <v>8634</v>
      </c>
      <c r="JXJ5" t="s">
        <v>8635</v>
      </c>
      <c r="JXK5" t="s">
        <v>8636</v>
      </c>
      <c r="JXL5" t="s">
        <v>8637</v>
      </c>
      <c r="JXM5" t="s">
        <v>8638</v>
      </c>
      <c r="JXN5" t="s">
        <v>8639</v>
      </c>
      <c r="JXO5" t="s">
        <v>8640</v>
      </c>
      <c r="JXP5" t="s">
        <v>8641</v>
      </c>
      <c r="JXQ5" t="s">
        <v>8642</v>
      </c>
      <c r="JXR5" t="s">
        <v>8643</v>
      </c>
      <c r="JXS5" t="s">
        <v>8644</v>
      </c>
      <c r="JXT5" t="s">
        <v>8645</v>
      </c>
      <c r="JXU5" t="s">
        <v>8646</v>
      </c>
      <c r="JXV5" t="s">
        <v>8647</v>
      </c>
      <c r="JXW5" t="s">
        <v>8648</v>
      </c>
      <c r="JXX5" t="s">
        <v>8649</v>
      </c>
      <c r="JXY5" t="s">
        <v>8650</v>
      </c>
      <c r="JXZ5" t="s">
        <v>8651</v>
      </c>
      <c r="JYA5" t="s">
        <v>8652</v>
      </c>
      <c r="JYB5" t="s">
        <v>8653</v>
      </c>
      <c r="JYC5" t="s">
        <v>8654</v>
      </c>
      <c r="JYD5" t="s">
        <v>8655</v>
      </c>
      <c r="JYE5" t="s">
        <v>8656</v>
      </c>
      <c r="JYF5" t="s">
        <v>8657</v>
      </c>
      <c r="JYG5" t="s">
        <v>8658</v>
      </c>
      <c r="JYH5" t="s">
        <v>8659</v>
      </c>
      <c r="JYI5" t="s">
        <v>8660</v>
      </c>
      <c r="JYJ5" t="s">
        <v>8661</v>
      </c>
      <c r="JYK5" t="s">
        <v>8662</v>
      </c>
      <c r="JYL5" t="s">
        <v>8663</v>
      </c>
      <c r="JYM5" t="s">
        <v>8664</v>
      </c>
      <c r="JYN5" t="s">
        <v>8665</v>
      </c>
      <c r="JYO5" t="s">
        <v>8666</v>
      </c>
      <c r="JYP5" t="s">
        <v>8667</v>
      </c>
      <c r="JYQ5" t="s">
        <v>8668</v>
      </c>
      <c r="JYR5" t="s">
        <v>8669</v>
      </c>
      <c r="JYS5" t="s">
        <v>8670</v>
      </c>
      <c r="JYT5" t="s">
        <v>8671</v>
      </c>
      <c r="JYU5" t="s">
        <v>8672</v>
      </c>
      <c r="JYV5" t="s">
        <v>8673</v>
      </c>
      <c r="JYW5" t="s">
        <v>8674</v>
      </c>
      <c r="JYX5" t="s">
        <v>8675</v>
      </c>
      <c r="JYY5" t="s">
        <v>8676</v>
      </c>
      <c r="JYZ5" t="s">
        <v>8677</v>
      </c>
      <c r="JZA5" t="s">
        <v>8678</v>
      </c>
      <c r="JZB5" t="s">
        <v>8679</v>
      </c>
      <c r="JZC5" t="s">
        <v>8680</v>
      </c>
      <c r="JZD5" t="s">
        <v>8681</v>
      </c>
      <c r="JZE5" t="s">
        <v>8682</v>
      </c>
      <c r="JZF5" t="s">
        <v>8683</v>
      </c>
      <c r="JZG5" t="s">
        <v>8684</v>
      </c>
      <c r="JZH5" t="s">
        <v>8685</v>
      </c>
      <c r="JZI5" t="s">
        <v>8686</v>
      </c>
      <c r="JZJ5" t="s">
        <v>8687</v>
      </c>
      <c r="JZK5" t="s">
        <v>8688</v>
      </c>
      <c r="JZL5" t="s">
        <v>8689</v>
      </c>
      <c r="JZM5" t="s">
        <v>8690</v>
      </c>
      <c r="JZN5" t="s">
        <v>8691</v>
      </c>
      <c r="JZO5" t="s">
        <v>8692</v>
      </c>
      <c r="JZP5" t="s">
        <v>8693</v>
      </c>
      <c r="JZQ5" t="s">
        <v>8694</v>
      </c>
      <c r="JZR5" t="s">
        <v>8695</v>
      </c>
      <c r="JZS5" t="s">
        <v>8696</v>
      </c>
      <c r="JZT5" t="s">
        <v>8697</v>
      </c>
      <c r="JZU5" t="s">
        <v>8698</v>
      </c>
      <c r="JZV5" t="s">
        <v>8699</v>
      </c>
      <c r="JZW5" t="s">
        <v>8700</v>
      </c>
      <c r="JZX5" t="s">
        <v>8701</v>
      </c>
      <c r="JZY5" t="s">
        <v>8702</v>
      </c>
      <c r="JZZ5" t="s">
        <v>8703</v>
      </c>
      <c r="KAA5" t="s">
        <v>8704</v>
      </c>
      <c r="KAB5" t="s">
        <v>8705</v>
      </c>
      <c r="KAC5" t="s">
        <v>8706</v>
      </c>
      <c r="KAD5" t="s">
        <v>8707</v>
      </c>
      <c r="KAE5" t="s">
        <v>8708</v>
      </c>
      <c r="KAF5" t="s">
        <v>8709</v>
      </c>
      <c r="KAG5" t="s">
        <v>8710</v>
      </c>
      <c r="KAH5" t="s">
        <v>8711</v>
      </c>
      <c r="KAI5" t="s">
        <v>8712</v>
      </c>
      <c r="KAJ5" t="s">
        <v>8713</v>
      </c>
      <c r="KAK5" t="s">
        <v>8714</v>
      </c>
      <c r="KAL5" t="s">
        <v>8715</v>
      </c>
      <c r="KAM5" t="s">
        <v>8716</v>
      </c>
      <c r="KAN5" t="s">
        <v>8717</v>
      </c>
      <c r="KAO5" t="s">
        <v>8718</v>
      </c>
      <c r="KAP5" t="s">
        <v>8719</v>
      </c>
      <c r="KAQ5" t="s">
        <v>8720</v>
      </c>
      <c r="KAR5" t="s">
        <v>8721</v>
      </c>
      <c r="KAS5" t="s">
        <v>8722</v>
      </c>
      <c r="KAT5" t="s">
        <v>8723</v>
      </c>
      <c r="KAU5" t="s">
        <v>8724</v>
      </c>
      <c r="KAV5" t="s">
        <v>8725</v>
      </c>
      <c r="KAW5" t="s">
        <v>8726</v>
      </c>
      <c r="KAX5" t="s">
        <v>8727</v>
      </c>
      <c r="KAY5" t="s">
        <v>8728</v>
      </c>
      <c r="KAZ5" t="s">
        <v>8729</v>
      </c>
      <c r="KBA5" t="s">
        <v>8730</v>
      </c>
      <c r="KBB5" t="s">
        <v>8731</v>
      </c>
      <c r="KBC5" t="s">
        <v>8732</v>
      </c>
      <c r="KBD5" t="s">
        <v>8733</v>
      </c>
      <c r="KBE5" t="s">
        <v>8734</v>
      </c>
      <c r="KBF5" t="s">
        <v>8735</v>
      </c>
      <c r="KBG5" t="s">
        <v>8736</v>
      </c>
      <c r="KBH5" t="s">
        <v>8737</v>
      </c>
      <c r="KBI5" t="s">
        <v>8738</v>
      </c>
      <c r="KBJ5" t="s">
        <v>8739</v>
      </c>
      <c r="KBK5" t="s">
        <v>8740</v>
      </c>
      <c r="KBL5" t="s">
        <v>8741</v>
      </c>
      <c r="KBM5" t="s">
        <v>8742</v>
      </c>
      <c r="KBN5" t="s">
        <v>8743</v>
      </c>
      <c r="KBO5" t="s">
        <v>8744</v>
      </c>
      <c r="KBP5" t="s">
        <v>8745</v>
      </c>
      <c r="KBQ5" t="s">
        <v>8746</v>
      </c>
      <c r="KBR5" t="s">
        <v>8747</v>
      </c>
      <c r="KBS5" t="s">
        <v>8748</v>
      </c>
      <c r="KBT5" t="s">
        <v>8749</v>
      </c>
      <c r="KBU5" t="s">
        <v>8750</v>
      </c>
      <c r="KBV5" t="s">
        <v>8751</v>
      </c>
      <c r="KBW5" t="s">
        <v>8752</v>
      </c>
      <c r="KBX5" t="s">
        <v>8753</v>
      </c>
      <c r="KBY5" t="s">
        <v>8754</v>
      </c>
      <c r="KBZ5" t="s">
        <v>8755</v>
      </c>
      <c r="KCA5" t="s">
        <v>8756</v>
      </c>
      <c r="KCB5" t="s">
        <v>8757</v>
      </c>
      <c r="KCC5" t="s">
        <v>8758</v>
      </c>
      <c r="KCD5" t="s">
        <v>8759</v>
      </c>
      <c r="KCE5" t="s">
        <v>8760</v>
      </c>
      <c r="KCF5" t="s">
        <v>8761</v>
      </c>
      <c r="KCG5" t="s">
        <v>8762</v>
      </c>
      <c r="KCH5" t="s">
        <v>8763</v>
      </c>
      <c r="KCI5" t="s">
        <v>8764</v>
      </c>
      <c r="KCJ5" t="s">
        <v>8765</v>
      </c>
      <c r="KCK5" t="s">
        <v>8766</v>
      </c>
      <c r="KCL5" t="s">
        <v>8767</v>
      </c>
      <c r="KCM5" t="s">
        <v>8768</v>
      </c>
      <c r="KCN5" t="s">
        <v>8769</v>
      </c>
      <c r="KCO5" t="s">
        <v>8770</v>
      </c>
      <c r="KCP5" t="s">
        <v>8771</v>
      </c>
      <c r="KCQ5" t="s">
        <v>8772</v>
      </c>
      <c r="KCR5" t="s">
        <v>8773</v>
      </c>
      <c r="KCS5" t="s">
        <v>8774</v>
      </c>
      <c r="KCT5" t="s">
        <v>8775</v>
      </c>
      <c r="KCU5" t="s">
        <v>8776</v>
      </c>
      <c r="KCV5" t="s">
        <v>8777</v>
      </c>
      <c r="KCW5" t="s">
        <v>8778</v>
      </c>
      <c r="KCX5" t="s">
        <v>8779</v>
      </c>
      <c r="KCY5" t="s">
        <v>8780</v>
      </c>
      <c r="KCZ5" t="s">
        <v>8781</v>
      </c>
      <c r="KDA5" t="s">
        <v>8782</v>
      </c>
      <c r="KDB5" t="s">
        <v>8783</v>
      </c>
      <c r="KDC5" t="s">
        <v>8784</v>
      </c>
      <c r="KDD5" t="s">
        <v>8785</v>
      </c>
      <c r="KDE5" t="s">
        <v>8786</v>
      </c>
      <c r="KDF5" t="s">
        <v>8787</v>
      </c>
      <c r="KDG5" t="s">
        <v>8788</v>
      </c>
      <c r="KDH5" t="s">
        <v>8789</v>
      </c>
      <c r="KDI5" t="s">
        <v>8790</v>
      </c>
      <c r="KDJ5" t="s">
        <v>8791</v>
      </c>
      <c r="KDK5" t="s">
        <v>8792</v>
      </c>
      <c r="KDL5" t="s">
        <v>8793</v>
      </c>
      <c r="KDM5" t="s">
        <v>8794</v>
      </c>
      <c r="KDN5" t="s">
        <v>8795</v>
      </c>
      <c r="KDO5" t="s">
        <v>8796</v>
      </c>
      <c r="KDP5" t="s">
        <v>8797</v>
      </c>
      <c r="KDQ5" t="s">
        <v>8798</v>
      </c>
      <c r="KDR5" t="s">
        <v>8799</v>
      </c>
      <c r="KDS5" t="s">
        <v>8800</v>
      </c>
      <c r="KDT5" t="s">
        <v>8801</v>
      </c>
      <c r="KDU5" t="s">
        <v>8802</v>
      </c>
      <c r="KDV5" t="s">
        <v>8803</v>
      </c>
      <c r="KDW5" t="s">
        <v>8804</v>
      </c>
      <c r="KDX5" t="s">
        <v>8805</v>
      </c>
      <c r="KDY5" t="s">
        <v>8806</v>
      </c>
      <c r="KDZ5" t="s">
        <v>8807</v>
      </c>
      <c r="KEA5" t="s">
        <v>8808</v>
      </c>
      <c r="KEB5" t="s">
        <v>8809</v>
      </c>
      <c r="KEC5" t="s">
        <v>8810</v>
      </c>
      <c r="KED5" t="s">
        <v>8811</v>
      </c>
      <c r="KEE5" t="s">
        <v>8812</v>
      </c>
      <c r="KEF5" t="s">
        <v>8813</v>
      </c>
      <c r="KEG5" t="s">
        <v>8814</v>
      </c>
      <c r="KEH5" t="s">
        <v>8815</v>
      </c>
      <c r="KEI5" t="s">
        <v>8816</v>
      </c>
      <c r="KEJ5" t="s">
        <v>8817</v>
      </c>
      <c r="KEK5" t="s">
        <v>8818</v>
      </c>
      <c r="KEL5" t="s">
        <v>8819</v>
      </c>
      <c r="KEM5" t="s">
        <v>8820</v>
      </c>
      <c r="KEN5" t="s">
        <v>8821</v>
      </c>
      <c r="KEO5" t="s">
        <v>8822</v>
      </c>
      <c r="KEP5" t="s">
        <v>8823</v>
      </c>
      <c r="KEQ5" t="s">
        <v>8824</v>
      </c>
      <c r="KER5" t="s">
        <v>8825</v>
      </c>
      <c r="KES5" t="s">
        <v>8826</v>
      </c>
      <c r="KET5" t="s">
        <v>8827</v>
      </c>
      <c r="KEU5" t="s">
        <v>8828</v>
      </c>
      <c r="KEV5" t="s">
        <v>8829</v>
      </c>
      <c r="KEW5" t="s">
        <v>8830</v>
      </c>
      <c r="KEX5" t="s">
        <v>8831</v>
      </c>
      <c r="KEY5" t="s">
        <v>8832</v>
      </c>
      <c r="KEZ5" t="s">
        <v>8833</v>
      </c>
      <c r="KFA5" t="s">
        <v>8834</v>
      </c>
      <c r="KFB5" t="s">
        <v>8835</v>
      </c>
      <c r="KFC5" t="s">
        <v>8836</v>
      </c>
      <c r="KFD5" t="s">
        <v>8837</v>
      </c>
      <c r="KFE5" t="s">
        <v>8838</v>
      </c>
      <c r="KFF5" t="s">
        <v>8839</v>
      </c>
      <c r="KFG5" t="s">
        <v>8840</v>
      </c>
      <c r="KFH5" t="s">
        <v>8841</v>
      </c>
      <c r="KFI5" t="s">
        <v>8842</v>
      </c>
      <c r="KFJ5" t="s">
        <v>8843</v>
      </c>
      <c r="KFK5" t="s">
        <v>8844</v>
      </c>
      <c r="KFL5" t="s">
        <v>8845</v>
      </c>
      <c r="KFM5" t="s">
        <v>8846</v>
      </c>
      <c r="KFN5" t="s">
        <v>8847</v>
      </c>
      <c r="KFO5" t="s">
        <v>8848</v>
      </c>
      <c r="KFP5" t="s">
        <v>8849</v>
      </c>
      <c r="KFQ5" t="s">
        <v>8850</v>
      </c>
      <c r="KFR5" t="s">
        <v>8851</v>
      </c>
      <c r="KFS5" t="s">
        <v>8852</v>
      </c>
      <c r="KFT5" t="s">
        <v>8853</v>
      </c>
      <c r="KFU5" t="s">
        <v>8854</v>
      </c>
      <c r="KFV5" t="s">
        <v>8855</v>
      </c>
      <c r="KFW5" t="s">
        <v>8856</v>
      </c>
      <c r="KFX5" t="s">
        <v>8857</v>
      </c>
      <c r="KFY5" t="s">
        <v>8858</v>
      </c>
      <c r="KFZ5" t="s">
        <v>8859</v>
      </c>
      <c r="KGA5" t="s">
        <v>8860</v>
      </c>
      <c r="KGB5" t="s">
        <v>8861</v>
      </c>
      <c r="KGC5" t="s">
        <v>8862</v>
      </c>
      <c r="KGD5" t="s">
        <v>8863</v>
      </c>
      <c r="KGE5" t="s">
        <v>8864</v>
      </c>
      <c r="KGF5" t="s">
        <v>8865</v>
      </c>
      <c r="KGG5" t="s">
        <v>8866</v>
      </c>
      <c r="KGH5" t="s">
        <v>8867</v>
      </c>
      <c r="KGI5" t="s">
        <v>8868</v>
      </c>
      <c r="KGJ5" t="s">
        <v>8869</v>
      </c>
      <c r="KGK5" t="s">
        <v>8870</v>
      </c>
      <c r="KGL5" t="s">
        <v>8871</v>
      </c>
      <c r="KGM5" t="s">
        <v>8872</v>
      </c>
      <c r="KGN5" t="s">
        <v>8873</v>
      </c>
      <c r="KGO5" t="s">
        <v>8874</v>
      </c>
      <c r="KGP5" t="s">
        <v>8875</v>
      </c>
      <c r="KGQ5" t="s">
        <v>8876</v>
      </c>
      <c r="KGR5" t="s">
        <v>8877</v>
      </c>
      <c r="KGS5" t="s">
        <v>8878</v>
      </c>
      <c r="KGT5" t="s">
        <v>8879</v>
      </c>
      <c r="KGU5" t="s">
        <v>8880</v>
      </c>
      <c r="KGV5" t="s">
        <v>8881</v>
      </c>
      <c r="KGW5" t="s">
        <v>8882</v>
      </c>
      <c r="KGX5" t="s">
        <v>8883</v>
      </c>
      <c r="KGY5" t="s">
        <v>8884</v>
      </c>
      <c r="KGZ5" t="s">
        <v>8885</v>
      </c>
      <c r="KHA5" t="s">
        <v>8886</v>
      </c>
      <c r="KHB5" t="s">
        <v>8887</v>
      </c>
      <c r="KHC5" t="s">
        <v>8888</v>
      </c>
      <c r="KHD5" t="s">
        <v>8889</v>
      </c>
      <c r="KHE5" t="s">
        <v>8890</v>
      </c>
      <c r="KHF5" t="s">
        <v>8891</v>
      </c>
      <c r="KHG5" t="s">
        <v>8892</v>
      </c>
      <c r="KHH5" t="s">
        <v>8893</v>
      </c>
      <c r="KHI5" t="s">
        <v>8894</v>
      </c>
      <c r="KHJ5" t="s">
        <v>8895</v>
      </c>
      <c r="KHK5" t="s">
        <v>8896</v>
      </c>
      <c r="KHL5" t="s">
        <v>8897</v>
      </c>
      <c r="KHM5" t="s">
        <v>8898</v>
      </c>
      <c r="KHN5" t="s">
        <v>8899</v>
      </c>
      <c r="KHO5" t="s">
        <v>8900</v>
      </c>
      <c r="KHP5" t="s">
        <v>8901</v>
      </c>
      <c r="KHQ5" t="s">
        <v>8902</v>
      </c>
      <c r="KHR5" t="s">
        <v>8903</v>
      </c>
      <c r="KHS5" t="s">
        <v>8904</v>
      </c>
      <c r="KHT5" t="s">
        <v>8905</v>
      </c>
      <c r="KHU5" t="s">
        <v>8906</v>
      </c>
      <c r="KHV5" t="s">
        <v>8907</v>
      </c>
      <c r="KHW5" t="s">
        <v>8908</v>
      </c>
      <c r="KHX5" t="s">
        <v>8909</v>
      </c>
      <c r="KHY5" t="s">
        <v>8910</v>
      </c>
      <c r="KHZ5" t="s">
        <v>8911</v>
      </c>
      <c r="KIA5" t="s">
        <v>8912</v>
      </c>
      <c r="KIB5" t="s">
        <v>8913</v>
      </c>
      <c r="KIC5" t="s">
        <v>8914</v>
      </c>
      <c r="KID5" t="s">
        <v>8915</v>
      </c>
      <c r="KIE5" t="s">
        <v>8916</v>
      </c>
      <c r="KIF5" t="s">
        <v>8917</v>
      </c>
      <c r="KIG5" t="s">
        <v>8918</v>
      </c>
      <c r="KIH5" t="s">
        <v>8919</v>
      </c>
      <c r="KII5" t="s">
        <v>8920</v>
      </c>
      <c r="KIJ5" t="s">
        <v>8921</v>
      </c>
      <c r="KIK5" t="s">
        <v>8922</v>
      </c>
      <c r="KIL5" t="s">
        <v>8923</v>
      </c>
      <c r="KIM5" t="s">
        <v>8924</v>
      </c>
      <c r="KIN5" t="s">
        <v>8925</v>
      </c>
      <c r="KIO5" t="s">
        <v>8926</v>
      </c>
      <c r="KIP5" t="s">
        <v>8927</v>
      </c>
      <c r="KIQ5" t="s">
        <v>8928</v>
      </c>
      <c r="KIR5" t="s">
        <v>8929</v>
      </c>
      <c r="KIS5" t="s">
        <v>8930</v>
      </c>
      <c r="KIT5" t="s">
        <v>8931</v>
      </c>
      <c r="KIU5" t="s">
        <v>8932</v>
      </c>
      <c r="KIV5" t="s">
        <v>8933</v>
      </c>
      <c r="KIW5" t="s">
        <v>8934</v>
      </c>
      <c r="KIX5" t="s">
        <v>8935</v>
      </c>
      <c r="KIY5" t="s">
        <v>8936</v>
      </c>
      <c r="KIZ5" t="s">
        <v>8937</v>
      </c>
      <c r="KJA5" t="s">
        <v>8938</v>
      </c>
      <c r="KJB5" t="s">
        <v>8939</v>
      </c>
      <c r="KJC5" t="s">
        <v>8940</v>
      </c>
      <c r="KJD5" t="s">
        <v>8941</v>
      </c>
      <c r="KJE5" t="s">
        <v>8942</v>
      </c>
      <c r="KJF5" t="s">
        <v>8943</v>
      </c>
      <c r="KJG5" t="s">
        <v>8944</v>
      </c>
      <c r="KJH5" t="s">
        <v>8945</v>
      </c>
      <c r="KJI5" t="s">
        <v>8946</v>
      </c>
      <c r="KJJ5" t="s">
        <v>8947</v>
      </c>
      <c r="KJK5" t="s">
        <v>8948</v>
      </c>
      <c r="KJL5" t="s">
        <v>8949</v>
      </c>
      <c r="KJM5" t="s">
        <v>8950</v>
      </c>
      <c r="KJN5" t="s">
        <v>8951</v>
      </c>
      <c r="KJO5" t="s">
        <v>8952</v>
      </c>
      <c r="KJP5" t="s">
        <v>8953</v>
      </c>
      <c r="KJQ5" t="s">
        <v>8954</v>
      </c>
      <c r="KJR5" t="s">
        <v>8955</v>
      </c>
      <c r="KJS5" t="s">
        <v>8956</v>
      </c>
      <c r="KJT5" t="s">
        <v>8957</v>
      </c>
      <c r="KJU5" t="s">
        <v>8958</v>
      </c>
      <c r="KJV5" t="s">
        <v>8959</v>
      </c>
      <c r="KJW5" t="s">
        <v>8960</v>
      </c>
      <c r="KJX5" t="s">
        <v>8961</v>
      </c>
      <c r="KJY5" t="s">
        <v>8962</v>
      </c>
      <c r="KJZ5" t="s">
        <v>8963</v>
      </c>
      <c r="KKA5" t="s">
        <v>8964</v>
      </c>
      <c r="KKB5" t="s">
        <v>8965</v>
      </c>
      <c r="KKC5" t="s">
        <v>8966</v>
      </c>
      <c r="KKD5" t="s">
        <v>8967</v>
      </c>
      <c r="KKE5" t="s">
        <v>8968</v>
      </c>
      <c r="KKF5" t="s">
        <v>8969</v>
      </c>
      <c r="KKG5" t="s">
        <v>8970</v>
      </c>
      <c r="KKH5" t="s">
        <v>8971</v>
      </c>
      <c r="KKI5" t="s">
        <v>8972</v>
      </c>
      <c r="KKJ5" t="s">
        <v>8973</v>
      </c>
      <c r="KKK5" t="s">
        <v>8974</v>
      </c>
      <c r="KKL5" t="s">
        <v>8975</v>
      </c>
      <c r="KKM5" t="s">
        <v>8976</v>
      </c>
      <c r="KKN5" t="s">
        <v>8977</v>
      </c>
      <c r="KKO5" t="s">
        <v>8978</v>
      </c>
      <c r="KKP5" t="s">
        <v>8979</v>
      </c>
      <c r="KKQ5" t="s">
        <v>8980</v>
      </c>
      <c r="KKR5" t="s">
        <v>8981</v>
      </c>
      <c r="KKS5" t="s">
        <v>8982</v>
      </c>
      <c r="KKT5" t="s">
        <v>8983</v>
      </c>
      <c r="KKU5" t="s">
        <v>8984</v>
      </c>
      <c r="KKV5" t="s">
        <v>8985</v>
      </c>
      <c r="KKW5" t="s">
        <v>8986</v>
      </c>
      <c r="KKX5" t="s">
        <v>8987</v>
      </c>
      <c r="KKY5" t="s">
        <v>8988</v>
      </c>
      <c r="KKZ5" t="s">
        <v>8989</v>
      </c>
      <c r="KLA5" t="s">
        <v>8990</v>
      </c>
      <c r="KLB5" t="s">
        <v>8991</v>
      </c>
      <c r="KLC5" t="s">
        <v>8992</v>
      </c>
      <c r="KLD5" t="s">
        <v>8993</v>
      </c>
      <c r="KLE5" t="s">
        <v>8994</v>
      </c>
      <c r="KLF5" t="s">
        <v>8995</v>
      </c>
      <c r="KLG5" t="s">
        <v>8996</v>
      </c>
      <c r="KLH5" t="s">
        <v>8997</v>
      </c>
      <c r="KLI5" t="s">
        <v>8998</v>
      </c>
      <c r="KLJ5" t="s">
        <v>8999</v>
      </c>
      <c r="KLK5" t="s">
        <v>9000</v>
      </c>
      <c r="KLL5" t="s">
        <v>9001</v>
      </c>
      <c r="KLM5" t="s">
        <v>9002</v>
      </c>
      <c r="KLN5" t="s">
        <v>9003</v>
      </c>
      <c r="KLO5" t="s">
        <v>9004</v>
      </c>
      <c r="KLP5" t="s">
        <v>9005</v>
      </c>
      <c r="KLQ5" t="s">
        <v>9006</v>
      </c>
      <c r="KLR5" t="s">
        <v>9007</v>
      </c>
      <c r="KLS5" t="s">
        <v>9008</v>
      </c>
      <c r="KLT5" t="s">
        <v>9009</v>
      </c>
      <c r="KLU5" t="s">
        <v>9010</v>
      </c>
      <c r="KLV5" t="s">
        <v>9011</v>
      </c>
      <c r="KLW5" t="s">
        <v>9012</v>
      </c>
      <c r="KLX5" t="s">
        <v>9013</v>
      </c>
      <c r="KLY5" t="s">
        <v>9014</v>
      </c>
      <c r="KLZ5" t="s">
        <v>9015</v>
      </c>
      <c r="KMA5" t="s">
        <v>9016</v>
      </c>
      <c r="KMB5" t="s">
        <v>9017</v>
      </c>
      <c r="KMC5" t="s">
        <v>9018</v>
      </c>
      <c r="KMD5" t="s">
        <v>9019</v>
      </c>
      <c r="KME5" t="s">
        <v>9020</v>
      </c>
      <c r="KMF5" t="s">
        <v>9021</v>
      </c>
      <c r="KMG5" t="s">
        <v>9022</v>
      </c>
      <c r="KMH5" t="s">
        <v>9023</v>
      </c>
      <c r="KMI5" t="s">
        <v>9024</v>
      </c>
      <c r="KMJ5" t="s">
        <v>9025</v>
      </c>
      <c r="KMK5" t="s">
        <v>9026</v>
      </c>
      <c r="KML5" t="s">
        <v>9027</v>
      </c>
      <c r="KMM5" t="s">
        <v>9028</v>
      </c>
      <c r="KMN5" t="s">
        <v>9029</v>
      </c>
      <c r="KMO5" t="s">
        <v>9030</v>
      </c>
      <c r="KMP5" t="s">
        <v>9031</v>
      </c>
      <c r="KMQ5" t="s">
        <v>9032</v>
      </c>
      <c r="KMR5" t="s">
        <v>9033</v>
      </c>
      <c r="KMS5" t="s">
        <v>9034</v>
      </c>
      <c r="KMT5" t="s">
        <v>9035</v>
      </c>
      <c r="KMU5" t="s">
        <v>9036</v>
      </c>
      <c r="KMV5" t="s">
        <v>9037</v>
      </c>
      <c r="KMW5" t="s">
        <v>9038</v>
      </c>
      <c r="KMX5" t="s">
        <v>9039</v>
      </c>
      <c r="KMY5" t="s">
        <v>9040</v>
      </c>
      <c r="KMZ5" t="s">
        <v>9041</v>
      </c>
      <c r="KNA5" t="s">
        <v>9042</v>
      </c>
      <c r="KNB5" t="s">
        <v>9043</v>
      </c>
      <c r="KNC5" t="s">
        <v>9044</v>
      </c>
      <c r="KND5" t="s">
        <v>9045</v>
      </c>
      <c r="KNE5" t="s">
        <v>9046</v>
      </c>
      <c r="KNF5" t="s">
        <v>9047</v>
      </c>
      <c r="KNG5" t="s">
        <v>9048</v>
      </c>
      <c r="KNH5" t="s">
        <v>9049</v>
      </c>
      <c r="KNI5" t="s">
        <v>9050</v>
      </c>
      <c r="KNJ5" t="s">
        <v>9051</v>
      </c>
      <c r="KNK5" t="s">
        <v>9052</v>
      </c>
      <c r="KNL5" t="s">
        <v>9053</v>
      </c>
      <c r="KNM5" t="s">
        <v>9054</v>
      </c>
      <c r="KNN5" t="s">
        <v>9055</v>
      </c>
      <c r="KNO5" t="s">
        <v>9056</v>
      </c>
      <c r="KNP5" t="s">
        <v>9057</v>
      </c>
      <c r="KNQ5" t="s">
        <v>9058</v>
      </c>
      <c r="KNR5" t="s">
        <v>9059</v>
      </c>
      <c r="KNS5" t="s">
        <v>9060</v>
      </c>
      <c r="KNT5" t="s">
        <v>9061</v>
      </c>
      <c r="KNU5" t="s">
        <v>9062</v>
      </c>
      <c r="KNV5" t="s">
        <v>9063</v>
      </c>
      <c r="KNW5" t="s">
        <v>9064</v>
      </c>
      <c r="KNX5" t="s">
        <v>9065</v>
      </c>
      <c r="KNY5" t="s">
        <v>9066</v>
      </c>
      <c r="KNZ5" t="s">
        <v>9067</v>
      </c>
      <c r="KOA5" t="s">
        <v>9068</v>
      </c>
      <c r="KOB5" t="s">
        <v>9069</v>
      </c>
      <c r="KOC5" t="s">
        <v>9070</v>
      </c>
      <c r="KOD5" t="s">
        <v>9071</v>
      </c>
      <c r="KOE5" t="s">
        <v>9072</v>
      </c>
      <c r="KOF5" t="s">
        <v>9073</v>
      </c>
      <c r="KOG5" t="s">
        <v>9074</v>
      </c>
      <c r="KOH5" t="s">
        <v>9075</v>
      </c>
      <c r="KOI5" t="s">
        <v>9076</v>
      </c>
      <c r="KOJ5" t="s">
        <v>9077</v>
      </c>
      <c r="KOK5" t="s">
        <v>9078</v>
      </c>
      <c r="KOL5" t="s">
        <v>9079</v>
      </c>
      <c r="KOM5" t="s">
        <v>9080</v>
      </c>
      <c r="KON5" t="s">
        <v>9081</v>
      </c>
      <c r="KOO5" t="s">
        <v>9082</v>
      </c>
      <c r="KOP5" t="s">
        <v>9083</v>
      </c>
      <c r="KOQ5" t="s">
        <v>9084</v>
      </c>
      <c r="KOR5" t="s">
        <v>9085</v>
      </c>
      <c r="KOS5" t="s">
        <v>9086</v>
      </c>
      <c r="KOT5" t="s">
        <v>9087</v>
      </c>
      <c r="KOU5" t="s">
        <v>9088</v>
      </c>
      <c r="KOV5" t="s">
        <v>9089</v>
      </c>
      <c r="KOW5" t="s">
        <v>9090</v>
      </c>
      <c r="KOX5" t="s">
        <v>9091</v>
      </c>
      <c r="KOY5" t="s">
        <v>9092</v>
      </c>
      <c r="KOZ5" t="s">
        <v>9093</v>
      </c>
      <c r="KPA5" t="s">
        <v>9094</v>
      </c>
      <c r="KPB5" t="s">
        <v>9095</v>
      </c>
      <c r="KPC5" t="s">
        <v>9096</v>
      </c>
      <c r="KPD5" t="s">
        <v>9097</v>
      </c>
      <c r="KPE5" t="s">
        <v>9098</v>
      </c>
      <c r="KPF5" t="s">
        <v>9099</v>
      </c>
      <c r="KPG5" t="s">
        <v>9100</v>
      </c>
      <c r="KPH5" t="s">
        <v>9101</v>
      </c>
      <c r="KPI5" t="s">
        <v>9102</v>
      </c>
      <c r="KPJ5" t="s">
        <v>9103</v>
      </c>
      <c r="KPK5" t="s">
        <v>9104</v>
      </c>
      <c r="KPL5" t="s">
        <v>9105</v>
      </c>
      <c r="KPM5" t="s">
        <v>9106</v>
      </c>
      <c r="KPN5" t="s">
        <v>9107</v>
      </c>
      <c r="KPO5" t="s">
        <v>9108</v>
      </c>
      <c r="KPP5" t="s">
        <v>9109</v>
      </c>
      <c r="KPQ5" t="s">
        <v>9110</v>
      </c>
      <c r="KPR5" t="s">
        <v>9111</v>
      </c>
      <c r="KPS5" t="s">
        <v>9112</v>
      </c>
      <c r="KPT5" t="s">
        <v>9113</v>
      </c>
      <c r="KPU5" t="s">
        <v>9114</v>
      </c>
      <c r="KPV5" t="s">
        <v>9115</v>
      </c>
      <c r="KPW5" t="s">
        <v>9116</v>
      </c>
      <c r="KPX5" t="s">
        <v>9117</v>
      </c>
      <c r="KPY5" t="s">
        <v>9118</v>
      </c>
      <c r="KPZ5" t="s">
        <v>9119</v>
      </c>
      <c r="KQA5" t="s">
        <v>9120</v>
      </c>
      <c r="KQB5" t="s">
        <v>9121</v>
      </c>
      <c r="KQC5" t="s">
        <v>9122</v>
      </c>
      <c r="KQD5" t="s">
        <v>9123</v>
      </c>
      <c r="KQE5" t="s">
        <v>9124</v>
      </c>
      <c r="KQF5" t="s">
        <v>9125</v>
      </c>
      <c r="KQG5" t="s">
        <v>9126</v>
      </c>
      <c r="KQH5" t="s">
        <v>9127</v>
      </c>
      <c r="KQI5" t="s">
        <v>9128</v>
      </c>
      <c r="KQJ5" t="s">
        <v>9129</v>
      </c>
      <c r="KQK5" t="s">
        <v>9130</v>
      </c>
      <c r="KQL5" t="s">
        <v>9131</v>
      </c>
      <c r="KQM5" t="s">
        <v>9132</v>
      </c>
      <c r="KQN5" t="s">
        <v>9133</v>
      </c>
      <c r="KQO5" t="s">
        <v>9134</v>
      </c>
      <c r="KQP5" t="s">
        <v>9135</v>
      </c>
      <c r="KQQ5" t="s">
        <v>9136</v>
      </c>
      <c r="KQR5" t="s">
        <v>9137</v>
      </c>
      <c r="KQS5" t="s">
        <v>9138</v>
      </c>
      <c r="KQT5" t="s">
        <v>9139</v>
      </c>
      <c r="KQU5" t="s">
        <v>9140</v>
      </c>
      <c r="KQV5" t="s">
        <v>9141</v>
      </c>
      <c r="KQW5" t="s">
        <v>9142</v>
      </c>
      <c r="KQX5" t="s">
        <v>9143</v>
      </c>
      <c r="KQY5" t="s">
        <v>9144</v>
      </c>
      <c r="KQZ5" t="s">
        <v>9145</v>
      </c>
      <c r="KRA5" t="s">
        <v>9146</v>
      </c>
      <c r="KRB5" t="s">
        <v>9147</v>
      </c>
      <c r="KRC5" t="s">
        <v>9148</v>
      </c>
      <c r="KRD5" t="s">
        <v>9149</v>
      </c>
      <c r="KRE5" t="s">
        <v>9150</v>
      </c>
      <c r="KRF5" t="s">
        <v>9151</v>
      </c>
      <c r="KRG5" t="s">
        <v>9152</v>
      </c>
      <c r="KRH5" t="s">
        <v>9153</v>
      </c>
      <c r="KRI5" t="s">
        <v>9154</v>
      </c>
      <c r="KRJ5" t="s">
        <v>9155</v>
      </c>
      <c r="KRK5" t="s">
        <v>9156</v>
      </c>
      <c r="KRL5" t="s">
        <v>9157</v>
      </c>
      <c r="KRM5" t="s">
        <v>9158</v>
      </c>
      <c r="KRN5" t="s">
        <v>9159</v>
      </c>
      <c r="KRO5" t="s">
        <v>9160</v>
      </c>
      <c r="KRP5" t="s">
        <v>9161</v>
      </c>
      <c r="KRQ5" t="s">
        <v>9162</v>
      </c>
      <c r="KRR5" t="s">
        <v>9163</v>
      </c>
      <c r="KRS5" t="s">
        <v>9164</v>
      </c>
      <c r="KRT5" t="s">
        <v>9165</v>
      </c>
      <c r="KRU5" t="s">
        <v>9166</v>
      </c>
      <c r="KRV5" t="s">
        <v>9167</v>
      </c>
      <c r="KRW5" t="s">
        <v>9168</v>
      </c>
      <c r="KRX5" t="s">
        <v>9169</v>
      </c>
      <c r="KRY5" t="s">
        <v>9170</v>
      </c>
      <c r="KRZ5" t="s">
        <v>9171</v>
      </c>
      <c r="KSA5" t="s">
        <v>9172</v>
      </c>
      <c r="KSB5" t="s">
        <v>9173</v>
      </c>
      <c r="KSC5" t="s">
        <v>9174</v>
      </c>
      <c r="KSD5" t="s">
        <v>9175</v>
      </c>
      <c r="KSE5" t="s">
        <v>9176</v>
      </c>
      <c r="KSF5" t="s">
        <v>9177</v>
      </c>
      <c r="KSG5" t="s">
        <v>9178</v>
      </c>
      <c r="KSH5" t="s">
        <v>9179</v>
      </c>
      <c r="KSI5" t="s">
        <v>9180</v>
      </c>
      <c r="KSJ5" t="s">
        <v>9181</v>
      </c>
      <c r="KSK5" t="s">
        <v>9182</v>
      </c>
      <c r="KSL5" t="s">
        <v>9183</v>
      </c>
      <c r="KSM5" t="s">
        <v>9184</v>
      </c>
      <c r="KSN5" t="s">
        <v>9185</v>
      </c>
      <c r="KSO5" t="s">
        <v>9186</v>
      </c>
      <c r="KSP5" t="s">
        <v>9187</v>
      </c>
      <c r="KSQ5" t="s">
        <v>9188</v>
      </c>
      <c r="KSR5" t="s">
        <v>9189</v>
      </c>
      <c r="KSS5" t="s">
        <v>9190</v>
      </c>
      <c r="KST5" t="s">
        <v>9191</v>
      </c>
      <c r="KSU5" t="s">
        <v>9192</v>
      </c>
      <c r="KSV5" t="s">
        <v>9193</v>
      </c>
      <c r="KSW5" t="s">
        <v>9194</v>
      </c>
      <c r="KSX5" t="s">
        <v>9195</v>
      </c>
      <c r="KSY5" t="s">
        <v>9196</v>
      </c>
      <c r="KSZ5" t="s">
        <v>9197</v>
      </c>
      <c r="KTA5" t="s">
        <v>9198</v>
      </c>
      <c r="KTB5" t="s">
        <v>9199</v>
      </c>
      <c r="KTC5" t="s">
        <v>9200</v>
      </c>
      <c r="KTD5" t="s">
        <v>9201</v>
      </c>
      <c r="KTE5" t="s">
        <v>9202</v>
      </c>
      <c r="KTF5" t="s">
        <v>9203</v>
      </c>
      <c r="KTG5" t="s">
        <v>9204</v>
      </c>
      <c r="KTH5" t="s">
        <v>9205</v>
      </c>
      <c r="KTI5" t="s">
        <v>9206</v>
      </c>
      <c r="KTJ5" t="s">
        <v>9207</v>
      </c>
      <c r="KTK5" t="s">
        <v>9208</v>
      </c>
      <c r="KTL5" t="s">
        <v>9209</v>
      </c>
      <c r="KTM5" t="s">
        <v>9210</v>
      </c>
      <c r="KTN5" t="s">
        <v>9211</v>
      </c>
      <c r="KTO5" t="s">
        <v>9212</v>
      </c>
      <c r="KTP5" t="s">
        <v>9213</v>
      </c>
      <c r="KTQ5" t="s">
        <v>9214</v>
      </c>
      <c r="KTR5" t="s">
        <v>9215</v>
      </c>
      <c r="KTS5" t="s">
        <v>9216</v>
      </c>
      <c r="KTT5" t="s">
        <v>9217</v>
      </c>
      <c r="KTU5" t="s">
        <v>9218</v>
      </c>
      <c r="KTV5" t="s">
        <v>9219</v>
      </c>
      <c r="KTW5" t="s">
        <v>9220</v>
      </c>
      <c r="KTX5" t="s">
        <v>9221</v>
      </c>
      <c r="KTY5" t="s">
        <v>9222</v>
      </c>
      <c r="KTZ5" t="s">
        <v>9223</v>
      </c>
      <c r="KUA5" t="s">
        <v>9224</v>
      </c>
      <c r="KUB5" t="s">
        <v>9225</v>
      </c>
      <c r="KUC5" t="s">
        <v>9226</v>
      </c>
      <c r="KUD5" t="s">
        <v>9227</v>
      </c>
      <c r="KUE5" t="s">
        <v>9228</v>
      </c>
      <c r="KUF5" t="s">
        <v>9229</v>
      </c>
      <c r="KUG5" t="s">
        <v>9230</v>
      </c>
      <c r="KUH5" t="s">
        <v>9231</v>
      </c>
      <c r="KUI5" t="s">
        <v>9232</v>
      </c>
      <c r="KUJ5" t="s">
        <v>9233</v>
      </c>
      <c r="KUK5" t="s">
        <v>9234</v>
      </c>
      <c r="KUL5" t="s">
        <v>9235</v>
      </c>
      <c r="KUM5" t="s">
        <v>9236</v>
      </c>
      <c r="KUN5" t="s">
        <v>9237</v>
      </c>
      <c r="KUO5" t="s">
        <v>9238</v>
      </c>
      <c r="KUP5" t="s">
        <v>9239</v>
      </c>
      <c r="KUQ5" t="s">
        <v>9240</v>
      </c>
      <c r="KUR5" t="s">
        <v>9241</v>
      </c>
      <c r="KUS5" t="s">
        <v>9242</v>
      </c>
      <c r="KUT5" t="s">
        <v>9243</v>
      </c>
      <c r="KUU5" t="s">
        <v>9244</v>
      </c>
      <c r="KUV5" t="s">
        <v>9245</v>
      </c>
      <c r="KUW5" t="s">
        <v>9246</v>
      </c>
      <c r="KUX5" t="s">
        <v>9247</v>
      </c>
      <c r="KUY5" t="s">
        <v>9248</v>
      </c>
      <c r="KUZ5" t="s">
        <v>9249</v>
      </c>
      <c r="KVA5" t="s">
        <v>9250</v>
      </c>
      <c r="KVB5" t="s">
        <v>9251</v>
      </c>
      <c r="KVC5" t="s">
        <v>9252</v>
      </c>
      <c r="KVD5" t="s">
        <v>9253</v>
      </c>
      <c r="KVE5" t="s">
        <v>9254</v>
      </c>
      <c r="KVF5" t="s">
        <v>9255</v>
      </c>
      <c r="KVG5" t="s">
        <v>9256</v>
      </c>
      <c r="KVH5" t="s">
        <v>9257</v>
      </c>
      <c r="KVI5" t="s">
        <v>9258</v>
      </c>
      <c r="KVJ5" t="s">
        <v>9259</v>
      </c>
      <c r="KVK5" t="s">
        <v>9260</v>
      </c>
      <c r="KVL5" t="s">
        <v>9261</v>
      </c>
      <c r="KVM5" t="s">
        <v>9262</v>
      </c>
      <c r="KVN5" t="s">
        <v>9263</v>
      </c>
      <c r="KVO5" t="s">
        <v>9264</v>
      </c>
      <c r="KVP5" t="s">
        <v>9265</v>
      </c>
      <c r="KVQ5" t="s">
        <v>9266</v>
      </c>
      <c r="KVR5" t="s">
        <v>9267</v>
      </c>
      <c r="KVS5" t="s">
        <v>9268</v>
      </c>
      <c r="KVT5" t="s">
        <v>9269</v>
      </c>
      <c r="KVU5" t="s">
        <v>9270</v>
      </c>
      <c r="KVV5" t="s">
        <v>9271</v>
      </c>
      <c r="KVW5" t="s">
        <v>9272</v>
      </c>
      <c r="KVX5" t="s">
        <v>9273</v>
      </c>
      <c r="KVY5" t="s">
        <v>9274</v>
      </c>
      <c r="KVZ5" t="s">
        <v>9275</v>
      </c>
      <c r="KWA5" t="s">
        <v>9276</v>
      </c>
      <c r="KWB5" t="s">
        <v>9277</v>
      </c>
      <c r="KWC5" t="s">
        <v>9278</v>
      </c>
      <c r="KWD5" t="s">
        <v>9279</v>
      </c>
      <c r="KWE5" t="s">
        <v>9280</v>
      </c>
      <c r="KWF5" t="s">
        <v>9281</v>
      </c>
      <c r="KWG5" t="s">
        <v>9282</v>
      </c>
      <c r="KWH5" t="s">
        <v>9283</v>
      </c>
      <c r="KWI5" t="s">
        <v>9284</v>
      </c>
      <c r="KWJ5" t="s">
        <v>9285</v>
      </c>
      <c r="KWK5" t="s">
        <v>9286</v>
      </c>
      <c r="KWL5" t="s">
        <v>9287</v>
      </c>
      <c r="KWM5" t="s">
        <v>9288</v>
      </c>
      <c r="KWN5" t="s">
        <v>9289</v>
      </c>
      <c r="KWO5" t="s">
        <v>9290</v>
      </c>
      <c r="KWP5" t="s">
        <v>9291</v>
      </c>
      <c r="KWQ5" t="s">
        <v>9292</v>
      </c>
      <c r="KWR5" t="s">
        <v>9293</v>
      </c>
      <c r="KWS5" t="s">
        <v>9294</v>
      </c>
      <c r="KWT5" t="s">
        <v>9295</v>
      </c>
      <c r="KWU5" t="s">
        <v>9296</v>
      </c>
      <c r="KWV5" t="s">
        <v>9297</v>
      </c>
      <c r="KWW5" t="s">
        <v>9298</v>
      </c>
      <c r="KWX5" t="s">
        <v>9299</v>
      </c>
      <c r="KWY5" t="s">
        <v>9300</v>
      </c>
      <c r="KWZ5" t="s">
        <v>9301</v>
      </c>
      <c r="KXA5" t="s">
        <v>9302</v>
      </c>
      <c r="KXB5" t="s">
        <v>9303</v>
      </c>
      <c r="KXC5" t="s">
        <v>9304</v>
      </c>
      <c r="KXD5" t="s">
        <v>9305</v>
      </c>
      <c r="KXE5" t="s">
        <v>9306</v>
      </c>
      <c r="KXF5" t="s">
        <v>9307</v>
      </c>
      <c r="KXG5" t="s">
        <v>9308</v>
      </c>
      <c r="KXH5" t="s">
        <v>9309</v>
      </c>
      <c r="KXI5" t="s">
        <v>9310</v>
      </c>
      <c r="KXJ5" t="s">
        <v>9311</v>
      </c>
      <c r="KXK5" t="s">
        <v>9312</v>
      </c>
      <c r="KXL5" t="s">
        <v>9313</v>
      </c>
      <c r="KXM5" t="s">
        <v>9314</v>
      </c>
      <c r="KXN5" t="s">
        <v>9315</v>
      </c>
      <c r="KXO5" t="s">
        <v>9316</v>
      </c>
      <c r="KXP5" t="s">
        <v>9317</v>
      </c>
      <c r="KXQ5" t="s">
        <v>9318</v>
      </c>
      <c r="KXR5" t="s">
        <v>9319</v>
      </c>
      <c r="KXS5" t="s">
        <v>9320</v>
      </c>
      <c r="KXT5" t="s">
        <v>9321</v>
      </c>
      <c r="KXU5" t="s">
        <v>9322</v>
      </c>
      <c r="KXV5" t="s">
        <v>9323</v>
      </c>
      <c r="KXW5" t="s">
        <v>9324</v>
      </c>
      <c r="KXX5" t="s">
        <v>9325</v>
      </c>
      <c r="KXY5" t="s">
        <v>9326</v>
      </c>
      <c r="KXZ5" t="s">
        <v>9327</v>
      </c>
      <c r="KYA5" t="s">
        <v>9328</v>
      </c>
      <c r="KYB5" t="s">
        <v>9329</v>
      </c>
      <c r="KYC5" t="s">
        <v>9330</v>
      </c>
      <c r="KYD5" t="s">
        <v>9331</v>
      </c>
      <c r="KYE5" t="s">
        <v>9332</v>
      </c>
      <c r="KYF5" t="s">
        <v>9333</v>
      </c>
      <c r="KYG5" t="s">
        <v>9334</v>
      </c>
      <c r="KYH5" t="s">
        <v>9335</v>
      </c>
      <c r="KYI5" t="s">
        <v>9336</v>
      </c>
      <c r="KYJ5" t="s">
        <v>9337</v>
      </c>
      <c r="KYK5" t="s">
        <v>9338</v>
      </c>
      <c r="KYL5" t="s">
        <v>9339</v>
      </c>
      <c r="KYM5" t="s">
        <v>9340</v>
      </c>
      <c r="KYN5" t="s">
        <v>9341</v>
      </c>
      <c r="KYO5" t="s">
        <v>9342</v>
      </c>
      <c r="KYP5" t="s">
        <v>9343</v>
      </c>
      <c r="KYQ5" t="s">
        <v>9344</v>
      </c>
      <c r="KYR5" t="s">
        <v>9345</v>
      </c>
      <c r="KYS5" t="s">
        <v>9346</v>
      </c>
      <c r="KYT5" t="s">
        <v>9347</v>
      </c>
      <c r="KYU5" t="s">
        <v>9348</v>
      </c>
      <c r="KYV5" t="s">
        <v>9349</v>
      </c>
      <c r="KYW5" t="s">
        <v>9350</v>
      </c>
      <c r="KYX5" t="s">
        <v>9351</v>
      </c>
      <c r="KYY5" t="s">
        <v>9352</v>
      </c>
      <c r="KYZ5" t="s">
        <v>9353</v>
      </c>
      <c r="KZA5" t="s">
        <v>9354</v>
      </c>
      <c r="KZB5" t="s">
        <v>9355</v>
      </c>
      <c r="KZC5" t="s">
        <v>9356</v>
      </c>
      <c r="KZD5" t="s">
        <v>9357</v>
      </c>
      <c r="KZE5" t="s">
        <v>9358</v>
      </c>
      <c r="KZF5" t="s">
        <v>9359</v>
      </c>
      <c r="KZG5" t="s">
        <v>9360</v>
      </c>
      <c r="KZH5" t="s">
        <v>9361</v>
      </c>
      <c r="KZI5" t="s">
        <v>9362</v>
      </c>
      <c r="KZJ5" t="s">
        <v>9363</v>
      </c>
      <c r="KZK5" t="s">
        <v>9364</v>
      </c>
      <c r="KZL5" t="s">
        <v>9365</v>
      </c>
      <c r="KZM5" t="s">
        <v>9366</v>
      </c>
      <c r="KZN5" t="s">
        <v>9367</v>
      </c>
      <c r="KZO5" t="s">
        <v>9368</v>
      </c>
      <c r="KZP5" t="s">
        <v>9369</v>
      </c>
      <c r="KZQ5" t="s">
        <v>9370</v>
      </c>
      <c r="KZR5" t="s">
        <v>9371</v>
      </c>
      <c r="KZS5" t="s">
        <v>9372</v>
      </c>
      <c r="KZT5" t="s">
        <v>9373</v>
      </c>
      <c r="KZU5" t="s">
        <v>9374</v>
      </c>
      <c r="KZV5" t="s">
        <v>9375</v>
      </c>
      <c r="KZW5" t="s">
        <v>9376</v>
      </c>
      <c r="KZX5" t="s">
        <v>9377</v>
      </c>
      <c r="KZY5" t="s">
        <v>9378</v>
      </c>
      <c r="KZZ5" t="s">
        <v>9379</v>
      </c>
      <c r="LAA5" t="s">
        <v>9380</v>
      </c>
      <c r="LAB5" t="s">
        <v>9381</v>
      </c>
      <c r="LAC5" t="s">
        <v>9382</v>
      </c>
      <c r="LAD5" t="s">
        <v>9383</v>
      </c>
      <c r="LAE5" t="s">
        <v>9384</v>
      </c>
      <c r="LAF5" t="s">
        <v>9385</v>
      </c>
      <c r="LAG5" t="s">
        <v>9386</v>
      </c>
      <c r="LAH5" t="s">
        <v>9387</v>
      </c>
      <c r="LAI5" t="s">
        <v>9388</v>
      </c>
      <c r="LAJ5" t="s">
        <v>9389</v>
      </c>
      <c r="LAK5" t="s">
        <v>9390</v>
      </c>
      <c r="LAL5" t="s">
        <v>9391</v>
      </c>
      <c r="LAM5" t="s">
        <v>9392</v>
      </c>
      <c r="LAN5" t="s">
        <v>9393</v>
      </c>
      <c r="LAO5" t="s">
        <v>9394</v>
      </c>
      <c r="LAP5" t="s">
        <v>9395</v>
      </c>
      <c r="LAQ5" t="s">
        <v>9396</v>
      </c>
      <c r="LAR5" t="s">
        <v>9397</v>
      </c>
      <c r="LAS5" t="s">
        <v>9398</v>
      </c>
      <c r="LAT5" t="s">
        <v>9399</v>
      </c>
      <c r="LAU5" t="s">
        <v>9400</v>
      </c>
      <c r="LAV5" t="s">
        <v>9401</v>
      </c>
      <c r="LAW5" t="s">
        <v>9402</v>
      </c>
      <c r="LAX5" t="s">
        <v>9403</v>
      </c>
      <c r="LAY5" t="s">
        <v>9404</v>
      </c>
      <c r="LAZ5" t="s">
        <v>9405</v>
      </c>
      <c r="LBA5" t="s">
        <v>9406</v>
      </c>
      <c r="LBB5" t="s">
        <v>9407</v>
      </c>
      <c r="LBC5" t="s">
        <v>9408</v>
      </c>
      <c r="LBD5" t="s">
        <v>9409</v>
      </c>
      <c r="LBE5" t="s">
        <v>9410</v>
      </c>
      <c r="LBF5" t="s">
        <v>9411</v>
      </c>
      <c r="LBG5" t="s">
        <v>9412</v>
      </c>
      <c r="LBH5" t="s">
        <v>9413</v>
      </c>
      <c r="LBI5" t="s">
        <v>9414</v>
      </c>
      <c r="LBJ5" t="s">
        <v>9415</v>
      </c>
      <c r="LBK5" t="s">
        <v>9416</v>
      </c>
      <c r="LBL5" t="s">
        <v>9417</v>
      </c>
      <c r="LBM5" t="s">
        <v>9418</v>
      </c>
      <c r="LBN5" t="s">
        <v>9419</v>
      </c>
      <c r="LBO5" t="s">
        <v>9420</v>
      </c>
      <c r="LBP5" t="s">
        <v>9421</v>
      </c>
      <c r="LBQ5" t="s">
        <v>9422</v>
      </c>
      <c r="LBR5" t="s">
        <v>9423</v>
      </c>
      <c r="LBS5" t="s">
        <v>9424</v>
      </c>
      <c r="LBT5" t="s">
        <v>9425</v>
      </c>
      <c r="LBU5" t="s">
        <v>9426</v>
      </c>
      <c r="LBV5" t="s">
        <v>9427</v>
      </c>
      <c r="LBW5" t="s">
        <v>9428</v>
      </c>
      <c r="LBX5" t="s">
        <v>9429</v>
      </c>
      <c r="LBY5" t="s">
        <v>9430</v>
      </c>
      <c r="LBZ5" t="s">
        <v>9431</v>
      </c>
      <c r="LCA5" t="s">
        <v>9432</v>
      </c>
      <c r="LCB5" t="s">
        <v>9433</v>
      </c>
      <c r="LCC5" t="s">
        <v>9434</v>
      </c>
      <c r="LCD5" t="s">
        <v>9435</v>
      </c>
      <c r="LCE5" t="s">
        <v>9436</v>
      </c>
      <c r="LCF5" t="s">
        <v>9437</v>
      </c>
      <c r="LCG5" t="s">
        <v>9438</v>
      </c>
      <c r="LCH5" t="s">
        <v>9439</v>
      </c>
      <c r="LCI5" t="s">
        <v>9440</v>
      </c>
      <c r="LCJ5" t="s">
        <v>9441</v>
      </c>
      <c r="LCK5" t="s">
        <v>9442</v>
      </c>
      <c r="LCL5" t="s">
        <v>9443</v>
      </c>
      <c r="LCM5" t="s">
        <v>9444</v>
      </c>
      <c r="LCN5" t="s">
        <v>9445</v>
      </c>
      <c r="LCO5" t="s">
        <v>9446</v>
      </c>
      <c r="LCP5" t="s">
        <v>9447</v>
      </c>
      <c r="LCQ5" t="s">
        <v>9448</v>
      </c>
      <c r="LCR5" t="s">
        <v>9449</v>
      </c>
      <c r="LCS5" t="s">
        <v>9450</v>
      </c>
      <c r="LCT5" t="s">
        <v>9451</v>
      </c>
      <c r="LCU5" t="s">
        <v>9452</v>
      </c>
      <c r="LCV5" t="s">
        <v>9453</v>
      </c>
      <c r="LCW5" t="s">
        <v>9454</v>
      </c>
      <c r="LCX5" t="s">
        <v>9455</v>
      </c>
      <c r="LCY5" t="s">
        <v>9456</v>
      </c>
      <c r="LCZ5" t="s">
        <v>9457</v>
      </c>
      <c r="LDA5" t="s">
        <v>9458</v>
      </c>
      <c r="LDB5" t="s">
        <v>9459</v>
      </c>
      <c r="LDC5" t="s">
        <v>9460</v>
      </c>
      <c r="LDD5" t="s">
        <v>9461</v>
      </c>
      <c r="LDE5" t="s">
        <v>9462</v>
      </c>
      <c r="LDF5" t="s">
        <v>9463</v>
      </c>
      <c r="LDG5" t="s">
        <v>9464</v>
      </c>
      <c r="LDH5" t="s">
        <v>9465</v>
      </c>
      <c r="LDI5" t="s">
        <v>9466</v>
      </c>
      <c r="LDJ5" t="s">
        <v>9467</v>
      </c>
      <c r="LDK5" t="s">
        <v>9468</v>
      </c>
      <c r="LDL5" t="s">
        <v>9469</v>
      </c>
      <c r="LDM5" t="s">
        <v>9470</v>
      </c>
      <c r="LDN5" t="s">
        <v>9471</v>
      </c>
      <c r="LDO5" t="s">
        <v>9472</v>
      </c>
      <c r="LDP5" t="s">
        <v>9473</v>
      </c>
      <c r="LDQ5" t="s">
        <v>9474</v>
      </c>
      <c r="LDR5" t="s">
        <v>9475</v>
      </c>
      <c r="LDS5" t="s">
        <v>9476</v>
      </c>
      <c r="LDT5" t="s">
        <v>9477</v>
      </c>
      <c r="LDU5" t="s">
        <v>9478</v>
      </c>
      <c r="LDV5" t="s">
        <v>9479</v>
      </c>
      <c r="LDW5" t="s">
        <v>9480</v>
      </c>
      <c r="LDX5" t="s">
        <v>9481</v>
      </c>
      <c r="LDY5" t="s">
        <v>9482</v>
      </c>
      <c r="LDZ5" t="s">
        <v>9483</v>
      </c>
      <c r="LEA5" t="s">
        <v>9484</v>
      </c>
      <c r="LEB5" t="s">
        <v>9485</v>
      </c>
      <c r="LEC5" t="s">
        <v>9486</v>
      </c>
      <c r="LED5" t="s">
        <v>9487</v>
      </c>
      <c r="LEE5" t="s">
        <v>9488</v>
      </c>
      <c r="LEF5" t="s">
        <v>9489</v>
      </c>
      <c r="LEG5" t="s">
        <v>9490</v>
      </c>
      <c r="LEH5" t="s">
        <v>9491</v>
      </c>
      <c r="LEI5" t="s">
        <v>9492</v>
      </c>
      <c r="LEJ5" t="s">
        <v>9493</v>
      </c>
      <c r="LEK5" t="s">
        <v>9494</v>
      </c>
      <c r="LEL5" t="s">
        <v>9495</v>
      </c>
      <c r="LEM5" t="s">
        <v>9496</v>
      </c>
      <c r="LEN5" t="s">
        <v>9497</v>
      </c>
      <c r="LEO5" t="s">
        <v>9498</v>
      </c>
      <c r="LEP5" t="s">
        <v>9499</v>
      </c>
      <c r="LEQ5" t="s">
        <v>9500</v>
      </c>
      <c r="LER5" t="s">
        <v>9501</v>
      </c>
      <c r="LES5" t="s">
        <v>9502</v>
      </c>
      <c r="LET5" t="s">
        <v>9503</v>
      </c>
      <c r="LEU5" t="s">
        <v>9504</v>
      </c>
      <c r="LEV5" t="s">
        <v>9505</v>
      </c>
      <c r="LEW5" t="s">
        <v>9506</v>
      </c>
      <c r="LEX5" t="s">
        <v>9507</v>
      </c>
      <c r="LEY5" t="s">
        <v>9508</v>
      </c>
      <c r="LEZ5" t="s">
        <v>9509</v>
      </c>
      <c r="LFA5" t="s">
        <v>9510</v>
      </c>
      <c r="LFB5" t="s">
        <v>9511</v>
      </c>
      <c r="LFC5" t="s">
        <v>9512</v>
      </c>
      <c r="LFD5" t="s">
        <v>9513</v>
      </c>
      <c r="LFE5" t="s">
        <v>9514</v>
      </c>
      <c r="LFF5" t="s">
        <v>9515</v>
      </c>
      <c r="LFG5" t="s">
        <v>9516</v>
      </c>
      <c r="LFH5" t="s">
        <v>9517</v>
      </c>
      <c r="LFI5" t="s">
        <v>9518</v>
      </c>
      <c r="LFJ5" t="s">
        <v>9519</v>
      </c>
      <c r="LFK5" t="s">
        <v>9520</v>
      </c>
      <c r="LFL5" t="s">
        <v>9521</v>
      </c>
      <c r="LFM5" t="s">
        <v>9522</v>
      </c>
      <c r="LFN5" t="s">
        <v>9523</v>
      </c>
      <c r="LFO5" t="s">
        <v>9524</v>
      </c>
      <c r="LFP5" t="s">
        <v>9525</v>
      </c>
      <c r="LFQ5" t="s">
        <v>9526</v>
      </c>
      <c r="LFR5" t="s">
        <v>9527</v>
      </c>
      <c r="LFS5" t="s">
        <v>9528</v>
      </c>
      <c r="LFT5" t="s">
        <v>9529</v>
      </c>
      <c r="LFU5" t="s">
        <v>9530</v>
      </c>
      <c r="LFV5" t="s">
        <v>9531</v>
      </c>
      <c r="LFW5" t="s">
        <v>9532</v>
      </c>
      <c r="LFX5" t="s">
        <v>9533</v>
      </c>
      <c r="LFY5" t="s">
        <v>9534</v>
      </c>
      <c r="LFZ5" t="s">
        <v>9535</v>
      </c>
      <c r="LGA5" t="s">
        <v>9536</v>
      </c>
      <c r="LGB5" t="s">
        <v>9537</v>
      </c>
      <c r="LGC5" t="s">
        <v>9538</v>
      </c>
      <c r="LGD5" t="s">
        <v>9539</v>
      </c>
      <c r="LGE5" t="s">
        <v>9540</v>
      </c>
      <c r="LGF5" t="s">
        <v>9541</v>
      </c>
      <c r="LGG5" t="s">
        <v>9542</v>
      </c>
      <c r="LGH5" t="s">
        <v>9543</v>
      </c>
      <c r="LGI5" t="s">
        <v>9544</v>
      </c>
      <c r="LGJ5" t="s">
        <v>9545</v>
      </c>
      <c r="LGK5" t="s">
        <v>9546</v>
      </c>
      <c r="LGL5" t="s">
        <v>9547</v>
      </c>
      <c r="LGM5" t="s">
        <v>9548</v>
      </c>
      <c r="LGN5" t="s">
        <v>9549</v>
      </c>
      <c r="LGO5" t="s">
        <v>9550</v>
      </c>
      <c r="LGP5" t="s">
        <v>9551</v>
      </c>
      <c r="LGQ5" t="s">
        <v>9552</v>
      </c>
      <c r="LGR5" t="s">
        <v>9553</v>
      </c>
      <c r="LGS5" t="s">
        <v>9554</v>
      </c>
      <c r="LGT5" t="s">
        <v>9555</v>
      </c>
      <c r="LGU5" t="s">
        <v>9556</v>
      </c>
      <c r="LGV5" t="s">
        <v>9557</v>
      </c>
      <c r="LGW5" t="s">
        <v>9558</v>
      </c>
      <c r="LGX5" t="s">
        <v>9559</v>
      </c>
      <c r="LGY5" t="s">
        <v>9560</v>
      </c>
      <c r="LGZ5" t="s">
        <v>9561</v>
      </c>
      <c r="LHA5" t="s">
        <v>9562</v>
      </c>
      <c r="LHB5" t="s">
        <v>9563</v>
      </c>
      <c r="LHC5" t="s">
        <v>9564</v>
      </c>
      <c r="LHD5" t="s">
        <v>9565</v>
      </c>
      <c r="LHE5" t="s">
        <v>9566</v>
      </c>
      <c r="LHF5" t="s">
        <v>9567</v>
      </c>
      <c r="LHG5" t="s">
        <v>9568</v>
      </c>
      <c r="LHH5" t="s">
        <v>9569</v>
      </c>
      <c r="LHI5" t="s">
        <v>9570</v>
      </c>
      <c r="LHJ5" t="s">
        <v>9571</v>
      </c>
      <c r="LHK5" t="s">
        <v>9572</v>
      </c>
      <c r="LHL5" t="s">
        <v>9573</v>
      </c>
      <c r="LHM5" t="s">
        <v>9574</v>
      </c>
      <c r="LHN5" t="s">
        <v>9575</v>
      </c>
      <c r="LHO5" t="s">
        <v>9576</v>
      </c>
      <c r="LHP5" t="s">
        <v>9577</v>
      </c>
      <c r="LHQ5" t="s">
        <v>9578</v>
      </c>
      <c r="LHR5" t="s">
        <v>9579</v>
      </c>
      <c r="LHS5" t="s">
        <v>9580</v>
      </c>
      <c r="LHT5" t="s">
        <v>9581</v>
      </c>
      <c r="LHU5" t="s">
        <v>9582</v>
      </c>
      <c r="LHV5" t="s">
        <v>9583</v>
      </c>
      <c r="LHW5" t="s">
        <v>9584</v>
      </c>
      <c r="LHX5" t="s">
        <v>9585</v>
      </c>
      <c r="LHY5" t="s">
        <v>9586</v>
      </c>
      <c r="LHZ5" t="s">
        <v>9587</v>
      </c>
      <c r="LIA5" t="s">
        <v>9588</v>
      </c>
      <c r="LIB5" t="s">
        <v>9589</v>
      </c>
      <c r="LIC5" t="s">
        <v>9590</v>
      </c>
      <c r="LID5" t="s">
        <v>9591</v>
      </c>
      <c r="LIE5" t="s">
        <v>9592</v>
      </c>
      <c r="LIF5" t="s">
        <v>9593</v>
      </c>
      <c r="LIG5" t="s">
        <v>9594</v>
      </c>
      <c r="LIH5" t="s">
        <v>9595</v>
      </c>
      <c r="LII5" t="s">
        <v>9596</v>
      </c>
      <c r="LIJ5" t="s">
        <v>9597</v>
      </c>
      <c r="LIK5" t="s">
        <v>9598</v>
      </c>
      <c r="LIL5" t="s">
        <v>9599</v>
      </c>
      <c r="LIM5" t="s">
        <v>9600</v>
      </c>
      <c r="LIN5" t="s">
        <v>9601</v>
      </c>
      <c r="LIO5" t="s">
        <v>9602</v>
      </c>
      <c r="LIP5" t="s">
        <v>9603</v>
      </c>
      <c r="LIQ5" t="s">
        <v>9604</v>
      </c>
      <c r="LIR5" t="s">
        <v>9605</v>
      </c>
      <c r="LIS5" t="s">
        <v>9606</v>
      </c>
      <c r="LIT5" t="s">
        <v>9607</v>
      </c>
      <c r="LIU5" t="s">
        <v>9608</v>
      </c>
      <c r="LIV5" t="s">
        <v>9609</v>
      </c>
      <c r="LIW5" t="s">
        <v>9610</v>
      </c>
      <c r="LIX5" t="s">
        <v>9611</v>
      </c>
      <c r="LIY5" t="s">
        <v>9612</v>
      </c>
      <c r="LIZ5" t="s">
        <v>9613</v>
      </c>
      <c r="LJA5" t="s">
        <v>9614</v>
      </c>
      <c r="LJB5" t="s">
        <v>9615</v>
      </c>
      <c r="LJC5" t="s">
        <v>9616</v>
      </c>
      <c r="LJD5" t="s">
        <v>9617</v>
      </c>
      <c r="LJE5" t="s">
        <v>9618</v>
      </c>
      <c r="LJF5" t="s">
        <v>9619</v>
      </c>
      <c r="LJG5" t="s">
        <v>9620</v>
      </c>
      <c r="LJH5" t="s">
        <v>9621</v>
      </c>
      <c r="LJI5" t="s">
        <v>9622</v>
      </c>
      <c r="LJJ5" t="s">
        <v>9623</v>
      </c>
      <c r="LJK5" t="s">
        <v>9624</v>
      </c>
      <c r="LJL5" t="s">
        <v>9625</v>
      </c>
      <c r="LJM5" t="s">
        <v>9626</v>
      </c>
      <c r="LJN5" t="s">
        <v>9627</v>
      </c>
      <c r="LJO5" t="s">
        <v>9628</v>
      </c>
      <c r="LJP5" t="s">
        <v>9629</v>
      </c>
      <c r="LJQ5" t="s">
        <v>9630</v>
      </c>
      <c r="LJR5" t="s">
        <v>9631</v>
      </c>
      <c r="LJS5" t="s">
        <v>9632</v>
      </c>
      <c r="LJT5" t="s">
        <v>9633</v>
      </c>
      <c r="LJU5" t="s">
        <v>9634</v>
      </c>
      <c r="LJV5" t="s">
        <v>9635</v>
      </c>
      <c r="LJW5" t="s">
        <v>9636</v>
      </c>
      <c r="LJX5" t="s">
        <v>9637</v>
      </c>
      <c r="LJY5" t="s">
        <v>9638</v>
      </c>
      <c r="LJZ5" t="s">
        <v>9639</v>
      </c>
      <c r="LKA5" t="s">
        <v>9640</v>
      </c>
      <c r="LKB5" t="s">
        <v>9641</v>
      </c>
      <c r="LKC5" t="s">
        <v>9642</v>
      </c>
      <c r="LKD5" t="s">
        <v>9643</v>
      </c>
      <c r="LKE5" t="s">
        <v>9644</v>
      </c>
      <c r="LKF5" t="s">
        <v>9645</v>
      </c>
      <c r="LKG5" t="s">
        <v>9646</v>
      </c>
      <c r="LKH5" t="s">
        <v>9647</v>
      </c>
      <c r="LKI5" t="s">
        <v>9648</v>
      </c>
      <c r="LKJ5" t="s">
        <v>9649</v>
      </c>
      <c r="LKK5" t="s">
        <v>9650</v>
      </c>
      <c r="LKL5" t="s">
        <v>9651</v>
      </c>
      <c r="LKM5" t="s">
        <v>9652</v>
      </c>
      <c r="LKN5" t="s">
        <v>9653</v>
      </c>
      <c r="LKO5" t="s">
        <v>9654</v>
      </c>
      <c r="LKP5" t="s">
        <v>9655</v>
      </c>
      <c r="LKQ5" t="s">
        <v>9656</v>
      </c>
      <c r="LKR5" t="s">
        <v>9657</v>
      </c>
      <c r="LKS5" t="s">
        <v>9658</v>
      </c>
      <c r="LKT5" t="s">
        <v>9659</v>
      </c>
      <c r="LKU5" t="s">
        <v>9660</v>
      </c>
      <c r="LKV5" t="s">
        <v>9661</v>
      </c>
      <c r="LKW5" t="s">
        <v>9662</v>
      </c>
      <c r="LKX5" t="s">
        <v>9663</v>
      </c>
      <c r="LKY5" t="s">
        <v>9664</v>
      </c>
      <c r="LKZ5" t="s">
        <v>9665</v>
      </c>
      <c r="LLA5" t="s">
        <v>9666</v>
      </c>
      <c r="LLB5" t="s">
        <v>9667</v>
      </c>
      <c r="LLC5" t="s">
        <v>9668</v>
      </c>
      <c r="LLD5" t="s">
        <v>9669</v>
      </c>
      <c r="LLE5" t="s">
        <v>9670</v>
      </c>
      <c r="LLF5" t="s">
        <v>9671</v>
      </c>
      <c r="LLG5" t="s">
        <v>9672</v>
      </c>
      <c r="LLH5" t="s">
        <v>9673</v>
      </c>
      <c r="LLI5" t="s">
        <v>9674</v>
      </c>
      <c r="LLJ5" t="s">
        <v>9675</v>
      </c>
      <c r="LLK5" t="s">
        <v>9676</v>
      </c>
      <c r="LLL5" t="s">
        <v>9677</v>
      </c>
      <c r="LLM5" t="s">
        <v>9678</v>
      </c>
      <c r="LLN5" t="s">
        <v>9679</v>
      </c>
      <c r="LLO5" t="s">
        <v>9680</v>
      </c>
      <c r="LLP5" t="s">
        <v>9681</v>
      </c>
      <c r="LLQ5" t="s">
        <v>9682</v>
      </c>
      <c r="LLR5" t="s">
        <v>9683</v>
      </c>
      <c r="LLS5" t="s">
        <v>9684</v>
      </c>
      <c r="LLT5" t="s">
        <v>9685</v>
      </c>
      <c r="LLU5" t="s">
        <v>9686</v>
      </c>
      <c r="LLV5" t="s">
        <v>9687</v>
      </c>
      <c r="LLW5" t="s">
        <v>9688</v>
      </c>
      <c r="LLX5" t="s">
        <v>9689</v>
      </c>
      <c r="LLY5" t="s">
        <v>9690</v>
      </c>
      <c r="LLZ5" t="s">
        <v>9691</v>
      </c>
      <c r="LMA5" t="s">
        <v>9692</v>
      </c>
      <c r="LMB5" t="s">
        <v>9693</v>
      </c>
      <c r="LMC5" t="s">
        <v>9694</v>
      </c>
      <c r="LMD5" t="s">
        <v>9695</v>
      </c>
      <c r="LME5" t="s">
        <v>9696</v>
      </c>
      <c r="LMF5" t="s">
        <v>9697</v>
      </c>
      <c r="LMG5" t="s">
        <v>9698</v>
      </c>
      <c r="LMH5" t="s">
        <v>9699</v>
      </c>
      <c r="LMI5" t="s">
        <v>9700</v>
      </c>
      <c r="LMJ5" t="s">
        <v>9701</v>
      </c>
      <c r="LMK5" t="s">
        <v>9702</v>
      </c>
      <c r="LML5" t="s">
        <v>9703</v>
      </c>
      <c r="LMM5" t="s">
        <v>9704</v>
      </c>
      <c r="LMN5" t="s">
        <v>9705</v>
      </c>
      <c r="LMO5" t="s">
        <v>9706</v>
      </c>
      <c r="LMP5" t="s">
        <v>9707</v>
      </c>
      <c r="LMQ5" t="s">
        <v>9708</v>
      </c>
      <c r="LMR5" t="s">
        <v>9709</v>
      </c>
      <c r="LMS5" t="s">
        <v>9710</v>
      </c>
      <c r="LMT5" t="s">
        <v>9711</v>
      </c>
      <c r="LMU5" t="s">
        <v>9712</v>
      </c>
      <c r="LMV5" t="s">
        <v>9713</v>
      </c>
      <c r="LMW5" t="s">
        <v>9714</v>
      </c>
      <c r="LMX5" t="s">
        <v>9715</v>
      </c>
      <c r="LMY5" t="s">
        <v>9716</v>
      </c>
      <c r="LMZ5" t="s">
        <v>9717</v>
      </c>
      <c r="LNA5" t="s">
        <v>9718</v>
      </c>
      <c r="LNB5" t="s">
        <v>9719</v>
      </c>
      <c r="LNC5" t="s">
        <v>9720</v>
      </c>
      <c r="LND5" t="s">
        <v>9721</v>
      </c>
      <c r="LNE5" t="s">
        <v>9722</v>
      </c>
      <c r="LNF5" t="s">
        <v>9723</v>
      </c>
      <c r="LNG5" t="s">
        <v>9724</v>
      </c>
      <c r="LNH5" t="s">
        <v>9725</v>
      </c>
      <c r="LNI5" t="s">
        <v>9726</v>
      </c>
      <c r="LNJ5" t="s">
        <v>9727</v>
      </c>
      <c r="LNK5" t="s">
        <v>9728</v>
      </c>
      <c r="LNL5" t="s">
        <v>9729</v>
      </c>
      <c r="LNM5" t="s">
        <v>9730</v>
      </c>
      <c r="LNN5" t="s">
        <v>9731</v>
      </c>
      <c r="LNO5" t="s">
        <v>9732</v>
      </c>
      <c r="LNP5" t="s">
        <v>9733</v>
      </c>
      <c r="LNQ5" t="s">
        <v>9734</v>
      </c>
      <c r="LNR5" t="s">
        <v>9735</v>
      </c>
      <c r="LNS5" t="s">
        <v>9736</v>
      </c>
      <c r="LNT5" t="s">
        <v>9737</v>
      </c>
      <c r="LNU5" t="s">
        <v>9738</v>
      </c>
      <c r="LNV5" t="s">
        <v>9739</v>
      </c>
      <c r="LNW5" t="s">
        <v>9740</v>
      </c>
      <c r="LNX5" t="s">
        <v>9741</v>
      </c>
      <c r="LNY5" t="s">
        <v>9742</v>
      </c>
      <c r="LNZ5" t="s">
        <v>9743</v>
      </c>
      <c r="LOA5" t="s">
        <v>9744</v>
      </c>
      <c r="LOB5" t="s">
        <v>9745</v>
      </c>
      <c r="LOC5" t="s">
        <v>9746</v>
      </c>
      <c r="LOD5" t="s">
        <v>9747</v>
      </c>
      <c r="LOE5" t="s">
        <v>9748</v>
      </c>
      <c r="LOF5" t="s">
        <v>9749</v>
      </c>
      <c r="LOG5" t="s">
        <v>9750</v>
      </c>
      <c r="LOH5" t="s">
        <v>9751</v>
      </c>
      <c r="LOI5" t="s">
        <v>9752</v>
      </c>
      <c r="LOJ5" t="s">
        <v>9753</v>
      </c>
      <c r="LOK5" t="s">
        <v>9754</v>
      </c>
      <c r="LOL5" t="s">
        <v>9755</v>
      </c>
      <c r="LOM5" t="s">
        <v>9756</v>
      </c>
      <c r="LON5" t="s">
        <v>9757</v>
      </c>
      <c r="LOO5" t="s">
        <v>9758</v>
      </c>
      <c r="LOP5" t="s">
        <v>9759</v>
      </c>
      <c r="LOQ5" t="s">
        <v>9760</v>
      </c>
      <c r="LOR5" t="s">
        <v>9761</v>
      </c>
      <c r="LOS5" t="s">
        <v>9762</v>
      </c>
      <c r="LOT5" t="s">
        <v>9763</v>
      </c>
      <c r="LOU5" t="s">
        <v>9764</v>
      </c>
      <c r="LOV5" t="s">
        <v>9765</v>
      </c>
      <c r="LOW5" t="s">
        <v>9766</v>
      </c>
      <c r="LOX5" t="s">
        <v>9767</v>
      </c>
      <c r="LOY5" t="s">
        <v>9768</v>
      </c>
      <c r="LOZ5" t="s">
        <v>9769</v>
      </c>
      <c r="LPA5" t="s">
        <v>9770</v>
      </c>
      <c r="LPB5" t="s">
        <v>9771</v>
      </c>
      <c r="LPC5" t="s">
        <v>9772</v>
      </c>
      <c r="LPD5" t="s">
        <v>9773</v>
      </c>
      <c r="LPE5" t="s">
        <v>9774</v>
      </c>
      <c r="LPF5" t="s">
        <v>9775</v>
      </c>
      <c r="LPG5" t="s">
        <v>9776</v>
      </c>
      <c r="LPH5" t="s">
        <v>9777</v>
      </c>
      <c r="LPI5" t="s">
        <v>9778</v>
      </c>
      <c r="LPJ5" t="s">
        <v>9779</v>
      </c>
      <c r="LPK5" t="s">
        <v>9780</v>
      </c>
      <c r="LPL5" t="s">
        <v>9781</v>
      </c>
      <c r="LPM5" t="s">
        <v>9782</v>
      </c>
      <c r="LPN5" t="s">
        <v>9783</v>
      </c>
      <c r="LPO5" t="s">
        <v>9784</v>
      </c>
      <c r="LPP5" t="s">
        <v>9785</v>
      </c>
      <c r="LPQ5" t="s">
        <v>9786</v>
      </c>
      <c r="LPR5" t="s">
        <v>9787</v>
      </c>
      <c r="LPS5" t="s">
        <v>9788</v>
      </c>
      <c r="LPT5" t="s">
        <v>9789</v>
      </c>
      <c r="LPU5" t="s">
        <v>9790</v>
      </c>
      <c r="LPV5" t="s">
        <v>9791</v>
      </c>
      <c r="LPW5" t="s">
        <v>9792</v>
      </c>
      <c r="LPX5" t="s">
        <v>9793</v>
      </c>
      <c r="LPY5" t="s">
        <v>9794</v>
      </c>
      <c r="LPZ5" t="s">
        <v>9795</v>
      </c>
      <c r="LQA5" t="s">
        <v>9796</v>
      </c>
      <c r="LQB5" t="s">
        <v>9797</v>
      </c>
      <c r="LQC5" t="s">
        <v>9798</v>
      </c>
      <c r="LQD5" t="s">
        <v>9799</v>
      </c>
      <c r="LQE5" t="s">
        <v>9800</v>
      </c>
      <c r="LQF5" t="s">
        <v>9801</v>
      </c>
      <c r="LQG5" t="s">
        <v>9802</v>
      </c>
      <c r="LQH5" t="s">
        <v>9803</v>
      </c>
      <c r="LQI5" t="s">
        <v>9804</v>
      </c>
      <c r="LQJ5" t="s">
        <v>9805</v>
      </c>
      <c r="LQK5" t="s">
        <v>9806</v>
      </c>
      <c r="LQL5" t="s">
        <v>9807</v>
      </c>
      <c r="LQM5" t="s">
        <v>9808</v>
      </c>
      <c r="LQN5" t="s">
        <v>9809</v>
      </c>
      <c r="LQO5" t="s">
        <v>9810</v>
      </c>
      <c r="LQP5" t="s">
        <v>9811</v>
      </c>
      <c r="LQQ5" t="s">
        <v>9812</v>
      </c>
      <c r="LQR5" t="s">
        <v>9813</v>
      </c>
      <c r="LQS5" t="s">
        <v>9814</v>
      </c>
      <c r="LQT5" t="s">
        <v>9815</v>
      </c>
      <c r="LQU5" t="s">
        <v>9816</v>
      </c>
      <c r="LQV5" t="s">
        <v>9817</v>
      </c>
      <c r="LQW5" t="s">
        <v>9818</v>
      </c>
      <c r="LQX5" t="s">
        <v>9819</v>
      </c>
      <c r="LQY5" t="s">
        <v>9820</v>
      </c>
      <c r="LQZ5" t="s">
        <v>9821</v>
      </c>
      <c r="LRA5" t="s">
        <v>9822</v>
      </c>
      <c r="LRB5" t="s">
        <v>9823</v>
      </c>
      <c r="LRC5" t="s">
        <v>9824</v>
      </c>
      <c r="LRD5" t="s">
        <v>9825</v>
      </c>
      <c r="LRE5" t="s">
        <v>9826</v>
      </c>
      <c r="LRF5" t="s">
        <v>9827</v>
      </c>
      <c r="LRG5" t="s">
        <v>9828</v>
      </c>
      <c r="LRH5" t="s">
        <v>9829</v>
      </c>
      <c r="LRI5" t="s">
        <v>9830</v>
      </c>
      <c r="LRJ5" t="s">
        <v>9831</v>
      </c>
      <c r="LRK5" t="s">
        <v>9832</v>
      </c>
      <c r="LRL5" t="s">
        <v>9833</v>
      </c>
      <c r="LRM5" t="s">
        <v>9834</v>
      </c>
      <c r="LRN5" t="s">
        <v>9835</v>
      </c>
      <c r="LRO5" t="s">
        <v>9836</v>
      </c>
      <c r="LRP5" t="s">
        <v>9837</v>
      </c>
      <c r="LRQ5" t="s">
        <v>9838</v>
      </c>
      <c r="LRR5" t="s">
        <v>9839</v>
      </c>
      <c r="LRS5" t="s">
        <v>9840</v>
      </c>
      <c r="LRT5" t="s">
        <v>9841</v>
      </c>
      <c r="LRU5" t="s">
        <v>9842</v>
      </c>
      <c r="LRV5" t="s">
        <v>9843</v>
      </c>
      <c r="LRW5" t="s">
        <v>9844</v>
      </c>
      <c r="LRX5" t="s">
        <v>9845</v>
      </c>
      <c r="LRY5" t="s">
        <v>9846</v>
      </c>
      <c r="LRZ5" t="s">
        <v>9847</v>
      </c>
      <c r="LSA5" t="s">
        <v>9848</v>
      </c>
      <c r="LSB5" t="s">
        <v>9849</v>
      </c>
      <c r="LSC5" t="s">
        <v>9850</v>
      </c>
      <c r="LSD5" t="s">
        <v>9851</v>
      </c>
      <c r="LSE5" t="s">
        <v>9852</v>
      </c>
      <c r="LSF5" t="s">
        <v>9853</v>
      </c>
      <c r="LSG5" t="s">
        <v>9854</v>
      </c>
      <c r="LSH5" t="s">
        <v>9855</v>
      </c>
      <c r="LSI5" t="s">
        <v>9856</v>
      </c>
      <c r="LSJ5" t="s">
        <v>9857</v>
      </c>
      <c r="LSK5" t="s">
        <v>9858</v>
      </c>
      <c r="LSL5" t="s">
        <v>9859</v>
      </c>
      <c r="LSM5" t="s">
        <v>9860</v>
      </c>
      <c r="LSN5" t="s">
        <v>9861</v>
      </c>
      <c r="LSO5" t="s">
        <v>9862</v>
      </c>
      <c r="LSP5" t="s">
        <v>9863</v>
      </c>
      <c r="LSQ5" t="s">
        <v>9864</v>
      </c>
      <c r="LSR5" t="s">
        <v>9865</v>
      </c>
      <c r="LSS5" t="s">
        <v>9866</v>
      </c>
      <c r="LST5" t="s">
        <v>9867</v>
      </c>
      <c r="LSU5" t="s">
        <v>9868</v>
      </c>
      <c r="LSV5" t="s">
        <v>9869</v>
      </c>
      <c r="LSW5" t="s">
        <v>9870</v>
      </c>
      <c r="LSX5" t="s">
        <v>9871</v>
      </c>
      <c r="LSY5" t="s">
        <v>9872</v>
      </c>
      <c r="LSZ5" t="s">
        <v>9873</v>
      </c>
      <c r="LTA5" t="s">
        <v>9874</v>
      </c>
      <c r="LTB5" t="s">
        <v>9875</v>
      </c>
      <c r="LTC5" t="s">
        <v>9876</v>
      </c>
      <c r="LTD5" t="s">
        <v>9877</v>
      </c>
      <c r="LTE5" t="s">
        <v>9878</v>
      </c>
      <c r="LTF5" t="s">
        <v>9879</v>
      </c>
      <c r="LTG5" t="s">
        <v>9880</v>
      </c>
      <c r="LTH5" t="s">
        <v>9881</v>
      </c>
      <c r="LTI5" t="s">
        <v>9882</v>
      </c>
      <c r="LTJ5" t="s">
        <v>9883</v>
      </c>
      <c r="LTK5" t="s">
        <v>9884</v>
      </c>
      <c r="LTL5" t="s">
        <v>9885</v>
      </c>
      <c r="LTM5" t="s">
        <v>9886</v>
      </c>
      <c r="LTN5" t="s">
        <v>9887</v>
      </c>
      <c r="LTO5" t="s">
        <v>9888</v>
      </c>
      <c r="LTP5" t="s">
        <v>9889</v>
      </c>
      <c r="LTQ5" t="s">
        <v>9890</v>
      </c>
      <c r="LTR5" t="s">
        <v>9891</v>
      </c>
      <c r="LTS5" t="s">
        <v>9892</v>
      </c>
      <c r="LTT5" t="s">
        <v>9893</v>
      </c>
      <c r="LTU5" t="s">
        <v>9894</v>
      </c>
      <c r="LTV5" t="s">
        <v>9895</v>
      </c>
      <c r="LTW5" t="s">
        <v>9896</v>
      </c>
      <c r="LTX5" t="s">
        <v>9897</v>
      </c>
      <c r="LTY5" t="s">
        <v>9898</v>
      </c>
      <c r="LTZ5" t="s">
        <v>9899</v>
      </c>
      <c r="LUA5" t="s">
        <v>9900</v>
      </c>
      <c r="LUB5" t="s">
        <v>9901</v>
      </c>
      <c r="LUC5" t="s">
        <v>9902</v>
      </c>
      <c r="LUD5" t="s">
        <v>9903</v>
      </c>
      <c r="LUE5" t="s">
        <v>9904</v>
      </c>
      <c r="LUF5" t="s">
        <v>9905</v>
      </c>
      <c r="LUG5" t="s">
        <v>9906</v>
      </c>
      <c r="LUH5" t="s">
        <v>9907</v>
      </c>
      <c r="LUI5" t="s">
        <v>9908</v>
      </c>
      <c r="LUJ5" t="s">
        <v>9909</v>
      </c>
      <c r="LUK5" t="s">
        <v>9910</v>
      </c>
      <c r="LUL5" t="s">
        <v>9911</v>
      </c>
      <c r="LUM5" t="s">
        <v>9912</v>
      </c>
      <c r="LUN5" t="s">
        <v>9913</v>
      </c>
      <c r="LUO5" t="s">
        <v>9914</v>
      </c>
      <c r="LUP5" t="s">
        <v>9915</v>
      </c>
      <c r="LUQ5" t="s">
        <v>9916</v>
      </c>
      <c r="LUR5" t="s">
        <v>9917</v>
      </c>
      <c r="LUS5" t="s">
        <v>9918</v>
      </c>
      <c r="LUT5" t="s">
        <v>9919</v>
      </c>
      <c r="LUU5" t="s">
        <v>9920</v>
      </c>
      <c r="LUV5" t="s">
        <v>9921</v>
      </c>
      <c r="LUW5" t="s">
        <v>9922</v>
      </c>
      <c r="LUX5" t="s">
        <v>9923</v>
      </c>
      <c r="LUY5" t="s">
        <v>9924</v>
      </c>
      <c r="LUZ5" t="s">
        <v>9925</v>
      </c>
      <c r="LVA5" t="s">
        <v>9926</v>
      </c>
      <c r="LVB5" t="s">
        <v>9927</v>
      </c>
      <c r="LVC5" t="s">
        <v>9928</v>
      </c>
      <c r="LVD5" t="s">
        <v>9929</v>
      </c>
      <c r="LVE5" t="s">
        <v>9930</v>
      </c>
      <c r="LVF5" t="s">
        <v>9931</v>
      </c>
      <c r="LVG5" t="s">
        <v>9932</v>
      </c>
      <c r="LVH5" t="s">
        <v>9933</v>
      </c>
      <c r="LVI5" t="s">
        <v>9934</v>
      </c>
      <c r="LVJ5" t="s">
        <v>9935</v>
      </c>
      <c r="LVK5" t="s">
        <v>9936</v>
      </c>
      <c r="LVL5" t="s">
        <v>9937</v>
      </c>
      <c r="LVM5" t="s">
        <v>9938</v>
      </c>
      <c r="LVN5" t="s">
        <v>9939</v>
      </c>
      <c r="LVO5" t="s">
        <v>9940</v>
      </c>
      <c r="LVP5" t="s">
        <v>9941</v>
      </c>
      <c r="LVQ5" t="s">
        <v>9942</v>
      </c>
      <c r="LVR5" t="s">
        <v>9943</v>
      </c>
      <c r="LVS5" t="s">
        <v>9944</v>
      </c>
      <c r="LVT5" t="s">
        <v>9945</v>
      </c>
      <c r="LVU5" t="s">
        <v>9946</v>
      </c>
      <c r="LVV5" t="s">
        <v>9947</v>
      </c>
      <c r="LVW5" t="s">
        <v>9948</v>
      </c>
      <c r="LVX5" t="s">
        <v>9949</v>
      </c>
      <c r="LVY5" t="s">
        <v>9950</v>
      </c>
      <c r="LVZ5" t="s">
        <v>9951</v>
      </c>
      <c r="LWA5" t="s">
        <v>9952</v>
      </c>
      <c r="LWB5" t="s">
        <v>9953</v>
      </c>
      <c r="LWC5" t="s">
        <v>9954</v>
      </c>
      <c r="LWD5" t="s">
        <v>9955</v>
      </c>
      <c r="LWE5" t="s">
        <v>9956</v>
      </c>
      <c r="LWF5" t="s">
        <v>9957</v>
      </c>
      <c r="LWG5" t="s">
        <v>9958</v>
      </c>
      <c r="LWH5" t="s">
        <v>9959</v>
      </c>
      <c r="LWI5" t="s">
        <v>9960</v>
      </c>
      <c r="LWJ5" t="s">
        <v>9961</v>
      </c>
      <c r="LWK5" t="s">
        <v>9962</v>
      </c>
      <c r="LWL5" t="s">
        <v>9963</v>
      </c>
      <c r="LWM5" t="s">
        <v>9964</v>
      </c>
      <c r="LWN5" t="s">
        <v>9965</v>
      </c>
      <c r="LWO5" t="s">
        <v>9966</v>
      </c>
      <c r="LWP5" t="s">
        <v>9967</v>
      </c>
      <c r="LWQ5" t="s">
        <v>9968</v>
      </c>
      <c r="LWR5" t="s">
        <v>9969</v>
      </c>
      <c r="LWS5" t="s">
        <v>9970</v>
      </c>
      <c r="LWT5" t="s">
        <v>9971</v>
      </c>
      <c r="LWU5" t="s">
        <v>9972</v>
      </c>
      <c r="LWV5" t="s">
        <v>9973</v>
      </c>
      <c r="LWW5" t="s">
        <v>9974</v>
      </c>
      <c r="LWX5" t="s">
        <v>9975</v>
      </c>
      <c r="LWY5" t="s">
        <v>9976</v>
      </c>
      <c r="LWZ5" t="s">
        <v>9977</v>
      </c>
      <c r="LXA5" t="s">
        <v>9978</v>
      </c>
      <c r="LXB5" t="s">
        <v>9979</v>
      </c>
      <c r="LXC5" t="s">
        <v>9980</v>
      </c>
      <c r="LXD5" t="s">
        <v>9981</v>
      </c>
      <c r="LXE5" t="s">
        <v>9982</v>
      </c>
      <c r="LXF5" t="s">
        <v>9983</v>
      </c>
      <c r="LXG5" t="s">
        <v>9984</v>
      </c>
      <c r="LXH5" t="s">
        <v>9985</v>
      </c>
      <c r="LXI5" t="s">
        <v>9986</v>
      </c>
      <c r="LXJ5" t="s">
        <v>9987</v>
      </c>
      <c r="LXK5" t="s">
        <v>9988</v>
      </c>
      <c r="LXL5" t="s">
        <v>9989</v>
      </c>
      <c r="LXM5" t="s">
        <v>9990</v>
      </c>
      <c r="LXN5" t="s">
        <v>9991</v>
      </c>
      <c r="LXO5" t="s">
        <v>9992</v>
      </c>
      <c r="LXP5" t="s">
        <v>9993</v>
      </c>
      <c r="LXQ5" t="s">
        <v>9994</v>
      </c>
      <c r="LXR5" t="s">
        <v>9995</v>
      </c>
      <c r="LXS5" t="s">
        <v>9996</v>
      </c>
      <c r="LXT5" t="s">
        <v>9997</v>
      </c>
      <c r="LXU5" t="s">
        <v>9998</v>
      </c>
      <c r="LXV5" t="s">
        <v>9999</v>
      </c>
      <c r="LXW5" t="s">
        <v>10000</v>
      </c>
      <c r="LXX5" t="s">
        <v>10001</v>
      </c>
      <c r="LXY5" t="s">
        <v>10002</v>
      </c>
      <c r="LXZ5" t="s">
        <v>10003</v>
      </c>
      <c r="LYA5" t="s">
        <v>10004</v>
      </c>
      <c r="LYB5" t="s">
        <v>10005</v>
      </c>
      <c r="LYC5" t="s">
        <v>10006</v>
      </c>
      <c r="LYD5" t="s">
        <v>10007</v>
      </c>
      <c r="LYE5" t="s">
        <v>10008</v>
      </c>
      <c r="LYF5" t="s">
        <v>10009</v>
      </c>
      <c r="LYG5" t="s">
        <v>10010</v>
      </c>
      <c r="LYH5" t="s">
        <v>10011</v>
      </c>
      <c r="LYI5" t="s">
        <v>10012</v>
      </c>
      <c r="LYJ5" t="s">
        <v>10013</v>
      </c>
      <c r="LYK5" t="s">
        <v>10014</v>
      </c>
      <c r="LYL5" t="s">
        <v>10015</v>
      </c>
      <c r="LYM5" t="s">
        <v>10016</v>
      </c>
      <c r="LYN5" t="s">
        <v>10017</v>
      </c>
      <c r="LYO5" t="s">
        <v>10018</v>
      </c>
      <c r="LYP5" t="s">
        <v>10019</v>
      </c>
      <c r="LYQ5" t="s">
        <v>10020</v>
      </c>
      <c r="LYR5" t="s">
        <v>10021</v>
      </c>
      <c r="LYS5" t="s">
        <v>10022</v>
      </c>
      <c r="LYT5" t="s">
        <v>10023</v>
      </c>
      <c r="LYU5" t="s">
        <v>10024</v>
      </c>
      <c r="LYV5" t="s">
        <v>10025</v>
      </c>
      <c r="LYW5" t="s">
        <v>10026</v>
      </c>
      <c r="LYX5" t="s">
        <v>10027</v>
      </c>
      <c r="LYY5" t="s">
        <v>10028</v>
      </c>
      <c r="LYZ5" t="s">
        <v>10029</v>
      </c>
      <c r="LZA5" t="s">
        <v>10030</v>
      </c>
      <c r="LZB5" t="s">
        <v>10031</v>
      </c>
      <c r="LZC5" t="s">
        <v>10032</v>
      </c>
      <c r="LZD5" t="s">
        <v>10033</v>
      </c>
      <c r="LZE5" t="s">
        <v>10034</v>
      </c>
      <c r="LZF5" t="s">
        <v>10035</v>
      </c>
      <c r="LZG5" t="s">
        <v>10036</v>
      </c>
      <c r="LZH5" t="s">
        <v>10037</v>
      </c>
      <c r="LZI5" t="s">
        <v>10038</v>
      </c>
      <c r="LZJ5" t="s">
        <v>10039</v>
      </c>
      <c r="LZK5" t="s">
        <v>10040</v>
      </c>
      <c r="LZL5" t="s">
        <v>10041</v>
      </c>
      <c r="LZM5" t="s">
        <v>10042</v>
      </c>
      <c r="LZN5" t="s">
        <v>10043</v>
      </c>
      <c r="LZO5" t="s">
        <v>10044</v>
      </c>
      <c r="LZP5" t="s">
        <v>10045</v>
      </c>
      <c r="LZQ5" t="s">
        <v>10046</v>
      </c>
      <c r="LZR5" t="s">
        <v>10047</v>
      </c>
      <c r="LZS5" t="s">
        <v>10048</v>
      </c>
      <c r="LZT5" t="s">
        <v>10049</v>
      </c>
      <c r="LZU5" t="s">
        <v>10050</v>
      </c>
      <c r="LZV5" t="s">
        <v>10051</v>
      </c>
      <c r="LZW5" t="s">
        <v>10052</v>
      </c>
      <c r="LZX5" t="s">
        <v>10053</v>
      </c>
      <c r="LZY5" t="s">
        <v>10054</v>
      </c>
      <c r="LZZ5" t="s">
        <v>10055</v>
      </c>
      <c r="MAA5" t="s">
        <v>10056</v>
      </c>
      <c r="MAB5" t="s">
        <v>10057</v>
      </c>
      <c r="MAC5" t="s">
        <v>10058</v>
      </c>
      <c r="MAD5" t="s">
        <v>10059</v>
      </c>
      <c r="MAE5" t="s">
        <v>10060</v>
      </c>
      <c r="MAF5" t="s">
        <v>10061</v>
      </c>
      <c r="MAG5" t="s">
        <v>10062</v>
      </c>
      <c r="MAH5" t="s">
        <v>10063</v>
      </c>
      <c r="MAI5" t="s">
        <v>10064</v>
      </c>
      <c r="MAJ5" t="s">
        <v>10065</v>
      </c>
      <c r="MAK5" t="s">
        <v>10066</v>
      </c>
      <c r="MAL5" t="s">
        <v>10067</v>
      </c>
      <c r="MAM5" t="s">
        <v>10068</v>
      </c>
      <c r="MAN5" t="s">
        <v>10069</v>
      </c>
      <c r="MAO5" t="s">
        <v>10070</v>
      </c>
      <c r="MAP5" t="s">
        <v>10071</v>
      </c>
      <c r="MAQ5" t="s">
        <v>10072</v>
      </c>
      <c r="MAR5" t="s">
        <v>10073</v>
      </c>
      <c r="MAS5" t="s">
        <v>10074</v>
      </c>
      <c r="MAT5" t="s">
        <v>10075</v>
      </c>
      <c r="MAU5" t="s">
        <v>10076</v>
      </c>
      <c r="MAV5" t="s">
        <v>10077</v>
      </c>
      <c r="MAW5" t="s">
        <v>10078</v>
      </c>
      <c r="MAX5" t="s">
        <v>10079</v>
      </c>
      <c r="MAY5" t="s">
        <v>10080</v>
      </c>
      <c r="MAZ5" t="s">
        <v>10081</v>
      </c>
      <c r="MBA5" t="s">
        <v>10082</v>
      </c>
      <c r="MBB5" t="s">
        <v>10083</v>
      </c>
      <c r="MBC5" t="s">
        <v>10084</v>
      </c>
      <c r="MBD5" t="s">
        <v>10085</v>
      </c>
      <c r="MBE5" t="s">
        <v>10086</v>
      </c>
      <c r="MBF5" t="s">
        <v>10087</v>
      </c>
      <c r="MBG5" t="s">
        <v>10088</v>
      </c>
      <c r="MBH5" t="s">
        <v>10089</v>
      </c>
      <c r="MBI5" t="s">
        <v>10090</v>
      </c>
      <c r="MBJ5" t="s">
        <v>10091</v>
      </c>
      <c r="MBK5" t="s">
        <v>10092</v>
      </c>
      <c r="MBL5" t="s">
        <v>10093</v>
      </c>
      <c r="MBM5" t="s">
        <v>10094</v>
      </c>
      <c r="MBN5" t="s">
        <v>10095</v>
      </c>
      <c r="MBO5" t="s">
        <v>10096</v>
      </c>
      <c r="MBP5" t="s">
        <v>10097</v>
      </c>
      <c r="MBQ5" t="s">
        <v>10098</v>
      </c>
      <c r="MBR5" t="s">
        <v>10099</v>
      </c>
      <c r="MBS5" t="s">
        <v>10100</v>
      </c>
      <c r="MBT5" t="s">
        <v>10101</v>
      </c>
      <c r="MBU5" t="s">
        <v>10102</v>
      </c>
      <c r="MBV5" t="s">
        <v>10103</v>
      </c>
      <c r="MBW5" t="s">
        <v>10104</v>
      </c>
      <c r="MBX5" t="s">
        <v>10105</v>
      </c>
      <c r="MBY5" t="s">
        <v>10106</v>
      </c>
      <c r="MBZ5" t="s">
        <v>10107</v>
      </c>
      <c r="MCA5" t="s">
        <v>10108</v>
      </c>
      <c r="MCB5" t="s">
        <v>10109</v>
      </c>
      <c r="MCC5" t="s">
        <v>10110</v>
      </c>
      <c r="MCD5" t="s">
        <v>10111</v>
      </c>
      <c r="MCE5" t="s">
        <v>10112</v>
      </c>
      <c r="MCF5" t="s">
        <v>10113</v>
      </c>
      <c r="MCG5" t="s">
        <v>10114</v>
      </c>
      <c r="MCH5" t="s">
        <v>10115</v>
      </c>
      <c r="MCI5" t="s">
        <v>10116</v>
      </c>
      <c r="MCJ5" t="s">
        <v>10117</v>
      </c>
      <c r="MCK5" t="s">
        <v>10118</v>
      </c>
      <c r="MCL5" t="s">
        <v>10119</v>
      </c>
      <c r="MCM5" t="s">
        <v>10120</v>
      </c>
      <c r="MCN5" t="s">
        <v>10121</v>
      </c>
      <c r="MCO5" t="s">
        <v>10122</v>
      </c>
      <c r="MCP5" t="s">
        <v>10123</v>
      </c>
      <c r="MCQ5" t="s">
        <v>10124</v>
      </c>
      <c r="MCR5" t="s">
        <v>10125</v>
      </c>
      <c r="MCS5" t="s">
        <v>10126</v>
      </c>
      <c r="MCT5" t="s">
        <v>10127</v>
      </c>
      <c r="MCU5" t="s">
        <v>10128</v>
      </c>
      <c r="MCV5" t="s">
        <v>10129</v>
      </c>
      <c r="MCW5" t="s">
        <v>10130</v>
      </c>
      <c r="MCX5" t="s">
        <v>10131</v>
      </c>
      <c r="MCY5" t="s">
        <v>10132</v>
      </c>
      <c r="MCZ5" t="s">
        <v>10133</v>
      </c>
      <c r="MDA5" t="s">
        <v>10134</v>
      </c>
      <c r="MDB5" t="s">
        <v>10135</v>
      </c>
      <c r="MDC5" t="s">
        <v>10136</v>
      </c>
      <c r="MDD5" t="s">
        <v>10137</v>
      </c>
      <c r="MDE5" t="s">
        <v>10138</v>
      </c>
      <c r="MDF5" t="s">
        <v>10139</v>
      </c>
      <c r="MDG5" t="s">
        <v>10140</v>
      </c>
      <c r="MDH5" t="s">
        <v>10141</v>
      </c>
      <c r="MDI5" t="s">
        <v>10142</v>
      </c>
      <c r="MDJ5" t="s">
        <v>10143</v>
      </c>
      <c r="MDK5" t="s">
        <v>10144</v>
      </c>
      <c r="MDL5" t="s">
        <v>10145</v>
      </c>
      <c r="MDM5" t="s">
        <v>10146</v>
      </c>
      <c r="MDN5" t="s">
        <v>10147</v>
      </c>
      <c r="MDO5" t="s">
        <v>10148</v>
      </c>
      <c r="MDP5" t="s">
        <v>10149</v>
      </c>
      <c r="MDQ5" t="s">
        <v>10150</v>
      </c>
      <c r="MDR5" t="s">
        <v>10151</v>
      </c>
      <c r="MDS5" t="s">
        <v>10152</v>
      </c>
      <c r="MDT5" t="s">
        <v>10153</v>
      </c>
      <c r="MDU5" t="s">
        <v>10154</v>
      </c>
      <c r="MDV5" t="s">
        <v>10155</v>
      </c>
      <c r="MDW5" t="s">
        <v>10156</v>
      </c>
      <c r="MDX5" t="s">
        <v>10157</v>
      </c>
      <c r="MDY5" t="s">
        <v>10158</v>
      </c>
      <c r="MDZ5" t="s">
        <v>10159</v>
      </c>
      <c r="MEA5" t="s">
        <v>10160</v>
      </c>
      <c r="MEB5" t="s">
        <v>10161</v>
      </c>
      <c r="MEC5" t="s">
        <v>10162</v>
      </c>
      <c r="MED5" t="s">
        <v>10163</v>
      </c>
      <c r="MEE5" t="s">
        <v>10164</v>
      </c>
      <c r="MEF5" t="s">
        <v>10165</v>
      </c>
      <c r="MEG5" t="s">
        <v>10166</v>
      </c>
      <c r="MEH5" t="s">
        <v>10167</v>
      </c>
      <c r="MEI5" t="s">
        <v>10168</v>
      </c>
      <c r="MEJ5" t="s">
        <v>10169</v>
      </c>
      <c r="MEK5" t="s">
        <v>10170</v>
      </c>
      <c r="MEL5" t="s">
        <v>10171</v>
      </c>
      <c r="MEM5" t="s">
        <v>10172</v>
      </c>
      <c r="MEN5" t="s">
        <v>10173</v>
      </c>
      <c r="MEO5" t="s">
        <v>10174</v>
      </c>
      <c r="MEP5" t="s">
        <v>10175</v>
      </c>
      <c r="MEQ5" t="s">
        <v>10176</v>
      </c>
      <c r="MER5" t="s">
        <v>10177</v>
      </c>
      <c r="MES5" t="s">
        <v>10178</v>
      </c>
      <c r="MET5" t="s">
        <v>10179</v>
      </c>
      <c r="MEU5" t="s">
        <v>10180</v>
      </c>
      <c r="MEV5" t="s">
        <v>10181</v>
      </c>
      <c r="MEW5" t="s">
        <v>10182</v>
      </c>
      <c r="MEX5" t="s">
        <v>10183</v>
      </c>
      <c r="MEY5" t="s">
        <v>10184</v>
      </c>
      <c r="MEZ5" t="s">
        <v>10185</v>
      </c>
      <c r="MFA5" t="s">
        <v>10186</v>
      </c>
      <c r="MFB5" t="s">
        <v>10187</v>
      </c>
      <c r="MFC5" t="s">
        <v>10188</v>
      </c>
      <c r="MFD5" t="s">
        <v>10189</v>
      </c>
      <c r="MFE5" t="s">
        <v>10190</v>
      </c>
      <c r="MFF5" t="s">
        <v>10191</v>
      </c>
      <c r="MFG5" t="s">
        <v>10192</v>
      </c>
      <c r="MFH5" t="s">
        <v>10193</v>
      </c>
      <c r="MFI5" t="s">
        <v>10194</v>
      </c>
      <c r="MFJ5" t="s">
        <v>10195</v>
      </c>
      <c r="MFK5" t="s">
        <v>10196</v>
      </c>
      <c r="MFL5" t="s">
        <v>10197</v>
      </c>
      <c r="MFM5" t="s">
        <v>10198</v>
      </c>
      <c r="MFN5" t="s">
        <v>10199</v>
      </c>
      <c r="MFO5" t="s">
        <v>10200</v>
      </c>
      <c r="MFP5" t="s">
        <v>10201</v>
      </c>
      <c r="MFQ5" t="s">
        <v>10202</v>
      </c>
      <c r="MFR5" t="s">
        <v>10203</v>
      </c>
      <c r="MFS5" t="s">
        <v>10204</v>
      </c>
      <c r="MFT5" t="s">
        <v>10205</v>
      </c>
      <c r="MFU5" t="s">
        <v>10206</v>
      </c>
      <c r="MFV5" t="s">
        <v>10207</v>
      </c>
      <c r="MFW5" t="s">
        <v>10208</v>
      </c>
      <c r="MFX5" t="s">
        <v>10209</v>
      </c>
      <c r="MFY5" t="s">
        <v>10210</v>
      </c>
      <c r="MFZ5" t="s">
        <v>10211</v>
      </c>
      <c r="MGA5" t="s">
        <v>10212</v>
      </c>
      <c r="MGB5" t="s">
        <v>10213</v>
      </c>
      <c r="MGC5" t="s">
        <v>10214</v>
      </c>
      <c r="MGD5" t="s">
        <v>10215</v>
      </c>
      <c r="MGE5" t="s">
        <v>10216</v>
      </c>
      <c r="MGF5" t="s">
        <v>10217</v>
      </c>
      <c r="MGG5" t="s">
        <v>10218</v>
      </c>
      <c r="MGH5" t="s">
        <v>10219</v>
      </c>
      <c r="MGI5" t="s">
        <v>10220</v>
      </c>
      <c r="MGJ5" t="s">
        <v>10221</v>
      </c>
      <c r="MGK5" t="s">
        <v>10222</v>
      </c>
      <c r="MGL5" t="s">
        <v>10223</v>
      </c>
      <c r="MGM5" t="s">
        <v>10224</v>
      </c>
      <c r="MGN5" t="s">
        <v>10225</v>
      </c>
      <c r="MGO5" t="s">
        <v>10226</v>
      </c>
      <c r="MGP5" t="s">
        <v>10227</v>
      </c>
      <c r="MGQ5" t="s">
        <v>10228</v>
      </c>
      <c r="MGR5" t="s">
        <v>10229</v>
      </c>
      <c r="MGS5" t="s">
        <v>10230</v>
      </c>
      <c r="MGT5" t="s">
        <v>10231</v>
      </c>
      <c r="MGU5" t="s">
        <v>10232</v>
      </c>
      <c r="MGV5" t="s">
        <v>10233</v>
      </c>
      <c r="MGW5" t="s">
        <v>10234</v>
      </c>
      <c r="MGX5" t="s">
        <v>10235</v>
      </c>
      <c r="MGY5" t="s">
        <v>10236</v>
      </c>
      <c r="MGZ5" t="s">
        <v>10237</v>
      </c>
      <c r="MHA5" t="s">
        <v>10238</v>
      </c>
      <c r="MHB5" t="s">
        <v>10239</v>
      </c>
      <c r="MHC5" t="s">
        <v>10240</v>
      </c>
      <c r="MHD5" t="s">
        <v>10241</v>
      </c>
      <c r="MHE5" t="s">
        <v>10242</v>
      </c>
      <c r="MHF5" t="s">
        <v>10243</v>
      </c>
      <c r="MHG5" t="s">
        <v>10244</v>
      </c>
      <c r="MHH5" t="s">
        <v>10245</v>
      </c>
      <c r="MHI5" t="s">
        <v>10246</v>
      </c>
      <c r="MHJ5" t="s">
        <v>10247</v>
      </c>
      <c r="MHK5" t="s">
        <v>10248</v>
      </c>
      <c r="MHL5" t="s">
        <v>10249</v>
      </c>
      <c r="MHM5" t="s">
        <v>10250</v>
      </c>
      <c r="MHN5" t="s">
        <v>10251</v>
      </c>
      <c r="MHO5" t="s">
        <v>10252</v>
      </c>
      <c r="MHP5" t="s">
        <v>10253</v>
      </c>
      <c r="MHQ5" t="s">
        <v>10254</v>
      </c>
      <c r="MHR5" t="s">
        <v>10255</v>
      </c>
      <c r="MHS5" t="s">
        <v>10256</v>
      </c>
      <c r="MHT5" t="s">
        <v>10257</v>
      </c>
      <c r="MHU5" t="s">
        <v>10258</v>
      </c>
      <c r="MHV5" t="s">
        <v>10259</v>
      </c>
      <c r="MHW5" t="s">
        <v>10260</v>
      </c>
      <c r="MHX5" t="s">
        <v>10261</v>
      </c>
      <c r="MHY5" t="s">
        <v>10262</v>
      </c>
      <c r="MHZ5" t="s">
        <v>10263</v>
      </c>
      <c r="MIA5" t="s">
        <v>10264</v>
      </c>
      <c r="MIB5" t="s">
        <v>10265</v>
      </c>
      <c r="MIC5" t="s">
        <v>10266</v>
      </c>
      <c r="MID5" t="s">
        <v>10267</v>
      </c>
      <c r="MIE5" t="s">
        <v>10268</v>
      </c>
      <c r="MIF5" t="s">
        <v>10269</v>
      </c>
      <c r="MIG5" t="s">
        <v>10270</v>
      </c>
      <c r="MIH5" t="s">
        <v>10271</v>
      </c>
      <c r="MII5" t="s">
        <v>10272</v>
      </c>
      <c r="MIJ5" t="s">
        <v>10273</v>
      </c>
      <c r="MIK5" t="s">
        <v>10274</v>
      </c>
      <c r="MIL5" t="s">
        <v>10275</v>
      </c>
      <c r="MIM5" t="s">
        <v>10276</v>
      </c>
      <c r="MIN5" t="s">
        <v>10277</v>
      </c>
      <c r="MIO5" t="s">
        <v>10278</v>
      </c>
      <c r="MIP5" t="s">
        <v>10279</v>
      </c>
      <c r="MIQ5" t="s">
        <v>10280</v>
      </c>
      <c r="MIR5" t="s">
        <v>10281</v>
      </c>
      <c r="MIS5" t="s">
        <v>10282</v>
      </c>
      <c r="MIT5" t="s">
        <v>10283</v>
      </c>
      <c r="MIU5" t="s">
        <v>10284</v>
      </c>
      <c r="MIV5" t="s">
        <v>10285</v>
      </c>
      <c r="MIW5" t="s">
        <v>10286</v>
      </c>
      <c r="MIX5" t="s">
        <v>10287</v>
      </c>
      <c r="MIY5" t="s">
        <v>10288</v>
      </c>
      <c r="MIZ5" t="s">
        <v>10289</v>
      </c>
      <c r="MJA5" t="s">
        <v>10290</v>
      </c>
      <c r="MJB5" t="s">
        <v>10291</v>
      </c>
      <c r="MJC5" t="s">
        <v>10292</v>
      </c>
      <c r="MJD5" t="s">
        <v>10293</v>
      </c>
      <c r="MJE5" t="s">
        <v>10294</v>
      </c>
      <c r="MJF5" t="s">
        <v>10295</v>
      </c>
      <c r="MJG5" t="s">
        <v>10296</v>
      </c>
      <c r="MJH5" t="s">
        <v>10297</v>
      </c>
      <c r="MJI5" t="s">
        <v>10298</v>
      </c>
      <c r="MJJ5" t="s">
        <v>10299</v>
      </c>
      <c r="MJK5" t="s">
        <v>10300</v>
      </c>
      <c r="MJL5" t="s">
        <v>10301</v>
      </c>
      <c r="MJM5" t="s">
        <v>10302</v>
      </c>
      <c r="MJN5" t="s">
        <v>10303</v>
      </c>
      <c r="MJO5" t="s">
        <v>10304</v>
      </c>
      <c r="MJP5" t="s">
        <v>10305</v>
      </c>
      <c r="MJQ5" t="s">
        <v>10306</v>
      </c>
      <c r="MJR5" t="s">
        <v>10307</v>
      </c>
      <c r="MJS5" t="s">
        <v>10308</v>
      </c>
      <c r="MJT5" t="s">
        <v>10309</v>
      </c>
      <c r="MJU5" t="s">
        <v>10310</v>
      </c>
      <c r="MJV5" t="s">
        <v>10311</v>
      </c>
      <c r="MJW5" t="s">
        <v>10312</v>
      </c>
      <c r="MJX5" t="s">
        <v>10313</v>
      </c>
      <c r="MJY5" t="s">
        <v>10314</v>
      </c>
      <c r="MJZ5" t="s">
        <v>10315</v>
      </c>
      <c r="MKA5" t="s">
        <v>10316</v>
      </c>
      <c r="MKB5" t="s">
        <v>10317</v>
      </c>
      <c r="MKC5" t="s">
        <v>10318</v>
      </c>
      <c r="MKD5" t="s">
        <v>10319</v>
      </c>
      <c r="MKE5" t="s">
        <v>10320</v>
      </c>
      <c r="MKF5" t="s">
        <v>10321</v>
      </c>
      <c r="MKG5" t="s">
        <v>10322</v>
      </c>
      <c r="MKH5" t="s">
        <v>10323</v>
      </c>
      <c r="MKI5" t="s">
        <v>10324</v>
      </c>
      <c r="MKJ5" t="s">
        <v>10325</v>
      </c>
      <c r="MKK5" t="s">
        <v>10326</v>
      </c>
      <c r="MKL5" t="s">
        <v>10327</v>
      </c>
      <c r="MKM5" t="s">
        <v>10328</v>
      </c>
      <c r="MKN5" t="s">
        <v>10329</v>
      </c>
      <c r="MKO5" t="s">
        <v>10330</v>
      </c>
      <c r="MKP5" t="s">
        <v>10331</v>
      </c>
      <c r="MKQ5" t="s">
        <v>10332</v>
      </c>
      <c r="MKR5" t="s">
        <v>10333</v>
      </c>
      <c r="MKS5" t="s">
        <v>10334</v>
      </c>
      <c r="MKT5" t="s">
        <v>10335</v>
      </c>
      <c r="MKU5" t="s">
        <v>10336</v>
      </c>
      <c r="MKV5" t="s">
        <v>10337</v>
      </c>
      <c r="MKW5" t="s">
        <v>10338</v>
      </c>
      <c r="MKX5" t="s">
        <v>10339</v>
      </c>
      <c r="MKY5" t="s">
        <v>10340</v>
      </c>
      <c r="MKZ5" t="s">
        <v>10341</v>
      </c>
      <c r="MLA5" t="s">
        <v>10342</v>
      </c>
      <c r="MLB5" t="s">
        <v>10343</v>
      </c>
      <c r="MLC5" t="s">
        <v>10344</v>
      </c>
      <c r="MLD5" t="s">
        <v>10345</v>
      </c>
      <c r="MLE5" t="s">
        <v>10346</v>
      </c>
      <c r="MLF5" t="s">
        <v>10347</v>
      </c>
      <c r="MLG5" t="s">
        <v>10348</v>
      </c>
      <c r="MLH5" t="s">
        <v>10349</v>
      </c>
      <c r="MLI5" t="s">
        <v>10350</v>
      </c>
      <c r="MLJ5" t="s">
        <v>10351</v>
      </c>
      <c r="MLK5" t="s">
        <v>10352</v>
      </c>
      <c r="MLL5" t="s">
        <v>10353</v>
      </c>
      <c r="MLM5" t="s">
        <v>10354</v>
      </c>
      <c r="MLN5" t="s">
        <v>10355</v>
      </c>
      <c r="MLO5" t="s">
        <v>10356</v>
      </c>
      <c r="MLP5" t="s">
        <v>10357</v>
      </c>
      <c r="MLQ5" t="s">
        <v>10358</v>
      </c>
      <c r="MLR5" t="s">
        <v>10359</v>
      </c>
      <c r="MLS5" t="s">
        <v>10360</v>
      </c>
      <c r="MLT5" t="s">
        <v>10361</v>
      </c>
      <c r="MLU5" t="s">
        <v>10362</v>
      </c>
      <c r="MLV5" t="s">
        <v>10363</v>
      </c>
      <c r="MLW5" t="s">
        <v>10364</v>
      </c>
      <c r="MLX5" t="s">
        <v>10365</v>
      </c>
      <c r="MLY5" t="s">
        <v>10366</v>
      </c>
      <c r="MLZ5" t="s">
        <v>10367</v>
      </c>
      <c r="MMA5" t="s">
        <v>10368</v>
      </c>
      <c r="MMB5" t="s">
        <v>10369</v>
      </c>
      <c r="MMC5" t="s">
        <v>10370</v>
      </c>
      <c r="MMD5" t="s">
        <v>10371</v>
      </c>
      <c r="MME5" t="s">
        <v>10372</v>
      </c>
      <c r="MMF5" t="s">
        <v>10373</v>
      </c>
      <c r="MMG5" t="s">
        <v>10374</v>
      </c>
      <c r="MMH5" t="s">
        <v>10375</v>
      </c>
      <c r="MMI5" t="s">
        <v>10376</v>
      </c>
      <c r="MMJ5" t="s">
        <v>10377</v>
      </c>
      <c r="MMK5" t="s">
        <v>10378</v>
      </c>
      <c r="MML5" t="s">
        <v>10379</v>
      </c>
      <c r="MMM5" t="s">
        <v>10380</v>
      </c>
      <c r="MMN5" t="s">
        <v>10381</v>
      </c>
      <c r="MMO5" t="s">
        <v>10382</v>
      </c>
      <c r="MMP5" t="s">
        <v>10383</v>
      </c>
      <c r="MMQ5" t="s">
        <v>10384</v>
      </c>
      <c r="MMR5" t="s">
        <v>10385</v>
      </c>
      <c r="MMS5" t="s">
        <v>10386</v>
      </c>
      <c r="MMT5" t="s">
        <v>10387</v>
      </c>
      <c r="MMU5" t="s">
        <v>10388</v>
      </c>
      <c r="MMV5" t="s">
        <v>10389</v>
      </c>
      <c r="MMW5" t="s">
        <v>10390</v>
      </c>
      <c r="MMX5" t="s">
        <v>10391</v>
      </c>
      <c r="MMY5" t="s">
        <v>10392</v>
      </c>
      <c r="MMZ5" t="s">
        <v>10393</v>
      </c>
      <c r="MNA5" t="s">
        <v>10394</v>
      </c>
      <c r="MNB5" t="s">
        <v>10395</v>
      </c>
      <c r="MNC5" t="s">
        <v>10396</v>
      </c>
      <c r="MND5" t="s">
        <v>10397</v>
      </c>
      <c r="MNE5" t="s">
        <v>10398</v>
      </c>
      <c r="MNF5" t="s">
        <v>10399</v>
      </c>
      <c r="MNG5" t="s">
        <v>10400</v>
      </c>
      <c r="MNH5" t="s">
        <v>10401</v>
      </c>
      <c r="MNI5" t="s">
        <v>10402</v>
      </c>
      <c r="MNJ5" t="s">
        <v>10403</v>
      </c>
      <c r="MNK5" t="s">
        <v>10404</v>
      </c>
      <c r="MNL5" t="s">
        <v>10405</v>
      </c>
      <c r="MNM5" t="s">
        <v>10406</v>
      </c>
      <c r="MNN5" t="s">
        <v>10407</v>
      </c>
      <c r="MNO5" t="s">
        <v>10408</v>
      </c>
      <c r="MNP5" t="s">
        <v>10409</v>
      </c>
      <c r="MNQ5" t="s">
        <v>10410</v>
      </c>
      <c r="MNR5" t="s">
        <v>10411</v>
      </c>
      <c r="MNS5" t="s">
        <v>10412</v>
      </c>
      <c r="MNT5" t="s">
        <v>10413</v>
      </c>
      <c r="MNU5" t="s">
        <v>10414</v>
      </c>
      <c r="MNV5" t="s">
        <v>10415</v>
      </c>
      <c r="MNW5" t="s">
        <v>10416</v>
      </c>
      <c r="MNX5" t="s">
        <v>10417</v>
      </c>
      <c r="MNY5" t="s">
        <v>10418</v>
      </c>
      <c r="MNZ5" t="s">
        <v>10419</v>
      </c>
      <c r="MOA5" t="s">
        <v>10420</v>
      </c>
      <c r="MOB5" t="s">
        <v>10421</v>
      </c>
      <c r="MOC5" t="s">
        <v>10422</v>
      </c>
      <c r="MOD5" t="s">
        <v>10423</v>
      </c>
      <c r="MOE5" t="s">
        <v>10424</v>
      </c>
      <c r="MOF5" t="s">
        <v>10425</v>
      </c>
      <c r="MOG5" t="s">
        <v>10426</v>
      </c>
      <c r="MOH5" t="s">
        <v>10427</v>
      </c>
      <c r="MOI5" t="s">
        <v>10428</v>
      </c>
      <c r="MOJ5" t="s">
        <v>10429</v>
      </c>
      <c r="MOK5" t="s">
        <v>10430</v>
      </c>
      <c r="MOL5" t="s">
        <v>10431</v>
      </c>
      <c r="MOM5" t="s">
        <v>10432</v>
      </c>
      <c r="MON5" t="s">
        <v>10433</v>
      </c>
      <c r="MOO5" t="s">
        <v>10434</v>
      </c>
      <c r="MOP5" t="s">
        <v>10435</v>
      </c>
      <c r="MOQ5" t="s">
        <v>10436</v>
      </c>
      <c r="MOR5" t="s">
        <v>10437</v>
      </c>
      <c r="MOS5" t="s">
        <v>10438</v>
      </c>
      <c r="MOT5" t="s">
        <v>10439</v>
      </c>
      <c r="MOU5" t="s">
        <v>10440</v>
      </c>
      <c r="MOV5" t="s">
        <v>10441</v>
      </c>
      <c r="MOW5" t="s">
        <v>10442</v>
      </c>
      <c r="MOX5" t="s">
        <v>10443</v>
      </c>
      <c r="MOY5" t="s">
        <v>10444</v>
      </c>
      <c r="MOZ5" t="s">
        <v>10445</v>
      </c>
      <c r="MPA5" t="s">
        <v>10446</v>
      </c>
      <c r="MPB5" t="s">
        <v>10447</v>
      </c>
      <c r="MPC5" t="s">
        <v>10448</v>
      </c>
      <c r="MPD5" t="s">
        <v>10449</v>
      </c>
      <c r="MPE5" t="s">
        <v>10450</v>
      </c>
      <c r="MPF5" t="s">
        <v>10451</v>
      </c>
      <c r="MPG5" t="s">
        <v>10452</v>
      </c>
      <c r="MPH5" t="s">
        <v>10453</v>
      </c>
      <c r="MPI5" t="s">
        <v>10454</v>
      </c>
      <c r="MPJ5" t="s">
        <v>10455</v>
      </c>
      <c r="MPK5" t="s">
        <v>10456</v>
      </c>
      <c r="MPL5" t="s">
        <v>10457</v>
      </c>
      <c r="MPM5" t="s">
        <v>10458</v>
      </c>
      <c r="MPN5" t="s">
        <v>10459</v>
      </c>
      <c r="MPO5" t="s">
        <v>10460</v>
      </c>
      <c r="MPP5" t="s">
        <v>10461</v>
      </c>
      <c r="MPQ5" t="s">
        <v>10462</v>
      </c>
      <c r="MPR5" t="s">
        <v>10463</v>
      </c>
      <c r="MPS5" t="s">
        <v>10464</v>
      </c>
      <c r="MPT5" t="s">
        <v>10465</v>
      </c>
      <c r="MPU5" t="s">
        <v>10466</v>
      </c>
      <c r="MPV5" t="s">
        <v>10467</v>
      </c>
      <c r="MPW5" t="s">
        <v>10468</v>
      </c>
      <c r="MPX5" t="s">
        <v>10469</v>
      </c>
      <c r="MPY5" t="s">
        <v>10470</v>
      </c>
      <c r="MPZ5" t="s">
        <v>10471</v>
      </c>
      <c r="MQA5" t="s">
        <v>10472</v>
      </c>
      <c r="MQB5" t="s">
        <v>10473</v>
      </c>
      <c r="MQC5" t="s">
        <v>10474</v>
      </c>
      <c r="MQD5" t="s">
        <v>10475</v>
      </c>
      <c r="MQE5" t="s">
        <v>10476</v>
      </c>
      <c r="MQF5" t="s">
        <v>10477</v>
      </c>
      <c r="MQG5" t="s">
        <v>10478</v>
      </c>
      <c r="MQH5" t="s">
        <v>10479</v>
      </c>
      <c r="MQI5" t="s">
        <v>10480</v>
      </c>
      <c r="MQJ5" t="s">
        <v>10481</v>
      </c>
      <c r="MQK5" t="s">
        <v>10482</v>
      </c>
      <c r="MQL5" t="s">
        <v>10483</v>
      </c>
      <c r="MQM5" t="s">
        <v>10484</v>
      </c>
      <c r="MQN5" t="s">
        <v>10485</v>
      </c>
      <c r="MQO5" t="s">
        <v>10486</v>
      </c>
      <c r="MQP5" t="s">
        <v>10487</v>
      </c>
      <c r="MQQ5" t="s">
        <v>10488</v>
      </c>
      <c r="MQR5" t="s">
        <v>10489</v>
      </c>
      <c r="MQS5" t="s">
        <v>10490</v>
      </c>
      <c r="MQT5" t="s">
        <v>10491</v>
      </c>
      <c r="MQU5" t="s">
        <v>10492</v>
      </c>
      <c r="MQV5" t="s">
        <v>10493</v>
      </c>
      <c r="MQW5" t="s">
        <v>10494</v>
      </c>
      <c r="MQX5" t="s">
        <v>10495</v>
      </c>
      <c r="MQY5" t="s">
        <v>10496</v>
      </c>
      <c r="MQZ5" t="s">
        <v>10497</v>
      </c>
      <c r="MRA5" t="s">
        <v>10498</v>
      </c>
      <c r="MRB5" t="s">
        <v>10499</v>
      </c>
      <c r="MRC5" t="s">
        <v>10500</v>
      </c>
      <c r="MRD5" t="s">
        <v>10501</v>
      </c>
      <c r="MRE5" t="s">
        <v>10502</v>
      </c>
      <c r="MRF5" t="s">
        <v>10503</v>
      </c>
      <c r="MRG5" t="s">
        <v>10504</v>
      </c>
      <c r="MRH5" t="s">
        <v>10505</v>
      </c>
      <c r="MRI5" t="s">
        <v>10506</v>
      </c>
      <c r="MRJ5" t="s">
        <v>10507</v>
      </c>
      <c r="MRK5" t="s">
        <v>10508</v>
      </c>
      <c r="MRL5" t="s">
        <v>10509</v>
      </c>
      <c r="MRM5" t="s">
        <v>10510</v>
      </c>
      <c r="MRN5" t="s">
        <v>10511</v>
      </c>
      <c r="MRO5" t="s">
        <v>10512</v>
      </c>
      <c r="MRP5" t="s">
        <v>10513</v>
      </c>
      <c r="MRQ5" t="s">
        <v>10514</v>
      </c>
      <c r="MRR5" t="s">
        <v>10515</v>
      </c>
      <c r="MRS5" t="s">
        <v>10516</v>
      </c>
      <c r="MRT5" t="s">
        <v>10517</v>
      </c>
      <c r="MRU5" t="s">
        <v>10518</v>
      </c>
      <c r="MRV5" t="s">
        <v>10519</v>
      </c>
      <c r="MRW5" t="s">
        <v>10520</v>
      </c>
      <c r="MRX5" t="s">
        <v>10521</v>
      </c>
      <c r="MRY5" t="s">
        <v>10522</v>
      </c>
      <c r="MRZ5" t="s">
        <v>10523</v>
      </c>
      <c r="MSA5" t="s">
        <v>10524</v>
      </c>
      <c r="MSB5" t="s">
        <v>10525</v>
      </c>
      <c r="MSC5" t="s">
        <v>10526</v>
      </c>
      <c r="MSD5" t="s">
        <v>10527</v>
      </c>
      <c r="MSE5" t="s">
        <v>10528</v>
      </c>
      <c r="MSF5" t="s">
        <v>10529</v>
      </c>
      <c r="MSG5" t="s">
        <v>10530</v>
      </c>
      <c r="MSH5" t="s">
        <v>10531</v>
      </c>
      <c r="MSI5" t="s">
        <v>10532</v>
      </c>
      <c r="MSJ5" t="s">
        <v>10533</v>
      </c>
      <c r="MSK5" t="s">
        <v>10534</v>
      </c>
      <c r="MSL5" t="s">
        <v>10535</v>
      </c>
      <c r="MSM5" t="s">
        <v>10536</v>
      </c>
      <c r="MSN5" t="s">
        <v>10537</v>
      </c>
      <c r="MSO5" t="s">
        <v>10538</v>
      </c>
      <c r="MSP5" t="s">
        <v>10539</v>
      </c>
      <c r="MSQ5" t="s">
        <v>10540</v>
      </c>
      <c r="MSR5" t="s">
        <v>10541</v>
      </c>
      <c r="MSS5" t="s">
        <v>10542</v>
      </c>
      <c r="MST5" t="s">
        <v>10543</v>
      </c>
      <c r="MSU5" t="s">
        <v>10544</v>
      </c>
      <c r="MSV5" t="s">
        <v>10545</v>
      </c>
      <c r="MSW5" t="s">
        <v>10546</v>
      </c>
      <c r="MSX5" t="s">
        <v>10547</v>
      </c>
      <c r="MSY5" t="s">
        <v>10548</v>
      </c>
      <c r="MSZ5" t="s">
        <v>10549</v>
      </c>
      <c r="MTA5" t="s">
        <v>10550</v>
      </c>
      <c r="MTB5" t="s">
        <v>10551</v>
      </c>
      <c r="MTC5" t="s">
        <v>10552</v>
      </c>
      <c r="MTD5" t="s">
        <v>10553</v>
      </c>
      <c r="MTE5" t="s">
        <v>10554</v>
      </c>
      <c r="MTF5" t="s">
        <v>10555</v>
      </c>
      <c r="MTG5" t="s">
        <v>10556</v>
      </c>
      <c r="MTH5" t="s">
        <v>10557</v>
      </c>
      <c r="MTI5" t="s">
        <v>10558</v>
      </c>
      <c r="MTJ5" t="s">
        <v>10559</v>
      </c>
      <c r="MTK5" t="s">
        <v>10560</v>
      </c>
      <c r="MTL5" t="s">
        <v>10561</v>
      </c>
      <c r="MTM5" t="s">
        <v>10562</v>
      </c>
      <c r="MTN5" t="s">
        <v>10563</v>
      </c>
      <c r="MTO5" t="s">
        <v>10564</v>
      </c>
      <c r="MTP5" t="s">
        <v>10565</v>
      </c>
      <c r="MTQ5" t="s">
        <v>10566</v>
      </c>
      <c r="MTR5" t="s">
        <v>10567</v>
      </c>
      <c r="MTS5" t="s">
        <v>10568</v>
      </c>
      <c r="MTT5" t="s">
        <v>10569</v>
      </c>
      <c r="MTU5" t="s">
        <v>10570</v>
      </c>
      <c r="MTV5" t="s">
        <v>10571</v>
      </c>
      <c r="MTW5" t="s">
        <v>10572</v>
      </c>
      <c r="MTX5" t="s">
        <v>10573</v>
      </c>
      <c r="MTY5" t="s">
        <v>10574</v>
      </c>
      <c r="MTZ5" t="s">
        <v>10575</v>
      </c>
      <c r="MUA5" t="s">
        <v>10576</v>
      </c>
      <c r="MUB5" t="s">
        <v>10577</v>
      </c>
      <c r="MUC5" t="s">
        <v>10578</v>
      </c>
      <c r="MUD5" t="s">
        <v>10579</v>
      </c>
      <c r="MUE5" t="s">
        <v>10580</v>
      </c>
      <c r="MUF5" t="s">
        <v>10581</v>
      </c>
      <c r="MUG5" t="s">
        <v>10582</v>
      </c>
      <c r="MUH5" t="s">
        <v>10583</v>
      </c>
      <c r="MUI5" t="s">
        <v>10584</v>
      </c>
      <c r="MUJ5" t="s">
        <v>10585</v>
      </c>
      <c r="MUK5" t="s">
        <v>10586</v>
      </c>
      <c r="MUL5" t="s">
        <v>10587</v>
      </c>
      <c r="MUM5" t="s">
        <v>10588</v>
      </c>
      <c r="MUN5" t="s">
        <v>10589</v>
      </c>
      <c r="MUO5" t="s">
        <v>10590</v>
      </c>
      <c r="MUP5" t="s">
        <v>10591</v>
      </c>
      <c r="MUQ5" t="s">
        <v>10592</v>
      </c>
      <c r="MUR5" t="s">
        <v>10593</v>
      </c>
      <c r="MUS5" t="s">
        <v>10594</v>
      </c>
      <c r="MUT5" t="s">
        <v>10595</v>
      </c>
      <c r="MUU5" t="s">
        <v>10596</v>
      </c>
      <c r="MUV5" t="s">
        <v>10597</v>
      </c>
      <c r="MUW5" t="s">
        <v>10598</v>
      </c>
      <c r="MUX5" t="s">
        <v>10599</v>
      </c>
      <c r="MUY5" t="s">
        <v>10600</v>
      </c>
      <c r="MUZ5" t="s">
        <v>10601</v>
      </c>
      <c r="MVA5" t="s">
        <v>10602</v>
      </c>
      <c r="MVB5" t="s">
        <v>10603</v>
      </c>
      <c r="MVC5" t="s">
        <v>10604</v>
      </c>
      <c r="MVD5" t="s">
        <v>10605</v>
      </c>
      <c r="MVE5" t="s">
        <v>10606</v>
      </c>
      <c r="MVF5" t="s">
        <v>10607</v>
      </c>
      <c r="MVG5" t="s">
        <v>10608</v>
      </c>
      <c r="MVH5" t="s">
        <v>10609</v>
      </c>
      <c r="MVI5" t="s">
        <v>10610</v>
      </c>
      <c r="MVJ5" t="s">
        <v>10611</v>
      </c>
      <c r="MVK5" t="s">
        <v>10612</v>
      </c>
      <c r="MVL5" t="s">
        <v>10613</v>
      </c>
      <c r="MVM5" t="s">
        <v>10614</v>
      </c>
      <c r="MVN5" t="s">
        <v>10615</v>
      </c>
      <c r="MVO5" t="s">
        <v>10616</v>
      </c>
      <c r="MVP5" t="s">
        <v>10617</v>
      </c>
      <c r="MVQ5" t="s">
        <v>10618</v>
      </c>
      <c r="MVR5" t="s">
        <v>10619</v>
      </c>
      <c r="MVS5" t="s">
        <v>10620</v>
      </c>
      <c r="MVT5" t="s">
        <v>10621</v>
      </c>
      <c r="MVU5" t="s">
        <v>10622</v>
      </c>
      <c r="MVV5" t="s">
        <v>10623</v>
      </c>
      <c r="MVW5" t="s">
        <v>10624</v>
      </c>
      <c r="MVX5" t="s">
        <v>10625</v>
      </c>
      <c r="MVY5" t="s">
        <v>10626</v>
      </c>
      <c r="MVZ5" t="s">
        <v>10627</v>
      </c>
      <c r="MWA5" t="s">
        <v>10628</v>
      </c>
      <c r="MWB5" t="s">
        <v>10629</v>
      </c>
      <c r="MWC5" t="s">
        <v>10630</v>
      </c>
      <c r="MWD5" t="s">
        <v>10631</v>
      </c>
      <c r="MWE5" t="s">
        <v>10632</v>
      </c>
      <c r="MWF5" t="s">
        <v>10633</v>
      </c>
      <c r="MWG5" t="s">
        <v>10634</v>
      </c>
      <c r="MWH5" t="s">
        <v>10635</v>
      </c>
      <c r="MWI5" t="s">
        <v>10636</v>
      </c>
      <c r="MWJ5" t="s">
        <v>10637</v>
      </c>
      <c r="MWK5" t="s">
        <v>10638</v>
      </c>
      <c r="MWL5" t="s">
        <v>10639</v>
      </c>
      <c r="MWM5" t="s">
        <v>10640</v>
      </c>
      <c r="MWN5" t="s">
        <v>10641</v>
      </c>
      <c r="MWO5" t="s">
        <v>10642</v>
      </c>
      <c r="MWP5" t="s">
        <v>10643</v>
      </c>
      <c r="MWQ5" t="s">
        <v>10644</v>
      </c>
      <c r="MWR5" t="s">
        <v>10645</v>
      </c>
      <c r="MWS5" t="s">
        <v>10646</v>
      </c>
      <c r="MWT5" t="s">
        <v>10647</v>
      </c>
      <c r="MWU5" t="s">
        <v>10648</v>
      </c>
      <c r="MWV5" t="s">
        <v>10649</v>
      </c>
      <c r="MWW5" t="s">
        <v>10650</v>
      </c>
      <c r="MWX5" t="s">
        <v>10651</v>
      </c>
      <c r="MWY5" t="s">
        <v>10652</v>
      </c>
      <c r="MWZ5" t="s">
        <v>10653</v>
      </c>
      <c r="MXA5" t="s">
        <v>10654</v>
      </c>
      <c r="MXB5" t="s">
        <v>10655</v>
      </c>
      <c r="MXC5" t="s">
        <v>10656</v>
      </c>
      <c r="MXD5" t="s">
        <v>10657</v>
      </c>
      <c r="MXE5" t="s">
        <v>10658</v>
      </c>
      <c r="MXF5" t="s">
        <v>10659</v>
      </c>
      <c r="MXG5" t="s">
        <v>10660</v>
      </c>
      <c r="MXH5" t="s">
        <v>10661</v>
      </c>
      <c r="MXI5" t="s">
        <v>10662</v>
      </c>
      <c r="MXJ5" t="s">
        <v>10663</v>
      </c>
      <c r="MXK5" t="s">
        <v>10664</v>
      </c>
      <c r="MXL5" t="s">
        <v>10665</v>
      </c>
      <c r="MXM5" t="s">
        <v>10666</v>
      </c>
      <c r="MXN5" t="s">
        <v>10667</v>
      </c>
      <c r="MXO5" t="s">
        <v>10668</v>
      </c>
      <c r="MXP5" t="s">
        <v>10669</v>
      </c>
      <c r="MXQ5" t="s">
        <v>10670</v>
      </c>
      <c r="MXR5" t="s">
        <v>10671</v>
      </c>
      <c r="MXS5" t="s">
        <v>10672</v>
      </c>
      <c r="MXT5" t="s">
        <v>10673</v>
      </c>
      <c r="MXU5" t="s">
        <v>10674</v>
      </c>
      <c r="MXV5" t="s">
        <v>10675</v>
      </c>
      <c r="MXW5" t="s">
        <v>10676</v>
      </c>
      <c r="MXX5" t="s">
        <v>10677</v>
      </c>
      <c r="MXY5" t="s">
        <v>10678</v>
      </c>
      <c r="MXZ5" t="s">
        <v>10679</v>
      </c>
      <c r="MYA5" t="s">
        <v>10680</v>
      </c>
      <c r="MYB5" t="s">
        <v>10681</v>
      </c>
      <c r="MYC5" t="s">
        <v>10682</v>
      </c>
      <c r="MYD5" t="s">
        <v>10683</v>
      </c>
      <c r="MYE5" t="s">
        <v>10684</v>
      </c>
      <c r="MYF5" t="s">
        <v>10685</v>
      </c>
      <c r="MYG5" t="s">
        <v>10686</v>
      </c>
      <c r="MYH5" t="s">
        <v>10687</v>
      </c>
      <c r="MYI5" t="s">
        <v>10688</v>
      </c>
      <c r="MYJ5" t="s">
        <v>10689</v>
      </c>
      <c r="MYK5" t="s">
        <v>10690</v>
      </c>
      <c r="MYL5" t="s">
        <v>10691</v>
      </c>
      <c r="MYM5" t="s">
        <v>10692</v>
      </c>
      <c r="MYN5" t="s">
        <v>10693</v>
      </c>
      <c r="MYO5" t="s">
        <v>10694</v>
      </c>
      <c r="MYP5" t="s">
        <v>10695</v>
      </c>
      <c r="MYQ5" t="s">
        <v>10696</v>
      </c>
      <c r="MYR5" t="s">
        <v>10697</v>
      </c>
      <c r="MYS5" t="s">
        <v>10698</v>
      </c>
      <c r="MYT5" t="s">
        <v>10699</v>
      </c>
      <c r="MYU5" t="s">
        <v>10700</v>
      </c>
      <c r="MYV5" t="s">
        <v>10701</v>
      </c>
      <c r="MYW5" t="s">
        <v>10702</v>
      </c>
      <c r="MYX5" t="s">
        <v>10703</v>
      </c>
      <c r="MYY5" t="s">
        <v>10704</v>
      </c>
      <c r="MYZ5" t="s">
        <v>10705</v>
      </c>
      <c r="MZA5" t="s">
        <v>10706</v>
      </c>
      <c r="MZB5" t="s">
        <v>10707</v>
      </c>
      <c r="MZC5" t="s">
        <v>10708</v>
      </c>
      <c r="MZD5" t="s">
        <v>10709</v>
      </c>
      <c r="MZE5" t="s">
        <v>10710</v>
      </c>
      <c r="MZF5" t="s">
        <v>10711</v>
      </c>
      <c r="MZG5" t="s">
        <v>10712</v>
      </c>
      <c r="MZH5" t="s">
        <v>10713</v>
      </c>
      <c r="MZI5" t="s">
        <v>10714</v>
      </c>
      <c r="MZJ5" t="s">
        <v>10715</v>
      </c>
      <c r="MZK5" t="s">
        <v>10716</v>
      </c>
      <c r="MZL5" t="s">
        <v>10717</v>
      </c>
      <c r="MZM5" t="s">
        <v>10718</v>
      </c>
      <c r="MZN5" t="s">
        <v>10719</v>
      </c>
      <c r="MZO5" t="s">
        <v>10720</v>
      </c>
      <c r="MZP5" t="s">
        <v>10721</v>
      </c>
      <c r="MZQ5" t="s">
        <v>10722</v>
      </c>
      <c r="MZR5" t="s">
        <v>10723</v>
      </c>
      <c r="MZS5" t="s">
        <v>10724</v>
      </c>
      <c r="MZT5" t="s">
        <v>10725</v>
      </c>
      <c r="MZU5" t="s">
        <v>10726</v>
      </c>
      <c r="MZV5" t="s">
        <v>10727</v>
      </c>
      <c r="MZW5" t="s">
        <v>10728</v>
      </c>
      <c r="MZX5" t="s">
        <v>10729</v>
      </c>
      <c r="MZY5" t="s">
        <v>10730</v>
      </c>
      <c r="MZZ5" t="s">
        <v>10731</v>
      </c>
      <c r="NAA5" t="s">
        <v>10732</v>
      </c>
      <c r="NAB5" t="s">
        <v>10733</v>
      </c>
      <c r="NAC5" t="s">
        <v>10734</v>
      </c>
      <c r="NAD5" t="s">
        <v>10735</v>
      </c>
      <c r="NAE5" t="s">
        <v>10736</v>
      </c>
      <c r="NAF5" t="s">
        <v>10737</v>
      </c>
      <c r="NAG5" t="s">
        <v>10738</v>
      </c>
      <c r="NAH5" t="s">
        <v>10739</v>
      </c>
      <c r="NAI5" t="s">
        <v>10740</v>
      </c>
      <c r="NAJ5" t="s">
        <v>10741</v>
      </c>
      <c r="NAK5" t="s">
        <v>10742</v>
      </c>
      <c r="NAL5" t="s">
        <v>10743</v>
      </c>
      <c r="NAM5" t="s">
        <v>10744</v>
      </c>
      <c r="NAN5" t="s">
        <v>10745</v>
      </c>
      <c r="NAO5" t="s">
        <v>10746</v>
      </c>
      <c r="NAP5" t="s">
        <v>10747</v>
      </c>
      <c r="NAQ5" t="s">
        <v>10748</v>
      </c>
      <c r="NAR5" t="s">
        <v>10749</v>
      </c>
      <c r="NAS5" t="s">
        <v>10750</v>
      </c>
      <c r="NAT5" t="s">
        <v>10751</v>
      </c>
      <c r="NAU5" t="s">
        <v>10752</v>
      </c>
      <c r="NAV5" t="s">
        <v>10753</v>
      </c>
      <c r="NAW5" t="s">
        <v>10754</v>
      </c>
      <c r="NAX5" t="s">
        <v>10755</v>
      </c>
      <c r="NAY5" t="s">
        <v>10756</v>
      </c>
      <c r="NAZ5" t="s">
        <v>10757</v>
      </c>
      <c r="NBA5" t="s">
        <v>10758</v>
      </c>
      <c r="NBB5" t="s">
        <v>10759</v>
      </c>
      <c r="NBC5" t="s">
        <v>10760</v>
      </c>
      <c r="NBD5" t="s">
        <v>10761</v>
      </c>
      <c r="NBE5" t="s">
        <v>10762</v>
      </c>
      <c r="NBF5" t="s">
        <v>10763</v>
      </c>
      <c r="NBG5" t="s">
        <v>10764</v>
      </c>
      <c r="NBH5" t="s">
        <v>10765</v>
      </c>
      <c r="NBI5" t="s">
        <v>10766</v>
      </c>
      <c r="NBJ5" t="s">
        <v>10767</v>
      </c>
      <c r="NBK5" t="s">
        <v>10768</v>
      </c>
      <c r="NBL5" t="s">
        <v>10769</v>
      </c>
      <c r="NBM5" t="s">
        <v>10770</v>
      </c>
      <c r="NBN5" t="s">
        <v>10771</v>
      </c>
      <c r="NBO5" t="s">
        <v>10772</v>
      </c>
      <c r="NBP5" t="s">
        <v>10773</v>
      </c>
      <c r="NBQ5" t="s">
        <v>10774</v>
      </c>
      <c r="NBR5" t="s">
        <v>10775</v>
      </c>
      <c r="NBS5" t="s">
        <v>10776</v>
      </c>
      <c r="NBT5" t="s">
        <v>10777</v>
      </c>
      <c r="NBU5" t="s">
        <v>10778</v>
      </c>
      <c r="NBV5" t="s">
        <v>10779</v>
      </c>
      <c r="NBW5" t="s">
        <v>10780</v>
      </c>
      <c r="NBX5" t="s">
        <v>10781</v>
      </c>
      <c r="NBY5" t="s">
        <v>10782</v>
      </c>
      <c r="NBZ5" t="s">
        <v>10783</v>
      </c>
      <c r="NCA5" t="s">
        <v>10784</v>
      </c>
      <c r="NCB5" t="s">
        <v>10785</v>
      </c>
      <c r="NCC5" t="s">
        <v>10786</v>
      </c>
      <c r="NCD5" t="s">
        <v>10787</v>
      </c>
      <c r="NCE5" t="s">
        <v>10788</v>
      </c>
      <c r="NCF5" t="s">
        <v>10789</v>
      </c>
      <c r="NCG5" t="s">
        <v>10790</v>
      </c>
      <c r="NCH5" t="s">
        <v>10791</v>
      </c>
      <c r="NCI5" t="s">
        <v>10792</v>
      </c>
      <c r="NCJ5" t="s">
        <v>10793</v>
      </c>
      <c r="NCK5" t="s">
        <v>10794</v>
      </c>
      <c r="NCL5" t="s">
        <v>10795</v>
      </c>
      <c r="NCM5" t="s">
        <v>10796</v>
      </c>
      <c r="NCN5" t="s">
        <v>10797</v>
      </c>
      <c r="NCO5" t="s">
        <v>10798</v>
      </c>
      <c r="NCP5" t="s">
        <v>10799</v>
      </c>
      <c r="NCQ5" t="s">
        <v>10800</v>
      </c>
      <c r="NCR5" t="s">
        <v>10801</v>
      </c>
      <c r="NCS5" t="s">
        <v>10802</v>
      </c>
      <c r="NCT5" t="s">
        <v>10803</v>
      </c>
      <c r="NCU5" t="s">
        <v>10804</v>
      </c>
      <c r="NCV5" t="s">
        <v>10805</v>
      </c>
      <c r="NCW5" t="s">
        <v>10806</v>
      </c>
      <c r="NCX5" t="s">
        <v>10807</v>
      </c>
      <c r="NCY5" t="s">
        <v>10808</v>
      </c>
      <c r="NCZ5" t="s">
        <v>10809</v>
      </c>
      <c r="NDA5" t="s">
        <v>10810</v>
      </c>
      <c r="NDB5" t="s">
        <v>10811</v>
      </c>
      <c r="NDC5" t="s">
        <v>10812</v>
      </c>
      <c r="NDD5" t="s">
        <v>10813</v>
      </c>
      <c r="NDE5" t="s">
        <v>10814</v>
      </c>
      <c r="NDF5" t="s">
        <v>10815</v>
      </c>
      <c r="NDG5" t="s">
        <v>10816</v>
      </c>
      <c r="NDH5" t="s">
        <v>10817</v>
      </c>
      <c r="NDI5" t="s">
        <v>10818</v>
      </c>
      <c r="NDJ5" t="s">
        <v>10819</v>
      </c>
      <c r="NDK5" t="s">
        <v>10820</v>
      </c>
      <c r="NDL5" t="s">
        <v>10821</v>
      </c>
      <c r="NDM5" t="s">
        <v>10822</v>
      </c>
      <c r="NDN5" t="s">
        <v>10823</v>
      </c>
      <c r="NDO5" t="s">
        <v>10824</v>
      </c>
      <c r="NDP5" t="s">
        <v>10825</v>
      </c>
      <c r="NDQ5" t="s">
        <v>10826</v>
      </c>
      <c r="NDR5" t="s">
        <v>10827</v>
      </c>
      <c r="NDS5" t="s">
        <v>10828</v>
      </c>
      <c r="NDT5" t="s">
        <v>10829</v>
      </c>
      <c r="NDU5" t="s">
        <v>10830</v>
      </c>
      <c r="NDV5" t="s">
        <v>10831</v>
      </c>
      <c r="NDW5" t="s">
        <v>10832</v>
      </c>
      <c r="NDX5" t="s">
        <v>10833</v>
      </c>
      <c r="NDY5" t="s">
        <v>10834</v>
      </c>
      <c r="NDZ5" t="s">
        <v>10835</v>
      </c>
      <c r="NEA5" t="s">
        <v>10836</v>
      </c>
      <c r="NEB5" t="s">
        <v>10837</v>
      </c>
      <c r="NEC5" t="s">
        <v>10838</v>
      </c>
      <c r="NED5" t="s">
        <v>10839</v>
      </c>
      <c r="NEE5" t="s">
        <v>10840</v>
      </c>
      <c r="NEF5" t="s">
        <v>10841</v>
      </c>
      <c r="NEG5" t="s">
        <v>10842</v>
      </c>
      <c r="NEH5" t="s">
        <v>10843</v>
      </c>
      <c r="NEI5" t="s">
        <v>10844</v>
      </c>
      <c r="NEJ5" t="s">
        <v>10845</v>
      </c>
      <c r="NEK5" t="s">
        <v>10846</v>
      </c>
      <c r="NEL5" t="s">
        <v>10847</v>
      </c>
      <c r="NEM5" t="s">
        <v>10848</v>
      </c>
      <c r="NEN5" t="s">
        <v>10849</v>
      </c>
      <c r="NEO5" t="s">
        <v>10850</v>
      </c>
      <c r="NEP5" t="s">
        <v>10851</v>
      </c>
      <c r="NEQ5" t="s">
        <v>10852</v>
      </c>
      <c r="NER5" t="s">
        <v>10853</v>
      </c>
      <c r="NES5" t="s">
        <v>10854</v>
      </c>
      <c r="NET5" t="s">
        <v>10855</v>
      </c>
      <c r="NEU5" t="s">
        <v>10856</v>
      </c>
      <c r="NEV5" t="s">
        <v>10857</v>
      </c>
      <c r="NEW5" t="s">
        <v>10858</v>
      </c>
      <c r="NEX5" t="s">
        <v>10859</v>
      </c>
      <c r="NEY5" t="s">
        <v>10860</v>
      </c>
      <c r="NEZ5" t="s">
        <v>10861</v>
      </c>
      <c r="NFA5" t="s">
        <v>10862</v>
      </c>
      <c r="NFB5" t="s">
        <v>10863</v>
      </c>
      <c r="NFC5" t="s">
        <v>10864</v>
      </c>
      <c r="NFD5" t="s">
        <v>10865</v>
      </c>
      <c r="NFE5" t="s">
        <v>10866</v>
      </c>
      <c r="NFF5" t="s">
        <v>10867</v>
      </c>
      <c r="NFG5" t="s">
        <v>10868</v>
      </c>
      <c r="NFH5" t="s">
        <v>10869</v>
      </c>
      <c r="NFI5" t="s">
        <v>10870</v>
      </c>
      <c r="NFJ5" t="s">
        <v>10871</v>
      </c>
      <c r="NFK5" t="s">
        <v>10872</v>
      </c>
      <c r="NFL5" t="s">
        <v>10873</v>
      </c>
      <c r="NFM5" t="s">
        <v>10874</v>
      </c>
      <c r="NFN5" t="s">
        <v>10875</v>
      </c>
      <c r="NFO5" t="s">
        <v>10876</v>
      </c>
      <c r="NFP5" t="s">
        <v>10877</v>
      </c>
      <c r="NFQ5" t="s">
        <v>10878</v>
      </c>
      <c r="NFR5" t="s">
        <v>10879</v>
      </c>
      <c r="NFS5" t="s">
        <v>10880</v>
      </c>
      <c r="NFT5" t="s">
        <v>10881</v>
      </c>
      <c r="NFU5" t="s">
        <v>10882</v>
      </c>
      <c r="NFV5" t="s">
        <v>10883</v>
      </c>
      <c r="NFW5" t="s">
        <v>10884</v>
      </c>
      <c r="NFX5" t="s">
        <v>10885</v>
      </c>
      <c r="NFY5" t="s">
        <v>10886</v>
      </c>
      <c r="NFZ5" t="s">
        <v>10887</v>
      </c>
      <c r="NGA5" t="s">
        <v>10888</v>
      </c>
      <c r="NGB5" t="s">
        <v>10889</v>
      </c>
      <c r="NGC5" t="s">
        <v>10890</v>
      </c>
      <c r="NGD5" t="s">
        <v>10891</v>
      </c>
      <c r="NGE5" t="s">
        <v>10892</v>
      </c>
      <c r="NGF5" t="s">
        <v>10893</v>
      </c>
      <c r="NGG5" t="s">
        <v>10894</v>
      </c>
      <c r="NGH5" t="s">
        <v>10895</v>
      </c>
      <c r="NGI5" t="s">
        <v>10896</v>
      </c>
      <c r="NGJ5" t="s">
        <v>10897</v>
      </c>
      <c r="NGK5" t="s">
        <v>10898</v>
      </c>
      <c r="NGL5" t="s">
        <v>10899</v>
      </c>
      <c r="NGM5" t="s">
        <v>10900</v>
      </c>
      <c r="NGN5" t="s">
        <v>10901</v>
      </c>
      <c r="NGO5" t="s">
        <v>10902</v>
      </c>
      <c r="NGP5" t="s">
        <v>10903</v>
      </c>
      <c r="NGQ5" t="s">
        <v>10904</v>
      </c>
      <c r="NGR5" t="s">
        <v>10905</v>
      </c>
      <c r="NGS5" t="s">
        <v>10906</v>
      </c>
      <c r="NGT5" t="s">
        <v>10907</v>
      </c>
      <c r="NGU5" t="s">
        <v>10908</v>
      </c>
      <c r="NGV5" t="s">
        <v>10909</v>
      </c>
      <c r="NGW5" t="s">
        <v>10910</v>
      </c>
      <c r="NGX5" t="s">
        <v>10911</v>
      </c>
      <c r="NGY5" t="s">
        <v>10912</v>
      </c>
      <c r="NGZ5" t="s">
        <v>10913</v>
      </c>
      <c r="NHA5" t="s">
        <v>10914</v>
      </c>
      <c r="NHB5" t="s">
        <v>10915</v>
      </c>
      <c r="NHC5" t="s">
        <v>10916</v>
      </c>
      <c r="NHD5" t="s">
        <v>10917</v>
      </c>
      <c r="NHE5" t="s">
        <v>10918</v>
      </c>
      <c r="NHF5" t="s">
        <v>10919</v>
      </c>
      <c r="NHG5" t="s">
        <v>10920</v>
      </c>
      <c r="NHH5" t="s">
        <v>10921</v>
      </c>
      <c r="NHI5" t="s">
        <v>10922</v>
      </c>
      <c r="NHJ5" t="s">
        <v>10923</v>
      </c>
      <c r="NHK5" t="s">
        <v>10924</v>
      </c>
      <c r="NHL5" t="s">
        <v>10925</v>
      </c>
      <c r="NHM5" t="s">
        <v>10926</v>
      </c>
      <c r="NHN5" t="s">
        <v>10927</v>
      </c>
      <c r="NHO5" t="s">
        <v>10928</v>
      </c>
      <c r="NHP5" t="s">
        <v>10929</v>
      </c>
      <c r="NHQ5" t="s">
        <v>10930</v>
      </c>
      <c r="NHR5" t="s">
        <v>10931</v>
      </c>
      <c r="NHS5" t="s">
        <v>10932</v>
      </c>
      <c r="NHT5" t="s">
        <v>10933</v>
      </c>
      <c r="NHU5" t="s">
        <v>10934</v>
      </c>
      <c r="NHV5" t="s">
        <v>10935</v>
      </c>
      <c r="NHW5" t="s">
        <v>10936</v>
      </c>
      <c r="NHX5" t="s">
        <v>10937</v>
      </c>
      <c r="NHY5" t="s">
        <v>10938</v>
      </c>
      <c r="NHZ5" t="s">
        <v>10939</v>
      </c>
      <c r="NIA5" t="s">
        <v>10940</v>
      </c>
      <c r="NIB5" t="s">
        <v>10941</v>
      </c>
      <c r="NIC5" t="s">
        <v>10942</v>
      </c>
      <c r="NID5" t="s">
        <v>10943</v>
      </c>
      <c r="NIE5" t="s">
        <v>10944</v>
      </c>
      <c r="NIF5" t="s">
        <v>10945</v>
      </c>
      <c r="NIG5" t="s">
        <v>10946</v>
      </c>
      <c r="NIH5" t="s">
        <v>10947</v>
      </c>
      <c r="NII5" t="s">
        <v>10948</v>
      </c>
      <c r="NIJ5" t="s">
        <v>10949</v>
      </c>
      <c r="NIK5" t="s">
        <v>10950</v>
      </c>
      <c r="NIL5" t="s">
        <v>10951</v>
      </c>
      <c r="NIM5" t="s">
        <v>10952</v>
      </c>
      <c r="NIN5" t="s">
        <v>10953</v>
      </c>
      <c r="NIO5" t="s">
        <v>10954</v>
      </c>
      <c r="NIP5" t="s">
        <v>10955</v>
      </c>
      <c r="NIQ5" t="s">
        <v>10956</v>
      </c>
      <c r="NIR5" t="s">
        <v>10957</v>
      </c>
      <c r="NIS5" t="s">
        <v>10958</v>
      </c>
      <c r="NIT5" t="s">
        <v>10959</v>
      </c>
      <c r="NIU5" t="s">
        <v>10960</v>
      </c>
      <c r="NIV5" t="s">
        <v>10961</v>
      </c>
      <c r="NIW5" t="s">
        <v>10962</v>
      </c>
      <c r="NIX5" t="s">
        <v>10963</v>
      </c>
      <c r="NIY5" t="s">
        <v>10964</v>
      </c>
      <c r="NIZ5" t="s">
        <v>10965</v>
      </c>
      <c r="NJA5" t="s">
        <v>10966</v>
      </c>
      <c r="NJB5" t="s">
        <v>10967</v>
      </c>
      <c r="NJC5" t="s">
        <v>10968</v>
      </c>
      <c r="NJD5" t="s">
        <v>10969</v>
      </c>
      <c r="NJE5" t="s">
        <v>10970</v>
      </c>
      <c r="NJF5" t="s">
        <v>10971</v>
      </c>
      <c r="NJG5" t="s">
        <v>10972</v>
      </c>
      <c r="NJH5" t="s">
        <v>10973</v>
      </c>
      <c r="NJI5" t="s">
        <v>10974</v>
      </c>
      <c r="NJJ5" t="s">
        <v>10975</v>
      </c>
      <c r="NJK5" t="s">
        <v>10976</v>
      </c>
      <c r="NJL5" t="s">
        <v>10977</v>
      </c>
      <c r="NJM5" t="s">
        <v>10978</v>
      </c>
      <c r="NJN5" t="s">
        <v>10979</v>
      </c>
      <c r="NJO5" t="s">
        <v>10980</v>
      </c>
      <c r="NJP5" t="s">
        <v>10981</v>
      </c>
      <c r="NJQ5" t="s">
        <v>10982</v>
      </c>
      <c r="NJR5" t="s">
        <v>10983</v>
      </c>
      <c r="NJS5" t="s">
        <v>10984</v>
      </c>
      <c r="NJT5" t="s">
        <v>10985</v>
      </c>
      <c r="NJU5" t="s">
        <v>10986</v>
      </c>
      <c r="NJV5" t="s">
        <v>10987</v>
      </c>
      <c r="NJW5" t="s">
        <v>10988</v>
      </c>
      <c r="NJX5" t="s">
        <v>10989</v>
      </c>
      <c r="NJY5" t="s">
        <v>10990</v>
      </c>
      <c r="NJZ5" t="s">
        <v>10991</v>
      </c>
      <c r="NKA5" t="s">
        <v>10992</v>
      </c>
      <c r="NKB5" t="s">
        <v>10993</v>
      </c>
      <c r="NKC5" t="s">
        <v>10994</v>
      </c>
      <c r="NKD5" t="s">
        <v>10995</v>
      </c>
      <c r="NKE5" t="s">
        <v>10996</v>
      </c>
      <c r="NKF5" t="s">
        <v>10997</v>
      </c>
      <c r="NKG5" t="s">
        <v>10998</v>
      </c>
      <c r="NKH5" t="s">
        <v>10999</v>
      </c>
      <c r="NKI5" t="s">
        <v>11000</v>
      </c>
      <c r="NKJ5" t="s">
        <v>11001</v>
      </c>
      <c r="NKK5" t="s">
        <v>11002</v>
      </c>
      <c r="NKL5" t="s">
        <v>11003</v>
      </c>
      <c r="NKM5" t="s">
        <v>11004</v>
      </c>
      <c r="NKN5" t="s">
        <v>11005</v>
      </c>
      <c r="NKO5" t="s">
        <v>11006</v>
      </c>
      <c r="NKP5" t="s">
        <v>11007</v>
      </c>
      <c r="NKQ5" t="s">
        <v>11008</v>
      </c>
      <c r="NKR5" t="s">
        <v>11009</v>
      </c>
      <c r="NKS5" t="s">
        <v>11010</v>
      </c>
      <c r="NKT5" t="s">
        <v>11011</v>
      </c>
      <c r="NKU5" t="s">
        <v>11012</v>
      </c>
      <c r="NKV5" t="s">
        <v>11013</v>
      </c>
      <c r="NKW5" t="s">
        <v>11014</v>
      </c>
      <c r="NKX5" t="s">
        <v>11015</v>
      </c>
      <c r="NKY5" t="s">
        <v>11016</v>
      </c>
      <c r="NKZ5" t="s">
        <v>11017</v>
      </c>
      <c r="NLA5" t="s">
        <v>11018</v>
      </c>
      <c r="NLB5" t="s">
        <v>11019</v>
      </c>
      <c r="NLC5" t="s">
        <v>11020</v>
      </c>
      <c r="NLD5" t="s">
        <v>11021</v>
      </c>
      <c r="NLE5" t="s">
        <v>11022</v>
      </c>
      <c r="NLF5" t="s">
        <v>11023</v>
      </c>
      <c r="NLG5" t="s">
        <v>11024</v>
      </c>
      <c r="NLH5" t="s">
        <v>11025</v>
      </c>
      <c r="NLI5" t="s">
        <v>11026</v>
      </c>
      <c r="NLJ5" t="s">
        <v>11027</v>
      </c>
      <c r="NLK5" t="s">
        <v>11028</v>
      </c>
      <c r="NLL5" t="s">
        <v>11029</v>
      </c>
      <c r="NLM5" t="s">
        <v>11030</v>
      </c>
      <c r="NLN5" t="s">
        <v>11031</v>
      </c>
      <c r="NLO5" t="s">
        <v>11032</v>
      </c>
      <c r="NLP5" t="s">
        <v>11033</v>
      </c>
      <c r="NLQ5" t="s">
        <v>11034</v>
      </c>
      <c r="NLR5" t="s">
        <v>11035</v>
      </c>
      <c r="NLS5" t="s">
        <v>11036</v>
      </c>
      <c r="NLT5" t="s">
        <v>11037</v>
      </c>
      <c r="NLU5" t="s">
        <v>11038</v>
      </c>
      <c r="NLV5" t="s">
        <v>11039</v>
      </c>
      <c r="NLW5" t="s">
        <v>11040</v>
      </c>
      <c r="NLX5" t="s">
        <v>11041</v>
      </c>
      <c r="NLY5" t="s">
        <v>11042</v>
      </c>
      <c r="NLZ5" t="s">
        <v>11043</v>
      </c>
      <c r="NMA5" t="s">
        <v>11044</v>
      </c>
      <c r="NMB5" t="s">
        <v>11045</v>
      </c>
      <c r="NMC5" t="s">
        <v>11046</v>
      </c>
      <c r="NMD5" t="s">
        <v>11047</v>
      </c>
      <c r="NME5" t="s">
        <v>11048</v>
      </c>
      <c r="NMF5" t="s">
        <v>11049</v>
      </c>
      <c r="NMG5" t="s">
        <v>11050</v>
      </c>
      <c r="NMH5" t="s">
        <v>11051</v>
      </c>
      <c r="NMI5" t="s">
        <v>11052</v>
      </c>
      <c r="NMJ5" t="s">
        <v>11053</v>
      </c>
      <c r="NMK5" t="s">
        <v>11054</v>
      </c>
      <c r="NML5" t="s">
        <v>11055</v>
      </c>
      <c r="NMM5" t="s">
        <v>11056</v>
      </c>
      <c r="NMN5" t="s">
        <v>11057</v>
      </c>
      <c r="NMO5" t="s">
        <v>11058</v>
      </c>
      <c r="NMP5" t="s">
        <v>11059</v>
      </c>
      <c r="NMQ5" t="s">
        <v>11060</v>
      </c>
      <c r="NMR5" t="s">
        <v>11061</v>
      </c>
      <c r="NMS5" t="s">
        <v>11062</v>
      </c>
      <c r="NMT5" t="s">
        <v>11063</v>
      </c>
      <c r="NMU5" t="s">
        <v>11064</v>
      </c>
      <c r="NMV5" t="s">
        <v>11065</v>
      </c>
      <c r="NMW5" t="s">
        <v>11066</v>
      </c>
      <c r="NMX5" t="s">
        <v>11067</v>
      </c>
      <c r="NMY5" t="s">
        <v>11068</v>
      </c>
      <c r="NMZ5" t="s">
        <v>11069</v>
      </c>
      <c r="NNA5" t="s">
        <v>11070</v>
      </c>
      <c r="NNB5" t="s">
        <v>11071</v>
      </c>
      <c r="NNC5" t="s">
        <v>11072</v>
      </c>
      <c r="NND5" t="s">
        <v>11073</v>
      </c>
      <c r="NNE5" t="s">
        <v>11074</v>
      </c>
      <c r="NNF5" t="s">
        <v>11075</v>
      </c>
      <c r="NNG5" t="s">
        <v>11076</v>
      </c>
      <c r="NNH5" t="s">
        <v>11077</v>
      </c>
      <c r="NNI5" t="s">
        <v>11078</v>
      </c>
      <c r="NNJ5" t="s">
        <v>11079</v>
      </c>
      <c r="NNK5" t="s">
        <v>11080</v>
      </c>
      <c r="NNL5" t="s">
        <v>11081</v>
      </c>
      <c r="NNM5" t="s">
        <v>11082</v>
      </c>
      <c r="NNN5" t="s">
        <v>11083</v>
      </c>
      <c r="NNO5" t="s">
        <v>11084</v>
      </c>
      <c r="NNP5" t="s">
        <v>11085</v>
      </c>
      <c r="NNQ5" t="s">
        <v>11086</v>
      </c>
      <c r="NNR5" t="s">
        <v>11087</v>
      </c>
      <c r="NNS5" t="s">
        <v>11088</v>
      </c>
      <c r="NNT5" t="s">
        <v>11089</v>
      </c>
      <c r="NNU5" t="s">
        <v>11090</v>
      </c>
      <c r="NNV5" t="s">
        <v>11091</v>
      </c>
      <c r="NNW5" t="s">
        <v>11092</v>
      </c>
      <c r="NNX5" t="s">
        <v>11093</v>
      </c>
      <c r="NNY5" t="s">
        <v>11094</v>
      </c>
      <c r="NNZ5" t="s">
        <v>11095</v>
      </c>
      <c r="NOA5" t="s">
        <v>11096</v>
      </c>
      <c r="NOB5" t="s">
        <v>11097</v>
      </c>
      <c r="NOC5" t="s">
        <v>11098</v>
      </c>
      <c r="NOD5" t="s">
        <v>11099</v>
      </c>
      <c r="NOE5" t="s">
        <v>11100</v>
      </c>
      <c r="NOF5" t="s">
        <v>11101</v>
      </c>
      <c r="NOG5" t="s">
        <v>11102</v>
      </c>
      <c r="NOH5" t="s">
        <v>11103</v>
      </c>
      <c r="NOI5" t="s">
        <v>11104</v>
      </c>
      <c r="NOJ5" t="s">
        <v>11105</v>
      </c>
      <c r="NOK5" t="s">
        <v>11106</v>
      </c>
      <c r="NOL5" t="s">
        <v>11107</v>
      </c>
      <c r="NOM5" t="s">
        <v>11108</v>
      </c>
      <c r="NON5" t="s">
        <v>11109</v>
      </c>
      <c r="NOO5" t="s">
        <v>11110</v>
      </c>
      <c r="NOP5" t="s">
        <v>11111</v>
      </c>
      <c r="NOQ5" t="s">
        <v>11112</v>
      </c>
      <c r="NOR5" t="s">
        <v>11113</v>
      </c>
      <c r="NOS5" t="s">
        <v>11114</v>
      </c>
      <c r="NOT5" t="s">
        <v>11115</v>
      </c>
      <c r="NOU5" t="s">
        <v>11116</v>
      </c>
      <c r="NOV5" t="s">
        <v>11117</v>
      </c>
      <c r="NOW5" t="s">
        <v>11118</v>
      </c>
      <c r="NOX5" t="s">
        <v>11119</v>
      </c>
      <c r="NOY5" t="s">
        <v>11120</v>
      </c>
      <c r="NOZ5" t="s">
        <v>11121</v>
      </c>
      <c r="NPA5" t="s">
        <v>11122</v>
      </c>
      <c r="NPB5" t="s">
        <v>11123</v>
      </c>
      <c r="NPC5" t="s">
        <v>11124</v>
      </c>
      <c r="NPD5" t="s">
        <v>11125</v>
      </c>
      <c r="NPE5" t="s">
        <v>11126</v>
      </c>
      <c r="NPF5" t="s">
        <v>11127</v>
      </c>
      <c r="NPG5" t="s">
        <v>11128</v>
      </c>
      <c r="NPH5" t="s">
        <v>11129</v>
      </c>
      <c r="NPI5" t="s">
        <v>11130</v>
      </c>
      <c r="NPJ5" t="s">
        <v>11131</v>
      </c>
      <c r="NPK5" t="s">
        <v>11132</v>
      </c>
      <c r="NPL5" t="s">
        <v>11133</v>
      </c>
      <c r="NPM5" t="s">
        <v>11134</v>
      </c>
      <c r="NPN5" t="s">
        <v>11135</v>
      </c>
      <c r="NPO5" t="s">
        <v>11136</v>
      </c>
      <c r="NPP5" t="s">
        <v>11137</v>
      </c>
      <c r="NPQ5" t="s">
        <v>11138</v>
      </c>
      <c r="NPR5" t="s">
        <v>11139</v>
      </c>
      <c r="NPS5" t="s">
        <v>11140</v>
      </c>
      <c r="NPT5" t="s">
        <v>11141</v>
      </c>
      <c r="NPU5" t="s">
        <v>11142</v>
      </c>
      <c r="NPV5" t="s">
        <v>11143</v>
      </c>
      <c r="NPW5" t="s">
        <v>11144</v>
      </c>
      <c r="NPX5" t="s">
        <v>11145</v>
      </c>
      <c r="NPY5" t="s">
        <v>11146</v>
      </c>
      <c r="NPZ5" t="s">
        <v>11147</v>
      </c>
      <c r="NQA5" t="s">
        <v>11148</v>
      </c>
      <c r="NQB5" t="s">
        <v>11149</v>
      </c>
      <c r="NQC5" t="s">
        <v>11150</v>
      </c>
      <c r="NQD5" t="s">
        <v>11151</v>
      </c>
      <c r="NQE5" t="s">
        <v>11152</v>
      </c>
      <c r="NQF5" t="s">
        <v>11153</v>
      </c>
      <c r="NQG5" t="s">
        <v>11154</v>
      </c>
      <c r="NQH5" t="s">
        <v>11155</v>
      </c>
      <c r="NQI5" t="s">
        <v>11156</v>
      </c>
      <c r="NQJ5" t="s">
        <v>11157</v>
      </c>
      <c r="NQK5" t="s">
        <v>11158</v>
      </c>
      <c r="NQL5" t="s">
        <v>11159</v>
      </c>
      <c r="NQM5" t="s">
        <v>11160</v>
      </c>
      <c r="NQN5" t="s">
        <v>11161</v>
      </c>
      <c r="NQO5" t="s">
        <v>11162</v>
      </c>
      <c r="NQP5" t="s">
        <v>11163</v>
      </c>
      <c r="NQQ5" t="s">
        <v>11164</v>
      </c>
      <c r="NQR5" t="s">
        <v>11165</v>
      </c>
      <c r="NQS5" t="s">
        <v>11166</v>
      </c>
      <c r="NQT5" t="s">
        <v>11167</v>
      </c>
      <c r="NQU5" t="s">
        <v>11168</v>
      </c>
      <c r="NQV5" t="s">
        <v>11169</v>
      </c>
      <c r="NQW5" t="s">
        <v>11170</v>
      </c>
      <c r="NQX5" t="s">
        <v>11171</v>
      </c>
      <c r="NQY5" t="s">
        <v>11172</v>
      </c>
      <c r="NQZ5" t="s">
        <v>11173</v>
      </c>
      <c r="NRA5" t="s">
        <v>11174</v>
      </c>
      <c r="NRB5" t="s">
        <v>11175</v>
      </c>
      <c r="NRC5" t="s">
        <v>11176</v>
      </c>
      <c r="NRD5" t="s">
        <v>11177</v>
      </c>
      <c r="NRE5" t="s">
        <v>11178</v>
      </c>
      <c r="NRF5" t="s">
        <v>11179</v>
      </c>
      <c r="NRG5" t="s">
        <v>11180</v>
      </c>
      <c r="NRH5" t="s">
        <v>11181</v>
      </c>
      <c r="NRI5" t="s">
        <v>11182</v>
      </c>
      <c r="NRJ5" t="s">
        <v>11183</v>
      </c>
      <c r="NRK5" t="s">
        <v>11184</v>
      </c>
      <c r="NRL5" t="s">
        <v>11185</v>
      </c>
      <c r="NRM5" t="s">
        <v>11186</v>
      </c>
      <c r="NRN5" t="s">
        <v>11187</v>
      </c>
      <c r="NRO5" t="s">
        <v>11188</v>
      </c>
      <c r="NRP5" t="s">
        <v>11189</v>
      </c>
      <c r="NRQ5" t="s">
        <v>11190</v>
      </c>
      <c r="NRR5" t="s">
        <v>11191</v>
      </c>
      <c r="NRS5" t="s">
        <v>11192</v>
      </c>
      <c r="NRT5" t="s">
        <v>11193</v>
      </c>
      <c r="NRU5" t="s">
        <v>11194</v>
      </c>
      <c r="NRV5" t="s">
        <v>11195</v>
      </c>
      <c r="NRW5" t="s">
        <v>11196</v>
      </c>
      <c r="NRX5" t="s">
        <v>11197</v>
      </c>
      <c r="NRY5" t="s">
        <v>11198</v>
      </c>
      <c r="NRZ5" t="s">
        <v>11199</v>
      </c>
      <c r="NSA5" t="s">
        <v>11200</v>
      </c>
      <c r="NSB5" t="s">
        <v>11201</v>
      </c>
      <c r="NSC5" t="s">
        <v>11202</v>
      </c>
      <c r="NSD5" t="s">
        <v>11203</v>
      </c>
      <c r="NSE5" t="s">
        <v>11204</v>
      </c>
      <c r="NSF5" t="s">
        <v>11205</v>
      </c>
      <c r="NSG5" t="s">
        <v>11206</v>
      </c>
      <c r="NSH5" t="s">
        <v>11207</v>
      </c>
      <c r="NSI5" t="s">
        <v>11208</v>
      </c>
      <c r="NSJ5" t="s">
        <v>11209</v>
      </c>
      <c r="NSK5" t="s">
        <v>11210</v>
      </c>
      <c r="NSL5" t="s">
        <v>11211</v>
      </c>
      <c r="NSM5" t="s">
        <v>11212</v>
      </c>
      <c r="NSN5" t="s">
        <v>11213</v>
      </c>
      <c r="NSO5" t="s">
        <v>11214</v>
      </c>
      <c r="NSP5" t="s">
        <v>11215</v>
      </c>
      <c r="NSQ5" t="s">
        <v>11216</v>
      </c>
      <c r="NSR5" t="s">
        <v>11217</v>
      </c>
      <c r="NSS5" t="s">
        <v>11218</v>
      </c>
      <c r="NST5" t="s">
        <v>11219</v>
      </c>
      <c r="NSU5" t="s">
        <v>11220</v>
      </c>
      <c r="NSV5" t="s">
        <v>11221</v>
      </c>
      <c r="NSW5" t="s">
        <v>11222</v>
      </c>
      <c r="NSX5" t="s">
        <v>11223</v>
      </c>
      <c r="NSY5" t="s">
        <v>11224</v>
      </c>
      <c r="NSZ5" t="s">
        <v>11225</v>
      </c>
      <c r="NTA5" t="s">
        <v>11226</v>
      </c>
      <c r="NTB5" t="s">
        <v>11227</v>
      </c>
      <c r="NTC5" t="s">
        <v>11228</v>
      </c>
      <c r="NTD5" t="s">
        <v>11229</v>
      </c>
      <c r="NTE5" t="s">
        <v>11230</v>
      </c>
      <c r="NTF5" t="s">
        <v>11231</v>
      </c>
      <c r="NTG5" t="s">
        <v>11232</v>
      </c>
      <c r="NTH5" t="s">
        <v>11233</v>
      </c>
      <c r="NTI5" t="s">
        <v>11234</v>
      </c>
      <c r="NTJ5" t="s">
        <v>11235</v>
      </c>
      <c r="NTK5" t="s">
        <v>11236</v>
      </c>
      <c r="NTL5" t="s">
        <v>11237</v>
      </c>
      <c r="NTM5" t="s">
        <v>11238</v>
      </c>
      <c r="NTN5" t="s">
        <v>11239</v>
      </c>
      <c r="NTO5" t="s">
        <v>11240</v>
      </c>
      <c r="NTP5" t="s">
        <v>11241</v>
      </c>
      <c r="NTQ5" t="s">
        <v>11242</v>
      </c>
      <c r="NTR5" t="s">
        <v>11243</v>
      </c>
      <c r="NTS5" t="s">
        <v>11244</v>
      </c>
      <c r="NTT5" t="s">
        <v>11245</v>
      </c>
      <c r="NTU5" t="s">
        <v>11246</v>
      </c>
      <c r="NTV5" t="s">
        <v>11247</v>
      </c>
      <c r="NTW5" t="s">
        <v>11248</v>
      </c>
      <c r="NTX5" t="s">
        <v>11249</v>
      </c>
      <c r="NTY5" t="s">
        <v>11250</v>
      </c>
      <c r="NTZ5" t="s">
        <v>11251</v>
      </c>
      <c r="NUA5" t="s">
        <v>11252</v>
      </c>
      <c r="NUB5" t="s">
        <v>11253</v>
      </c>
      <c r="NUC5" t="s">
        <v>11254</v>
      </c>
      <c r="NUD5" t="s">
        <v>11255</v>
      </c>
      <c r="NUE5" t="s">
        <v>11256</v>
      </c>
      <c r="NUF5" t="s">
        <v>11257</v>
      </c>
      <c r="NUG5" t="s">
        <v>11258</v>
      </c>
      <c r="NUH5" t="s">
        <v>11259</v>
      </c>
      <c r="NUI5" t="s">
        <v>11260</v>
      </c>
      <c r="NUJ5" t="s">
        <v>11261</v>
      </c>
      <c r="NUK5" t="s">
        <v>11262</v>
      </c>
      <c r="NUL5" t="s">
        <v>11263</v>
      </c>
      <c r="NUM5" t="s">
        <v>11264</v>
      </c>
      <c r="NUN5" t="s">
        <v>11265</v>
      </c>
      <c r="NUO5" t="s">
        <v>11266</v>
      </c>
      <c r="NUP5" t="s">
        <v>11267</v>
      </c>
      <c r="NUQ5" t="s">
        <v>11268</v>
      </c>
      <c r="NUR5" t="s">
        <v>11269</v>
      </c>
      <c r="NUS5" t="s">
        <v>11270</v>
      </c>
      <c r="NUT5" t="s">
        <v>11271</v>
      </c>
      <c r="NUU5" t="s">
        <v>11272</v>
      </c>
      <c r="NUV5" t="s">
        <v>11273</v>
      </c>
      <c r="NUW5" t="s">
        <v>11274</v>
      </c>
      <c r="NUX5" t="s">
        <v>11275</v>
      </c>
      <c r="NUY5" t="s">
        <v>11276</v>
      </c>
      <c r="NUZ5" t="s">
        <v>11277</v>
      </c>
      <c r="NVA5" t="s">
        <v>11278</v>
      </c>
      <c r="NVB5" t="s">
        <v>11279</v>
      </c>
      <c r="NVC5" t="s">
        <v>11280</v>
      </c>
      <c r="NVD5" t="s">
        <v>11281</v>
      </c>
      <c r="NVE5" t="s">
        <v>11282</v>
      </c>
      <c r="NVF5" t="s">
        <v>11283</v>
      </c>
      <c r="NVG5" t="s">
        <v>11284</v>
      </c>
      <c r="NVH5" t="s">
        <v>11285</v>
      </c>
      <c r="NVI5" t="s">
        <v>11286</v>
      </c>
      <c r="NVJ5" t="s">
        <v>11287</v>
      </c>
      <c r="NVK5" t="s">
        <v>11288</v>
      </c>
      <c r="NVL5" t="s">
        <v>11289</v>
      </c>
      <c r="NVM5" t="s">
        <v>11290</v>
      </c>
      <c r="NVN5" t="s">
        <v>11291</v>
      </c>
      <c r="NVO5" t="s">
        <v>11292</v>
      </c>
      <c r="NVP5" t="s">
        <v>11293</v>
      </c>
      <c r="NVQ5" t="s">
        <v>11294</v>
      </c>
      <c r="NVR5" t="s">
        <v>11295</v>
      </c>
      <c r="NVS5" t="s">
        <v>11296</v>
      </c>
      <c r="NVT5" t="s">
        <v>11297</v>
      </c>
      <c r="NVU5" t="s">
        <v>11298</v>
      </c>
      <c r="NVV5" t="s">
        <v>11299</v>
      </c>
      <c r="NVW5" t="s">
        <v>11300</v>
      </c>
      <c r="NVX5" t="s">
        <v>11301</v>
      </c>
      <c r="NVY5" t="s">
        <v>11302</v>
      </c>
      <c r="NVZ5" t="s">
        <v>11303</v>
      </c>
      <c r="NWA5" t="s">
        <v>11304</v>
      </c>
      <c r="NWB5" t="s">
        <v>11305</v>
      </c>
      <c r="NWC5" t="s">
        <v>11306</v>
      </c>
      <c r="NWD5" t="s">
        <v>11307</v>
      </c>
      <c r="NWE5" t="s">
        <v>11308</v>
      </c>
      <c r="NWF5" t="s">
        <v>11309</v>
      </c>
      <c r="NWG5" t="s">
        <v>11310</v>
      </c>
      <c r="NWH5" t="s">
        <v>11311</v>
      </c>
      <c r="NWI5" t="s">
        <v>11312</v>
      </c>
      <c r="NWJ5" t="s">
        <v>11313</v>
      </c>
      <c r="NWK5" t="s">
        <v>11314</v>
      </c>
      <c r="NWL5" t="s">
        <v>11315</v>
      </c>
      <c r="NWM5" t="s">
        <v>11316</v>
      </c>
      <c r="NWN5" t="s">
        <v>11317</v>
      </c>
      <c r="NWO5" t="s">
        <v>11318</v>
      </c>
      <c r="NWP5" t="s">
        <v>11319</v>
      </c>
      <c r="NWQ5" t="s">
        <v>11320</v>
      </c>
      <c r="NWR5" t="s">
        <v>11321</v>
      </c>
      <c r="NWS5" t="s">
        <v>11322</v>
      </c>
      <c r="NWT5" t="s">
        <v>11323</v>
      </c>
      <c r="NWU5" t="s">
        <v>11324</v>
      </c>
      <c r="NWV5" t="s">
        <v>11325</v>
      </c>
      <c r="NWW5" t="s">
        <v>11326</v>
      </c>
      <c r="NWX5" t="s">
        <v>11327</v>
      </c>
      <c r="NWY5" t="s">
        <v>11328</v>
      </c>
      <c r="NWZ5" t="s">
        <v>11329</v>
      </c>
      <c r="NXA5" t="s">
        <v>11330</v>
      </c>
      <c r="NXB5" t="s">
        <v>11331</v>
      </c>
      <c r="NXC5" t="s">
        <v>11332</v>
      </c>
      <c r="NXD5" t="s">
        <v>11333</v>
      </c>
      <c r="NXE5" t="s">
        <v>11334</v>
      </c>
      <c r="NXF5" t="s">
        <v>11335</v>
      </c>
      <c r="NXG5" t="s">
        <v>11336</v>
      </c>
      <c r="NXH5" t="s">
        <v>11337</v>
      </c>
      <c r="NXI5" t="s">
        <v>11338</v>
      </c>
      <c r="NXJ5" t="s">
        <v>11339</v>
      </c>
      <c r="NXK5" t="s">
        <v>11340</v>
      </c>
      <c r="NXL5" t="s">
        <v>11341</v>
      </c>
      <c r="NXM5" t="s">
        <v>11342</v>
      </c>
      <c r="NXN5" t="s">
        <v>11343</v>
      </c>
      <c r="NXO5" t="s">
        <v>11344</v>
      </c>
      <c r="NXP5" t="s">
        <v>11345</v>
      </c>
      <c r="NXQ5" t="s">
        <v>11346</v>
      </c>
      <c r="NXR5" t="s">
        <v>11347</v>
      </c>
      <c r="NXS5" t="s">
        <v>11348</v>
      </c>
      <c r="NXT5" t="s">
        <v>11349</v>
      </c>
      <c r="NXU5" t="s">
        <v>11350</v>
      </c>
      <c r="NXV5" t="s">
        <v>11351</v>
      </c>
      <c r="NXW5" t="s">
        <v>11352</v>
      </c>
      <c r="NXX5" t="s">
        <v>11353</v>
      </c>
      <c r="NXY5" t="s">
        <v>11354</v>
      </c>
      <c r="NXZ5" t="s">
        <v>11355</v>
      </c>
      <c r="NYA5" t="s">
        <v>11356</v>
      </c>
      <c r="NYB5" t="s">
        <v>11357</v>
      </c>
      <c r="NYC5" t="s">
        <v>11358</v>
      </c>
      <c r="NYD5" t="s">
        <v>11359</v>
      </c>
      <c r="NYE5" t="s">
        <v>11360</v>
      </c>
      <c r="NYF5" t="s">
        <v>11361</v>
      </c>
      <c r="NYG5" t="s">
        <v>11362</v>
      </c>
      <c r="NYH5" t="s">
        <v>11363</v>
      </c>
      <c r="NYI5" t="s">
        <v>11364</v>
      </c>
      <c r="NYJ5" t="s">
        <v>11365</v>
      </c>
      <c r="NYK5" t="s">
        <v>11366</v>
      </c>
      <c r="NYL5" t="s">
        <v>11367</v>
      </c>
      <c r="NYM5" t="s">
        <v>11368</v>
      </c>
      <c r="NYN5" t="s">
        <v>11369</v>
      </c>
      <c r="NYO5" t="s">
        <v>11370</v>
      </c>
      <c r="NYP5" t="s">
        <v>11371</v>
      </c>
      <c r="NYQ5" t="s">
        <v>11372</v>
      </c>
      <c r="NYR5" t="s">
        <v>11373</v>
      </c>
      <c r="NYS5" t="s">
        <v>11374</v>
      </c>
      <c r="NYT5" t="s">
        <v>11375</v>
      </c>
      <c r="NYU5" t="s">
        <v>11376</v>
      </c>
      <c r="NYV5" t="s">
        <v>11377</v>
      </c>
      <c r="NYW5" t="s">
        <v>11378</v>
      </c>
      <c r="NYX5" t="s">
        <v>11379</v>
      </c>
      <c r="NYY5" t="s">
        <v>11380</v>
      </c>
      <c r="NYZ5" t="s">
        <v>11381</v>
      </c>
      <c r="NZA5" t="s">
        <v>11382</v>
      </c>
      <c r="NZB5" t="s">
        <v>11383</v>
      </c>
      <c r="NZC5" t="s">
        <v>11384</v>
      </c>
      <c r="NZD5" t="s">
        <v>11385</v>
      </c>
      <c r="NZE5" t="s">
        <v>11386</v>
      </c>
      <c r="NZF5" t="s">
        <v>11387</v>
      </c>
      <c r="NZG5" t="s">
        <v>11388</v>
      </c>
      <c r="NZH5" t="s">
        <v>11389</v>
      </c>
      <c r="NZI5" t="s">
        <v>11390</v>
      </c>
      <c r="NZJ5" t="s">
        <v>11391</v>
      </c>
      <c r="NZK5" t="s">
        <v>11392</v>
      </c>
      <c r="NZL5" t="s">
        <v>11393</v>
      </c>
      <c r="NZM5" t="s">
        <v>11394</v>
      </c>
      <c r="NZN5" t="s">
        <v>11395</v>
      </c>
      <c r="NZO5" t="s">
        <v>11396</v>
      </c>
      <c r="NZP5" t="s">
        <v>11397</v>
      </c>
      <c r="NZQ5" t="s">
        <v>11398</v>
      </c>
      <c r="NZR5" t="s">
        <v>11399</v>
      </c>
      <c r="NZS5" t="s">
        <v>11400</v>
      </c>
      <c r="NZT5" t="s">
        <v>11401</v>
      </c>
      <c r="NZU5" t="s">
        <v>11402</v>
      </c>
      <c r="NZV5" t="s">
        <v>11403</v>
      </c>
      <c r="NZW5" t="s">
        <v>11404</v>
      </c>
      <c r="NZX5" t="s">
        <v>11405</v>
      </c>
      <c r="NZY5" t="s">
        <v>11406</v>
      </c>
      <c r="NZZ5" t="s">
        <v>11407</v>
      </c>
      <c r="OAA5" t="s">
        <v>11408</v>
      </c>
      <c r="OAB5" t="s">
        <v>11409</v>
      </c>
      <c r="OAC5" t="s">
        <v>11410</v>
      </c>
      <c r="OAD5" t="s">
        <v>11411</v>
      </c>
      <c r="OAE5" t="s">
        <v>11412</v>
      </c>
      <c r="OAF5" t="s">
        <v>11413</v>
      </c>
      <c r="OAG5" t="s">
        <v>11414</v>
      </c>
      <c r="OAH5" t="s">
        <v>11415</v>
      </c>
      <c r="OAI5" t="s">
        <v>11416</v>
      </c>
      <c r="OAJ5" t="s">
        <v>11417</v>
      </c>
      <c r="OAK5" t="s">
        <v>11418</v>
      </c>
      <c r="OAL5" t="s">
        <v>11419</v>
      </c>
      <c r="OAM5" t="s">
        <v>11420</v>
      </c>
      <c r="OAN5" t="s">
        <v>11421</v>
      </c>
      <c r="OAO5" t="s">
        <v>11422</v>
      </c>
      <c r="OAP5" t="s">
        <v>11423</v>
      </c>
      <c r="OAQ5" t="s">
        <v>11424</v>
      </c>
      <c r="OAR5" t="s">
        <v>11425</v>
      </c>
      <c r="OAS5" t="s">
        <v>11426</v>
      </c>
      <c r="OAT5" t="s">
        <v>11427</v>
      </c>
      <c r="OAU5" t="s">
        <v>11428</v>
      </c>
      <c r="OAV5" t="s">
        <v>11429</v>
      </c>
      <c r="OAW5" t="s">
        <v>11430</v>
      </c>
      <c r="OAX5" t="s">
        <v>11431</v>
      </c>
      <c r="OAY5" t="s">
        <v>11432</v>
      </c>
      <c r="OAZ5" t="s">
        <v>11433</v>
      </c>
      <c r="OBA5" t="s">
        <v>11434</v>
      </c>
      <c r="OBB5" t="s">
        <v>11435</v>
      </c>
      <c r="OBC5" t="s">
        <v>11436</v>
      </c>
      <c r="OBD5" t="s">
        <v>11437</v>
      </c>
      <c r="OBE5" t="s">
        <v>11438</v>
      </c>
      <c r="OBF5" t="s">
        <v>11439</v>
      </c>
      <c r="OBG5" t="s">
        <v>11440</v>
      </c>
      <c r="OBH5" t="s">
        <v>11441</v>
      </c>
      <c r="OBI5" t="s">
        <v>11442</v>
      </c>
      <c r="OBJ5" t="s">
        <v>11443</v>
      </c>
      <c r="OBK5" t="s">
        <v>11444</v>
      </c>
      <c r="OBL5" t="s">
        <v>11445</v>
      </c>
      <c r="OBM5" t="s">
        <v>11446</v>
      </c>
      <c r="OBN5" t="s">
        <v>11447</v>
      </c>
      <c r="OBO5" t="s">
        <v>11448</v>
      </c>
      <c r="OBP5" t="s">
        <v>11449</v>
      </c>
      <c r="OBQ5" t="s">
        <v>11450</v>
      </c>
      <c r="OBR5" t="s">
        <v>11451</v>
      </c>
      <c r="OBS5" t="s">
        <v>11452</v>
      </c>
      <c r="OBT5" t="s">
        <v>11453</v>
      </c>
      <c r="OBU5" t="s">
        <v>11454</v>
      </c>
      <c r="OBV5" t="s">
        <v>11455</v>
      </c>
      <c r="OBW5" t="s">
        <v>11456</v>
      </c>
      <c r="OBX5" t="s">
        <v>11457</v>
      </c>
      <c r="OBY5" t="s">
        <v>11458</v>
      </c>
      <c r="OBZ5" t="s">
        <v>11459</v>
      </c>
      <c r="OCA5" t="s">
        <v>11460</v>
      </c>
      <c r="OCB5" t="s">
        <v>11461</v>
      </c>
      <c r="OCC5" t="s">
        <v>11462</v>
      </c>
      <c r="OCD5" t="s">
        <v>11463</v>
      </c>
      <c r="OCE5" t="s">
        <v>11464</v>
      </c>
      <c r="OCF5" t="s">
        <v>11465</v>
      </c>
      <c r="OCG5" t="s">
        <v>11466</v>
      </c>
      <c r="OCH5" t="s">
        <v>11467</v>
      </c>
      <c r="OCI5" t="s">
        <v>11468</v>
      </c>
      <c r="OCJ5" t="s">
        <v>11469</v>
      </c>
      <c r="OCK5" t="s">
        <v>11470</v>
      </c>
      <c r="OCL5" t="s">
        <v>11471</v>
      </c>
      <c r="OCM5" t="s">
        <v>11472</v>
      </c>
      <c r="OCN5" t="s">
        <v>11473</v>
      </c>
      <c r="OCO5" t="s">
        <v>11474</v>
      </c>
      <c r="OCP5" t="s">
        <v>11475</v>
      </c>
      <c r="OCQ5" t="s">
        <v>11476</v>
      </c>
      <c r="OCR5" t="s">
        <v>11477</v>
      </c>
      <c r="OCS5" t="s">
        <v>11478</v>
      </c>
      <c r="OCT5" t="s">
        <v>11479</v>
      </c>
      <c r="OCU5" t="s">
        <v>11480</v>
      </c>
      <c r="OCV5" t="s">
        <v>11481</v>
      </c>
      <c r="OCW5" t="s">
        <v>11482</v>
      </c>
      <c r="OCX5" t="s">
        <v>11483</v>
      </c>
      <c r="OCY5" t="s">
        <v>11484</v>
      </c>
      <c r="OCZ5" t="s">
        <v>11485</v>
      </c>
      <c r="ODA5" t="s">
        <v>11486</v>
      </c>
      <c r="ODB5" t="s">
        <v>11487</v>
      </c>
      <c r="ODC5" t="s">
        <v>11488</v>
      </c>
      <c r="ODD5" t="s">
        <v>11489</v>
      </c>
      <c r="ODE5" t="s">
        <v>11490</v>
      </c>
      <c r="ODF5" t="s">
        <v>11491</v>
      </c>
      <c r="ODG5" t="s">
        <v>11492</v>
      </c>
      <c r="ODH5" t="s">
        <v>11493</v>
      </c>
      <c r="ODI5" t="s">
        <v>11494</v>
      </c>
      <c r="ODJ5" t="s">
        <v>11495</v>
      </c>
      <c r="ODK5" t="s">
        <v>11496</v>
      </c>
      <c r="ODL5" t="s">
        <v>11497</v>
      </c>
      <c r="ODM5" t="s">
        <v>11498</v>
      </c>
      <c r="ODN5" t="s">
        <v>11499</v>
      </c>
      <c r="ODO5" t="s">
        <v>11500</v>
      </c>
      <c r="ODP5" t="s">
        <v>11501</v>
      </c>
      <c r="ODQ5" t="s">
        <v>11502</v>
      </c>
      <c r="ODR5" t="s">
        <v>11503</v>
      </c>
      <c r="ODS5" t="s">
        <v>11504</v>
      </c>
      <c r="ODT5" t="s">
        <v>11505</v>
      </c>
      <c r="ODU5" t="s">
        <v>11506</v>
      </c>
      <c r="ODV5" t="s">
        <v>11507</v>
      </c>
      <c r="ODW5" t="s">
        <v>11508</v>
      </c>
      <c r="ODX5" t="s">
        <v>11509</v>
      </c>
      <c r="ODY5" t="s">
        <v>11510</v>
      </c>
      <c r="ODZ5" t="s">
        <v>11511</v>
      </c>
      <c r="OEA5" t="s">
        <v>11512</v>
      </c>
      <c r="OEB5" t="s">
        <v>11513</v>
      </c>
      <c r="OEC5" t="s">
        <v>11514</v>
      </c>
      <c r="OED5" t="s">
        <v>11515</v>
      </c>
      <c r="OEE5" t="s">
        <v>11516</v>
      </c>
      <c r="OEF5" t="s">
        <v>11517</v>
      </c>
      <c r="OEG5" t="s">
        <v>11518</v>
      </c>
      <c r="OEH5" t="s">
        <v>11519</v>
      </c>
      <c r="OEI5" t="s">
        <v>11520</v>
      </c>
      <c r="OEJ5" t="s">
        <v>11521</v>
      </c>
      <c r="OEK5" t="s">
        <v>11522</v>
      </c>
      <c r="OEL5" t="s">
        <v>11523</v>
      </c>
      <c r="OEM5" t="s">
        <v>11524</v>
      </c>
      <c r="OEN5" t="s">
        <v>11525</v>
      </c>
      <c r="OEO5" t="s">
        <v>11526</v>
      </c>
      <c r="OEP5" t="s">
        <v>11527</v>
      </c>
      <c r="OEQ5" t="s">
        <v>11528</v>
      </c>
      <c r="OER5" t="s">
        <v>11529</v>
      </c>
      <c r="OES5" t="s">
        <v>11530</v>
      </c>
      <c r="OET5" t="s">
        <v>11531</v>
      </c>
      <c r="OEU5" t="s">
        <v>11532</v>
      </c>
      <c r="OEV5" t="s">
        <v>11533</v>
      </c>
      <c r="OEW5" t="s">
        <v>11534</v>
      </c>
      <c r="OEX5" t="s">
        <v>11535</v>
      </c>
      <c r="OEY5" t="s">
        <v>11536</v>
      </c>
      <c r="OEZ5" t="s">
        <v>11537</v>
      </c>
      <c r="OFA5" t="s">
        <v>11538</v>
      </c>
      <c r="OFB5" t="s">
        <v>11539</v>
      </c>
      <c r="OFC5" t="s">
        <v>11540</v>
      </c>
      <c r="OFD5" t="s">
        <v>11541</v>
      </c>
      <c r="OFE5" t="s">
        <v>11542</v>
      </c>
      <c r="OFF5" t="s">
        <v>11543</v>
      </c>
      <c r="OFG5" t="s">
        <v>11544</v>
      </c>
      <c r="OFH5" t="s">
        <v>11545</v>
      </c>
      <c r="OFI5" t="s">
        <v>11546</v>
      </c>
      <c r="OFJ5" t="s">
        <v>11547</v>
      </c>
      <c r="OFK5" t="s">
        <v>11548</v>
      </c>
      <c r="OFL5" t="s">
        <v>11549</v>
      </c>
      <c r="OFM5" t="s">
        <v>11550</v>
      </c>
      <c r="OFN5" t="s">
        <v>11551</v>
      </c>
      <c r="OFO5" t="s">
        <v>11552</v>
      </c>
      <c r="OFP5" t="s">
        <v>11553</v>
      </c>
      <c r="OFQ5" t="s">
        <v>11554</v>
      </c>
      <c r="OFR5" t="s">
        <v>11555</v>
      </c>
      <c r="OFS5" t="s">
        <v>11556</v>
      </c>
      <c r="OFT5" t="s">
        <v>11557</v>
      </c>
      <c r="OFU5" t="s">
        <v>11558</v>
      </c>
      <c r="OFV5" t="s">
        <v>11559</v>
      </c>
      <c r="OFW5" t="s">
        <v>11560</v>
      </c>
      <c r="OFX5" t="s">
        <v>11561</v>
      </c>
      <c r="OFY5" t="s">
        <v>11562</v>
      </c>
      <c r="OFZ5" t="s">
        <v>11563</v>
      </c>
      <c r="OGA5" t="s">
        <v>11564</v>
      </c>
      <c r="OGB5" t="s">
        <v>11565</v>
      </c>
      <c r="OGC5" t="s">
        <v>11566</v>
      </c>
      <c r="OGD5" t="s">
        <v>11567</v>
      </c>
      <c r="OGE5" t="s">
        <v>11568</v>
      </c>
      <c r="OGF5" t="s">
        <v>11569</v>
      </c>
      <c r="OGG5" t="s">
        <v>11570</v>
      </c>
      <c r="OGH5" t="s">
        <v>11571</v>
      </c>
      <c r="OGI5" t="s">
        <v>11572</v>
      </c>
      <c r="OGJ5" t="s">
        <v>11573</v>
      </c>
      <c r="OGK5" t="s">
        <v>11574</v>
      </c>
      <c r="OGL5" t="s">
        <v>11575</v>
      </c>
      <c r="OGM5" t="s">
        <v>11576</v>
      </c>
      <c r="OGN5" t="s">
        <v>11577</v>
      </c>
      <c r="OGO5" t="s">
        <v>11578</v>
      </c>
      <c r="OGP5" t="s">
        <v>11579</v>
      </c>
      <c r="OGQ5" t="s">
        <v>11580</v>
      </c>
      <c r="OGR5" t="s">
        <v>11581</v>
      </c>
      <c r="OGS5" t="s">
        <v>11582</v>
      </c>
      <c r="OGT5" t="s">
        <v>11583</v>
      </c>
      <c r="OGU5" t="s">
        <v>11584</v>
      </c>
      <c r="OGV5" t="s">
        <v>11585</v>
      </c>
      <c r="OGW5" t="s">
        <v>11586</v>
      </c>
      <c r="OGX5" t="s">
        <v>11587</v>
      </c>
      <c r="OGY5" t="s">
        <v>11588</v>
      </c>
      <c r="OGZ5" t="s">
        <v>11589</v>
      </c>
      <c r="OHA5" t="s">
        <v>11590</v>
      </c>
      <c r="OHB5" t="s">
        <v>11591</v>
      </c>
      <c r="OHC5" t="s">
        <v>11592</v>
      </c>
      <c r="OHD5" t="s">
        <v>11593</v>
      </c>
      <c r="OHE5" t="s">
        <v>11594</v>
      </c>
      <c r="OHF5" t="s">
        <v>11595</v>
      </c>
      <c r="OHG5" t="s">
        <v>11596</v>
      </c>
      <c r="OHH5" t="s">
        <v>11597</v>
      </c>
      <c r="OHI5" t="s">
        <v>11598</v>
      </c>
      <c r="OHJ5" t="s">
        <v>11599</v>
      </c>
      <c r="OHK5" t="s">
        <v>11600</v>
      </c>
      <c r="OHL5" t="s">
        <v>11601</v>
      </c>
      <c r="OHM5" t="s">
        <v>11602</v>
      </c>
      <c r="OHN5" t="s">
        <v>11603</v>
      </c>
      <c r="OHO5" t="s">
        <v>11604</v>
      </c>
      <c r="OHP5" t="s">
        <v>11605</v>
      </c>
      <c r="OHQ5" t="s">
        <v>11606</v>
      </c>
      <c r="OHR5" t="s">
        <v>11607</v>
      </c>
      <c r="OHS5" t="s">
        <v>11608</v>
      </c>
      <c r="OHT5" t="s">
        <v>11609</v>
      </c>
      <c r="OHU5" t="s">
        <v>11610</v>
      </c>
      <c r="OHV5" t="s">
        <v>11611</v>
      </c>
      <c r="OHW5" t="s">
        <v>11612</v>
      </c>
      <c r="OHX5" t="s">
        <v>11613</v>
      </c>
      <c r="OHY5" t="s">
        <v>11614</v>
      </c>
      <c r="OHZ5" t="s">
        <v>11615</v>
      </c>
      <c r="OIA5" t="s">
        <v>11616</v>
      </c>
      <c r="OIB5" t="s">
        <v>11617</v>
      </c>
      <c r="OIC5" t="s">
        <v>11618</v>
      </c>
      <c r="OID5" t="s">
        <v>11619</v>
      </c>
      <c r="OIE5" t="s">
        <v>11620</v>
      </c>
      <c r="OIF5" t="s">
        <v>11621</v>
      </c>
      <c r="OIG5" t="s">
        <v>11622</v>
      </c>
      <c r="OIH5" t="s">
        <v>11623</v>
      </c>
      <c r="OII5" t="s">
        <v>11624</v>
      </c>
      <c r="OIJ5" t="s">
        <v>11625</v>
      </c>
      <c r="OIK5" t="s">
        <v>11626</v>
      </c>
      <c r="OIL5" t="s">
        <v>11627</v>
      </c>
      <c r="OIM5" t="s">
        <v>11628</v>
      </c>
      <c r="OIN5" t="s">
        <v>11629</v>
      </c>
      <c r="OIO5" t="s">
        <v>11630</v>
      </c>
      <c r="OIP5" t="s">
        <v>11631</v>
      </c>
      <c r="OIQ5" t="s">
        <v>11632</v>
      </c>
      <c r="OIR5" t="s">
        <v>11633</v>
      </c>
      <c r="OIS5" t="s">
        <v>11634</v>
      </c>
      <c r="OIT5" t="s">
        <v>11635</v>
      </c>
      <c r="OIU5" t="s">
        <v>11636</v>
      </c>
      <c r="OIV5" t="s">
        <v>11637</v>
      </c>
      <c r="OIW5" t="s">
        <v>11638</v>
      </c>
      <c r="OIX5" t="s">
        <v>11639</v>
      </c>
      <c r="OIY5" t="s">
        <v>11640</v>
      </c>
      <c r="OIZ5" t="s">
        <v>11641</v>
      </c>
      <c r="OJA5" t="s">
        <v>11642</v>
      </c>
      <c r="OJB5" t="s">
        <v>11643</v>
      </c>
      <c r="OJC5" t="s">
        <v>11644</v>
      </c>
      <c r="OJD5" t="s">
        <v>11645</v>
      </c>
      <c r="OJE5" t="s">
        <v>11646</v>
      </c>
      <c r="OJF5" t="s">
        <v>11647</v>
      </c>
      <c r="OJG5" t="s">
        <v>11648</v>
      </c>
      <c r="OJH5" t="s">
        <v>11649</v>
      </c>
      <c r="OJI5" t="s">
        <v>11650</v>
      </c>
      <c r="OJJ5" t="s">
        <v>11651</v>
      </c>
      <c r="OJK5" t="s">
        <v>11652</v>
      </c>
      <c r="OJL5" t="s">
        <v>11653</v>
      </c>
      <c r="OJM5" t="s">
        <v>11654</v>
      </c>
      <c r="OJN5" t="s">
        <v>11655</v>
      </c>
      <c r="OJO5" t="s">
        <v>11656</v>
      </c>
      <c r="OJP5" t="s">
        <v>11657</v>
      </c>
      <c r="OJQ5" t="s">
        <v>11658</v>
      </c>
      <c r="OJR5" t="s">
        <v>11659</v>
      </c>
      <c r="OJS5" t="s">
        <v>11660</v>
      </c>
      <c r="OJT5" t="s">
        <v>11661</v>
      </c>
      <c r="OJU5" t="s">
        <v>11662</v>
      </c>
      <c r="OJV5" t="s">
        <v>11663</v>
      </c>
      <c r="OJW5" t="s">
        <v>11664</v>
      </c>
      <c r="OJX5" t="s">
        <v>11665</v>
      </c>
      <c r="OJY5" t="s">
        <v>11666</v>
      </c>
      <c r="OJZ5" t="s">
        <v>11667</v>
      </c>
      <c r="OKA5" t="s">
        <v>11668</v>
      </c>
      <c r="OKB5" t="s">
        <v>11669</v>
      </c>
      <c r="OKC5" t="s">
        <v>11670</v>
      </c>
      <c r="OKD5" t="s">
        <v>11671</v>
      </c>
      <c r="OKE5" t="s">
        <v>11672</v>
      </c>
      <c r="OKF5" t="s">
        <v>11673</v>
      </c>
      <c r="OKG5" t="s">
        <v>11674</v>
      </c>
      <c r="OKH5" t="s">
        <v>11675</v>
      </c>
      <c r="OKI5" t="s">
        <v>11676</v>
      </c>
      <c r="OKJ5" t="s">
        <v>11677</v>
      </c>
      <c r="OKK5" t="s">
        <v>11678</v>
      </c>
      <c r="OKL5" t="s">
        <v>11679</v>
      </c>
      <c r="OKM5" t="s">
        <v>11680</v>
      </c>
      <c r="OKN5" t="s">
        <v>11681</v>
      </c>
      <c r="OKO5" t="s">
        <v>11682</v>
      </c>
      <c r="OKP5" t="s">
        <v>11683</v>
      </c>
      <c r="OKQ5" t="s">
        <v>11684</v>
      </c>
      <c r="OKR5" t="s">
        <v>11685</v>
      </c>
      <c r="OKS5" t="s">
        <v>11686</v>
      </c>
      <c r="OKT5" t="s">
        <v>11687</v>
      </c>
      <c r="OKU5" t="s">
        <v>11688</v>
      </c>
      <c r="OKV5" t="s">
        <v>11689</v>
      </c>
      <c r="OKW5" t="s">
        <v>11690</v>
      </c>
      <c r="OKX5" t="s">
        <v>11691</v>
      </c>
      <c r="OKY5" t="s">
        <v>11692</v>
      </c>
      <c r="OKZ5" t="s">
        <v>11693</v>
      </c>
      <c r="OLA5" t="s">
        <v>11694</v>
      </c>
      <c r="OLB5" t="s">
        <v>11695</v>
      </c>
      <c r="OLC5" t="s">
        <v>11696</v>
      </c>
      <c r="OLD5" t="s">
        <v>11697</v>
      </c>
      <c r="OLE5" t="s">
        <v>11698</v>
      </c>
      <c r="OLF5" t="s">
        <v>11699</v>
      </c>
      <c r="OLG5" t="s">
        <v>11700</v>
      </c>
      <c r="OLH5" t="s">
        <v>11701</v>
      </c>
      <c r="OLI5" t="s">
        <v>11702</v>
      </c>
      <c r="OLJ5" t="s">
        <v>11703</v>
      </c>
      <c r="OLK5" t="s">
        <v>11704</v>
      </c>
      <c r="OLL5" t="s">
        <v>11705</v>
      </c>
      <c r="OLM5" t="s">
        <v>11706</v>
      </c>
      <c r="OLN5" t="s">
        <v>11707</v>
      </c>
      <c r="OLO5" t="s">
        <v>11708</v>
      </c>
      <c r="OLP5" t="s">
        <v>11709</v>
      </c>
      <c r="OLQ5" t="s">
        <v>11710</v>
      </c>
      <c r="OLR5" t="s">
        <v>11711</v>
      </c>
      <c r="OLS5" t="s">
        <v>11712</v>
      </c>
      <c r="OLT5" t="s">
        <v>11713</v>
      </c>
      <c r="OLU5" t="s">
        <v>11714</v>
      </c>
      <c r="OLV5" t="s">
        <v>11715</v>
      </c>
      <c r="OLW5" t="s">
        <v>11716</v>
      </c>
      <c r="OLX5" t="s">
        <v>11717</v>
      </c>
      <c r="OLY5" t="s">
        <v>11718</v>
      </c>
      <c r="OLZ5" t="s">
        <v>11719</v>
      </c>
      <c r="OMA5" t="s">
        <v>11720</v>
      </c>
      <c r="OMB5" t="s">
        <v>11721</v>
      </c>
      <c r="OMC5" t="s">
        <v>11722</v>
      </c>
      <c r="OMD5" t="s">
        <v>11723</v>
      </c>
      <c r="OME5" t="s">
        <v>11724</v>
      </c>
      <c r="OMF5" t="s">
        <v>11725</v>
      </c>
      <c r="OMG5" t="s">
        <v>11726</v>
      </c>
      <c r="OMH5" t="s">
        <v>11727</v>
      </c>
      <c r="OMI5" t="s">
        <v>11728</v>
      </c>
      <c r="OMJ5" t="s">
        <v>11729</v>
      </c>
      <c r="OMK5" t="s">
        <v>11730</v>
      </c>
      <c r="OML5" t="s">
        <v>11731</v>
      </c>
      <c r="OMM5" t="s">
        <v>11732</v>
      </c>
      <c r="OMN5" t="s">
        <v>11733</v>
      </c>
      <c r="OMO5" t="s">
        <v>11734</v>
      </c>
      <c r="OMP5" t="s">
        <v>11735</v>
      </c>
      <c r="OMQ5" t="s">
        <v>11736</v>
      </c>
      <c r="OMR5" t="s">
        <v>11737</v>
      </c>
      <c r="OMS5" t="s">
        <v>11738</v>
      </c>
      <c r="OMT5" t="s">
        <v>11739</v>
      </c>
      <c r="OMU5" t="s">
        <v>11740</v>
      </c>
      <c r="OMV5" t="s">
        <v>11741</v>
      </c>
      <c r="OMW5" t="s">
        <v>11742</v>
      </c>
      <c r="OMX5" t="s">
        <v>11743</v>
      </c>
      <c r="OMY5" t="s">
        <v>11744</v>
      </c>
      <c r="OMZ5" t="s">
        <v>11745</v>
      </c>
      <c r="ONA5" t="s">
        <v>11746</v>
      </c>
      <c r="ONB5" t="s">
        <v>11747</v>
      </c>
      <c r="ONC5" t="s">
        <v>11748</v>
      </c>
      <c r="OND5" t="s">
        <v>11749</v>
      </c>
      <c r="ONE5" t="s">
        <v>11750</v>
      </c>
      <c r="ONF5" t="s">
        <v>11751</v>
      </c>
      <c r="ONG5" t="s">
        <v>11752</v>
      </c>
      <c r="ONH5" t="s">
        <v>11753</v>
      </c>
      <c r="ONI5" t="s">
        <v>11754</v>
      </c>
      <c r="ONJ5" t="s">
        <v>11755</v>
      </c>
      <c r="ONK5" t="s">
        <v>11756</v>
      </c>
      <c r="ONL5" t="s">
        <v>11757</v>
      </c>
      <c r="ONM5" t="s">
        <v>11758</v>
      </c>
      <c r="ONN5" t="s">
        <v>11759</v>
      </c>
      <c r="ONO5" t="s">
        <v>11760</v>
      </c>
      <c r="ONP5" t="s">
        <v>11761</v>
      </c>
      <c r="ONQ5" t="s">
        <v>11762</v>
      </c>
      <c r="ONR5" t="s">
        <v>11763</v>
      </c>
      <c r="ONS5" t="s">
        <v>11764</v>
      </c>
      <c r="ONT5" t="s">
        <v>11765</v>
      </c>
      <c r="ONU5" t="s">
        <v>11766</v>
      </c>
      <c r="ONV5" t="s">
        <v>11767</v>
      </c>
      <c r="ONW5" t="s">
        <v>11768</v>
      </c>
      <c r="ONX5" t="s">
        <v>11769</v>
      </c>
      <c r="ONY5" t="s">
        <v>11770</v>
      </c>
      <c r="ONZ5" t="s">
        <v>11771</v>
      </c>
      <c r="OOA5" t="s">
        <v>11772</v>
      </c>
      <c r="OOB5" t="s">
        <v>11773</v>
      </c>
      <c r="OOC5" t="s">
        <v>11774</v>
      </c>
      <c r="OOD5" t="s">
        <v>11775</v>
      </c>
      <c r="OOE5" t="s">
        <v>11776</v>
      </c>
      <c r="OOF5" t="s">
        <v>11777</v>
      </c>
      <c r="OOG5" t="s">
        <v>11778</v>
      </c>
      <c r="OOH5" t="s">
        <v>11779</v>
      </c>
      <c r="OOI5" t="s">
        <v>11780</v>
      </c>
      <c r="OOJ5" t="s">
        <v>11781</v>
      </c>
      <c r="OOK5" t="s">
        <v>11782</v>
      </c>
      <c r="OOL5" t="s">
        <v>11783</v>
      </c>
      <c r="OOM5" t="s">
        <v>11784</v>
      </c>
      <c r="OON5" t="s">
        <v>11785</v>
      </c>
      <c r="OOO5" t="s">
        <v>11786</v>
      </c>
      <c r="OOP5" t="s">
        <v>11787</v>
      </c>
      <c r="OOQ5" t="s">
        <v>11788</v>
      </c>
      <c r="OOR5" t="s">
        <v>11789</v>
      </c>
      <c r="OOS5" t="s">
        <v>11790</v>
      </c>
      <c r="OOT5" t="s">
        <v>11791</v>
      </c>
      <c r="OOU5" t="s">
        <v>11792</v>
      </c>
      <c r="OOV5" t="s">
        <v>11793</v>
      </c>
      <c r="OOW5" t="s">
        <v>11794</v>
      </c>
      <c r="OOX5" t="s">
        <v>11795</v>
      </c>
      <c r="OOY5" t="s">
        <v>11796</v>
      </c>
      <c r="OOZ5" t="s">
        <v>11797</v>
      </c>
      <c r="OPA5" t="s">
        <v>11798</v>
      </c>
      <c r="OPB5" t="s">
        <v>11799</v>
      </c>
      <c r="OPC5" t="s">
        <v>11800</v>
      </c>
      <c r="OPD5" t="s">
        <v>11801</v>
      </c>
      <c r="OPE5" t="s">
        <v>11802</v>
      </c>
      <c r="OPF5" t="s">
        <v>11803</v>
      </c>
      <c r="OPG5" t="s">
        <v>11804</v>
      </c>
      <c r="OPH5" t="s">
        <v>11805</v>
      </c>
      <c r="OPI5" t="s">
        <v>11806</v>
      </c>
      <c r="OPJ5" t="s">
        <v>11807</v>
      </c>
      <c r="OPK5" t="s">
        <v>11808</v>
      </c>
      <c r="OPL5" t="s">
        <v>11809</v>
      </c>
      <c r="OPM5" t="s">
        <v>11810</v>
      </c>
      <c r="OPN5" t="s">
        <v>11811</v>
      </c>
      <c r="OPO5" t="s">
        <v>11812</v>
      </c>
      <c r="OPP5" t="s">
        <v>11813</v>
      </c>
      <c r="OPQ5" t="s">
        <v>11814</v>
      </c>
      <c r="OPR5" t="s">
        <v>11815</v>
      </c>
      <c r="OPS5" t="s">
        <v>11816</v>
      </c>
      <c r="OPT5" t="s">
        <v>11817</v>
      </c>
      <c r="OPU5" t="s">
        <v>11818</v>
      </c>
      <c r="OPV5" t="s">
        <v>11819</v>
      </c>
      <c r="OPW5" t="s">
        <v>11820</v>
      </c>
      <c r="OPX5" t="s">
        <v>11821</v>
      </c>
      <c r="OPY5" t="s">
        <v>11822</v>
      </c>
      <c r="OPZ5" t="s">
        <v>11823</v>
      </c>
      <c r="OQA5" t="s">
        <v>11824</v>
      </c>
      <c r="OQB5" t="s">
        <v>11825</v>
      </c>
      <c r="OQC5" t="s">
        <v>11826</v>
      </c>
      <c r="OQD5" t="s">
        <v>11827</v>
      </c>
      <c r="OQE5" t="s">
        <v>11828</v>
      </c>
      <c r="OQF5" t="s">
        <v>11829</v>
      </c>
      <c r="OQG5" t="s">
        <v>11830</v>
      </c>
      <c r="OQH5" t="s">
        <v>11831</v>
      </c>
      <c r="OQI5" t="s">
        <v>11832</v>
      </c>
      <c r="OQJ5" t="s">
        <v>11833</v>
      </c>
      <c r="OQK5" t="s">
        <v>11834</v>
      </c>
      <c r="OQL5" t="s">
        <v>11835</v>
      </c>
      <c r="OQM5" t="s">
        <v>11836</v>
      </c>
      <c r="OQN5" t="s">
        <v>11837</v>
      </c>
      <c r="OQO5" t="s">
        <v>11838</v>
      </c>
      <c r="OQP5" t="s">
        <v>11839</v>
      </c>
      <c r="OQQ5" t="s">
        <v>11840</v>
      </c>
      <c r="OQR5" t="s">
        <v>11841</v>
      </c>
      <c r="OQS5" t="s">
        <v>11842</v>
      </c>
      <c r="OQT5" t="s">
        <v>11843</v>
      </c>
      <c r="OQU5" t="s">
        <v>11844</v>
      </c>
      <c r="OQV5" t="s">
        <v>11845</v>
      </c>
      <c r="OQW5" t="s">
        <v>11846</v>
      </c>
      <c r="OQX5" t="s">
        <v>11847</v>
      </c>
      <c r="OQY5" t="s">
        <v>11848</v>
      </c>
      <c r="OQZ5" t="s">
        <v>11849</v>
      </c>
      <c r="ORA5" t="s">
        <v>11850</v>
      </c>
      <c r="ORB5" t="s">
        <v>11851</v>
      </c>
      <c r="ORC5" t="s">
        <v>11852</v>
      </c>
      <c r="ORD5" t="s">
        <v>11853</v>
      </c>
      <c r="ORE5" t="s">
        <v>11854</v>
      </c>
      <c r="ORF5" t="s">
        <v>11855</v>
      </c>
      <c r="ORG5" t="s">
        <v>11856</v>
      </c>
      <c r="ORH5" t="s">
        <v>11857</v>
      </c>
      <c r="ORI5" t="s">
        <v>11858</v>
      </c>
      <c r="ORJ5" t="s">
        <v>11859</v>
      </c>
      <c r="ORK5" t="s">
        <v>11860</v>
      </c>
      <c r="ORL5" t="s">
        <v>11861</v>
      </c>
      <c r="ORM5" t="s">
        <v>11862</v>
      </c>
      <c r="ORN5" t="s">
        <v>11863</v>
      </c>
      <c r="ORO5" t="s">
        <v>11864</v>
      </c>
      <c r="ORP5" t="s">
        <v>11865</v>
      </c>
      <c r="ORQ5" t="s">
        <v>11866</v>
      </c>
      <c r="ORR5" t="s">
        <v>11867</v>
      </c>
      <c r="ORS5" t="s">
        <v>11868</v>
      </c>
      <c r="ORT5" t="s">
        <v>11869</v>
      </c>
      <c r="ORU5" t="s">
        <v>11870</v>
      </c>
      <c r="ORV5" t="s">
        <v>11871</v>
      </c>
      <c r="ORW5" t="s">
        <v>11872</v>
      </c>
      <c r="ORX5" t="s">
        <v>11873</v>
      </c>
      <c r="ORY5" t="s">
        <v>11874</v>
      </c>
      <c r="ORZ5" t="s">
        <v>11875</v>
      </c>
      <c r="OSA5" t="s">
        <v>11876</v>
      </c>
      <c r="OSB5" t="s">
        <v>11877</v>
      </c>
      <c r="OSC5" t="s">
        <v>11878</v>
      </c>
      <c r="OSD5" t="s">
        <v>11879</v>
      </c>
      <c r="OSE5" t="s">
        <v>11880</v>
      </c>
      <c r="OSF5" t="s">
        <v>11881</v>
      </c>
      <c r="OSG5" t="s">
        <v>11882</v>
      </c>
      <c r="OSH5" t="s">
        <v>11883</v>
      </c>
      <c r="OSI5" t="s">
        <v>11884</v>
      </c>
      <c r="OSJ5" t="s">
        <v>11885</v>
      </c>
      <c r="OSK5" t="s">
        <v>11886</v>
      </c>
      <c r="OSL5" t="s">
        <v>11887</v>
      </c>
      <c r="OSM5" t="s">
        <v>11888</v>
      </c>
      <c r="OSN5" t="s">
        <v>11889</v>
      </c>
      <c r="OSO5" t="s">
        <v>11890</v>
      </c>
      <c r="OSP5" t="s">
        <v>11891</v>
      </c>
      <c r="OSQ5" t="s">
        <v>11892</v>
      </c>
      <c r="OSR5" t="s">
        <v>11893</v>
      </c>
      <c r="OSS5" t="s">
        <v>11894</v>
      </c>
      <c r="OST5" t="s">
        <v>11895</v>
      </c>
      <c r="OSU5" t="s">
        <v>11896</v>
      </c>
      <c r="OSV5" t="s">
        <v>11897</v>
      </c>
      <c r="OSW5" t="s">
        <v>11898</v>
      </c>
      <c r="OSX5" t="s">
        <v>11899</v>
      </c>
      <c r="OSY5" t="s">
        <v>11900</v>
      </c>
      <c r="OSZ5" t="s">
        <v>11901</v>
      </c>
      <c r="OTA5" t="s">
        <v>11902</v>
      </c>
      <c r="OTB5" t="s">
        <v>11903</v>
      </c>
      <c r="OTC5" t="s">
        <v>11904</v>
      </c>
      <c r="OTD5" t="s">
        <v>11905</v>
      </c>
      <c r="OTE5" t="s">
        <v>11906</v>
      </c>
      <c r="OTF5" t="s">
        <v>11907</v>
      </c>
      <c r="OTG5" t="s">
        <v>11908</v>
      </c>
      <c r="OTH5" t="s">
        <v>11909</v>
      </c>
      <c r="OTI5" t="s">
        <v>11910</v>
      </c>
      <c r="OTJ5" t="s">
        <v>11911</v>
      </c>
      <c r="OTK5" t="s">
        <v>11912</v>
      </c>
      <c r="OTL5" t="s">
        <v>11913</v>
      </c>
      <c r="OTM5" t="s">
        <v>11914</v>
      </c>
      <c r="OTN5" t="s">
        <v>11915</v>
      </c>
      <c r="OTO5" t="s">
        <v>11916</v>
      </c>
      <c r="OTP5" t="s">
        <v>11917</v>
      </c>
      <c r="OTQ5" t="s">
        <v>11918</v>
      </c>
      <c r="OTR5" t="s">
        <v>11919</v>
      </c>
      <c r="OTS5" t="s">
        <v>11920</v>
      </c>
      <c r="OTT5" t="s">
        <v>11921</v>
      </c>
      <c r="OTU5" t="s">
        <v>11922</v>
      </c>
      <c r="OTV5" t="s">
        <v>11923</v>
      </c>
      <c r="OTW5" t="s">
        <v>11924</v>
      </c>
      <c r="OTX5" t="s">
        <v>11925</v>
      </c>
      <c r="OTY5" t="s">
        <v>11926</v>
      </c>
      <c r="OTZ5" t="s">
        <v>11927</v>
      </c>
      <c r="OUA5" t="s">
        <v>11928</v>
      </c>
      <c r="OUB5" t="s">
        <v>11929</v>
      </c>
      <c r="OUC5" t="s">
        <v>11930</v>
      </c>
      <c r="OUD5" t="s">
        <v>11931</v>
      </c>
      <c r="OUE5" t="s">
        <v>11932</v>
      </c>
      <c r="OUF5" t="s">
        <v>11933</v>
      </c>
      <c r="OUG5" t="s">
        <v>11934</v>
      </c>
      <c r="OUH5" t="s">
        <v>11935</v>
      </c>
      <c r="OUI5" t="s">
        <v>11936</v>
      </c>
      <c r="OUJ5" t="s">
        <v>11937</v>
      </c>
      <c r="OUK5" t="s">
        <v>11938</v>
      </c>
      <c r="OUL5" t="s">
        <v>11939</v>
      </c>
      <c r="OUM5" t="s">
        <v>11940</v>
      </c>
      <c r="OUN5" t="s">
        <v>11941</v>
      </c>
      <c r="OUO5" t="s">
        <v>11942</v>
      </c>
      <c r="OUP5" t="s">
        <v>11943</v>
      </c>
      <c r="OUQ5" t="s">
        <v>11944</v>
      </c>
      <c r="OUR5" t="s">
        <v>11945</v>
      </c>
      <c r="OUS5" t="s">
        <v>11946</v>
      </c>
      <c r="OUT5" t="s">
        <v>11947</v>
      </c>
      <c r="OUU5" t="s">
        <v>11948</v>
      </c>
      <c r="OUV5" t="s">
        <v>11949</v>
      </c>
      <c r="OUW5" t="s">
        <v>11950</v>
      </c>
      <c r="OUX5" t="s">
        <v>11951</v>
      </c>
      <c r="OUY5" t="s">
        <v>11952</v>
      </c>
      <c r="OUZ5" t="s">
        <v>11953</v>
      </c>
      <c r="OVA5" t="s">
        <v>11954</v>
      </c>
      <c r="OVB5" t="s">
        <v>11955</v>
      </c>
      <c r="OVC5" t="s">
        <v>11956</v>
      </c>
      <c r="OVD5" t="s">
        <v>11957</v>
      </c>
      <c r="OVE5" t="s">
        <v>11958</v>
      </c>
      <c r="OVF5" t="s">
        <v>11959</v>
      </c>
      <c r="OVG5" t="s">
        <v>11960</v>
      </c>
      <c r="OVH5" t="s">
        <v>11961</v>
      </c>
      <c r="OVI5" t="s">
        <v>11962</v>
      </c>
      <c r="OVJ5" t="s">
        <v>11963</v>
      </c>
      <c r="OVK5" t="s">
        <v>11964</v>
      </c>
      <c r="OVL5" t="s">
        <v>11965</v>
      </c>
      <c r="OVM5" t="s">
        <v>11966</v>
      </c>
      <c r="OVN5" t="s">
        <v>11967</v>
      </c>
      <c r="OVO5" t="s">
        <v>11968</v>
      </c>
      <c r="OVP5" t="s">
        <v>11969</v>
      </c>
      <c r="OVQ5" t="s">
        <v>11970</v>
      </c>
      <c r="OVR5" t="s">
        <v>11971</v>
      </c>
      <c r="OVS5" t="s">
        <v>11972</v>
      </c>
      <c r="OVT5" t="s">
        <v>11973</v>
      </c>
      <c r="OVU5" t="s">
        <v>11974</v>
      </c>
      <c r="OVV5" t="s">
        <v>11975</v>
      </c>
      <c r="OVW5" t="s">
        <v>11976</v>
      </c>
      <c r="OVX5" t="s">
        <v>11977</v>
      </c>
      <c r="OVY5" t="s">
        <v>11978</v>
      </c>
      <c r="OVZ5" t="s">
        <v>11979</v>
      </c>
      <c r="OWA5" t="s">
        <v>11980</v>
      </c>
      <c r="OWB5" t="s">
        <v>11981</v>
      </c>
      <c r="OWC5" t="s">
        <v>11982</v>
      </c>
      <c r="OWD5" t="s">
        <v>11983</v>
      </c>
      <c r="OWE5" t="s">
        <v>11984</v>
      </c>
      <c r="OWF5" t="s">
        <v>11985</v>
      </c>
      <c r="OWG5" t="s">
        <v>11986</v>
      </c>
      <c r="OWH5" t="s">
        <v>11987</v>
      </c>
      <c r="OWI5" t="s">
        <v>11988</v>
      </c>
      <c r="OWJ5" t="s">
        <v>11989</v>
      </c>
      <c r="OWK5" t="s">
        <v>11990</v>
      </c>
      <c r="OWL5" t="s">
        <v>11991</v>
      </c>
      <c r="OWM5" t="s">
        <v>11992</v>
      </c>
      <c r="OWN5" t="s">
        <v>11993</v>
      </c>
      <c r="OWO5" t="s">
        <v>11994</v>
      </c>
      <c r="OWP5" t="s">
        <v>11995</v>
      </c>
      <c r="OWQ5" t="s">
        <v>11996</v>
      </c>
      <c r="OWR5" t="s">
        <v>11997</v>
      </c>
      <c r="OWS5" t="s">
        <v>11998</v>
      </c>
      <c r="OWT5" t="s">
        <v>11999</v>
      </c>
      <c r="OWU5" t="s">
        <v>12000</v>
      </c>
      <c r="OWV5" t="s">
        <v>12001</v>
      </c>
      <c r="OWW5" t="s">
        <v>12002</v>
      </c>
      <c r="OWX5" t="s">
        <v>12003</v>
      </c>
      <c r="OWY5" t="s">
        <v>12004</v>
      </c>
      <c r="OWZ5" t="s">
        <v>12005</v>
      </c>
      <c r="OXA5" t="s">
        <v>12006</v>
      </c>
      <c r="OXB5" t="s">
        <v>12007</v>
      </c>
      <c r="OXC5" t="s">
        <v>12008</v>
      </c>
      <c r="OXD5" t="s">
        <v>12009</v>
      </c>
      <c r="OXE5" t="s">
        <v>12010</v>
      </c>
      <c r="OXF5" t="s">
        <v>12011</v>
      </c>
      <c r="OXG5" t="s">
        <v>12012</v>
      </c>
      <c r="OXH5" t="s">
        <v>12013</v>
      </c>
      <c r="OXI5" t="s">
        <v>12014</v>
      </c>
      <c r="OXJ5" t="s">
        <v>12015</v>
      </c>
      <c r="OXK5" t="s">
        <v>12016</v>
      </c>
      <c r="OXL5" t="s">
        <v>12017</v>
      </c>
      <c r="OXM5" t="s">
        <v>12018</v>
      </c>
      <c r="OXN5" t="s">
        <v>12019</v>
      </c>
      <c r="OXO5" t="s">
        <v>12020</v>
      </c>
      <c r="OXP5" t="s">
        <v>12021</v>
      </c>
      <c r="OXQ5" t="s">
        <v>12022</v>
      </c>
      <c r="OXR5" t="s">
        <v>12023</v>
      </c>
      <c r="OXS5" t="s">
        <v>12024</v>
      </c>
      <c r="OXT5" t="s">
        <v>12025</v>
      </c>
      <c r="OXU5" t="s">
        <v>12026</v>
      </c>
      <c r="OXV5" t="s">
        <v>12027</v>
      </c>
      <c r="OXW5" t="s">
        <v>12028</v>
      </c>
      <c r="OXX5" t="s">
        <v>12029</v>
      </c>
      <c r="OXY5" t="s">
        <v>12030</v>
      </c>
      <c r="OXZ5" t="s">
        <v>12031</v>
      </c>
      <c r="OYA5" t="s">
        <v>12032</v>
      </c>
      <c r="OYB5" t="s">
        <v>12033</v>
      </c>
      <c r="OYC5" t="s">
        <v>12034</v>
      </c>
      <c r="OYD5" t="s">
        <v>12035</v>
      </c>
      <c r="OYE5" t="s">
        <v>12036</v>
      </c>
      <c r="OYF5" t="s">
        <v>12037</v>
      </c>
      <c r="OYG5" t="s">
        <v>12038</v>
      </c>
      <c r="OYH5" t="s">
        <v>12039</v>
      </c>
      <c r="OYI5" t="s">
        <v>12040</v>
      </c>
      <c r="OYJ5" t="s">
        <v>12041</v>
      </c>
      <c r="OYK5" t="s">
        <v>12042</v>
      </c>
      <c r="OYL5" t="s">
        <v>12043</v>
      </c>
      <c r="OYM5" t="s">
        <v>12044</v>
      </c>
      <c r="OYN5" t="s">
        <v>12045</v>
      </c>
      <c r="OYO5" t="s">
        <v>12046</v>
      </c>
      <c r="OYP5" t="s">
        <v>12047</v>
      </c>
      <c r="OYQ5" t="s">
        <v>12048</v>
      </c>
      <c r="OYR5" t="s">
        <v>12049</v>
      </c>
      <c r="OYS5" t="s">
        <v>12050</v>
      </c>
      <c r="OYT5" t="s">
        <v>12051</v>
      </c>
      <c r="OYU5" t="s">
        <v>12052</v>
      </c>
      <c r="OYV5" t="s">
        <v>12053</v>
      </c>
      <c r="OYW5" t="s">
        <v>12054</v>
      </c>
      <c r="OYX5" t="s">
        <v>12055</v>
      </c>
      <c r="OYY5" t="s">
        <v>12056</v>
      </c>
      <c r="OYZ5" t="s">
        <v>12057</v>
      </c>
      <c r="OZA5" t="s">
        <v>12058</v>
      </c>
      <c r="OZB5" t="s">
        <v>12059</v>
      </c>
      <c r="OZC5" t="s">
        <v>12060</v>
      </c>
      <c r="OZD5" t="s">
        <v>12061</v>
      </c>
      <c r="OZE5" t="s">
        <v>12062</v>
      </c>
      <c r="OZF5" t="s">
        <v>12063</v>
      </c>
      <c r="OZG5" t="s">
        <v>12064</v>
      </c>
      <c r="OZH5" t="s">
        <v>12065</v>
      </c>
      <c r="OZI5" t="s">
        <v>12066</v>
      </c>
      <c r="OZJ5" t="s">
        <v>12067</v>
      </c>
      <c r="OZK5" t="s">
        <v>12068</v>
      </c>
      <c r="OZL5" t="s">
        <v>12069</v>
      </c>
      <c r="OZM5" t="s">
        <v>12070</v>
      </c>
      <c r="OZN5" t="s">
        <v>12071</v>
      </c>
      <c r="OZO5" t="s">
        <v>12072</v>
      </c>
      <c r="OZP5" t="s">
        <v>12073</v>
      </c>
      <c r="OZQ5" t="s">
        <v>12074</v>
      </c>
      <c r="OZR5" t="s">
        <v>12075</v>
      </c>
      <c r="OZS5" t="s">
        <v>12076</v>
      </c>
      <c r="OZT5" t="s">
        <v>12077</v>
      </c>
      <c r="OZU5" t="s">
        <v>12078</v>
      </c>
      <c r="OZV5" t="s">
        <v>12079</v>
      </c>
      <c r="OZW5" t="s">
        <v>12080</v>
      </c>
      <c r="OZX5" t="s">
        <v>12081</v>
      </c>
      <c r="OZY5" t="s">
        <v>12082</v>
      </c>
      <c r="OZZ5" t="s">
        <v>12083</v>
      </c>
      <c r="PAA5" t="s">
        <v>12084</v>
      </c>
      <c r="PAB5" t="s">
        <v>12085</v>
      </c>
      <c r="PAC5" t="s">
        <v>12086</v>
      </c>
      <c r="PAD5" t="s">
        <v>12087</v>
      </c>
      <c r="PAE5" t="s">
        <v>12088</v>
      </c>
      <c r="PAF5" t="s">
        <v>12089</v>
      </c>
      <c r="PAG5" t="s">
        <v>12090</v>
      </c>
      <c r="PAH5" t="s">
        <v>12091</v>
      </c>
      <c r="PAI5" t="s">
        <v>12092</v>
      </c>
      <c r="PAJ5" t="s">
        <v>12093</v>
      </c>
      <c r="PAK5" t="s">
        <v>12094</v>
      </c>
      <c r="PAL5" t="s">
        <v>12095</v>
      </c>
      <c r="PAM5" t="s">
        <v>12096</v>
      </c>
      <c r="PAN5" t="s">
        <v>12097</v>
      </c>
      <c r="PAO5" t="s">
        <v>12098</v>
      </c>
      <c r="PAP5" t="s">
        <v>12099</v>
      </c>
      <c r="PAQ5" t="s">
        <v>12100</v>
      </c>
      <c r="PAR5" t="s">
        <v>12101</v>
      </c>
      <c r="PAS5" t="s">
        <v>12102</v>
      </c>
      <c r="PAT5" t="s">
        <v>12103</v>
      </c>
      <c r="PAU5" t="s">
        <v>12104</v>
      </c>
      <c r="PAV5" t="s">
        <v>12105</v>
      </c>
      <c r="PAW5" t="s">
        <v>12106</v>
      </c>
      <c r="PAX5" t="s">
        <v>12107</v>
      </c>
      <c r="PAY5" t="s">
        <v>12108</v>
      </c>
      <c r="PAZ5" t="s">
        <v>12109</v>
      </c>
      <c r="PBA5" t="s">
        <v>12110</v>
      </c>
      <c r="PBB5" t="s">
        <v>12111</v>
      </c>
      <c r="PBC5" t="s">
        <v>12112</v>
      </c>
      <c r="PBD5" t="s">
        <v>12113</v>
      </c>
      <c r="PBE5" t="s">
        <v>12114</v>
      </c>
      <c r="PBF5" t="s">
        <v>12115</v>
      </c>
      <c r="PBG5" t="s">
        <v>12116</v>
      </c>
      <c r="PBH5" t="s">
        <v>12117</v>
      </c>
      <c r="PBI5" t="s">
        <v>12118</v>
      </c>
      <c r="PBJ5" t="s">
        <v>12119</v>
      </c>
      <c r="PBK5" t="s">
        <v>12120</v>
      </c>
      <c r="PBL5" t="s">
        <v>12121</v>
      </c>
      <c r="PBM5" t="s">
        <v>12122</v>
      </c>
      <c r="PBN5" t="s">
        <v>12123</v>
      </c>
      <c r="PBO5" t="s">
        <v>12124</v>
      </c>
      <c r="PBP5" t="s">
        <v>12125</v>
      </c>
      <c r="PBQ5" t="s">
        <v>12126</v>
      </c>
      <c r="PBR5" t="s">
        <v>12127</v>
      </c>
      <c r="PBS5" t="s">
        <v>12128</v>
      </c>
      <c r="PBT5" t="s">
        <v>12129</v>
      </c>
      <c r="PBU5" t="s">
        <v>12130</v>
      </c>
      <c r="PBV5" t="s">
        <v>12131</v>
      </c>
      <c r="PBW5" t="s">
        <v>12132</v>
      </c>
      <c r="PBX5" t="s">
        <v>12133</v>
      </c>
      <c r="PBY5" t="s">
        <v>12134</v>
      </c>
      <c r="PBZ5" t="s">
        <v>12135</v>
      </c>
      <c r="PCA5" t="s">
        <v>12136</v>
      </c>
      <c r="PCB5" t="s">
        <v>12137</v>
      </c>
      <c r="PCC5" t="s">
        <v>12138</v>
      </c>
      <c r="PCD5" t="s">
        <v>12139</v>
      </c>
      <c r="PCE5" t="s">
        <v>12140</v>
      </c>
      <c r="PCF5" t="s">
        <v>12141</v>
      </c>
      <c r="PCG5" t="s">
        <v>12142</v>
      </c>
      <c r="PCH5" t="s">
        <v>12143</v>
      </c>
      <c r="PCI5" t="s">
        <v>12144</v>
      </c>
      <c r="PCJ5" t="s">
        <v>12145</v>
      </c>
      <c r="PCK5" t="s">
        <v>12146</v>
      </c>
      <c r="PCL5" t="s">
        <v>12147</v>
      </c>
      <c r="PCM5" t="s">
        <v>12148</v>
      </c>
      <c r="PCN5" t="s">
        <v>12149</v>
      </c>
      <c r="PCO5" t="s">
        <v>12150</v>
      </c>
      <c r="PCP5" t="s">
        <v>12151</v>
      </c>
      <c r="PCQ5" t="s">
        <v>12152</v>
      </c>
      <c r="PCR5" t="s">
        <v>12153</v>
      </c>
      <c r="PCS5" t="s">
        <v>12154</v>
      </c>
      <c r="PCT5" t="s">
        <v>12155</v>
      </c>
      <c r="PCU5" t="s">
        <v>12156</v>
      </c>
      <c r="PCV5" t="s">
        <v>12157</v>
      </c>
      <c r="PCW5" t="s">
        <v>12158</v>
      </c>
      <c r="PCX5" t="s">
        <v>12159</v>
      </c>
      <c r="PCY5" t="s">
        <v>12160</v>
      </c>
      <c r="PCZ5" t="s">
        <v>12161</v>
      </c>
      <c r="PDA5" t="s">
        <v>12162</v>
      </c>
      <c r="PDB5" t="s">
        <v>12163</v>
      </c>
      <c r="PDC5" t="s">
        <v>12164</v>
      </c>
      <c r="PDD5" t="s">
        <v>12165</v>
      </c>
      <c r="PDE5" t="s">
        <v>12166</v>
      </c>
      <c r="PDF5" t="s">
        <v>12167</v>
      </c>
      <c r="PDG5" t="s">
        <v>12168</v>
      </c>
      <c r="PDH5" t="s">
        <v>12169</v>
      </c>
      <c r="PDI5" t="s">
        <v>12170</v>
      </c>
      <c r="PDJ5" t="s">
        <v>12171</v>
      </c>
      <c r="PDK5" t="s">
        <v>12172</v>
      </c>
      <c r="PDL5" t="s">
        <v>12173</v>
      </c>
      <c r="PDM5" t="s">
        <v>12174</v>
      </c>
      <c r="PDN5" t="s">
        <v>12175</v>
      </c>
      <c r="PDO5" t="s">
        <v>12176</v>
      </c>
      <c r="PDP5" t="s">
        <v>12177</v>
      </c>
      <c r="PDQ5" t="s">
        <v>12178</v>
      </c>
      <c r="PDR5" t="s">
        <v>12179</v>
      </c>
      <c r="PDS5" t="s">
        <v>12180</v>
      </c>
      <c r="PDT5" t="s">
        <v>12181</v>
      </c>
      <c r="PDU5" t="s">
        <v>12182</v>
      </c>
      <c r="PDV5" t="s">
        <v>12183</v>
      </c>
      <c r="PDW5" t="s">
        <v>12184</v>
      </c>
      <c r="PDX5" t="s">
        <v>12185</v>
      </c>
      <c r="PDY5" t="s">
        <v>12186</v>
      </c>
      <c r="PDZ5" t="s">
        <v>12187</v>
      </c>
      <c r="PEA5" t="s">
        <v>12188</v>
      </c>
      <c r="PEB5" t="s">
        <v>12189</v>
      </c>
      <c r="PEC5" t="s">
        <v>12190</v>
      </c>
      <c r="PED5" t="s">
        <v>12191</v>
      </c>
      <c r="PEE5" t="s">
        <v>12192</v>
      </c>
      <c r="PEF5" t="s">
        <v>12193</v>
      </c>
      <c r="PEG5" t="s">
        <v>12194</v>
      </c>
      <c r="PEH5" t="s">
        <v>12195</v>
      </c>
      <c r="PEI5" t="s">
        <v>12196</v>
      </c>
      <c r="PEJ5" t="s">
        <v>12197</v>
      </c>
      <c r="PEK5" t="s">
        <v>12198</v>
      </c>
      <c r="PEL5" t="s">
        <v>12199</v>
      </c>
      <c r="PEM5" t="s">
        <v>12200</v>
      </c>
      <c r="PEN5" t="s">
        <v>12201</v>
      </c>
      <c r="PEO5" t="s">
        <v>12202</v>
      </c>
      <c r="PEP5" t="s">
        <v>12203</v>
      </c>
      <c r="PEQ5" t="s">
        <v>12204</v>
      </c>
      <c r="PER5" t="s">
        <v>12205</v>
      </c>
      <c r="PES5" t="s">
        <v>12206</v>
      </c>
      <c r="PET5" t="s">
        <v>12207</v>
      </c>
      <c r="PEU5" t="s">
        <v>12208</v>
      </c>
      <c r="PEV5" t="s">
        <v>12209</v>
      </c>
      <c r="PEW5" t="s">
        <v>12210</v>
      </c>
      <c r="PEX5" t="s">
        <v>12211</v>
      </c>
      <c r="PEY5" t="s">
        <v>12212</v>
      </c>
      <c r="PEZ5" t="s">
        <v>12213</v>
      </c>
      <c r="PFA5" t="s">
        <v>12214</v>
      </c>
      <c r="PFB5" t="s">
        <v>12215</v>
      </c>
      <c r="PFC5" t="s">
        <v>12216</v>
      </c>
      <c r="PFD5" t="s">
        <v>12217</v>
      </c>
      <c r="PFE5" t="s">
        <v>12218</v>
      </c>
      <c r="PFF5" t="s">
        <v>12219</v>
      </c>
      <c r="PFG5" t="s">
        <v>12220</v>
      </c>
      <c r="PFH5" t="s">
        <v>12221</v>
      </c>
      <c r="PFI5" t="s">
        <v>12222</v>
      </c>
      <c r="PFJ5" t="s">
        <v>12223</v>
      </c>
      <c r="PFK5" t="s">
        <v>12224</v>
      </c>
      <c r="PFL5" t="s">
        <v>12225</v>
      </c>
      <c r="PFM5" t="s">
        <v>12226</v>
      </c>
      <c r="PFN5" t="s">
        <v>12227</v>
      </c>
      <c r="PFO5" t="s">
        <v>12228</v>
      </c>
      <c r="PFP5" t="s">
        <v>12229</v>
      </c>
      <c r="PFQ5" t="s">
        <v>12230</v>
      </c>
      <c r="PFR5" t="s">
        <v>12231</v>
      </c>
      <c r="PFS5" t="s">
        <v>12232</v>
      </c>
      <c r="PFT5" t="s">
        <v>12233</v>
      </c>
      <c r="PFU5" t="s">
        <v>12234</v>
      </c>
      <c r="PFV5" t="s">
        <v>12235</v>
      </c>
      <c r="PFW5" t="s">
        <v>12236</v>
      </c>
      <c r="PFX5" t="s">
        <v>12237</v>
      </c>
      <c r="PFY5" t="s">
        <v>12238</v>
      </c>
      <c r="PFZ5" t="s">
        <v>12239</v>
      </c>
      <c r="PGA5" t="s">
        <v>12240</v>
      </c>
      <c r="PGB5" t="s">
        <v>12241</v>
      </c>
      <c r="PGC5" t="s">
        <v>12242</v>
      </c>
      <c r="PGD5" t="s">
        <v>12243</v>
      </c>
      <c r="PGE5" t="s">
        <v>12244</v>
      </c>
      <c r="PGF5" t="s">
        <v>12245</v>
      </c>
      <c r="PGG5" t="s">
        <v>12246</v>
      </c>
      <c r="PGH5" t="s">
        <v>12247</v>
      </c>
      <c r="PGI5" t="s">
        <v>12248</v>
      </c>
      <c r="PGJ5" t="s">
        <v>12249</v>
      </c>
      <c r="PGK5" t="s">
        <v>12250</v>
      </c>
      <c r="PGL5" t="s">
        <v>12251</v>
      </c>
      <c r="PGM5" t="s">
        <v>12252</v>
      </c>
      <c r="PGN5" t="s">
        <v>12253</v>
      </c>
      <c r="PGO5" t="s">
        <v>12254</v>
      </c>
      <c r="PGP5" t="s">
        <v>12255</v>
      </c>
      <c r="PGQ5" t="s">
        <v>12256</v>
      </c>
      <c r="PGR5" t="s">
        <v>12257</v>
      </c>
      <c r="PGS5" t="s">
        <v>12258</v>
      </c>
      <c r="PGT5" t="s">
        <v>12259</v>
      </c>
      <c r="PGU5" t="s">
        <v>12260</v>
      </c>
      <c r="PGV5" t="s">
        <v>12261</v>
      </c>
      <c r="PGW5" t="s">
        <v>12262</v>
      </c>
      <c r="PGX5" t="s">
        <v>12263</v>
      </c>
      <c r="PGY5" t="s">
        <v>12264</v>
      </c>
      <c r="PGZ5" t="s">
        <v>12265</v>
      </c>
      <c r="PHA5" t="s">
        <v>12266</v>
      </c>
      <c r="PHB5" t="s">
        <v>12267</v>
      </c>
      <c r="PHC5" t="s">
        <v>12268</v>
      </c>
      <c r="PHD5" t="s">
        <v>12269</v>
      </c>
      <c r="PHE5" t="s">
        <v>12270</v>
      </c>
      <c r="PHF5" t="s">
        <v>12271</v>
      </c>
      <c r="PHG5" t="s">
        <v>12272</v>
      </c>
      <c r="PHH5" t="s">
        <v>12273</v>
      </c>
      <c r="PHI5" t="s">
        <v>12274</v>
      </c>
      <c r="PHJ5" t="s">
        <v>12275</v>
      </c>
      <c r="PHK5" t="s">
        <v>12276</v>
      </c>
      <c r="PHL5" t="s">
        <v>12277</v>
      </c>
      <c r="PHM5" t="s">
        <v>12278</v>
      </c>
      <c r="PHN5" t="s">
        <v>12279</v>
      </c>
      <c r="PHO5" t="s">
        <v>12280</v>
      </c>
      <c r="PHP5" t="s">
        <v>12281</v>
      </c>
      <c r="PHQ5" t="s">
        <v>12282</v>
      </c>
      <c r="PHR5" t="s">
        <v>12283</v>
      </c>
      <c r="PHS5" t="s">
        <v>12284</v>
      </c>
      <c r="PHT5" t="s">
        <v>12285</v>
      </c>
      <c r="PHU5" t="s">
        <v>12286</v>
      </c>
      <c r="PHV5" t="s">
        <v>12287</v>
      </c>
      <c r="PHW5" t="s">
        <v>12288</v>
      </c>
      <c r="PHX5" t="s">
        <v>12289</v>
      </c>
      <c r="PHY5" t="s">
        <v>12290</v>
      </c>
      <c r="PHZ5" t="s">
        <v>12291</v>
      </c>
      <c r="PIA5" t="s">
        <v>12292</v>
      </c>
      <c r="PIB5" t="s">
        <v>12293</v>
      </c>
      <c r="PIC5" t="s">
        <v>12294</v>
      </c>
      <c r="PID5" t="s">
        <v>12295</v>
      </c>
      <c r="PIE5" t="s">
        <v>12296</v>
      </c>
      <c r="PIF5" t="s">
        <v>12297</v>
      </c>
      <c r="PIG5" t="s">
        <v>12298</v>
      </c>
      <c r="PIH5" t="s">
        <v>12299</v>
      </c>
      <c r="PII5" t="s">
        <v>12300</v>
      </c>
      <c r="PIJ5" t="s">
        <v>12301</v>
      </c>
      <c r="PIK5" t="s">
        <v>12302</v>
      </c>
      <c r="PIL5" t="s">
        <v>12303</v>
      </c>
      <c r="PIM5" t="s">
        <v>12304</v>
      </c>
      <c r="PIN5" t="s">
        <v>12305</v>
      </c>
      <c r="PIO5" t="s">
        <v>12306</v>
      </c>
      <c r="PIP5" t="s">
        <v>12307</v>
      </c>
      <c r="PIQ5" t="s">
        <v>12308</v>
      </c>
      <c r="PIR5" t="s">
        <v>12309</v>
      </c>
      <c r="PIS5" t="s">
        <v>12310</v>
      </c>
      <c r="PIT5" t="s">
        <v>12311</v>
      </c>
      <c r="PIU5" t="s">
        <v>12312</v>
      </c>
      <c r="PIV5" t="s">
        <v>12313</v>
      </c>
      <c r="PIW5" t="s">
        <v>12314</v>
      </c>
      <c r="PIX5" t="s">
        <v>12315</v>
      </c>
      <c r="PIY5" t="s">
        <v>12316</v>
      </c>
      <c r="PIZ5" t="s">
        <v>12317</v>
      </c>
      <c r="PJA5" t="s">
        <v>12318</v>
      </c>
      <c r="PJB5" t="s">
        <v>12319</v>
      </c>
      <c r="PJC5" t="s">
        <v>12320</v>
      </c>
      <c r="PJD5" t="s">
        <v>12321</v>
      </c>
      <c r="PJE5" t="s">
        <v>12322</v>
      </c>
      <c r="PJF5" t="s">
        <v>12323</v>
      </c>
      <c r="PJG5" t="s">
        <v>12324</v>
      </c>
      <c r="PJH5" t="s">
        <v>12325</v>
      </c>
      <c r="PJI5" t="s">
        <v>12326</v>
      </c>
      <c r="PJJ5" t="s">
        <v>12327</v>
      </c>
      <c r="PJK5" t="s">
        <v>12328</v>
      </c>
      <c r="PJL5" t="s">
        <v>12329</v>
      </c>
      <c r="PJM5" t="s">
        <v>12330</v>
      </c>
      <c r="PJN5" t="s">
        <v>12331</v>
      </c>
      <c r="PJO5" t="s">
        <v>12332</v>
      </c>
      <c r="PJP5" t="s">
        <v>12333</v>
      </c>
      <c r="PJQ5" t="s">
        <v>12334</v>
      </c>
      <c r="PJR5" t="s">
        <v>12335</v>
      </c>
      <c r="PJS5" t="s">
        <v>12336</v>
      </c>
      <c r="PJT5" t="s">
        <v>12337</v>
      </c>
      <c r="PJU5" t="s">
        <v>12338</v>
      </c>
      <c r="PJV5" t="s">
        <v>12339</v>
      </c>
      <c r="PJW5" t="s">
        <v>12340</v>
      </c>
      <c r="PJX5" t="s">
        <v>12341</v>
      </c>
      <c r="PJY5" t="s">
        <v>12342</v>
      </c>
      <c r="PJZ5" t="s">
        <v>12343</v>
      </c>
      <c r="PKA5" t="s">
        <v>12344</v>
      </c>
      <c r="PKB5" t="s">
        <v>12345</v>
      </c>
      <c r="PKC5" t="s">
        <v>12346</v>
      </c>
      <c r="PKD5" t="s">
        <v>12347</v>
      </c>
      <c r="PKE5" t="s">
        <v>12348</v>
      </c>
      <c r="PKF5" t="s">
        <v>12349</v>
      </c>
      <c r="PKG5" t="s">
        <v>12350</v>
      </c>
      <c r="PKH5" t="s">
        <v>12351</v>
      </c>
      <c r="PKI5" t="s">
        <v>12352</v>
      </c>
      <c r="PKJ5" t="s">
        <v>12353</v>
      </c>
      <c r="PKK5" t="s">
        <v>12354</v>
      </c>
      <c r="PKL5" t="s">
        <v>12355</v>
      </c>
      <c r="PKM5" t="s">
        <v>12356</v>
      </c>
      <c r="PKN5" t="s">
        <v>12357</v>
      </c>
      <c r="PKO5" t="s">
        <v>12358</v>
      </c>
      <c r="PKP5" t="s">
        <v>12359</v>
      </c>
      <c r="PKQ5" t="s">
        <v>12360</v>
      </c>
      <c r="PKR5" t="s">
        <v>12361</v>
      </c>
      <c r="PKS5" t="s">
        <v>12362</v>
      </c>
      <c r="PKT5" t="s">
        <v>12363</v>
      </c>
      <c r="PKU5" t="s">
        <v>12364</v>
      </c>
      <c r="PKV5" t="s">
        <v>12365</v>
      </c>
      <c r="PKW5" t="s">
        <v>12366</v>
      </c>
      <c r="PKX5" t="s">
        <v>12367</v>
      </c>
      <c r="PKY5" t="s">
        <v>12368</v>
      </c>
      <c r="PKZ5" t="s">
        <v>12369</v>
      </c>
      <c r="PLA5" t="s">
        <v>12370</v>
      </c>
      <c r="PLB5" t="s">
        <v>12371</v>
      </c>
      <c r="PLC5" t="s">
        <v>12372</v>
      </c>
      <c r="PLD5" t="s">
        <v>12373</v>
      </c>
      <c r="PLE5" t="s">
        <v>12374</v>
      </c>
      <c r="PLF5" t="s">
        <v>12375</v>
      </c>
      <c r="PLG5" t="s">
        <v>12376</v>
      </c>
      <c r="PLH5" t="s">
        <v>12377</v>
      </c>
      <c r="PLI5" t="s">
        <v>12378</v>
      </c>
      <c r="PLJ5" t="s">
        <v>12379</v>
      </c>
      <c r="PLK5" t="s">
        <v>12380</v>
      </c>
      <c r="PLL5" t="s">
        <v>12381</v>
      </c>
      <c r="PLM5" t="s">
        <v>12382</v>
      </c>
      <c r="PLN5" t="s">
        <v>12383</v>
      </c>
      <c r="PLO5" t="s">
        <v>12384</v>
      </c>
      <c r="PLP5" t="s">
        <v>12385</v>
      </c>
      <c r="PLQ5" t="s">
        <v>12386</v>
      </c>
      <c r="PLR5" t="s">
        <v>12387</v>
      </c>
      <c r="PLS5" t="s">
        <v>12388</v>
      </c>
      <c r="PLT5" t="s">
        <v>12389</v>
      </c>
      <c r="PLU5" t="s">
        <v>12390</v>
      </c>
      <c r="PLV5" t="s">
        <v>12391</v>
      </c>
      <c r="PLW5" t="s">
        <v>12392</v>
      </c>
      <c r="PLX5" t="s">
        <v>12393</v>
      </c>
      <c r="PLY5" t="s">
        <v>12394</v>
      </c>
      <c r="PLZ5" t="s">
        <v>12395</v>
      </c>
      <c r="PMA5" t="s">
        <v>12396</v>
      </c>
      <c r="PMB5" t="s">
        <v>12397</v>
      </c>
      <c r="PMC5" t="s">
        <v>12398</v>
      </c>
      <c r="PMD5" t="s">
        <v>12399</v>
      </c>
      <c r="PME5" t="s">
        <v>12400</v>
      </c>
      <c r="PMF5" t="s">
        <v>12401</v>
      </c>
      <c r="PMG5" t="s">
        <v>12402</v>
      </c>
      <c r="PMH5" t="s">
        <v>12403</v>
      </c>
      <c r="PMI5" t="s">
        <v>12404</v>
      </c>
      <c r="PMJ5" t="s">
        <v>12405</v>
      </c>
      <c r="PMK5" t="s">
        <v>12406</v>
      </c>
      <c r="PML5" t="s">
        <v>12407</v>
      </c>
      <c r="PMM5" t="s">
        <v>12408</v>
      </c>
      <c r="PMN5" t="s">
        <v>12409</v>
      </c>
      <c r="PMO5" t="s">
        <v>12410</v>
      </c>
      <c r="PMP5" t="s">
        <v>12411</v>
      </c>
      <c r="PMQ5" t="s">
        <v>12412</v>
      </c>
      <c r="PMR5" t="s">
        <v>12413</v>
      </c>
      <c r="PMS5" t="s">
        <v>12414</v>
      </c>
      <c r="PMT5" t="s">
        <v>12415</v>
      </c>
      <c r="PMU5" t="s">
        <v>12416</v>
      </c>
      <c r="PMV5" t="s">
        <v>12417</v>
      </c>
      <c r="PMW5" t="s">
        <v>12418</v>
      </c>
      <c r="PMX5" t="s">
        <v>12419</v>
      </c>
      <c r="PMY5" t="s">
        <v>12420</v>
      </c>
      <c r="PMZ5" t="s">
        <v>12421</v>
      </c>
      <c r="PNA5" t="s">
        <v>12422</v>
      </c>
      <c r="PNB5" t="s">
        <v>12423</v>
      </c>
      <c r="PNC5" t="s">
        <v>12424</v>
      </c>
      <c r="PND5" t="s">
        <v>12425</v>
      </c>
      <c r="PNE5" t="s">
        <v>12426</v>
      </c>
      <c r="PNF5" t="s">
        <v>12427</v>
      </c>
      <c r="PNG5" t="s">
        <v>12428</v>
      </c>
      <c r="PNH5" t="s">
        <v>12429</v>
      </c>
      <c r="PNI5" t="s">
        <v>12430</v>
      </c>
      <c r="PNJ5" t="s">
        <v>12431</v>
      </c>
      <c r="PNK5" t="s">
        <v>12432</v>
      </c>
      <c r="PNL5" t="s">
        <v>12433</v>
      </c>
      <c r="PNM5" t="s">
        <v>12434</v>
      </c>
      <c r="PNN5" t="s">
        <v>12435</v>
      </c>
      <c r="PNO5" t="s">
        <v>12436</v>
      </c>
      <c r="PNP5" t="s">
        <v>12437</v>
      </c>
      <c r="PNQ5" t="s">
        <v>12438</v>
      </c>
      <c r="PNR5" t="s">
        <v>12439</v>
      </c>
      <c r="PNS5" t="s">
        <v>12440</v>
      </c>
      <c r="PNT5" t="s">
        <v>12441</v>
      </c>
      <c r="PNU5" t="s">
        <v>12442</v>
      </c>
      <c r="PNV5" t="s">
        <v>12443</v>
      </c>
      <c r="PNW5" t="s">
        <v>12444</v>
      </c>
      <c r="PNX5" t="s">
        <v>12445</v>
      </c>
      <c r="PNY5" t="s">
        <v>12446</v>
      </c>
      <c r="PNZ5" t="s">
        <v>12447</v>
      </c>
      <c r="POA5" t="s">
        <v>12448</v>
      </c>
      <c r="POB5" t="s">
        <v>12449</v>
      </c>
      <c r="POC5" t="s">
        <v>12450</v>
      </c>
      <c r="POD5" t="s">
        <v>12451</v>
      </c>
      <c r="POE5" t="s">
        <v>12452</v>
      </c>
      <c r="POF5" t="s">
        <v>12453</v>
      </c>
      <c r="POG5" t="s">
        <v>12454</v>
      </c>
      <c r="POH5" t="s">
        <v>12455</v>
      </c>
      <c r="POI5" t="s">
        <v>12456</v>
      </c>
      <c r="POJ5" t="s">
        <v>12457</v>
      </c>
      <c r="POK5" t="s">
        <v>12458</v>
      </c>
      <c r="POL5" t="s">
        <v>12459</v>
      </c>
      <c r="POM5" t="s">
        <v>12460</v>
      </c>
      <c r="PON5" t="s">
        <v>12461</v>
      </c>
      <c r="POO5" t="s">
        <v>12462</v>
      </c>
      <c r="POP5" t="s">
        <v>12463</v>
      </c>
      <c r="POQ5" t="s">
        <v>12464</v>
      </c>
      <c r="POR5" t="s">
        <v>12465</v>
      </c>
      <c r="POS5" t="s">
        <v>12466</v>
      </c>
      <c r="POT5" t="s">
        <v>12467</v>
      </c>
      <c r="POU5" t="s">
        <v>12468</v>
      </c>
      <c r="POV5" t="s">
        <v>12469</v>
      </c>
      <c r="POW5" t="s">
        <v>12470</v>
      </c>
      <c r="POX5" t="s">
        <v>12471</v>
      </c>
      <c r="POY5" t="s">
        <v>12472</v>
      </c>
      <c r="POZ5" t="s">
        <v>12473</v>
      </c>
      <c r="PPA5" t="s">
        <v>12474</v>
      </c>
      <c r="PPB5" t="s">
        <v>12475</v>
      </c>
      <c r="PPC5" t="s">
        <v>12476</v>
      </c>
      <c r="PPD5" t="s">
        <v>12477</v>
      </c>
      <c r="PPE5" t="s">
        <v>12478</v>
      </c>
      <c r="PPF5" t="s">
        <v>12479</v>
      </c>
      <c r="PPG5" t="s">
        <v>12480</v>
      </c>
      <c r="PPH5" t="s">
        <v>12481</v>
      </c>
      <c r="PPI5" t="s">
        <v>12482</v>
      </c>
      <c r="PPJ5" t="s">
        <v>12483</v>
      </c>
      <c r="PPK5" t="s">
        <v>12484</v>
      </c>
      <c r="PPL5" t="s">
        <v>12485</v>
      </c>
      <c r="PPM5" t="s">
        <v>12486</v>
      </c>
      <c r="PPN5" t="s">
        <v>12487</v>
      </c>
      <c r="PPO5" t="s">
        <v>12488</v>
      </c>
      <c r="PPP5" t="s">
        <v>12489</v>
      </c>
      <c r="PPQ5" t="s">
        <v>12490</v>
      </c>
      <c r="PPR5" t="s">
        <v>12491</v>
      </c>
      <c r="PPS5" t="s">
        <v>12492</v>
      </c>
      <c r="PPT5" t="s">
        <v>12493</v>
      </c>
      <c r="PPU5" t="s">
        <v>12494</v>
      </c>
      <c r="PPV5" t="s">
        <v>12495</v>
      </c>
      <c r="PPW5" t="s">
        <v>12496</v>
      </c>
      <c r="PPX5" t="s">
        <v>12497</v>
      </c>
      <c r="PPY5" t="s">
        <v>12498</v>
      </c>
      <c r="PPZ5" t="s">
        <v>12499</v>
      </c>
      <c r="PQA5" t="s">
        <v>12500</v>
      </c>
      <c r="PQB5" t="s">
        <v>12501</v>
      </c>
      <c r="PQC5" t="s">
        <v>12502</v>
      </c>
      <c r="PQD5" t="s">
        <v>12503</v>
      </c>
      <c r="PQE5" t="s">
        <v>12504</v>
      </c>
      <c r="PQF5" t="s">
        <v>12505</v>
      </c>
      <c r="PQG5" t="s">
        <v>12506</v>
      </c>
      <c r="PQH5" t="s">
        <v>12507</v>
      </c>
      <c r="PQI5" t="s">
        <v>12508</v>
      </c>
      <c r="PQJ5" t="s">
        <v>12509</v>
      </c>
      <c r="PQK5" t="s">
        <v>12510</v>
      </c>
      <c r="PQL5" t="s">
        <v>12511</v>
      </c>
      <c r="PQM5" t="s">
        <v>12512</v>
      </c>
      <c r="PQN5" t="s">
        <v>12513</v>
      </c>
      <c r="PQO5" t="s">
        <v>12514</v>
      </c>
      <c r="PQP5" t="s">
        <v>12515</v>
      </c>
      <c r="PQQ5" t="s">
        <v>12516</v>
      </c>
      <c r="PQR5" t="s">
        <v>12517</v>
      </c>
      <c r="PQS5" t="s">
        <v>12518</v>
      </c>
      <c r="PQT5" t="s">
        <v>12519</v>
      </c>
      <c r="PQU5" t="s">
        <v>12520</v>
      </c>
      <c r="PQV5" t="s">
        <v>12521</v>
      </c>
      <c r="PQW5" t="s">
        <v>12522</v>
      </c>
      <c r="PQX5" t="s">
        <v>12523</v>
      </c>
      <c r="PQY5" t="s">
        <v>12524</v>
      </c>
      <c r="PQZ5" t="s">
        <v>12525</v>
      </c>
      <c r="PRA5" t="s">
        <v>12526</v>
      </c>
      <c r="PRB5" t="s">
        <v>12527</v>
      </c>
      <c r="PRC5" t="s">
        <v>12528</v>
      </c>
      <c r="PRD5" t="s">
        <v>12529</v>
      </c>
      <c r="PRE5" t="s">
        <v>12530</v>
      </c>
      <c r="PRF5" t="s">
        <v>12531</v>
      </c>
      <c r="PRG5" t="s">
        <v>12532</v>
      </c>
      <c r="PRH5" t="s">
        <v>12533</v>
      </c>
      <c r="PRI5" t="s">
        <v>12534</v>
      </c>
      <c r="PRJ5" t="s">
        <v>12535</v>
      </c>
      <c r="PRK5" t="s">
        <v>12536</v>
      </c>
      <c r="PRL5" t="s">
        <v>12537</v>
      </c>
      <c r="PRM5" t="s">
        <v>12538</v>
      </c>
      <c r="PRN5" t="s">
        <v>12539</v>
      </c>
      <c r="PRO5" t="s">
        <v>12540</v>
      </c>
      <c r="PRP5" t="s">
        <v>12541</v>
      </c>
      <c r="PRQ5" t="s">
        <v>12542</v>
      </c>
      <c r="PRR5" t="s">
        <v>12543</v>
      </c>
      <c r="PRS5" t="s">
        <v>12544</v>
      </c>
      <c r="PRT5" t="s">
        <v>12545</v>
      </c>
      <c r="PRU5" t="s">
        <v>12546</v>
      </c>
      <c r="PRV5" t="s">
        <v>12547</v>
      </c>
      <c r="PRW5" t="s">
        <v>12548</v>
      </c>
      <c r="PRX5" t="s">
        <v>12549</v>
      </c>
      <c r="PRY5" t="s">
        <v>12550</v>
      </c>
      <c r="PRZ5" t="s">
        <v>12551</v>
      </c>
      <c r="PSA5" t="s">
        <v>12552</v>
      </c>
      <c r="PSB5" t="s">
        <v>12553</v>
      </c>
      <c r="PSC5" t="s">
        <v>12554</v>
      </c>
      <c r="PSD5" t="s">
        <v>12555</v>
      </c>
      <c r="PSE5" t="s">
        <v>12556</v>
      </c>
      <c r="PSF5" t="s">
        <v>12557</v>
      </c>
      <c r="PSG5" t="s">
        <v>12558</v>
      </c>
      <c r="PSH5" t="s">
        <v>12559</v>
      </c>
      <c r="PSI5" t="s">
        <v>12560</v>
      </c>
      <c r="PSJ5" t="s">
        <v>12561</v>
      </c>
      <c r="PSK5" t="s">
        <v>12562</v>
      </c>
      <c r="PSL5" t="s">
        <v>12563</v>
      </c>
      <c r="PSM5" t="s">
        <v>12564</v>
      </c>
      <c r="PSN5" t="s">
        <v>12565</v>
      </c>
      <c r="PSO5" t="s">
        <v>12566</v>
      </c>
      <c r="PSP5" t="s">
        <v>12567</v>
      </c>
      <c r="PSQ5" t="s">
        <v>12568</v>
      </c>
      <c r="PSR5" t="s">
        <v>12569</v>
      </c>
      <c r="PSS5" t="s">
        <v>12570</v>
      </c>
      <c r="PST5" t="s">
        <v>12571</v>
      </c>
      <c r="PSU5" t="s">
        <v>12572</v>
      </c>
      <c r="PSV5" t="s">
        <v>12573</v>
      </c>
      <c r="PSW5" t="s">
        <v>12574</v>
      </c>
      <c r="PSX5" t="s">
        <v>12575</v>
      </c>
      <c r="PSY5" t="s">
        <v>12576</v>
      </c>
      <c r="PSZ5" t="s">
        <v>12577</v>
      </c>
      <c r="PTA5" t="s">
        <v>12578</v>
      </c>
      <c r="PTB5" t="s">
        <v>12579</v>
      </c>
      <c r="PTC5" t="s">
        <v>12580</v>
      </c>
      <c r="PTD5" t="s">
        <v>12581</v>
      </c>
      <c r="PTE5" t="s">
        <v>12582</v>
      </c>
      <c r="PTF5" t="s">
        <v>12583</v>
      </c>
      <c r="PTG5" t="s">
        <v>12584</v>
      </c>
      <c r="PTH5" t="s">
        <v>12585</v>
      </c>
      <c r="PTI5" t="s">
        <v>12586</v>
      </c>
      <c r="PTJ5" t="s">
        <v>12587</v>
      </c>
      <c r="PTK5" t="s">
        <v>12588</v>
      </c>
      <c r="PTL5" t="s">
        <v>12589</v>
      </c>
      <c r="PTM5" t="s">
        <v>12590</v>
      </c>
      <c r="PTN5" t="s">
        <v>12591</v>
      </c>
      <c r="PTO5" t="s">
        <v>12592</v>
      </c>
      <c r="PTP5" t="s">
        <v>12593</v>
      </c>
      <c r="PTQ5" t="s">
        <v>12594</v>
      </c>
      <c r="PTR5" t="s">
        <v>12595</v>
      </c>
      <c r="PTS5" t="s">
        <v>12596</v>
      </c>
      <c r="PTT5" t="s">
        <v>12597</v>
      </c>
      <c r="PTU5" t="s">
        <v>12598</v>
      </c>
      <c r="PTV5" t="s">
        <v>12599</v>
      </c>
      <c r="PTW5" t="s">
        <v>12600</v>
      </c>
      <c r="PTX5" t="s">
        <v>12601</v>
      </c>
      <c r="PTY5" t="s">
        <v>12602</v>
      </c>
      <c r="PTZ5" t="s">
        <v>12603</v>
      </c>
      <c r="PUA5" t="s">
        <v>12604</v>
      </c>
      <c r="PUB5" t="s">
        <v>12605</v>
      </c>
      <c r="PUC5" t="s">
        <v>12606</v>
      </c>
      <c r="PUD5" t="s">
        <v>12607</v>
      </c>
      <c r="PUE5" t="s">
        <v>12608</v>
      </c>
      <c r="PUF5" t="s">
        <v>12609</v>
      </c>
      <c r="PUG5" t="s">
        <v>12610</v>
      </c>
      <c r="PUH5" t="s">
        <v>12611</v>
      </c>
      <c r="PUI5" t="s">
        <v>12612</v>
      </c>
      <c r="PUJ5" t="s">
        <v>12613</v>
      </c>
      <c r="PUK5" t="s">
        <v>12614</v>
      </c>
      <c r="PUL5" t="s">
        <v>12615</v>
      </c>
      <c r="PUM5" t="s">
        <v>12616</v>
      </c>
      <c r="PUN5" t="s">
        <v>12617</v>
      </c>
      <c r="PUO5" t="s">
        <v>12618</v>
      </c>
      <c r="PUP5" t="s">
        <v>12619</v>
      </c>
      <c r="PUQ5" t="s">
        <v>12620</v>
      </c>
      <c r="PUR5" t="s">
        <v>12621</v>
      </c>
      <c r="PUS5" t="s">
        <v>12622</v>
      </c>
      <c r="PUT5" t="s">
        <v>12623</v>
      </c>
      <c r="PUU5" t="s">
        <v>12624</v>
      </c>
      <c r="PUV5" t="s">
        <v>12625</v>
      </c>
      <c r="PUW5" t="s">
        <v>12626</v>
      </c>
      <c r="PUX5" t="s">
        <v>12627</v>
      </c>
      <c r="PUY5" t="s">
        <v>12628</v>
      </c>
      <c r="PUZ5" t="s">
        <v>12629</v>
      </c>
      <c r="PVA5" t="s">
        <v>12630</v>
      </c>
      <c r="PVB5" t="s">
        <v>12631</v>
      </c>
      <c r="PVC5" t="s">
        <v>12632</v>
      </c>
      <c r="PVD5" t="s">
        <v>12633</v>
      </c>
      <c r="PVE5" t="s">
        <v>12634</v>
      </c>
      <c r="PVF5" t="s">
        <v>12635</v>
      </c>
      <c r="PVG5" t="s">
        <v>12636</v>
      </c>
      <c r="PVH5" t="s">
        <v>12637</v>
      </c>
      <c r="PVI5" t="s">
        <v>12638</v>
      </c>
      <c r="PVJ5" t="s">
        <v>12639</v>
      </c>
      <c r="PVK5" t="s">
        <v>12640</v>
      </c>
      <c r="PVL5" t="s">
        <v>12641</v>
      </c>
      <c r="PVM5" t="s">
        <v>12642</v>
      </c>
      <c r="PVN5" t="s">
        <v>12643</v>
      </c>
      <c r="PVO5" t="s">
        <v>12644</v>
      </c>
      <c r="PVP5" t="s">
        <v>12645</v>
      </c>
      <c r="PVQ5" t="s">
        <v>12646</v>
      </c>
      <c r="PVR5" t="s">
        <v>12647</v>
      </c>
      <c r="PVS5" t="s">
        <v>12648</v>
      </c>
      <c r="PVT5" t="s">
        <v>12649</v>
      </c>
      <c r="PVU5" t="s">
        <v>12650</v>
      </c>
      <c r="PVV5" t="s">
        <v>12651</v>
      </c>
      <c r="PVW5" t="s">
        <v>12652</v>
      </c>
      <c r="PVX5" t="s">
        <v>12653</v>
      </c>
      <c r="PVY5" t="s">
        <v>12654</v>
      </c>
      <c r="PVZ5" t="s">
        <v>12655</v>
      </c>
      <c r="PWA5" t="s">
        <v>12656</v>
      </c>
      <c r="PWB5" t="s">
        <v>12657</v>
      </c>
      <c r="PWC5" t="s">
        <v>12658</v>
      </c>
      <c r="PWD5" t="s">
        <v>12659</v>
      </c>
      <c r="PWE5" t="s">
        <v>12660</v>
      </c>
      <c r="PWF5" t="s">
        <v>12661</v>
      </c>
      <c r="PWG5" t="s">
        <v>12662</v>
      </c>
      <c r="PWH5" t="s">
        <v>12663</v>
      </c>
      <c r="PWI5" t="s">
        <v>12664</v>
      </c>
      <c r="PWJ5" t="s">
        <v>12665</v>
      </c>
      <c r="PWK5" t="s">
        <v>12666</v>
      </c>
      <c r="PWL5" t="s">
        <v>12667</v>
      </c>
      <c r="PWM5" t="s">
        <v>12668</v>
      </c>
      <c r="PWN5" t="s">
        <v>12669</v>
      </c>
      <c r="PWO5" t="s">
        <v>12670</v>
      </c>
      <c r="PWP5" t="s">
        <v>12671</v>
      </c>
      <c r="PWQ5" t="s">
        <v>12672</v>
      </c>
      <c r="PWR5" t="s">
        <v>12673</v>
      </c>
      <c r="PWS5" t="s">
        <v>12674</v>
      </c>
      <c r="PWT5" t="s">
        <v>12675</v>
      </c>
      <c r="PWU5" t="s">
        <v>12676</v>
      </c>
      <c r="PWV5" t="s">
        <v>12677</v>
      </c>
      <c r="PWW5" t="s">
        <v>12678</v>
      </c>
      <c r="PWX5" t="s">
        <v>12679</v>
      </c>
      <c r="PWY5" t="s">
        <v>12680</v>
      </c>
      <c r="PWZ5" t="s">
        <v>12681</v>
      </c>
      <c r="PXA5" t="s">
        <v>12682</v>
      </c>
      <c r="PXB5" t="s">
        <v>12683</v>
      </c>
      <c r="PXC5" t="s">
        <v>12684</v>
      </c>
      <c r="PXD5" t="s">
        <v>12685</v>
      </c>
      <c r="PXE5" t="s">
        <v>12686</v>
      </c>
      <c r="PXF5" t="s">
        <v>12687</v>
      </c>
      <c r="PXG5" t="s">
        <v>12688</v>
      </c>
      <c r="PXH5" t="s">
        <v>12689</v>
      </c>
      <c r="PXI5" t="s">
        <v>12690</v>
      </c>
      <c r="PXJ5" t="s">
        <v>12691</v>
      </c>
      <c r="PXK5" t="s">
        <v>12692</v>
      </c>
      <c r="PXL5" t="s">
        <v>12693</v>
      </c>
      <c r="PXM5" t="s">
        <v>12694</v>
      </c>
      <c r="PXN5" t="s">
        <v>12695</v>
      </c>
      <c r="PXO5" t="s">
        <v>12696</v>
      </c>
      <c r="PXP5" t="s">
        <v>12697</v>
      </c>
      <c r="PXQ5" t="s">
        <v>12698</v>
      </c>
      <c r="PXR5" t="s">
        <v>12699</v>
      </c>
      <c r="PXS5" t="s">
        <v>12700</v>
      </c>
      <c r="PXT5" t="s">
        <v>12701</v>
      </c>
      <c r="PXU5" t="s">
        <v>12702</v>
      </c>
      <c r="PXV5" t="s">
        <v>12703</v>
      </c>
      <c r="PXW5" t="s">
        <v>12704</v>
      </c>
      <c r="PXX5" t="s">
        <v>12705</v>
      </c>
      <c r="PXY5" t="s">
        <v>12706</v>
      </c>
      <c r="PXZ5" t="s">
        <v>12707</v>
      </c>
      <c r="PYA5" t="s">
        <v>12708</v>
      </c>
      <c r="PYB5" t="s">
        <v>12709</v>
      </c>
      <c r="PYC5" t="s">
        <v>12710</v>
      </c>
      <c r="PYD5" t="s">
        <v>12711</v>
      </c>
      <c r="PYE5" t="s">
        <v>12712</v>
      </c>
      <c r="PYF5" t="s">
        <v>12713</v>
      </c>
      <c r="PYG5" t="s">
        <v>12714</v>
      </c>
      <c r="PYH5" t="s">
        <v>12715</v>
      </c>
      <c r="PYI5" t="s">
        <v>12716</v>
      </c>
      <c r="PYJ5" t="s">
        <v>12717</v>
      </c>
      <c r="PYK5" t="s">
        <v>12718</v>
      </c>
      <c r="PYL5" t="s">
        <v>12719</v>
      </c>
      <c r="PYM5" t="s">
        <v>12720</v>
      </c>
      <c r="PYN5" t="s">
        <v>12721</v>
      </c>
      <c r="PYO5" t="s">
        <v>12722</v>
      </c>
      <c r="PYP5" t="s">
        <v>12723</v>
      </c>
      <c r="PYQ5" t="s">
        <v>12724</v>
      </c>
      <c r="PYR5" t="s">
        <v>12725</v>
      </c>
      <c r="PYS5" t="s">
        <v>12726</v>
      </c>
      <c r="PYT5" t="s">
        <v>12727</v>
      </c>
      <c r="PYU5" t="s">
        <v>12728</v>
      </c>
      <c r="PYV5" t="s">
        <v>12729</v>
      </c>
      <c r="PYW5" t="s">
        <v>12730</v>
      </c>
      <c r="PYX5" t="s">
        <v>12731</v>
      </c>
      <c r="PYY5" t="s">
        <v>12732</v>
      </c>
      <c r="PYZ5" t="s">
        <v>12733</v>
      </c>
      <c r="PZA5" t="s">
        <v>12734</v>
      </c>
      <c r="PZB5" t="s">
        <v>12735</v>
      </c>
      <c r="PZC5" t="s">
        <v>12736</v>
      </c>
      <c r="PZD5" t="s">
        <v>12737</v>
      </c>
      <c r="PZE5" t="s">
        <v>12738</v>
      </c>
      <c r="PZF5" t="s">
        <v>12739</v>
      </c>
      <c r="PZG5" t="s">
        <v>12740</v>
      </c>
      <c r="PZH5" t="s">
        <v>12741</v>
      </c>
      <c r="PZI5" t="s">
        <v>12742</v>
      </c>
      <c r="PZJ5" t="s">
        <v>12743</v>
      </c>
      <c r="PZK5" t="s">
        <v>12744</v>
      </c>
      <c r="PZL5" t="s">
        <v>12745</v>
      </c>
      <c r="PZM5" t="s">
        <v>12746</v>
      </c>
      <c r="PZN5" t="s">
        <v>12747</v>
      </c>
      <c r="PZO5" t="s">
        <v>12748</v>
      </c>
      <c r="PZP5" t="s">
        <v>12749</v>
      </c>
      <c r="PZQ5" t="s">
        <v>12750</v>
      </c>
      <c r="PZR5" t="s">
        <v>12751</v>
      </c>
      <c r="PZS5" t="s">
        <v>12752</v>
      </c>
      <c r="PZT5" t="s">
        <v>12753</v>
      </c>
      <c r="PZU5" t="s">
        <v>12754</v>
      </c>
      <c r="PZV5" t="s">
        <v>12755</v>
      </c>
      <c r="PZW5" t="s">
        <v>12756</v>
      </c>
      <c r="PZX5" t="s">
        <v>12757</v>
      </c>
      <c r="PZY5" t="s">
        <v>12758</v>
      </c>
      <c r="PZZ5" t="s">
        <v>12759</v>
      </c>
      <c r="QAA5" t="s">
        <v>12760</v>
      </c>
      <c r="QAB5" t="s">
        <v>12761</v>
      </c>
      <c r="QAC5" t="s">
        <v>12762</v>
      </c>
      <c r="QAD5" t="s">
        <v>12763</v>
      </c>
      <c r="QAE5" t="s">
        <v>12764</v>
      </c>
      <c r="QAF5" t="s">
        <v>12765</v>
      </c>
      <c r="QAG5" t="s">
        <v>12766</v>
      </c>
      <c r="QAH5" t="s">
        <v>12767</v>
      </c>
      <c r="QAI5" t="s">
        <v>12768</v>
      </c>
      <c r="QAJ5" t="s">
        <v>12769</v>
      </c>
      <c r="QAK5" t="s">
        <v>12770</v>
      </c>
      <c r="QAL5" t="s">
        <v>12771</v>
      </c>
      <c r="QAM5" t="s">
        <v>12772</v>
      </c>
      <c r="QAN5" t="s">
        <v>12773</v>
      </c>
      <c r="QAO5" t="s">
        <v>12774</v>
      </c>
      <c r="QAP5" t="s">
        <v>12775</v>
      </c>
      <c r="QAQ5" t="s">
        <v>12776</v>
      </c>
      <c r="QAR5" t="s">
        <v>12777</v>
      </c>
      <c r="QAS5" t="s">
        <v>12778</v>
      </c>
      <c r="QAT5" t="s">
        <v>12779</v>
      </c>
      <c r="QAU5" t="s">
        <v>12780</v>
      </c>
      <c r="QAV5" t="s">
        <v>12781</v>
      </c>
      <c r="QAW5" t="s">
        <v>12782</v>
      </c>
      <c r="QAX5" t="s">
        <v>12783</v>
      </c>
      <c r="QAY5" t="s">
        <v>12784</v>
      </c>
      <c r="QAZ5" t="s">
        <v>12785</v>
      </c>
      <c r="QBA5" t="s">
        <v>12786</v>
      </c>
      <c r="QBB5" t="s">
        <v>12787</v>
      </c>
      <c r="QBC5" t="s">
        <v>12788</v>
      </c>
      <c r="QBD5" t="s">
        <v>12789</v>
      </c>
      <c r="QBE5" t="s">
        <v>12790</v>
      </c>
      <c r="QBF5" t="s">
        <v>12791</v>
      </c>
      <c r="QBG5" t="s">
        <v>12792</v>
      </c>
      <c r="QBH5" t="s">
        <v>12793</v>
      </c>
      <c r="QBI5" t="s">
        <v>12794</v>
      </c>
      <c r="QBJ5" t="s">
        <v>12795</v>
      </c>
      <c r="QBK5" t="s">
        <v>12796</v>
      </c>
      <c r="QBL5" t="s">
        <v>12797</v>
      </c>
      <c r="QBM5" t="s">
        <v>12798</v>
      </c>
      <c r="QBN5" t="s">
        <v>12799</v>
      </c>
      <c r="QBO5" t="s">
        <v>12800</v>
      </c>
      <c r="QBP5" t="s">
        <v>12801</v>
      </c>
      <c r="QBQ5" t="s">
        <v>12802</v>
      </c>
      <c r="QBR5" t="s">
        <v>12803</v>
      </c>
      <c r="QBS5" t="s">
        <v>12804</v>
      </c>
      <c r="QBT5" t="s">
        <v>12805</v>
      </c>
      <c r="QBU5" t="s">
        <v>12806</v>
      </c>
      <c r="QBV5" t="s">
        <v>12807</v>
      </c>
      <c r="QBW5" t="s">
        <v>12808</v>
      </c>
      <c r="QBX5" t="s">
        <v>12809</v>
      </c>
      <c r="QBY5" t="s">
        <v>12810</v>
      </c>
      <c r="QBZ5" t="s">
        <v>12811</v>
      </c>
      <c r="QCA5" t="s">
        <v>12812</v>
      </c>
      <c r="QCB5" t="s">
        <v>12813</v>
      </c>
      <c r="QCC5" t="s">
        <v>12814</v>
      </c>
      <c r="QCD5" t="s">
        <v>12815</v>
      </c>
      <c r="QCE5" t="s">
        <v>12816</v>
      </c>
      <c r="QCF5" t="s">
        <v>12817</v>
      </c>
      <c r="QCG5" t="s">
        <v>12818</v>
      </c>
      <c r="QCH5" t="s">
        <v>12819</v>
      </c>
      <c r="QCI5" t="s">
        <v>12820</v>
      </c>
      <c r="QCJ5" t="s">
        <v>12821</v>
      </c>
      <c r="QCK5" t="s">
        <v>12822</v>
      </c>
      <c r="QCL5" t="s">
        <v>12823</v>
      </c>
      <c r="QCM5" t="s">
        <v>12824</v>
      </c>
      <c r="QCN5" t="s">
        <v>12825</v>
      </c>
      <c r="QCO5" t="s">
        <v>12826</v>
      </c>
      <c r="QCP5" t="s">
        <v>12827</v>
      </c>
      <c r="QCQ5" t="s">
        <v>12828</v>
      </c>
      <c r="QCR5" t="s">
        <v>12829</v>
      </c>
      <c r="QCS5" t="s">
        <v>12830</v>
      </c>
      <c r="QCT5" t="s">
        <v>12831</v>
      </c>
      <c r="QCU5" t="s">
        <v>12832</v>
      </c>
      <c r="QCV5" t="s">
        <v>12833</v>
      </c>
      <c r="QCW5" t="s">
        <v>12834</v>
      </c>
      <c r="QCX5" t="s">
        <v>12835</v>
      </c>
      <c r="QCY5" t="s">
        <v>12836</v>
      </c>
      <c r="QCZ5" t="s">
        <v>12837</v>
      </c>
      <c r="QDA5" t="s">
        <v>12838</v>
      </c>
      <c r="QDB5" t="s">
        <v>12839</v>
      </c>
      <c r="QDC5" t="s">
        <v>12840</v>
      </c>
      <c r="QDD5" t="s">
        <v>12841</v>
      </c>
      <c r="QDE5" t="s">
        <v>12842</v>
      </c>
      <c r="QDF5" t="s">
        <v>12843</v>
      </c>
      <c r="QDG5" t="s">
        <v>12844</v>
      </c>
      <c r="QDH5" t="s">
        <v>12845</v>
      </c>
      <c r="QDI5" t="s">
        <v>12846</v>
      </c>
      <c r="QDJ5" t="s">
        <v>12847</v>
      </c>
      <c r="QDK5" t="s">
        <v>12848</v>
      </c>
      <c r="QDL5" t="s">
        <v>12849</v>
      </c>
      <c r="QDM5" t="s">
        <v>12850</v>
      </c>
      <c r="QDN5" t="s">
        <v>12851</v>
      </c>
      <c r="QDO5" t="s">
        <v>12852</v>
      </c>
      <c r="QDP5" t="s">
        <v>12853</v>
      </c>
      <c r="QDQ5" t="s">
        <v>12854</v>
      </c>
      <c r="QDR5" t="s">
        <v>12855</v>
      </c>
      <c r="QDS5" t="s">
        <v>12856</v>
      </c>
      <c r="QDT5" t="s">
        <v>12857</v>
      </c>
      <c r="QDU5" t="s">
        <v>12858</v>
      </c>
      <c r="QDV5" t="s">
        <v>12859</v>
      </c>
      <c r="QDW5" t="s">
        <v>12860</v>
      </c>
      <c r="QDX5" t="s">
        <v>12861</v>
      </c>
      <c r="QDY5" t="s">
        <v>12862</v>
      </c>
      <c r="QDZ5" t="s">
        <v>12863</v>
      </c>
      <c r="QEA5" t="s">
        <v>12864</v>
      </c>
      <c r="QEB5" t="s">
        <v>12865</v>
      </c>
      <c r="QEC5" t="s">
        <v>12866</v>
      </c>
      <c r="QED5" t="s">
        <v>12867</v>
      </c>
      <c r="QEE5" t="s">
        <v>12868</v>
      </c>
      <c r="QEF5" t="s">
        <v>12869</v>
      </c>
      <c r="QEG5" t="s">
        <v>12870</v>
      </c>
      <c r="QEH5" t="s">
        <v>12871</v>
      </c>
      <c r="QEI5" t="s">
        <v>12872</v>
      </c>
      <c r="QEJ5" t="s">
        <v>12873</v>
      </c>
      <c r="QEK5" t="s">
        <v>12874</v>
      </c>
      <c r="QEL5" t="s">
        <v>12875</v>
      </c>
      <c r="QEM5" t="s">
        <v>12876</v>
      </c>
      <c r="QEN5" t="s">
        <v>12877</v>
      </c>
      <c r="QEO5" t="s">
        <v>12878</v>
      </c>
      <c r="QEP5" t="s">
        <v>12879</v>
      </c>
      <c r="QEQ5" t="s">
        <v>12880</v>
      </c>
      <c r="QER5" t="s">
        <v>12881</v>
      </c>
      <c r="QES5" t="s">
        <v>12882</v>
      </c>
      <c r="QET5" t="s">
        <v>12883</v>
      </c>
      <c r="QEU5" t="s">
        <v>12884</v>
      </c>
      <c r="QEV5" t="s">
        <v>12885</v>
      </c>
      <c r="QEW5" t="s">
        <v>12886</v>
      </c>
      <c r="QEX5" t="s">
        <v>12887</v>
      </c>
      <c r="QEY5" t="s">
        <v>12888</v>
      </c>
      <c r="QEZ5" t="s">
        <v>12889</v>
      </c>
      <c r="QFA5" t="s">
        <v>12890</v>
      </c>
      <c r="QFB5" t="s">
        <v>12891</v>
      </c>
      <c r="QFC5" t="s">
        <v>12892</v>
      </c>
      <c r="QFD5" t="s">
        <v>12893</v>
      </c>
      <c r="QFE5" t="s">
        <v>12894</v>
      </c>
      <c r="QFF5" t="s">
        <v>12895</v>
      </c>
      <c r="QFG5" t="s">
        <v>12896</v>
      </c>
      <c r="QFH5" t="s">
        <v>12897</v>
      </c>
      <c r="QFI5" t="s">
        <v>12898</v>
      </c>
      <c r="QFJ5" t="s">
        <v>12899</v>
      </c>
      <c r="QFK5" t="s">
        <v>12900</v>
      </c>
      <c r="QFL5" t="s">
        <v>12901</v>
      </c>
      <c r="QFM5" t="s">
        <v>12902</v>
      </c>
      <c r="QFN5" t="s">
        <v>12903</v>
      </c>
      <c r="QFO5" t="s">
        <v>12904</v>
      </c>
      <c r="QFP5" t="s">
        <v>12905</v>
      </c>
      <c r="QFQ5" t="s">
        <v>12906</v>
      </c>
      <c r="QFR5" t="s">
        <v>12907</v>
      </c>
      <c r="QFS5" t="s">
        <v>12908</v>
      </c>
      <c r="QFT5" t="s">
        <v>12909</v>
      </c>
      <c r="QFU5" t="s">
        <v>12910</v>
      </c>
      <c r="QFV5" t="s">
        <v>12911</v>
      </c>
      <c r="QFW5" t="s">
        <v>12912</v>
      </c>
      <c r="QFX5" t="s">
        <v>12913</v>
      </c>
      <c r="QFY5" t="s">
        <v>12914</v>
      </c>
      <c r="QFZ5" t="s">
        <v>12915</v>
      </c>
      <c r="QGA5" t="s">
        <v>12916</v>
      </c>
      <c r="QGB5" t="s">
        <v>12917</v>
      </c>
      <c r="QGC5" t="s">
        <v>12918</v>
      </c>
      <c r="QGD5" t="s">
        <v>12919</v>
      </c>
      <c r="QGE5" t="s">
        <v>12920</v>
      </c>
      <c r="QGF5" t="s">
        <v>12921</v>
      </c>
      <c r="QGG5" t="s">
        <v>12922</v>
      </c>
      <c r="QGH5" t="s">
        <v>12923</v>
      </c>
      <c r="QGI5" t="s">
        <v>12924</v>
      </c>
      <c r="QGJ5" t="s">
        <v>12925</v>
      </c>
      <c r="QGK5" t="s">
        <v>12926</v>
      </c>
      <c r="QGL5" t="s">
        <v>12927</v>
      </c>
      <c r="QGM5" t="s">
        <v>12928</v>
      </c>
      <c r="QGN5" t="s">
        <v>12929</v>
      </c>
      <c r="QGO5" t="s">
        <v>12930</v>
      </c>
      <c r="QGP5" t="s">
        <v>12931</v>
      </c>
      <c r="QGQ5" t="s">
        <v>12932</v>
      </c>
      <c r="QGR5" t="s">
        <v>12933</v>
      </c>
      <c r="QGS5" t="s">
        <v>12934</v>
      </c>
      <c r="QGT5" t="s">
        <v>12935</v>
      </c>
      <c r="QGU5" t="s">
        <v>12936</v>
      </c>
      <c r="QGV5" t="s">
        <v>12937</v>
      </c>
      <c r="QGW5" t="s">
        <v>12938</v>
      </c>
      <c r="QGX5" t="s">
        <v>12939</v>
      </c>
      <c r="QGY5" t="s">
        <v>12940</v>
      </c>
      <c r="QGZ5" t="s">
        <v>12941</v>
      </c>
      <c r="QHA5" t="s">
        <v>12942</v>
      </c>
      <c r="QHB5" t="s">
        <v>12943</v>
      </c>
      <c r="QHC5" t="s">
        <v>12944</v>
      </c>
      <c r="QHD5" t="s">
        <v>12945</v>
      </c>
      <c r="QHE5" t="s">
        <v>12946</v>
      </c>
      <c r="QHF5" t="s">
        <v>12947</v>
      </c>
      <c r="QHG5" t="s">
        <v>12948</v>
      </c>
      <c r="QHH5" t="s">
        <v>12949</v>
      </c>
      <c r="QHI5" t="s">
        <v>12950</v>
      </c>
      <c r="QHJ5" t="s">
        <v>12951</v>
      </c>
      <c r="QHK5" t="s">
        <v>12952</v>
      </c>
      <c r="QHL5" t="s">
        <v>12953</v>
      </c>
      <c r="QHM5" t="s">
        <v>12954</v>
      </c>
      <c r="QHN5" t="s">
        <v>12955</v>
      </c>
      <c r="QHO5" t="s">
        <v>12956</v>
      </c>
      <c r="QHP5" t="s">
        <v>12957</v>
      </c>
      <c r="QHQ5" t="s">
        <v>12958</v>
      </c>
      <c r="QHR5" t="s">
        <v>12959</v>
      </c>
      <c r="QHS5" t="s">
        <v>12960</v>
      </c>
      <c r="QHT5" t="s">
        <v>12961</v>
      </c>
      <c r="QHU5" t="s">
        <v>12962</v>
      </c>
      <c r="QHV5" t="s">
        <v>12963</v>
      </c>
      <c r="QHW5" t="s">
        <v>12964</v>
      </c>
      <c r="QHX5" t="s">
        <v>12965</v>
      </c>
      <c r="QHY5" t="s">
        <v>12966</v>
      </c>
      <c r="QHZ5" t="s">
        <v>12967</v>
      </c>
      <c r="QIA5" t="s">
        <v>12968</v>
      </c>
      <c r="QIB5" t="s">
        <v>12969</v>
      </c>
      <c r="QIC5" t="s">
        <v>12970</v>
      </c>
      <c r="QID5" t="s">
        <v>12971</v>
      </c>
      <c r="QIE5" t="s">
        <v>12972</v>
      </c>
      <c r="QIF5" t="s">
        <v>12973</v>
      </c>
      <c r="QIG5" t="s">
        <v>12974</v>
      </c>
      <c r="QIH5" t="s">
        <v>12975</v>
      </c>
      <c r="QII5" t="s">
        <v>12976</v>
      </c>
      <c r="QIJ5" t="s">
        <v>12977</v>
      </c>
      <c r="QIK5" t="s">
        <v>12978</v>
      </c>
      <c r="QIL5" t="s">
        <v>12979</v>
      </c>
      <c r="QIM5" t="s">
        <v>12980</v>
      </c>
      <c r="QIN5" t="s">
        <v>12981</v>
      </c>
      <c r="QIO5" t="s">
        <v>12982</v>
      </c>
      <c r="QIP5" t="s">
        <v>12983</v>
      </c>
      <c r="QIQ5" t="s">
        <v>12984</v>
      </c>
      <c r="QIR5" t="s">
        <v>12985</v>
      </c>
      <c r="QIS5" t="s">
        <v>12986</v>
      </c>
      <c r="QIT5" t="s">
        <v>12987</v>
      </c>
      <c r="QIU5" t="s">
        <v>12988</v>
      </c>
      <c r="QIV5" t="s">
        <v>12989</v>
      </c>
      <c r="QIW5" t="s">
        <v>12990</v>
      </c>
      <c r="QIX5" t="s">
        <v>12991</v>
      </c>
      <c r="QIY5" t="s">
        <v>12992</v>
      </c>
      <c r="QIZ5" t="s">
        <v>12993</v>
      </c>
      <c r="QJA5" t="s">
        <v>12994</v>
      </c>
      <c r="QJB5" t="s">
        <v>12995</v>
      </c>
      <c r="QJC5" t="s">
        <v>12996</v>
      </c>
      <c r="QJD5" t="s">
        <v>12997</v>
      </c>
      <c r="QJE5" t="s">
        <v>12998</v>
      </c>
      <c r="QJF5" t="s">
        <v>12999</v>
      </c>
      <c r="QJG5" t="s">
        <v>13000</v>
      </c>
      <c r="QJH5" t="s">
        <v>13001</v>
      </c>
      <c r="QJI5" t="s">
        <v>13002</v>
      </c>
      <c r="QJJ5" t="s">
        <v>13003</v>
      </c>
      <c r="QJK5" t="s">
        <v>13004</v>
      </c>
      <c r="QJL5" t="s">
        <v>13005</v>
      </c>
      <c r="QJM5" t="s">
        <v>13006</v>
      </c>
      <c r="QJN5" t="s">
        <v>13007</v>
      </c>
      <c r="QJO5" t="s">
        <v>13008</v>
      </c>
      <c r="QJP5" t="s">
        <v>13009</v>
      </c>
      <c r="QJQ5" t="s">
        <v>13010</v>
      </c>
      <c r="QJR5" t="s">
        <v>13011</v>
      </c>
      <c r="QJS5" t="s">
        <v>13012</v>
      </c>
      <c r="QJT5" t="s">
        <v>13013</v>
      </c>
      <c r="QJU5" t="s">
        <v>13014</v>
      </c>
      <c r="QJV5" t="s">
        <v>13015</v>
      </c>
      <c r="QJW5" t="s">
        <v>13016</v>
      </c>
      <c r="QJX5" t="s">
        <v>13017</v>
      </c>
      <c r="QJY5" t="s">
        <v>13018</v>
      </c>
      <c r="QJZ5" t="s">
        <v>13019</v>
      </c>
      <c r="QKA5" t="s">
        <v>13020</v>
      </c>
      <c r="QKB5" t="s">
        <v>13021</v>
      </c>
      <c r="QKC5" t="s">
        <v>13022</v>
      </c>
      <c r="QKD5" t="s">
        <v>13023</v>
      </c>
      <c r="QKE5" t="s">
        <v>13024</v>
      </c>
      <c r="QKF5" t="s">
        <v>13025</v>
      </c>
      <c r="QKG5" t="s">
        <v>13026</v>
      </c>
      <c r="QKH5" t="s">
        <v>13027</v>
      </c>
      <c r="QKI5" t="s">
        <v>13028</v>
      </c>
      <c r="QKJ5" t="s">
        <v>13029</v>
      </c>
      <c r="QKK5" t="s">
        <v>13030</v>
      </c>
      <c r="QKL5" t="s">
        <v>13031</v>
      </c>
      <c r="QKM5" t="s">
        <v>13032</v>
      </c>
      <c r="QKN5" t="s">
        <v>13033</v>
      </c>
      <c r="QKO5" t="s">
        <v>13034</v>
      </c>
      <c r="QKP5" t="s">
        <v>13035</v>
      </c>
      <c r="QKQ5" t="s">
        <v>13036</v>
      </c>
      <c r="QKR5" t="s">
        <v>13037</v>
      </c>
      <c r="QKS5" t="s">
        <v>13038</v>
      </c>
      <c r="QKT5" t="s">
        <v>13039</v>
      </c>
      <c r="QKU5" t="s">
        <v>13040</v>
      </c>
      <c r="QKV5" t="s">
        <v>13041</v>
      </c>
      <c r="QKW5" t="s">
        <v>13042</v>
      </c>
      <c r="QKX5" t="s">
        <v>13043</v>
      </c>
      <c r="QKY5" t="s">
        <v>13044</v>
      </c>
      <c r="QKZ5" t="s">
        <v>13045</v>
      </c>
      <c r="QLA5" t="s">
        <v>13046</v>
      </c>
      <c r="QLB5" t="s">
        <v>13047</v>
      </c>
      <c r="QLC5" t="s">
        <v>13048</v>
      </c>
      <c r="QLD5" t="s">
        <v>13049</v>
      </c>
      <c r="QLE5" t="s">
        <v>13050</v>
      </c>
      <c r="QLF5" t="s">
        <v>13051</v>
      </c>
      <c r="QLG5" t="s">
        <v>13052</v>
      </c>
      <c r="QLH5" t="s">
        <v>13053</v>
      </c>
      <c r="QLI5" t="s">
        <v>13054</v>
      </c>
      <c r="QLJ5" t="s">
        <v>13055</v>
      </c>
      <c r="QLK5" t="s">
        <v>13056</v>
      </c>
      <c r="QLL5" t="s">
        <v>13057</v>
      </c>
      <c r="QLM5" t="s">
        <v>13058</v>
      </c>
      <c r="QLN5" t="s">
        <v>13059</v>
      </c>
      <c r="QLO5" t="s">
        <v>13060</v>
      </c>
      <c r="QLP5" t="s">
        <v>13061</v>
      </c>
      <c r="QLQ5" t="s">
        <v>13062</v>
      </c>
      <c r="QLR5" t="s">
        <v>13063</v>
      </c>
      <c r="QLS5" t="s">
        <v>13064</v>
      </c>
      <c r="QLT5" t="s">
        <v>13065</v>
      </c>
      <c r="QLU5" t="s">
        <v>13066</v>
      </c>
      <c r="QLV5" t="s">
        <v>13067</v>
      </c>
      <c r="QLW5" t="s">
        <v>13068</v>
      </c>
      <c r="QLX5" t="s">
        <v>13069</v>
      </c>
      <c r="QLY5" t="s">
        <v>13070</v>
      </c>
      <c r="QLZ5" t="s">
        <v>13071</v>
      </c>
      <c r="QMA5" t="s">
        <v>13072</v>
      </c>
      <c r="QMB5" t="s">
        <v>13073</v>
      </c>
      <c r="QMC5" t="s">
        <v>13074</v>
      </c>
      <c r="QMD5" t="s">
        <v>13075</v>
      </c>
      <c r="QME5" t="s">
        <v>13076</v>
      </c>
      <c r="QMF5" t="s">
        <v>13077</v>
      </c>
      <c r="QMG5" t="s">
        <v>13078</v>
      </c>
      <c r="QMH5" t="s">
        <v>13079</v>
      </c>
      <c r="QMI5" t="s">
        <v>13080</v>
      </c>
      <c r="QMJ5" t="s">
        <v>13081</v>
      </c>
      <c r="QMK5" t="s">
        <v>13082</v>
      </c>
      <c r="QML5" t="s">
        <v>13083</v>
      </c>
      <c r="QMM5" t="s">
        <v>13084</v>
      </c>
      <c r="QMN5" t="s">
        <v>13085</v>
      </c>
      <c r="QMO5" t="s">
        <v>13086</v>
      </c>
      <c r="QMP5" t="s">
        <v>13087</v>
      </c>
      <c r="QMQ5" t="s">
        <v>13088</v>
      </c>
      <c r="QMR5" t="s">
        <v>13089</v>
      </c>
      <c r="QMS5" t="s">
        <v>13090</v>
      </c>
      <c r="QMT5" t="s">
        <v>13091</v>
      </c>
      <c r="QMU5" t="s">
        <v>13092</v>
      </c>
      <c r="QMV5" t="s">
        <v>13093</v>
      </c>
      <c r="QMW5" t="s">
        <v>13094</v>
      </c>
      <c r="QMX5" t="s">
        <v>13095</v>
      </c>
      <c r="QMY5" t="s">
        <v>13096</v>
      </c>
      <c r="QMZ5" t="s">
        <v>13097</v>
      </c>
      <c r="QNA5" t="s">
        <v>13098</v>
      </c>
      <c r="QNB5" t="s">
        <v>13099</v>
      </c>
      <c r="QNC5" t="s">
        <v>13100</v>
      </c>
      <c r="QND5" t="s">
        <v>13101</v>
      </c>
      <c r="QNE5" t="s">
        <v>13102</v>
      </c>
      <c r="QNF5" t="s">
        <v>13103</v>
      </c>
      <c r="QNG5" t="s">
        <v>13104</v>
      </c>
      <c r="QNH5" t="s">
        <v>13105</v>
      </c>
      <c r="QNI5" t="s">
        <v>13106</v>
      </c>
      <c r="QNJ5" t="s">
        <v>13107</v>
      </c>
      <c r="QNK5" t="s">
        <v>13108</v>
      </c>
      <c r="QNL5" t="s">
        <v>13109</v>
      </c>
      <c r="QNM5" t="s">
        <v>13110</v>
      </c>
      <c r="QNN5" t="s">
        <v>13111</v>
      </c>
      <c r="QNO5" t="s">
        <v>13112</v>
      </c>
      <c r="QNP5" t="s">
        <v>13113</v>
      </c>
      <c r="QNQ5" t="s">
        <v>13114</v>
      </c>
      <c r="QNR5" t="s">
        <v>13115</v>
      </c>
      <c r="QNS5" t="s">
        <v>13116</v>
      </c>
      <c r="QNT5" t="s">
        <v>13117</v>
      </c>
      <c r="QNU5" t="s">
        <v>13118</v>
      </c>
      <c r="QNV5" t="s">
        <v>13119</v>
      </c>
      <c r="QNW5" t="s">
        <v>13120</v>
      </c>
      <c r="QNX5" t="s">
        <v>13121</v>
      </c>
      <c r="QNY5" t="s">
        <v>13122</v>
      </c>
      <c r="QNZ5" t="s">
        <v>13123</v>
      </c>
      <c r="QOA5" t="s">
        <v>13124</v>
      </c>
      <c r="QOB5" t="s">
        <v>13125</v>
      </c>
      <c r="QOC5" t="s">
        <v>13126</v>
      </c>
      <c r="QOD5" t="s">
        <v>13127</v>
      </c>
      <c r="QOE5" t="s">
        <v>13128</v>
      </c>
      <c r="QOF5" t="s">
        <v>13129</v>
      </c>
      <c r="QOG5" t="s">
        <v>13130</v>
      </c>
      <c r="QOH5" t="s">
        <v>13131</v>
      </c>
      <c r="QOI5" t="s">
        <v>13132</v>
      </c>
      <c r="QOJ5" t="s">
        <v>13133</v>
      </c>
      <c r="QOK5" t="s">
        <v>13134</v>
      </c>
      <c r="QOL5" t="s">
        <v>13135</v>
      </c>
      <c r="QOM5" t="s">
        <v>13136</v>
      </c>
      <c r="QON5" t="s">
        <v>13137</v>
      </c>
      <c r="QOO5" t="s">
        <v>13138</v>
      </c>
      <c r="QOP5" t="s">
        <v>13139</v>
      </c>
      <c r="QOQ5" t="s">
        <v>13140</v>
      </c>
      <c r="QOR5" t="s">
        <v>13141</v>
      </c>
      <c r="QOS5" t="s">
        <v>13142</v>
      </c>
      <c r="QOT5" t="s">
        <v>13143</v>
      </c>
      <c r="QOU5" t="s">
        <v>13144</v>
      </c>
      <c r="QOV5" t="s">
        <v>13145</v>
      </c>
      <c r="QOW5" t="s">
        <v>13146</v>
      </c>
      <c r="QOX5" t="s">
        <v>13147</v>
      </c>
      <c r="QOY5" t="s">
        <v>13148</v>
      </c>
      <c r="QOZ5" t="s">
        <v>13149</v>
      </c>
      <c r="QPA5" t="s">
        <v>13150</v>
      </c>
      <c r="QPB5" t="s">
        <v>13151</v>
      </c>
      <c r="QPC5" t="s">
        <v>13152</v>
      </c>
      <c r="QPD5" t="s">
        <v>13153</v>
      </c>
      <c r="QPE5" t="s">
        <v>13154</v>
      </c>
      <c r="QPF5" t="s">
        <v>13155</v>
      </c>
      <c r="QPG5" t="s">
        <v>13156</v>
      </c>
      <c r="QPH5" t="s">
        <v>13157</v>
      </c>
      <c r="QPI5" t="s">
        <v>13158</v>
      </c>
      <c r="QPJ5" t="s">
        <v>13159</v>
      </c>
      <c r="QPK5" t="s">
        <v>13160</v>
      </c>
      <c r="QPL5" t="s">
        <v>13161</v>
      </c>
      <c r="QPM5" t="s">
        <v>13162</v>
      </c>
      <c r="QPN5" t="s">
        <v>13163</v>
      </c>
      <c r="QPO5" t="s">
        <v>13164</v>
      </c>
      <c r="QPP5" t="s">
        <v>13165</v>
      </c>
      <c r="QPQ5" t="s">
        <v>13166</v>
      </c>
      <c r="QPR5" t="s">
        <v>13167</v>
      </c>
      <c r="QPS5" t="s">
        <v>13168</v>
      </c>
      <c r="QPT5" t="s">
        <v>13169</v>
      </c>
      <c r="QPU5" t="s">
        <v>13170</v>
      </c>
      <c r="QPV5" t="s">
        <v>13171</v>
      </c>
      <c r="QPW5" t="s">
        <v>13172</v>
      </c>
      <c r="QPX5" t="s">
        <v>13173</v>
      </c>
      <c r="QPY5" t="s">
        <v>13174</v>
      </c>
      <c r="QPZ5" t="s">
        <v>13175</v>
      </c>
      <c r="QQA5" t="s">
        <v>13176</v>
      </c>
      <c r="QQB5" t="s">
        <v>13177</v>
      </c>
      <c r="QQC5" t="s">
        <v>13178</v>
      </c>
      <c r="QQD5" t="s">
        <v>13179</v>
      </c>
      <c r="QQE5" t="s">
        <v>13180</v>
      </c>
      <c r="QQF5" t="s">
        <v>13181</v>
      </c>
      <c r="QQG5" t="s">
        <v>13182</v>
      </c>
      <c r="QQH5" t="s">
        <v>13183</v>
      </c>
      <c r="QQI5" t="s">
        <v>13184</v>
      </c>
      <c r="QQJ5" t="s">
        <v>13185</v>
      </c>
      <c r="QQK5" t="s">
        <v>13186</v>
      </c>
      <c r="QQL5" t="s">
        <v>13187</v>
      </c>
      <c r="QQM5" t="s">
        <v>13188</v>
      </c>
      <c r="QQN5" t="s">
        <v>13189</v>
      </c>
      <c r="QQO5" t="s">
        <v>13190</v>
      </c>
      <c r="QQP5" t="s">
        <v>13191</v>
      </c>
      <c r="QQQ5" t="s">
        <v>13192</v>
      </c>
      <c r="QQR5" t="s">
        <v>13193</v>
      </c>
      <c r="QQS5" t="s">
        <v>13194</v>
      </c>
      <c r="QQT5" t="s">
        <v>13195</v>
      </c>
      <c r="QQU5" t="s">
        <v>13196</v>
      </c>
      <c r="QQV5" t="s">
        <v>13197</v>
      </c>
      <c r="QQW5" t="s">
        <v>13198</v>
      </c>
      <c r="QQX5" t="s">
        <v>13199</v>
      </c>
      <c r="QQY5" t="s">
        <v>13200</v>
      </c>
      <c r="QQZ5" t="s">
        <v>13201</v>
      </c>
      <c r="QRA5" t="s">
        <v>13202</v>
      </c>
      <c r="QRB5" t="s">
        <v>13203</v>
      </c>
      <c r="QRC5" t="s">
        <v>13204</v>
      </c>
      <c r="QRD5" t="s">
        <v>13205</v>
      </c>
      <c r="QRE5" t="s">
        <v>13206</v>
      </c>
      <c r="QRF5" t="s">
        <v>13207</v>
      </c>
      <c r="QRG5" t="s">
        <v>13208</v>
      </c>
      <c r="QRH5" t="s">
        <v>13209</v>
      </c>
      <c r="QRI5" t="s">
        <v>13210</v>
      </c>
      <c r="QRJ5" t="s">
        <v>13211</v>
      </c>
      <c r="QRK5" t="s">
        <v>13212</v>
      </c>
      <c r="QRL5" t="s">
        <v>13213</v>
      </c>
      <c r="QRM5" t="s">
        <v>13214</v>
      </c>
      <c r="QRN5" t="s">
        <v>13215</v>
      </c>
      <c r="QRO5" t="s">
        <v>13216</v>
      </c>
      <c r="QRP5" t="s">
        <v>13217</v>
      </c>
      <c r="QRQ5" t="s">
        <v>13218</v>
      </c>
      <c r="QRR5" t="s">
        <v>13219</v>
      </c>
      <c r="QRS5" t="s">
        <v>13220</v>
      </c>
      <c r="QRT5" t="s">
        <v>13221</v>
      </c>
      <c r="QRU5" t="s">
        <v>13222</v>
      </c>
      <c r="QRV5" t="s">
        <v>13223</v>
      </c>
      <c r="QRW5" t="s">
        <v>13224</v>
      </c>
      <c r="QRX5" t="s">
        <v>13225</v>
      </c>
      <c r="QRY5" t="s">
        <v>13226</v>
      </c>
      <c r="QRZ5" t="s">
        <v>13227</v>
      </c>
      <c r="QSA5" t="s">
        <v>13228</v>
      </c>
      <c r="QSB5" t="s">
        <v>13229</v>
      </c>
      <c r="QSC5" t="s">
        <v>13230</v>
      </c>
      <c r="QSD5" t="s">
        <v>13231</v>
      </c>
      <c r="QSE5" t="s">
        <v>13232</v>
      </c>
      <c r="QSF5" t="s">
        <v>13233</v>
      </c>
      <c r="QSG5" t="s">
        <v>13234</v>
      </c>
      <c r="QSH5" t="s">
        <v>13235</v>
      </c>
      <c r="QSI5" t="s">
        <v>13236</v>
      </c>
      <c r="QSJ5" t="s">
        <v>13237</v>
      </c>
      <c r="QSK5" t="s">
        <v>13238</v>
      </c>
      <c r="QSL5" t="s">
        <v>13239</v>
      </c>
      <c r="QSM5" t="s">
        <v>13240</v>
      </c>
      <c r="QSN5" t="s">
        <v>13241</v>
      </c>
      <c r="QSO5" t="s">
        <v>13242</v>
      </c>
      <c r="QSP5" t="s">
        <v>13243</v>
      </c>
      <c r="QSQ5" t="s">
        <v>13244</v>
      </c>
      <c r="QSR5" t="s">
        <v>13245</v>
      </c>
      <c r="QSS5" t="s">
        <v>13246</v>
      </c>
      <c r="QST5" t="s">
        <v>13247</v>
      </c>
      <c r="QSU5" t="s">
        <v>13248</v>
      </c>
      <c r="QSV5" t="s">
        <v>13249</v>
      </c>
      <c r="QSW5" t="s">
        <v>13250</v>
      </c>
      <c r="QSX5" t="s">
        <v>13251</v>
      </c>
      <c r="QSY5" t="s">
        <v>13252</v>
      </c>
      <c r="QSZ5" t="s">
        <v>13253</v>
      </c>
      <c r="QTA5" t="s">
        <v>13254</v>
      </c>
      <c r="QTB5" t="s">
        <v>13255</v>
      </c>
      <c r="QTC5" t="s">
        <v>13256</v>
      </c>
      <c r="QTD5" t="s">
        <v>13257</v>
      </c>
      <c r="QTE5" t="s">
        <v>13258</v>
      </c>
      <c r="QTF5" t="s">
        <v>13259</v>
      </c>
      <c r="QTG5" t="s">
        <v>13260</v>
      </c>
      <c r="QTH5" t="s">
        <v>13261</v>
      </c>
      <c r="QTI5" t="s">
        <v>13262</v>
      </c>
      <c r="QTJ5" t="s">
        <v>13263</v>
      </c>
      <c r="QTK5" t="s">
        <v>13264</v>
      </c>
      <c r="QTL5" t="s">
        <v>13265</v>
      </c>
      <c r="QTM5" t="s">
        <v>13266</v>
      </c>
      <c r="QTN5" t="s">
        <v>13267</v>
      </c>
      <c r="QTO5" t="s">
        <v>13268</v>
      </c>
      <c r="QTP5" t="s">
        <v>13269</v>
      </c>
      <c r="QTQ5" t="s">
        <v>13270</v>
      </c>
      <c r="QTR5" t="s">
        <v>13271</v>
      </c>
      <c r="QTS5" t="s">
        <v>13272</v>
      </c>
      <c r="QTT5" t="s">
        <v>13273</v>
      </c>
      <c r="QTU5" t="s">
        <v>13274</v>
      </c>
      <c r="QTV5" t="s">
        <v>13275</v>
      </c>
      <c r="QTW5" t="s">
        <v>13276</v>
      </c>
      <c r="QTX5" t="s">
        <v>13277</v>
      </c>
      <c r="QTY5" t="s">
        <v>13278</v>
      </c>
      <c r="QTZ5" t="s">
        <v>13279</v>
      </c>
      <c r="QUA5" t="s">
        <v>13280</v>
      </c>
      <c r="QUB5" t="s">
        <v>13281</v>
      </c>
      <c r="QUC5" t="s">
        <v>13282</v>
      </c>
      <c r="QUD5" t="s">
        <v>13283</v>
      </c>
      <c r="QUE5" t="s">
        <v>13284</v>
      </c>
      <c r="QUF5" t="s">
        <v>13285</v>
      </c>
      <c r="QUG5" t="s">
        <v>13286</v>
      </c>
      <c r="QUH5" t="s">
        <v>13287</v>
      </c>
      <c r="QUI5" t="s">
        <v>13288</v>
      </c>
      <c r="QUJ5" t="s">
        <v>13289</v>
      </c>
      <c r="QUK5" t="s">
        <v>13290</v>
      </c>
      <c r="QUL5" t="s">
        <v>13291</v>
      </c>
      <c r="QUM5" t="s">
        <v>13292</v>
      </c>
      <c r="QUN5" t="s">
        <v>13293</v>
      </c>
      <c r="QUO5" t="s">
        <v>13294</v>
      </c>
      <c r="QUP5" t="s">
        <v>13295</v>
      </c>
      <c r="QUQ5" t="s">
        <v>13296</v>
      </c>
      <c r="QUR5" t="s">
        <v>13297</v>
      </c>
      <c r="QUS5" t="s">
        <v>13298</v>
      </c>
      <c r="QUT5" t="s">
        <v>13299</v>
      </c>
      <c r="QUU5" t="s">
        <v>13300</v>
      </c>
      <c r="QUV5" t="s">
        <v>13301</v>
      </c>
      <c r="QUW5" t="s">
        <v>13302</v>
      </c>
      <c r="QUX5" t="s">
        <v>13303</v>
      </c>
      <c r="QUY5" t="s">
        <v>13304</v>
      </c>
      <c r="QUZ5" t="s">
        <v>13305</v>
      </c>
      <c r="QVA5" t="s">
        <v>13306</v>
      </c>
      <c r="QVB5" t="s">
        <v>13307</v>
      </c>
      <c r="QVC5" t="s">
        <v>13308</v>
      </c>
      <c r="QVD5" t="s">
        <v>13309</v>
      </c>
      <c r="QVE5" t="s">
        <v>13310</v>
      </c>
      <c r="QVF5" t="s">
        <v>13311</v>
      </c>
      <c r="QVG5" t="s">
        <v>13312</v>
      </c>
      <c r="QVH5" t="s">
        <v>13313</v>
      </c>
      <c r="QVI5" t="s">
        <v>13314</v>
      </c>
      <c r="QVJ5" t="s">
        <v>13315</v>
      </c>
      <c r="QVK5" t="s">
        <v>13316</v>
      </c>
      <c r="QVL5" t="s">
        <v>13317</v>
      </c>
      <c r="QVM5" t="s">
        <v>13318</v>
      </c>
      <c r="QVN5" t="s">
        <v>13319</v>
      </c>
      <c r="QVO5" t="s">
        <v>13320</v>
      </c>
      <c r="QVP5" t="s">
        <v>13321</v>
      </c>
      <c r="QVQ5" t="s">
        <v>13322</v>
      </c>
      <c r="QVR5" t="s">
        <v>13323</v>
      </c>
      <c r="QVS5" t="s">
        <v>13324</v>
      </c>
      <c r="QVT5" t="s">
        <v>13325</v>
      </c>
      <c r="QVU5" t="s">
        <v>13326</v>
      </c>
      <c r="QVV5" t="s">
        <v>13327</v>
      </c>
      <c r="QVW5" t="s">
        <v>13328</v>
      </c>
      <c r="QVX5" t="s">
        <v>13329</v>
      </c>
      <c r="QVY5" t="s">
        <v>13330</v>
      </c>
      <c r="QVZ5" t="s">
        <v>13331</v>
      </c>
      <c r="QWA5" t="s">
        <v>13332</v>
      </c>
      <c r="QWB5" t="s">
        <v>13333</v>
      </c>
      <c r="QWC5" t="s">
        <v>13334</v>
      </c>
      <c r="QWD5" t="s">
        <v>13335</v>
      </c>
      <c r="QWE5" t="s">
        <v>13336</v>
      </c>
      <c r="QWF5" t="s">
        <v>13337</v>
      </c>
      <c r="QWG5" t="s">
        <v>13338</v>
      </c>
      <c r="QWH5" t="s">
        <v>13339</v>
      </c>
      <c r="QWI5" t="s">
        <v>13340</v>
      </c>
      <c r="QWJ5" t="s">
        <v>13341</v>
      </c>
      <c r="QWK5" t="s">
        <v>13342</v>
      </c>
      <c r="QWL5" t="s">
        <v>13343</v>
      </c>
      <c r="QWM5" t="s">
        <v>13344</v>
      </c>
      <c r="QWN5" t="s">
        <v>13345</v>
      </c>
      <c r="QWO5" t="s">
        <v>13346</v>
      </c>
      <c r="QWP5" t="s">
        <v>13347</v>
      </c>
      <c r="QWQ5" t="s">
        <v>13348</v>
      </c>
      <c r="QWR5" t="s">
        <v>13349</v>
      </c>
      <c r="QWS5" t="s">
        <v>13350</v>
      </c>
      <c r="QWT5" t="s">
        <v>13351</v>
      </c>
      <c r="QWU5" t="s">
        <v>13352</v>
      </c>
      <c r="QWV5" t="s">
        <v>13353</v>
      </c>
      <c r="QWW5" t="s">
        <v>13354</v>
      </c>
      <c r="QWX5" t="s">
        <v>13355</v>
      </c>
      <c r="QWY5" t="s">
        <v>13356</v>
      </c>
      <c r="QWZ5" t="s">
        <v>13357</v>
      </c>
      <c r="QXA5" t="s">
        <v>13358</v>
      </c>
      <c r="QXB5" t="s">
        <v>13359</v>
      </c>
      <c r="QXC5" t="s">
        <v>13360</v>
      </c>
      <c r="QXD5" t="s">
        <v>13361</v>
      </c>
      <c r="QXE5" t="s">
        <v>13362</v>
      </c>
      <c r="QXF5" t="s">
        <v>13363</v>
      </c>
      <c r="QXG5" t="s">
        <v>13364</v>
      </c>
      <c r="QXH5" t="s">
        <v>13365</v>
      </c>
      <c r="QXI5" t="s">
        <v>13366</v>
      </c>
      <c r="QXJ5" t="s">
        <v>13367</v>
      </c>
      <c r="QXK5" t="s">
        <v>13368</v>
      </c>
      <c r="QXL5" t="s">
        <v>13369</v>
      </c>
      <c r="QXM5" t="s">
        <v>13370</v>
      </c>
      <c r="QXN5" t="s">
        <v>13371</v>
      </c>
      <c r="QXO5" t="s">
        <v>13372</v>
      </c>
      <c r="QXP5" t="s">
        <v>13373</v>
      </c>
      <c r="QXQ5" t="s">
        <v>13374</v>
      </c>
      <c r="QXR5" t="s">
        <v>13375</v>
      </c>
      <c r="QXS5" t="s">
        <v>13376</v>
      </c>
      <c r="QXT5" t="s">
        <v>13377</v>
      </c>
      <c r="QXU5" t="s">
        <v>13378</v>
      </c>
      <c r="QXV5" t="s">
        <v>13379</v>
      </c>
      <c r="QXW5" t="s">
        <v>13380</v>
      </c>
      <c r="QXX5" t="s">
        <v>13381</v>
      </c>
      <c r="QXY5" t="s">
        <v>13382</v>
      </c>
      <c r="QXZ5" t="s">
        <v>13383</v>
      </c>
      <c r="QYA5" t="s">
        <v>13384</v>
      </c>
      <c r="QYB5" t="s">
        <v>13385</v>
      </c>
      <c r="QYC5" t="s">
        <v>13386</v>
      </c>
      <c r="QYD5" t="s">
        <v>13387</v>
      </c>
      <c r="QYE5" t="s">
        <v>13388</v>
      </c>
      <c r="QYF5" t="s">
        <v>13389</v>
      </c>
      <c r="QYG5" t="s">
        <v>13390</v>
      </c>
      <c r="QYH5" t="s">
        <v>13391</v>
      </c>
      <c r="QYI5" t="s">
        <v>13392</v>
      </c>
      <c r="QYJ5" t="s">
        <v>13393</v>
      </c>
      <c r="QYK5" t="s">
        <v>13394</v>
      </c>
      <c r="QYL5" t="s">
        <v>13395</v>
      </c>
      <c r="QYM5" t="s">
        <v>13396</v>
      </c>
      <c r="QYN5" t="s">
        <v>13397</v>
      </c>
      <c r="QYO5" t="s">
        <v>13398</v>
      </c>
      <c r="QYP5" t="s">
        <v>13399</v>
      </c>
      <c r="QYQ5" t="s">
        <v>13400</v>
      </c>
      <c r="QYR5" t="s">
        <v>13401</v>
      </c>
      <c r="QYS5" t="s">
        <v>13402</v>
      </c>
      <c r="QYT5" t="s">
        <v>13403</v>
      </c>
      <c r="QYU5" t="s">
        <v>13404</v>
      </c>
      <c r="QYV5" t="s">
        <v>13405</v>
      </c>
      <c r="QYW5" t="s">
        <v>13406</v>
      </c>
      <c r="QYX5" t="s">
        <v>13407</v>
      </c>
      <c r="QYY5" t="s">
        <v>13408</v>
      </c>
      <c r="QYZ5" t="s">
        <v>13409</v>
      </c>
      <c r="QZA5" t="s">
        <v>13410</v>
      </c>
      <c r="QZB5" t="s">
        <v>13411</v>
      </c>
      <c r="QZC5" t="s">
        <v>13412</v>
      </c>
      <c r="QZD5" t="s">
        <v>13413</v>
      </c>
      <c r="QZE5" t="s">
        <v>13414</v>
      </c>
      <c r="QZF5" t="s">
        <v>13415</v>
      </c>
      <c r="QZG5" t="s">
        <v>13416</v>
      </c>
      <c r="QZH5" t="s">
        <v>13417</v>
      </c>
      <c r="QZI5" t="s">
        <v>13418</v>
      </c>
      <c r="QZJ5" t="s">
        <v>13419</v>
      </c>
      <c r="QZK5" t="s">
        <v>13420</v>
      </c>
      <c r="QZL5" t="s">
        <v>13421</v>
      </c>
      <c r="QZM5" t="s">
        <v>13422</v>
      </c>
      <c r="QZN5" t="s">
        <v>13423</v>
      </c>
      <c r="QZO5" t="s">
        <v>13424</v>
      </c>
      <c r="QZP5" t="s">
        <v>13425</v>
      </c>
      <c r="QZQ5" t="s">
        <v>13426</v>
      </c>
      <c r="QZR5" t="s">
        <v>13427</v>
      </c>
      <c r="QZS5" t="s">
        <v>13428</v>
      </c>
      <c r="QZT5" t="s">
        <v>13429</v>
      </c>
      <c r="QZU5" t="s">
        <v>13430</v>
      </c>
      <c r="QZV5" t="s">
        <v>13431</v>
      </c>
      <c r="QZW5" t="s">
        <v>13432</v>
      </c>
      <c r="QZX5" t="s">
        <v>13433</v>
      </c>
      <c r="QZY5" t="s">
        <v>13434</v>
      </c>
      <c r="QZZ5" t="s">
        <v>13435</v>
      </c>
      <c r="RAA5" t="s">
        <v>13436</v>
      </c>
      <c r="RAB5" t="s">
        <v>13437</v>
      </c>
      <c r="RAC5" t="s">
        <v>13438</v>
      </c>
      <c r="RAD5" t="s">
        <v>13439</v>
      </c>
      <c r="RAE5" t="s">
        <v>13440</v>
      </c>
      <c r="RAF5" t="s">
        <v>13441</v>
      </c>
      <c r="RAG5" t="s">
        <v>13442</v>
      </c>
      <c r="RAH5" t="s">
        <v>13443</v>
      </c>
      <c r="RAI5" t="s">
        <v>13444</v>
      </c>
      <c r="RAJ5" t="s">
        <v>13445</v>
      </c>
      <c r="RAK5" t="s">
        <v>13446</v>
      </c>
      <c r="RAL5" t="s">
        <v>13447</v>
      </c>
      <c r="RAM5" t="s">
        <v>13448</v>
      </c>
      <c r="RAN5" t="s">
        <v>13449</v>
      </c>
      <c r="RAO5" t="s">
        <v>13450</v>
      </c>
      <c r="RAP5" t="s">
        <v>13451</v>
      </c>
      <c r="RAQ5" t="s">
        <v>13452</v>
      </c>
      <c r="RAR5" t="s">
        <v>13453</v>
      </c>
      <c r="RAS5" t="s">
        <v>13454</v>
      </c>
      <c r="RAT5" t="s">
        <v>13455</v>
      </c>
      <c r="RAU5" t="s">
        <v>13456</v>
      </c>
      <c r="RAV5" t="s">
        <v>13457</v>
      </c>
      <c r="RAW5" t="s">
        <v>13458</v>
      </c>
      <c r="RAX5" t="s">
        <v>13459</v>
      </c>
      <c r="RAY5" t="s">
        <v>13460</v>
      </c>
      <c r="RAZ5" t="s">
        <v>13461</v>
      </c>
      <c r="RBA5" t="s">
        <v>13462</v>
      </c>
      <c r="RBB5" t="s">
        <v>13463</v>
      </c>
      <c r="RBC5" t="s">
        <v>13464</v>
      </c>
      <c r="RBD5" t="s">
        <v>13465</v>
      </c>
      <c r="RBE5" t="s">
        <v>13466</v>
      </c>
      <c r="RBF5" t="s">
        <v>13467</v>
      </c>
      <c r="RBG5" t="s">
        <v>13468</v>
      </c>
      <c r="RBH5" t="s">
        <v>13469</v>
      </c>
      <c r="RBI5" t="s">
        <v>13470</v>
      </c>
      <c r="RBJ5" t="s">
        <v>13471</v>
      </c>
      <c r="RBK5" t="s">
        <v>13472</v>
      </c>
      <c r="RBL5" t="s">
        <v>13473</v>
      </c>
      <c r="RBM5" t="s">
        <v>13474</v>
      </c>
      <c r="RBN5" t="s">
        <v>13475</v>
      </c>
      <c r="RBO5" t="s">
        <v>13476</v>
      </c>
      <c r="RBP5" t="s">
        <v>13477</v>
      </c>
      <c r="RBQ5" t="s">
        <v>13478</v>
      </c>
      <c r="RBR5" t="s">
        <v>13479</v>
      </c>
      <c r="RBS5" t="s">
        <v>13480</v>
      </c>
      <c r="RBT5" t="s">
        <v>13481</v>
      </c>
      <c r="RBU5" t="s">
        <v>13482</v>
      </c>
      <c r="RBV5" t="s">
        <v>13483</v>
      </c>
      <c r="RBW5" t="s">
        <v>13484</v>
      </c>
      <c r="RBX5" t="s">
        <v>13485</v>
      </c>
      <c r="RBY5" t="s">
        <v>13486</v>
      </c>
      <c r="RBZ5" t="s">
        <v>13487</v>
      </c>
      <c r="RCA5" t="s">
        <v>13488</v>
      </c>
      <c r="RCB5" t="s">
        <v>13489</v>
      </c>
      <c r="RCC5" t="s">
        <v>13490</v>
      </c>
      <c r="RCD5" t="s">
        <v>13491</v>
      </c>
      <c r="RCE5" t="s">
        <v>13492</v>
      </c>
      <c r="RCF5" t="s">
        <v>13493</v>
      </c>
      <c r="RCG5" t="s">
        <v>13494</v>
      </c>
      <c r="RCH5" t="s">
        <v>13495</v>
      </c>
      <c r="RCI5" t="s">
        <v>13496</v>
      </c>
      <c r="RCJ5" t="s">
        <v>13497</v>
      </c>
      <c r="RCK5" t="s">
        <v>13498</v>
      </c>
      <c r="RCL5" t="s">
        <v>13499</v>
      </c>
      <c r="RCM5" t="s">
        <v>13500</v>
      </c>
      <c r="RCN5" t="s">
        <v>13501</v>
      </c>
      <c r="RCO5" t="s">
        <v>13502</v>
      </c>
      <c r="RCP5" t="s">
        <v>13503</v>
      </c>
      <c r="RCQ5" t="s">
        <v>13504</v>
      </c>
      <c r="RCR5" t="s">
        <v>13505</v>
      </c>
      <c r="RCS5" t="s">
        <v>13506</v>
      </c>
      <c r="RCT5" t="s">
        <v>13507</v>
      </c>
      <c r="RCU5" t="s">
        <v>13508</v>
      </c>
      <c r="RCV5" t="s">
        <v>13509</v>
      </c>
      <c r="RCW5" t="s">
        <v>13510</v>
      </c>
      <c r="RCX5" t="s">
        <v>13511</v>
      </c>
      <c r="RCY5" t="s">
        <v>13512</v>
      </c>
      <c r="RCZ5" t="s">
        <v>13513</v>
      </c>
      <c r="RDA5" t="s">
        <v>13514</v>
      </c>
      <c r="RDB5" t="s">
        <v>13515</v>
      </c>
      <c r="RDC5" t="s">
        <v>13516</v>
      </c>
      <c r="RDD5" t="s">
        <v>13517</v>
      </c>
      <c r="RDE5" t="s">
        <v>13518</v>
      </c>
      <c r="RDF5" t="s">
        <v>13519</v>
      </c>
      <c r="RDG5" t="s">
        <v>13520</v>
      </c>
      <c r="RDH5" t="s">
        <v>13521</v>
      </c>
      <c r="RDI5" t="s">
        <v>13522</v>
      </c>
      <c r="RDJ5" t="s">
        <v>13523</v>
      </c>
      <c r="RDK5" t="s">
        <v>13524</v>
      </c>
      <c r="RDL5" t="s">
        <v>13525</v>
      </c>
      <c r="RDM5" t="s">
        <v>13526</v>
      </c>
      <c r="RDN5" t="s">
        <v>13527</v>
      </c>
      <c r="RDO5" t="s">
        <v>13528</v>
      </c>
      <c r="RDP5" t="s">
        <v>13529</v>
      </c>
      <c r="RDQ5" t="s">
        <v>13530</v>
      </c>
      <c r="RDR5" t="s">
        <v>13531</v>
      </c>
      <c r="RDS5" t="s">
        <v>13532</v>
      </c>
      <c r="RDT5" t="s">
        <v>13533</v>
      </c>
      <c r="RDU5" t="s">
        <v>13534</v>
      </c>
      <c r="RDV5" t="s">
        <v>13535</v>
      </c>
      <c r="RDW5" t="s">
        <v>13536</v>
      </c>
      <c r="RDX5" t="s">
        <v>13537</v>
      </c>
      <c r="RDY5" t="s">
        <v>13538</v>
      </c>
      <c r="RDZ5" t="s">
        <v>13539</v>
      </c>
      <c r="REA5" t="s">
        <v>13540</v>
      </c>
      <c r="REB5" t="s">
        <v>13541</v>
      </c>
      <c r="REC5" t="s">
        <v>13542</v>
      </c>
      <c r="RED5" t="s">
        <v>13543</v>
      </c>
      <c r="REE5" t="s">
        <v>13544</v>
      </c>
      <c r="REF5" t="s">
        <v>13545</v>
      </c>
      <c r="REG5" t="s">
        <v>13546</v>
      </c>
      <c r="REH5" t="s">
        <v>13547</v>
      </c>
      <c r="REI5" t="s">
        <v>13548</v>
      </c>
      <c r="REJ5" t="s">
        <v>13549</v>
      </c>
      <c r="REK5" t="s">
        <v>13550</v>
      </c>
      <c r="REL5" t="s">
        <v>13551</v>
      </c>
      <c r="REM5" t="s">
        <v>13552</v>
      </c>
      <c r="REN5" t="s">
        <v>13553</v>
      </c>
      <c r="REO5" t="s">
        <v>13554</v>
      </c>
      <c r="REP5" t="s">
        <v>13555</v>
      </c>
      <c r="REQ5" t="s">
        <v>13556</v>
      </c>
      <c r="RER5" t="s">
        <v>13557</v>
      </c>
      <c r="RES5" t="s">
        <v>13558</v>
      </c>
      <c r="RET5" t="s">
        <v>13559</v>
      </c>
      <c r="REU5" t="s">
        <v>13560</v>
      </c>
      <c r="REV5" t="s">
        <v>13561</v>
      </c>
      <c r="REW5" t="s">
        <v>13562</v>
      </c>
      <c r="REX5" t="s">
        <v>13563</v>
      </c>
      <c r="REY5" t="s">
        <v>13564</v>
      </c>
      <c r="REZ5" t="s">
        <v>13565</v>
      </c>
      <c r="RFA5" t="s">
        <v>13566</v>
      </c>
      <c r="RFB5" t="s">
        <v>13567</v>
      </c>
      <c r="RFC5" t="s">
        <v>13568</v>
      </c>
      <c r="RFD5" t="s">
        <v>13569</v>
      </c>
      <c r="RFE5" t="s">
        <v>13570</v>
      </c>
      <c r="RFF5" t="s">
        <v>13571</v>
      </c>
      <c r="RFG5" t="s">
        <v>13572</v>
      </c>
      <c r="RFH5" t="s">
        <v>13573</v>
      </c>
      <c r="RFI5" t="s">
        <v>13574</v>
      </c>
      <c r="RFJ5" t="s">
        <v>13575</v>
      </c>
      <c r="RFK5" t="s">
        <v>13576</v>
      </c>
      <c r="RFL5" t="s">
        <v>13577</v>
      </c>
      <c r="RFM5" t="s">
        <v>13578</v>
      </c>
      <c r="RFN5" t="s">
        <v>13579</v>
      </c>
      <c r="RFO5" t="s">
        <v>13580</v>
      </c>
      <c r="RFP5" t="s">
        <v>13581</v>
      </c>
      <c r="RFQ5" t="s">
        <v>13582</v>
      </c>
      <c r="RFR5" t="s">
        <v>13583</v>
      </c>
      <c r="RFS5" t="s">
        <v>13584</v>
      </c>
      <c r="RFT5" t="s">
        <v>13585</v>
      </c>
      <c r="RFU5" t="s">
        <v>13586</v>
      </c>
      <c r="RFV5" t="s">
        <v>13587</v>
      </c>
      <c r="RFW5" t="s">
        <v>13588</v>
      </c>
      <c r="RFX5" t="s">
        <v>13589</v>
      </c>
      <c r="RFY5" t="s">
        <v>13590</v>
      </c>
      <c r="RFZ5" t="s">
        <v>13591</v>
      </c>
      <c r="RGA5" t="s">
        <v>13592</v>
      </c>
      <c r="RGB5" t="s">
        <v>13593</v>
      </c>
      <c r="RGC5" t="s">
        <v>13594</v>
      </c>
      <c r="RGD5" t="s">
        <v>13595</v>
      </c>
      <c r="RGE5" t="s">
        <v>13596</v>
      </c>
      <c r="RGF5" t="s">
        <v>13597</v>
      </c>
      <c r="RGG5" t="s">
        <v>13598</v>
      </c>
      <c r="RGH5" t="s">
        <v>13599</v>
      </c>
      <c r="RGI5" t="s">
        <v>13600</v>
      </c>
      <c r="RGJ5" t="s">
        <v>13601</v>
      </c>
      <c r="RGK5" t="s">
        <v>13602</v>
      </c>
      <c r="RGL5" t="s">
        <v>13603</v>
      </c>
      <c r="RGM5" t="s">
        <v>13604</v>
      </c>
      <c r="RGN5" t="s">
        <v>13605</v>
      </c>
      <c r="RGO5" t="s">
        <v>13606</v>
      </c>
      <c r="RGP5" t="s">
        <v>13607</v>
      </c>
      <c r="RGQ5" t="s">
        <v>13608</v>
      </c>
      <c r="RGR5" t="s">
        <v>13609</v>
      </c>
      <c r="RGS5" t="s">
        <v>13610</v>
      </c>
      <c r="RGT5" t="s">
        <v>13611</v>
      </c>
      <c r="RGU5" t="s">
        <v>13612</v>
      </c>
      <c r="RGV5" t="s">
        <v>13613</v>
      </c>
      <c r="RGW5" t="s">
        <v>13614</v>
      </c>
      <c r="RGX5" t="s">
        <v>13615</v>
      </c>
      <c r="RGY5" t="s">
        <v>13616</v>
      </c>
      <c r="RGZ5" t="s">
        <v>13617</v>
      </c>
      <c r="RHA5" t="s">
        <v>13618</v>
      </c>
      <c r="RHB5" t="s">
        <v>13619</v>
      </c>
      <c r="RHC5" t="s">
        <v>13620</v>
      </c>
      <c r="RHD5" t="s">
        <v>13621</v>
      </c>
      <c r="RHE5" t="s">
        <v>13622</v>
      </c>
      <c r="RHF5" t="s">
        <v>13623</v>
      </c>
      <c r="RHG5" t="s">
        <v>13624</v>
      </c>
      <c r="RHH5" t="s">
        <v>13625</v>
      </c>
      <c r="RHI5" t="s">
        <v>13626</v>
      </c>
      <c r="RHJ5" t="s">
        <v>13627</v>
      </c>
      <c r="RHK5" t="s">
        <v>13628</v>
      </c>
      <c r="RHL5" t="s">
        <v>13629</v>
      </c>
      <c r="RHM5" t="s">
        <v>13630</v>
      </c>
      <c r="RHN5" t="s">
        <v>13631</v>
      </c>
      <c r="RHO5" t="s">
        <v>13632</v>
      </c>
      <c r="RHP5" t="s">
        <v>13633</v>
      </c>
      <c r="RHQ5" t="s">
        <v>13634</v>
      </c>
      <c r="RHR5" t="s">
        <v>13635</v>
      </c>
      <c r="RHS5" t="s">
        <v>13636</v>
      </c>
      <c r="RHT5" t="s">
        <v>13637</v>
      </c>
      <c r="RHU5" t="s">
        <v>13638</v>
      </c>
      <c r="RHV5" t="s">
        <v>13639</v>
      </c>
      <c r="RHW5" t="s">
        <v>13640</v>
      </c>
      <c r="RHX5" t="s">
        <v>13641</v>
      </c>
      <c r="RHY5" t="s">
        <v>13642</v>
      </c>
      <c r="RHZ5" t="s">
        <v>13643</v>
      </c>
      <c r="RIA5" t="s">
        <v>13644</v>
      </c>
      <c r="RIB5" t="s">
        <v>13645</v>
      </c>
      <c r="RIC5" t="s">
        <v>13646</v>
      </c>
      <c r="RID5" t="s">
        <v>13647</v>
      </c>
      <c r="RIE5" t="s">
        <v>13648</v>
      </c>
      <c r="RIF5" t="s">
        <v>13649</v>
      </c>
      <c r="RIG5" t="s">
        <v>13650</v>
      </c>
      <c r="RIH5" t="s">
        <v>13651</v>
      </c>
      <c r="RII5" t="s">
        <v>13652</v>
      </c>
      <c r="RIJ5" t="s">
        <v>13653</v>
      </c>
      <c r="RIK5" t="s">
        <v>13654</v>
      </c>
      <c r="RIL5" t="s">
        <v>13655</v>
      </c>
      <c r="RIM5" t="s">
        <v>13656</v>
      </c>
      <c r="RIN5" t="s">
        <v>13657</v>
      </c>
      <c r="RIO5" t="s">
        <v>13658</v>
      </c>
      <c r="RIP5" t="s">
        <v>13659</v>
      </c>
      <c r="RIQ5" t="s">
        <v>13660</v>
      </c>
      <c r="RIR5" t="s">
        <v>13661</v>
      </c>
      <c r="RIS5" t="s">
        <v>13662</v>
      </c>
      <c r="RIT5" t="s">
        <v>13663</v>
      </c>
      <c r="RIU5" t="s">
        <v>13664</v>
      </c>
      <c r="RIV5" t="s">
        <v>13665</v>
      </c>
      <c r="RIW5" t="s">
        <v>13666</v>
      </c>
      <c r="RIX5" t="s">
        <v>13667</v>
      </c>
      <c r="RIY5" t="s">
        <v>13668</v>
      </c>
      <c r="RIZ5" t="s">
        <v>13669</v>
      </c>
      <c r="RJA5" t="s">
        <v>13670</v>
      </c>
      <c r="RJB5" t="s">
        <v>13671</v>
      </c>
      <c r="RJC5" t="s">
        <v>13672</v>
      </c>
      <c r="RJD5" t="s">
        <v>13673</v>
      </c>
      <c r="RJE5" t="s">
        <v>13674</v>
      </c>
      <c r="RJF5" t="s">
        <v>13675</v>
      </c>
      <c r="RJG5" t="s">
        <v>13676</v>
      </c>
      <c r="RJH5" t="s">
        <v>13677</v>
      </c>
      <c r="RJI5" t="s">
        <v>13678</v>
      </c>
      <c r="RJJ5" t="s">
        <v>13679</v>
      </c>
      <c r="RJK5" t="s">
        <v>13680</v>
      </c>
      <c r="RJL5" t="s">
        <v>13681</v>
      </c>
      <c r="RJM5" t="s">
        <v>13682</v>
      </c>
      <c r="RJN5" t="s">
        <v>13683</v>
      </c>
      <c r="RJO5" t="s">
        <v>13684</v>
      </c>
      <c r="RJP5" t="s">
        <v>13685</v>
      </c>
      <c r="RJQ5" t="s">
        <v>13686</v>
      </c>
      <c r="RJR5" t="s">
        <v>13687</v>
      </c>
      <c r="RJS5" t="s">
        <v>13688</v>
      </c>
      <c r="RJT5" t="s">
        <v>13689</v>
      </c>
      <c r="RJU5" t="s">
        <v>13690</v>
      </c>
      <c r="RJV5" t="s">
        <v>13691</v>
      </c>
      <c r="RJW5" t="s">
        <v>13692</v>
      </c>
      <c r="RJX5" t="s">
        <v>13693</v>
      </c>
      <c r="RJY5" t="s">
        <v>13694</v>
      </c>
      <c r="RJZ5" t="s">
        <v>13695</v>
      </c>
      <c r="RKA5" t="s">
        <v>13696</v>
      </c>
      <c r="RKB5" t="s">
        <v>13697</v>
      </c>
      <c r="RKC5" t="s">
        <v>13698</v>
      </c>
      <c r="RKD5" t="s">
        <v>13699</v>
      </c>
      <c r="RKE5" t="s">
        <v>13700</v>
      </c>
      <c r="RKF5" t="s">
        <v>13701</v>
      </c>
      <c r="RKG5" t="s">
        <v>13702</v>
      </c>
      <c r="RKH5" t="s">
        <v>13703</v>
      </c>
      <c r="RKI5" t="s">
        <v>13704</v>
      </c>
      <c r="RKJ5" t="s">
        <v>13705</v>
      </c>
      <c r="RKK5" t="s">
        <v>13706</v>
      </c>
      <c r="RKL5" t="s">
        <v>13707</v>
      </c>
      <c r="RKM5" t="s">
        <v>13708</v>
      </c>
      <c r="RKN5" t="s">
        <v>13709</v>
      </c>
      <c r="RKO5" t="s">
        <v>13710</v>
      </c>
      <c r="RKP5" t="s">
        <v>13711</v>
      </c>
      <c r="RKQ5" t="s">
        <v>13712</v>
      </c>
      <c r="RKR5" t="s">
        <v>13713</v>
      </c>
      <c r="RKS5" t="s">
        <v>13714</v>
      </c>
      <c r="RKT5" t="s">
        <v>13715</v>
      </c>
      <c r="RKU5" t="s">
        <v>13716</v>
      </c>
      <c r="RKV5" t="s">
        <v>13717</v>
      </c>
      <c r="RKW5" t="s">
        <v>13718</v>
      </c>
      <c r="RKX5" t="s">
        <v>13719</v>
      </c>
      <c r="RKY5" t="s">
        <v>13720</v>
      </c>
      <c r="RKZ5" t="s">
        <v>13721</v>
      </c>
      <c r="RLA5" t="s">
        <v>13722</v>
      </c>
      <c r="RLB5" t="s">
        <v>13723</v>
      </c>
      <c r="RLC5" t="s">
        <v>13724</v>
      </c>
      <c r="RLD5" t="s">
        <v>13725</v>
      </c>
      <c r="RLE5" t="s">
        <v>13726</v>
      </c>
      <c r="RLF5" t="s">
        <v>13727</v>
      </c>
      <c r="RLG5" t="s">
        <v>13728</v>
      </c>
      <c r="RLH5" t="s">
        <v>13729</v>
      </c>
      <c r="RLI5" t="s">
        <v>13730</v>
      </c>
      <c r="RLJ5" t="s">
        <v>13731</v>
      </c>
      <c r="RLK5" t="s">
        <v>13732</v>
      </c>
      <c r="RLL5" t="s">
        <v>13733</v>
      </c>
      <c r="RLM5" t="s">
        <v>13734</v>
      </c>
      <c r="RLN5" t="s">
        <v>13735</v>
      </c>
      <c r="RLO5" t="s">
        <v>13736</v>
      </c>
      <c r="RLP5" t="s">
        <v>13737</v>
      </c>
      <c r="RLQ5" t="s">
        <v>13738</v>
      </c>
      <c r="RLR5" t="s">
        <v>13739</v>
      </c>
      <c r="RLS5" t="s">
        <v>13740</v>
      </c>
      <c r="RLT5" t="s">
        <v>13741</v>
      </c>
      <c r="RLU5" t="s">
        <v>13742</v>
      </c>
      <c r="RLV5" t="s">
        <v>13743</v>
      </c>
      <c r="RLW5" t="s">
        <v>13744</v>
      </c>
      <c r="RLX5" t="s">
        <v>13745</v>
      </c>
      <c r="RLY5" t="s">
        <v>13746</v>
      </c>
      <c r="RLZ5" t="s">
        <v>13747</v>
      </c>
      <c r="RMA5" t="s">
        <v>13748</v>
      </c>
      <c r="RMB5" t="s">
        <v>13749</v>
      </c>
      <c r="RMC5" t="s">
        <v>13750</v>
      </c>
      <c r="RMD5" t="s">
        <v>13751</v>
      </c>
      <c r="RME5" t="s">
        <v>13752</v>
      </c>
      <c r="RMF5" t="s">
        <v>13753</v>
      </c>
      <c r="RMG5" t="s">
        <v>13754</v>
      </c>
      <c r="RMH5" t="s">
        <v>13755</v>
      </c>
      <c r="RMI5" t="s">
        <v>13756</v>
      </c>
      <c r="RMJ5" t="s">
        <v>13757</v>
      </c>
      <c r="RMK5" t="s">
        <v>13758</v>
      </c>
      <c r="RML5" t="s">
        <v>13759</v>
      </c>
      <c r="RMM5" t="s">
        <v>13760</v>
      </c>
      <c r="RMN5" t="s">
        <v>13761</v>
      </c>
      <c r="RMO5" t="s">
        <v>13762</v>
      </c>
      <c r="RMP5" t="s">
        <v>13763</v>
      </c>
      <c r="RMQ5" t="s">
        <v>13764</v>
      </c>
      <c r="RMR5" t="s">
        <v>13765</v>
      </c>
      <c r="RMS5" t="s">
        <v>13766</v>
      </c>
      <c r="RMT5" t="s">
        <v>13767</v>
      </c>
      <c r="RMU5" t="s">
        <v>13768</v>
      </c>
      <c r="RMV5" t="s">
        <v>13769</v>
      </c>
      <c r="RMW5" t="s">
        <v>13770</v>
      </c>
      <c r="RMX5" t="s">
        <v>13771</v>
      </c>
      <c r="RMY5" t="s">
        <v>13772</v>
      </c>
      <c r="RMZ5" t="s">
        <v>13773</v>
      </c>
      <c r="RNA5" t="s">
        <v>13774</v>
      </c>
      <c r="RNB5" t="s">
        <v>13775</v>
      </c>
      <c r="RNC5" t="s">
        <v>13776</v>
      </c>
      <c r="RND5" t="s">
        <v>13777</v>
      </c>
      <c r="RNE5" t="s">
        <v>13778</v>
      </c>
      <c r="RNF5" t="s">
        <v>13779</v>
      </c>
      <c r="RNG5" t="s">
        <v>13780</v>
      </c>
      <c r="RNH5" t="s">
        <v>13781</v>
      </c>
      <c r="RNI5" t="s">
        <v>13782</v>
      </c>
      <c r="RNJ5" t="s">
        <v>13783</v>
      </c>
      <c r="RNK5" t="s">
        <v>13784</v>
      </c>
      <c r="RNL5" t="s">
        <v>13785</v>
      </c>
      <c r="RNM5" t="s">
        <v>13786</v>
      </c>
      <c r="RNN5" t="s">
        <v>13787</v>
      </c>
      <c r="RNO5" t="s">
        <v>13788</v>
      </c>
      <c r="RNP5" t="s">
        <v>13789</v>
      </c>
      <c r="RNQ5" t="s">
        <v>13790</v>
      </c>
      <c r="RNR5" t="s">
        <v>13791</v>
      </c>
      <c r="RNS5" t="s">
        <v>13792</v>
      </c>
      <c r="RNT5" t="s">
        <v>13793</v>
      </c>
      <c r="RNU5" t="s">
        <v>13794</v>
      </c>
      <c r="RNV5" t="s">
        <v>13795</v>
      </c>
      <c r="RNW5" t="s">
        <v>13796</v>
      </c>
      <c r="RNX5" t="s">
        <v>13797</v>
      </c>
      <c r="RNY5" t="s">
        <v>13798</v>
      </c>
      <c r="RNZ5" t="s">
        <v>13799</v>
      </c>
      <c r="ROA5" t="s">
        <v>13800</v>
      </c>
      <c r="ROB5" t="s">
        <v>13801</v>
      </c>
      <c r="ROC5" t="s">
        <v>13802</v>
      </c>
      <c r="ROD5" t="s">
        <v>13803</v>
      </c>
      <c r="ROE5" t="s">
        <v>13804</v>
      </c>
      <c r="ROF5" t="s">
        <v>13805</v>
      </c>
      <c r="ROG5" t="s">
        <v>13806</v>
      </c>
      <c r="ROH5" t="s">
        <v>13807</v>
      </c>
      <c r="ROI5" t="s">
        <v>13808</v>
      </c>
      <c r="ROJ5" t="s">
        <v>13809</v>
      </c>
      <c r="ROK5" t="s">
        <v>13810</v>
      </c>
      <c r="ROL5" t="s">
        <v>13811</v>
      </c>
      <c r="ROM5" t="s">
        <v>13812</v>
      </c>
      <c r="RON5" t="s">
        <v>13813</v>
      </c>
      <c r="ROO5" t="s">
        <v>13814</v>
      </c>
      <c r="ROP5" t="s">
        <v>13815</v>
      </c>
      <c r="ROQ5" t="s">
        <v>13816</v>
      </c>
      <c r="ROR5" t="s">
        <v>13817</v>
      </c>
      <c r="ROS5" t="s">
        <v>13818</v>
      </c>
      <c r="ROT5" t="s">
        <v>13819</v>
      </c>
      <c r="ROU5" t="s">
        <v>13820</v>
      </c>
      <c r="ROV5" t="s">
        <v>13821</v>
      </c>
      <c r="ROW5" t="s">
        <v>13822</v>
      </c>
      <c r="ROX5" t="s">
        <v>13823</v>
      </c>
      <c r="ROY5" t="s">
        <v>13824</v>
      </c>
      <c r="ROZ5" t="s">
        <v>13825</v>
      </c>
      <c r="RPA5" t="s">
        <v>13826</v>
      </c>
      <c r="RPB5" t="s">
        <v>13827</v>
      </c>
      <c r="RPC5" t="s">
        <v>13828</v>
      </c>
      <c r="RPD5" t="s">
        <v>13829</v>
      </c>
      <c r="RPE5" t="s">
        <v>13830</v>
      </c>
      <c r="RPF5" t="s">
        <v>13831</v>
      </c>
      <c r="RPG5" t="s">
        <v>13832</v>
      </c>
      <c r="RPH5" t="s">
        <v>13833</v>
      </c>
      <c r="RPI5" t="s">
        <v>13834</v>
      </c>
      <c r="RPJ5" t="s">
        <v>13835</v>
      </c>
      <c r="RPK5" t="s">
        <v>13836</v>
      </c>
      <c r="RPL5" t="s">
        <v>13837</v>
      </c>
      <c r="RPM5" t="s">
        <v>13838</v>
      </c>
      <c r="RPN5" t="s">
        <v>13839</v>
      </c>
      <c r="RPO5" t="s">
        <v>13840</v>
      </c>
      <c r="RPP5" t="s">
        <v>13841</v>
      </c>
      <c r="RPQ5" t="s">
        <v>13842</v>
      </c>
      <c r="RPR5" t="s">
        <v>13843</v>
      </c>
      <c r="RPS5" t="s">
        <v>13844</v>
      </c>
      <c r="RPT5" t="s">
        <v>13845</v>
      </c>
      <c r="RPU5" t="s">
        <v>13846</v>
      </c>
      <c r="RPV5" t="s">
        <v>13847</v>
      </c>
      <c r="RPW5" t="s">
        <v>13848</v>
      </c>
      <c r="RPX5" t="s">
        <v>13849</v>
      </c>
      <c r="RPY5" t="s">
        <v>13850</v>
      </c>
      <c r="RPZ5" t="s">
        <v>13851</v>
      </c>
      <c r="RQA5" t="s">
        <v>13852</v>
      </c>
      <c r="RQB5" t="s">
        <v>13853</v>
      </c>
      <c r="RQC5" t="s">
        <v>13854</v>
      </c>
      <c r="RQD5" t="s">
        <v>13855</v>
      </c>
      <c r="RQE5" t="s">
        <v>13856</v>
      </c>
      <c r="RQF5" t="s">
        <v>13857</v>
      </c>
      <c r="RQG5" t="s">
        <v>13858</v>
      </c>
      <c r="RQH5" t="s">
        <v>13859</v>
      </c>
      <c r="RQI5" t="s">
        <v>13860</v>
      </c>
      <c r="RQJ5" t="s">
        <v>13861</v>
      </c>
      <c r="RQK5" t="s">
        <v>13862</v>
      </c>
      <c r="RQL5" t="s">
        <v>13863</v>
      </c>
      <c r="RQM5" t="s">
        <v>13864</v>
      </c>
      <c r="RQN5" t="s">
        <v>13865</v>
      </c>
      <c r="RQO5" t="s">
        <v>13866</v>
      </c>
      <c r="RQP5" t="s">
        <v>13867</v>
      </c>
      <c r="RQQ5" t="s">
        <v>13868</v>
      </c>
      <c r="RQR5" t="s">
        <v>13869</v>
      </c>
      <c r="RQS5" t="s">
        <v>13870</v>
      </c>
      <c r="RQT5" t="s">
        <v>13871</v>
      </c>
      <c r="RQU5" t="s">
        <v>13872</v>
      </c>
      <c r="RQV5" t="s">
        <v>13873</v>
      </c>
      <c r="RQW5" t="s">
        <v>13874</v>
      </c>
      <c r="RQX5" t="s">
        <v>13875</v>
      </c>
      <c r="RQY5" t="s">
        <v>13876</v>
      </c>
      <c r="RQZ5" t="s">
        <v>13877</v>
      </c>
      <c r="RRA5" t="s">
        <v>13878</v>
      </c>
      <c r="RRB5" t="s">
        <v>13879</v>
      </c>
      <c r="RRC5" t="s">
        <v>13880</v>
      </c>
      <c r="RRD5" t="s">
        <v>13881</v>
      </c>
      <c r="RRE5" t="s">
        <v>13882</v>
      </c>
      <c r="RRF5" t="s">
        <v>13883</v>
      </c>
      <c r="RRG5" t="s">
        <v>13884</v>
      </c>
      <c r="RRH5" t="s">
        <v>13885</v>
      </c>
      <c r="RRI5" t="s">
        <v>13886</v>
      </c>
      <c r="RRJ5" t="s">
        <v>13887</v>
      </c>
      <c r="RRK5" t="s">
        <v>13888</v>
      </c>
      <c r="RRL5" t="s">
        <v>13889</v>
      </c>
      <c r="RRM5" t="s">
        <v>13890</v>
      </c>
      <c r="RRN5" t="s">
        <v>13891</v>
      </c>
      <c r="RRO5" t="s">
        <v>13892</v>
      </c>
      <c r="RRP5" t="s">
        <v>13893</v>
      </c>
      <c r="RRQ5" t="s">
        <v>13894</v>
      </c>
      <c r="RRR5" t="s">
        <v>13895</v>
      </c>
      <c r="RRS5" t="s">
        <v>13896</v>
      </c>
      <c r="RRT5" t="s">
        <v>13897</v>
      </c>
      <c r="RRU5" t="s">
        <v>13898</v>
      </c>
      <c r="RRV5" t="s">
        <v>13899</v>
      </c>
      <c r="RRW5" t="s">
        <v>13900</v>
      </c>
      <c r="RRX5" t="s">
        <v>13901</v>
      </c>
      <c r="RRY5" t="s">
        <v>13902</v>
      </c>
      <c r="RRZ5" t="s">
        <v>13903</v>
      </c>
      <c r="RSA5" t="s">
        <v>13904</v>
      </c>
      <c r="RSB5" t="s">
        <v>13905</v>
      </c>
      <c r="RSC5" t="s">
        <v>13906</v>
      </c>
      <c r="RSD5" t="s">
        <v>13907</v>
      </c>
      <c r="RSE5" t="s">
        <v>13908</v>
      </c>
      <c r="RSF5" t="s">
        <v>13909</v>
      </c>
      <c r="RSG5" t="s">
        <v>13910</v>
      </c>
      <c r="RSH5" t="s">
        <v>13911</v>
      </c>
      <c r="RSI5" t="s">
        <v>13912</v>
      </c>
      <c r="RSJ5" t="s">
        <v>13913</v>
      </c>
      <c r="RSK5" t="s">
        <v>13914</v>
      </c>
      <c r="RSL5" t="s">
        <v>13915</v>
      </c>
      <c r="RSM5" t="s">
        <v>13916</v>
      </c>
      <c r="RSN5" t="s">
        <v>13917</v>
      </c>
      <c r="RSO5" t="s">
        <v>13918</v>
      </c>
      <c r="RSP5" t="s">
        <v>13919</v>
      </c>
      <c r="RSQ5" t="s">
        <v>13920</v>
      </c>
      <c r="RSR5" t="s">
        <v>13921</v>
      </c>
      <c r="RSS5" t="s">
        <v>13922</v>
      </c>
      <c r="RST5" t="s">
        <v>13923</v>
      </c>
      <c r="RSU5" t="s">
        <v>13924</v>
      </c>
      <c r="RSV5" t="s">
        <v>13925</v>
      </c>
      <c r="RSW5" t="s">
        <v>13926</v>
      </c>
      <c r="RSX5" t="s">
        <v>13927</v>
      </c>
      <c r="RSY5" t="s">
        <v>13928</v>
      </c>
      <c r="RSZ5" t="s">
        <v>13929</v>
      </c>
      <c r="RTA5" t="s">
        <v>13930</v>
      </c>
      <c r="RTB5" t="s">
        <v>13931</v>
      </c>
      <c r="RTC5" t="s">
        <v>13932</v>
      </c>
      <c r="RTD5" t="s">
        <v>13933</v>
      </c>
      <c r="RTE5" t="s">
        <v>13934</v>
      </c>
      <c r="RTF5" t="s">
        <v>13935</v>
      </c>
      <c r="RTG5" t="s">
        <v>13936</v>
      </c>
      <c r="RTH5" t="s">
        <v>13937</v>
      </c>
      <c r="RTI5" t="s">
        <v>13938</v>
      </c>
      <c r="RTJ5" t="s">
        <v>13939</v>
      </c>
      <c r="RTK5" t="s">
        <v>13940</v>
      </c>
      <c r="RTL5" t="s">
        <v>13941</v>
      </c>
      <c r="RTM5" t="s">
        <v>13942</v>
      </c>
      <c r="RTN5" t="s">
        <v>13943</v>
      </c>
      <c r="RTO5" t="s">
        <v>13944</v>
      </c>
      <c r="RTP5" t="s">
        <v>13945</v>
      </c>
      <c r="RTQ5" t="s">
        <v>13946</v>
      </c>
      <c r="RTR5" t="s">
        <v>13947</v>
      </c>
      <c r="RTS5" t="s">
        <v>13948</v>
      </c>
      <c r="RTT5" t="s">
        <v>13949</v>
      </c>
      <c r="RTU5" t="s">
        <v>13950</v>
      </c>
      <c r="RTV5" t="s">
        <v>13951</v>
      </c>
      <c r="RTW5" t="s">
        <v>13952</v>
      </c>
      <c r="RTX5" t="s">
        <v>13953</v>
      </c>
      <c r="RTY5" t="s">
        <v>13954</v>
      </c>
      <c r="RTZ5" t="s">
        <v>13955</v>
      </c>
      <c r="RUA5" t="s">
        <v>13956</v>
      </c>
      <c r="RUB5" t="s">
        <v>13957</v>
      </c>
      <c r="RUC5" t="s">
        <v>13958</v>
      </c>
      <c r="RUD5" t="s">
        <v>13959</v>
      </c>
      <c r="RUE5" t="s">
        <v>13960</v>
      </c>
      <c r="RUF5" t="s">
        <v>13961</v>
      </c>
      <c r="RUG5" t="s">
        <v>13962</v>
      </c>
      <c r="RUH5" t="s">
        <v>13963</v>
      </c>
      <c r="RUI5" t="s">
        <v>13964</v>
      </c>
      <c r="RUJ5" t="s">
        <v>13965</v>
      </c>
      <c r="RUK5" t="s">
        <v>13966</v>
      </c>
      <c r="RUL5" t="s">
        <v>13967</v>
      </c>
      <c r="RUM5" t="s">
        <v>13968</v>
      </c>
      <c r="RUN5" t="s">
        <v>13969</v>
      </c>
      <c r="RUO5" t="s">
        <v>13970</v>
      </c>
      <c r="RUP5" t="s">
        <v>13971</v>
      </c>
      <c r="RUQ5" t="s">
        <v>13972</v>
      </c>
      <c r="RUR5" t="s">
        <v>13973</v>
      </c>
      <c r="RUS5" t="s">
        <v>13974</v>
      </c>
      <c r="RUT5" t="s">
        <v>13975</v>
      </c>
      <c r="RUU5" t="s">
        <v>13976</v>
      </c>
      <c r="RUV5" t="s">
        <v>13977</v>
      </c>
      <c r="RUW5" t="s">
        <v>13978</v>
      </c>
      <c r="RUX5" t="s">
        <v>13979</v>
      </c>
      <c r="RUY5" t="s">
        <v>13980</v>
      </c>
      <c r="RUZ5" t="s">
        <v>13981</v>
      </c>
      <c r="RVA5" t="s">
        <v>13982</v>
      </c>
      <c r="RVB5" t="s">
        <v>13983</v>
      </c>
      <c r="RVC5" t="s">
        <v>13984</v>
      </c>
      <c r="RVD5" t="s">
        <v>13985</v>
      </c>
      <c r="RVE5" t="s">
        <v>13986</v>
      </c>
      <c r="RVF5" t="s">
        <v>13987</v>
      </c>
      <c r="RVG5" t="s">
        <v>13988</v>
      </c>
      <c r="RVH5" t="s">
        <v>13989</v>
      </c>
      <c r="RVI5" t="s">
        <v>13990</v>
      </c>
      <c r="RVJ5" t="s">
        <v>13991</v>
      </c>
      <c r="RVK5" t="s">
        <v>13992</v>
      </c>
      <c r="RVL5" t="s">
        <v>13993</v>
      </c>
      <c r="RVM5" t="s">
        <v>13994</v>
      </c>
      <c r="RVN5" t="s">
        <v>13995</v>
      </c>
      <c r="RVO5" t="s">
        <v>13996</v>
      </c>
      <c r="RVP5" t="s">
        <v>13997</v>
      </c>
      <c r="RVQ5" t="s">
        <v>13998</v>
      </c>
      <c r="RVR5" t="s">
        <v>13999</v>
      </c>
      <c r="RVS5" t="s">
        <v>14000</v>
      </c>
      <c r="RVT5" t="s">
        <v>14001</v>
      </c>
      <c r="RVU5" t="s">
        <v>14002</v>
      </c>
      <c r="RVV5" t="s">
        <v>14003</v>
      </c>
      <c r="RVW5" t="s">
        <v>14004</v>
      </c>
      <c r="RVX5" t="s">
        <v>14005</v>
      </c>
      <c r="RVY5" t="s">
        <v>14006</v>
      </c>
      <c r="RVZ5" t="s">
        <v>14007</v>
      </c>
      <c r="RWA5" t="s">
        <v>14008</v>
      </c>
      <c r="RWB5" t="s">
        <v>14009</v>
      </c>
      <c r="RWC5" t="s">
        <v>14010</v>
      </c>
      <c r="RWD5" t="s">
        <v>14011</v>
      </c>
      <c r="RWE5" t="s">
        <v>14012</v>
      </c>
      <c r="RWF5" t="s">
        <v>14013</v>
      </c>
      <c r="RWG5" t="s">
        <v>14014</v>
      </c>
      <c r="RWH5" t="s">
        <v>14015</v>
      </c>
      <c r="RWI5" t="s">
        <v>14016</v>
      </c>
      <c r="RWJ5" t="s">
        <v>14017</v>
      </c>
      <c r="RWK5" t="s">
        <v>14018</v>
      </c>
      <c r="RWL5" t="s">
        <v>14019</v>
      </c>
      <c r="RWM5" t="s">
        <v>14020</v>
      </c>
      <c r="RWN5" t="s">
        <v>14021</v>
      </c>
      <c r="RWO5" t="s">
        <v>14022</v>
      </c>
      <c r="RWP5" t="s">
        <v>14023</v>
      </c>
      <c r="RWQ5" t="s">
        <v>14024</v>
      </c>
      <c r="RWR5" t="s">
        <v>14025</v>
      </c>
      <c r="RWS5" t="s">
        <v>14026</v>
      </c>
      <c r="RWT5" t="s">
        <v>14027</v>
      </c>
      <c r="RWU5" t="s">
        <v>14028</v>
      </c>
      <c r="RWV5" t="s">
        <v>14029</v>
      </c>
      <c r="RWW5" t="s">
        <v>14030</v>
      </c>
      <c r="RWX5" t="s">
        <v>14031</v>
      </c>
      <c r="RWY5" t="s">
        <v>14032</v>
      </c>
      <c r="RWZ5" t="s">
        <v>14033</v>
      </c>
      <c r="RXA5" t="s">
        <v>14034</v>
      </c>
      <c r="RXB5" t="s">
        <v>14035</v>
      </c>
      <c r="RXC5" t="s">
        <v>14036</v>
      </c>
      <c r="RXD5" t="s">
        <v>14037</v>
      </c>
      <c r="RXE5" t="s">
        <v>14038</v>
      </c>
      <c r="RXF5" t="s">
        <v>14039</v>
      </c>
      <c r="RXG5" t="s">
        <v>14040</v>
      </c>
      <c r="RXH5" t="s">
        <v>14041</v>
      </c>
      <c r="RXI5" t="s">
        <v>14042</v>
      </c>
      <c r="RXJ5" t="s">
        <v>14043</v>
      </c>
      <c r="RXK5" t="s">
        <v>14044</v>
      </c>
      <c r="RXL5" t="s">
        <v>14045</v>
      </c>
      <c r="RXM5" t="s">
        <v>14046</v>
      </c>
      <c r="RXN5" t="s">
        <v>14047</v>
      </c>
      <c r="RXO5" t="s">
        <v>14048</v>
      </c>
      <c r="RXP5" t="s">
        <v>14049</v>
      </c>
      <c r="RXQ5" t="s">
        <v>14050</v>
      </c>
      <c r="RXR5" t="s">
        <v>14051</v>
      </c>
      <c r="RXS5" t="s">
        <v>14052</v>
      </c>
      <c r="RXT5" t="s">
        <v>14053</v>
      </c>
      <c r="RXU5" t="s">
        <v>14054</v>
      </c>
      <c r="RXV5" t="s">
        <v>14055</v>
      </c>
      <c r="RXW5" t="s">
        <v>14056</v>
      </c>
      <c r="RXX5" t="s">
        <v>14057</v>
      </c>
      <c r="RXY5" t="s">
        <v>14058</v>
      </c>
      <c r="RXZ5" t="s">
        <v>14059</v>
      </c>
      <c r="RYA5" t="s">
        <v>14060</v>
      </c>
      <c r="RYB5" t="s">
        <v>14061</v>
      </c>
      <c r="RYC5" t="s">
        <v>14062</v>
      </c>
      <c r="RYD5" t="s">
        <v>14063</v>
      </c>
      <c r="RYE5" t="s">
        <v>14064</v>
      </c>
      <c r="RYF5" t="s">
        <v>14065</v>
      </c>
      <c r="RYG5" t="s">
        <v>14066</v>
      </c>
      <c r="RYH5" t="s">
        <v>14067</v>
      </c>
      <c r="RYI5" t="s">
        <v>14068</v>
      </c>
      <c r="RYJ5" t="s">
        <v>14069</v>
      </c>
      <c r="RYK5" t="s">
        <v>14070</v>
      </c>
      <c r="RYL5" t="s">
        <v>14071</v>
      </c>
      <c r="RYM5" t="s">
        <v>14072</v>
      </c>
      <c r="RYN5" t="s">
        <v>14073</v>
      </c>
      <c r="RYO5" t="s">
        <v>14074</v>
      </c>
      <c r="RYP5" t="s">
        <v>14075</v>
      </c>
      <c r="RYQ5" t="s">
        <v>14076</v>
      </c>
      <c r="RYR5" t="s">
        <v>14077</v>
      </c>
      <c r="RYS5" t="s">
        <v>14078</v>
      </c>
      <c r="RYT5" t="s">
        <v>14079</v>
      </c>
      <c r="RYU5" t="s">
        <v>14080</v>
      </c>
      <c r="RYV5" t="s">
        <v>14081</v>
      </c>
      <c r="RYW5" t="s">
        <v>14082</v>
      </c>
      <c r="RYX5" t="s">
        <v>14083</v>
      </c>
      <c r="RYY5" t="s">
        <v>14084</v>
      </c>
      <c r="RYZ5" t="s">
        <v>14085</v>
      </c>
      <c r="RZA5" t="s">
        <v>14086</v>
      </c>
      <c r="RZB5" t="s">
        <v>14087</v>
      </c>
      <c r="RZC5" t="s">
        <v>14088</v>
      </c>
      <c r="RZD5" t="s">
        <v>14089</v>
      </c>
      <c r="RZE5" t="s">
        <v>14090</v>
      </c>
      <c r="RZF5" t="s">
        <v>14091</v>
      </c>
      <c r="RZG5" t="s">
        <v>14092</v>
      </c>
      <c r="RZH5" t="s">
        <v>14093</v>
      </c>
      <c r="RZI5" t="s">
        <v>14094</v>
      </c>
      <c r="RZJ5" t="s">
        <v>14095</v>
      </c>
      <c r="RZK5" t="s">
        <v>14096</v>
      </c>
      <c r="RZL5" t="s">
        <v>14097</v>
      </c>
      <c r="RZM5" t="s">
        <v>14098</v>
      </c>
      <c r="RZN5" t="s">
        <v>14099</v>
      </c>
      <c r="RZO5" t="s">
        <v>14100</v>
      </c>
      <c r="RZP5" t="s">
        <v>14101</v>
      </c>
      <c r="RZQ5" t="s">
        <v>14102</v>
      </c>
      <c r="RZR5" t="s">
        <v>14103</v>
      </c>
      <c r="RZS5" t="s">
        <v>14104</v>
      </c>
      <c r="RZT5" t="s">
        <v>14105</v>
      </c>
      <c r="RZU5" t="s">
        <v>14106</v>
      </c>
      <c r="RZV5" t="s">
        <v>14107</v>
      </c>
      <c r="RZW5" t="s">
        <v>14108</v>
      </c>
      <c r="RZX5" t="s">
        <v>14109</v>
      </c>
      <c r="RZY5" t="s">
        <v>14110</v>
      </c>
      <c r="RZZ5" t="s">
        <v>14111</v>
      </c>
      <c r="SAA5" t="s">
        <v>14112</v>
      </c>
      <c r="SAB5" t="s">
        <v>14113</v>
      </c>
      <c r="SAC5" t="s">
        <v>14114</v>
      </c>
      <c r="SAD5" t="s">
        <v>14115</v>
      </c>
      <c r="SAE5" t="s">
        <v>14116</v>
      </c>
      <c r="SAF5" t="s">
        <v>14117</v>
      </c>
      <c r="SAG5" t="s">
        <v>14118</v>
      </c>
      <c r="SAH5" t="s">
        <v>14119</v>
      </c>
      <c r="SAI5" t="s">
        <v>14120</v>
      </c>
      <c r="SAJ5" t="s">
        <v>14121</v>
      </c>
      <c r="SAK5" t="s">
        <v>14122</v>
      </c>
      <c r="SAL5" t="s">
        <v>14123</v>
      </c>
      <c r="SAM5" t="s">
        <v>14124</v>
      </c>
      <c r="SAN5" t="s">
        <v>14125</v>
      </c>
      <c r="SAO5" t="s">
        <v>14126</v>
      </c>
      <c r="SAP5" t="s">
        <v>14127</v>
      </c>
      <c r="SAQ5" t="s">
        <v>14128</v>
      </c>
      <c r="SAR5" t="s">
        <v>14129</v>
      </c>
      <c r="SAS5" t="s">
        <v>14130</v>
      </c>
      <c r="SAT5" t="s">
        <v>14131</v>
      </c>
      <c r="SAU5" t="s">
        <v>14132</v>
      </c>
      <c r="SAV5" t="s">
        <v>14133</v>
      </c>
      <c r="SAW5" t="s">
        <v>14134</v>
      </c>
      <c r="SAX5" t="s">
        <v>14135</v>
      </c>
      <c r="SAY5" t="s">
        <v>14136</v>
      </c>
      <c r="SAZ5" t="s">
        <v>14137</v>
      </c>
      <c r="SBA5" t="s">
        <v>14138</v>
      </c>
      <c r="SBB5" t="s">
        <v>14139</v>
      </c>
      <c r="SBC5" t="s">
        <v>14140</v>
      </c>
      <c r="SBD5" t="s">
        <v>14141</v>
      </c>
      <c r="SBE5" t="s">
        <v>14142</v>
      </c>
      <c r="SBF5" t="s">
        <v>14143</v>
      </c>
      <c r="SBG5" t="s">
        <v>14144</v>
      </c>
      <c r="SBH5" t="s">
        <v>14145</v>
      </c>
      <c r="SBI5" t="s">
        <v>14146</v>
      </c>
      <c r="SBJ5" t="s">
        <v>14147</v>
      </c>
      <c r="SBK5" t="s">
        <v>14148</v>
      </c>
      <c r="SBL5" t="s">
        <v>14149</v>
      </c>
      <c r="SBM5" t="s">
        <v>14150</v>
      </c>
      <c r="SBN5" t="s">
        <v>14151</v>
      </c>
      <c r="SBO5" t="s">
        <v>14152</v>
      </c>
      <c r="SBP5" t="s">
        <v>14153</v>
      </c>
      <c r="SBQ5" t="s">
        <v>14154</v>
      </c>
      <c r="SBR5" t="s">
        <v>14155</v>
      </c>
      <c r="SBS5" t="s">
        <v>14156</v>
      </c>
      <c r="SBT5" t="s">
        <v>14157</v>
      </c>
      <c r="SBU5" t="s">
        <v>14158</v>
      </c>
      <c r="SBV5" t="s">
        <v>14159</v>
      </c>
      <c r="SBW5" t="s">
        <v>14160</v>
      </c>
      <c r="SBX5" t="s">
        <v>14161</v>
      </c>
      <c r="SBY5" t="s">
        <v>14162</v>
      </c>
      <c r="SBZ5" t="s">
        <v>14163</v>
      </c>
      <c r="SCA5" t="s">
        <v>14164</v>
      </c>
      <c r="SCB5" t="s">
        <v>14165</v>
      </c>
      <c r="SCC5" t="s">
        <v>14166</v>
      </c>
      <c r="SCD5" t="s">
        <v>14167</v>
      </c>
      <c r="SCE5" t="s">
        <v>14168</v>
      </c>
      <c r="SCF5" t="s">
        <v>14169</v>
      </c>
      <c r="SCG5" t="s">
        <v>14170</v>
      </c>
      <c r="SCH5" t="s">
        <v>14171</v>
      </c>
      <c r="SCI5" t="s">
        <v>14172</v>
      </c>
      <c r="SCJ5" t="s">
        <v>14173</v>
      </c>
      <c r="SCK5" t="s">
        <v>14174</v>
      </c>
      <c r="SCL5" t="s">
        <v>14175</v>
      </c>
      <c r="SCM5" t="s">
        <v>14176</v>
      </c>
      <c r="SCN5" t="s">
        <v>14177</v>
      </c>
      <c r="SCO5" t="s">
        <v>14178</v>
      </c>
      <c r="SCP5" t="s">
        <v>14179</v>
      </c>
      <c r="SCQ5" t="s">
        <v>14180</v>
      </c>
      <c r="SCR5" t="s">
        <v>14181</v>
      </c>
      <c r="SCS5" t="s">
        <v>14182</v>
      </c>
      <c r="SCT5" t="s">
        <v>14183</v>
      </c>
      <c r="SCU5" t="s">
        <v>14184</v>
      </c>
      <c r="SCV5" t="s">
        <v>14185</v>
      </c>
      <c r="SCW5" t="s">
        <v>14186</v>
      </c>
      <c r="SCX5" t="s">
        <v>14187</v>
      </c>
      <c r="SCY5" t="s">
        <v>14188</v>
      </c>
      <c r="SCZ5" t="s">
        <v>14189</v>
      </c>
      <c r="SDA5" t="s">
        <v>14190</v>
      </c>
      <c r="SDB5" t="s">
        <v>14191</v>
      </c>
      <c r="SDC5" t="s">
        <v>14192</v>
      </c>
      <c r="SDD5" t="s">
        <v>14193</v>
      </c>
      <c r="SDE5" t="s">
        <v>14194</v>
      </c>
      <c r="SDF5" t="s">
        <v>14195</v>
      </c>
      <c r="SDG5" t="s">
        <v>14196</v>
      </c>
      <c r="SDH5" t="s">
        <v>14197</v>
      </c>
      <c r="SDI5" t="s">
        <v>14198</v>
      </c>
      <c r="SDJ5" t="s">
        <v>14199</v>
      </c>
      <c r="SDK5" t="s">
        <v>14200</v>
      </c>
      <c r="SDL5" t="s">
        <v>14201</v>
      </c>
      <c r="SDM5" t="s">
        <v>14202</v>
      </c>
      <c r="SDN5" t="s">
        <v>14203</v>
      </c>
      <c r="SDO5" t="s">
        <v>14204</v>
      </c>
      <c r="SDP5" t="s">
        <v>14205</v>
      </c>
      <c r="SDQ5" t="s">
        <v>14206</v>
      </c>
      <c r="SDR5" t="s">
        <v>14207</v>
      </c>
      <c r="SDS5" t="s">
        <v>14208</v>
      </c>
      <c r="SDT5" t="s">
        <v>14209</v>
      </c>
      <c r="SDU5" t="s">
        <v>14210</v>
      </c>
      <c r="SDV5" t="s">
        <v>14211</v>
      </c>
      <c r="SDW5" t="s">
        <v>14212</v>
      </c>
      <c r="SDX5" t="s">
        <v>14213</v>
      </c>
      <c r="SDY5" t="s">
        <v>14214</v>
      </c>
      <c r="SDZ5" t="s">
        <v>14215</v>
      </c>
      <c r="SEA5" t="s">
        <v>14216</v>
      </c>
      <c r="SEB5" t="s">
        <v>14217</v>
      </c>
      <c r="SEC5" t="s">
        <v>14218</v>
      </c>
      <c r="SED5" t="s">
        <v>14219</v>
      </c>
      <c r="SEE5" t="s">
        <v>14220</v>
      </c>
      <c r="SEF5" t="s">
        <v>14221</v>
      </c>
      <c r="SEG5" t="s">
        <v>14222</v>
      </c>
      <c r="SEH5" t="s">
        <v>14223</v>
      </c>
      <c r="SEI5" t="s">
        <v>14224</v>
      </c>
      <c r="SEJ5" t="s">
        <v>14225</v>
      </c>
      <c r="SEK5" t="s">
        <v>14226</v>
      </c>
      <c r="SEL5" t="s">
        <v>14227</v>
      </c>
      <c r="SEM5" t="s">
        <v>14228</v>
      </c>
      <c r="SEN5" t="s">
        <v>14229</v>
      </c>
      <c r="SEO5" t="s">
        <v>14230</v>
      </c>
      <c r="SEP5" t="s">
        <v>14231</v>
      </c>
      <c r="SEQ5" t="s">
        <v>14232</v>
      </c>
      <c r="SER5" t="s">
        <v>14233</v>
      </c>
      <c r="SES5" t="s">
        <v>14234</v>
      </c>
      <c r="SET5" t="s">
        <v>14235</v>
      </c>
      <c r="SEU5" t="s">
        <v>14236</v>
      </c>
      <c r="SEV5" t="s">
        <v>14237</v>
      </c>
      <c r="SEW5" t="s">
        <v>14238</v>
      </c>
      <c r="SEX5" t="s">
        <v>14239</v>
      </c>
      <c r="SEY5" t="s">
        <v>14240</v>
      </c>
      <c r="SEZ5" t="s">
        <v>14241</v>
      </c>
      <c r="SFA5" t="s">
        <v>14242</v>
      </c>
      <c r="SFB5" t="s">
        <v>14243</v>
      </c>
      <c r="SFC5" t="s">
        <v>14244</v>
      </c>
      <c r="SFD5" t="s">
        <v>14245</v>
      </c>
      <c r="SFE5" t="s">
        <v>14246</v>
      </c>
      <c r="SFF5" t="s">
        <v>14247</v>
      </c>
      <c r="SFG5" t="s">
        <v>14248</v>
      </c>
      <c r="SFH5" t="s">
        <v>14249</v>
      </c>
      <c r="SFI5" t="s">
        <v>14250</v>
      </c>
      <c r="SFJ5" t="s">
        <v>14251</v>
      </c>
      <c r="SFK5" t="s">
        <v>14252</v>
      </c>
      <c r="SFL5" t="s">
        <v>14253</v>
      </c>
      <c r="SFM5" t="s">
        <v>14254</v>
      </c>
      <c r="SFN5" t="s">
        <v>14255</v>
      </c>
      <c r="SFO5" t="s">
        <v>14256</v>
      </c>
      <c r="SFP5" t="s">
        <v>14257</v>
      </c>
      <c r="SFQ5" t="s">
        <v>14258</v>
      </c>
      <c r="SFR5" t="s">
        <v>14259</v>
      </c>
      <c r="SFS5" t="s">
        <v>14260</v>
      </c>
      <c r="SFT5" t="s">
        <v>14261</v>
      </c>
      <c r="SFU5" t="s">
        <v>14262</v>
      </c>
      <c r="SFV5" t="s">
        <v>14263</v>
      </c>
      <c r="SFW5" t="s">
        <v>14264</v>
      </c>
      <c r="SFX5" t="s">
        <v>14265</v>
      </c>
      <c r="SFY5" t="s">
        <v>14266</v>
      </c>
      <c r="SFZ5" t="s">
        <v>14267</v>
      </c>
      <c r="SGA5" t="s">
        <v>14268</v>
      </c>
      <c r="SGB5" t="s">
        <v>14269</v>
      </c>
      <c r="SGC5" t="s">
        <v>14270</v>
      </c>
      <c r="SGD5" t="s">
        <v>14271</v>
      </c>
      <c r="SGE5" t="s">
        <v>14272</v>
      </c>
      <c r="SGF5" t="s">
        <v>14273</v>
      </c>
      <c r="SGG5" t="s">
        <v>14274</v>
      </c>
      <c r="SGH5" t="s">
        <v>14275</v>
      </c>
      <c r="SGI5" t="s">
        <v>14276</v>
      </c>
      <c r="SGJ5" t="s">
        <v>14277</v>
      </c>
      <c r="SGK5" t="s">
        <v>14278</v>
      </c>
      <c r="SGL5" t="s">
        <v>14279</v>
      </c>
      <c r="SGM5" t="s">
        <v>14280</v>
      </c>
      <c r="SGN5" t="s">
        <v>14281</v>
      </c>
      <c r="SGO5" t="s">
        <v>14282</v>
      </c>
      <c r="SGP5" t="s">
        <v>14283</v>
      </c>
      <c r="SGQ5" t="s">
        <v>14284</v>
      </c>
      <c r="SGR5" t="s">
        <v>14285</v>
      </c>
      <c r="SGS5" t="s">
        <v>14286</v>
      </c>
      <c r="SGT5" t="s">
        <v>14287</v>
      </c>
      <c r="SGU5" t="s">
        <v>14288</v>
      </c>
      <c r="SGV5" t="s">
        <v>14289</v>
      </c>
      <c r="SGW5" t="s">
        <v>14290</v>
      </c>
      <c r="SGX5" t="s">
        <v>14291</v>
      </c>
      <c r="SGY5" t="s">
        <v>14292</v>
      </c>
      <c r="SGZ5" t="s">
        <v>14293</v>
      </c>
      <c r="SHA5" t="s">
        <v>14294</v>
      </c>
      <c r="SHB5" t="s">
        <v>14295</v>
      </c>
      <c r="SHC5" t="s">
        <v>14296</v>
      </c>
      <c r="SHD5" t="s">
        <v>14297</v>
      </c>
      <c r="SHE5" t="s">
        <v>14298</v>
      </c>
      <c r="SHF5" t="s">
        <v>14299</v>
      </c>
      <c r="SHG5" t="s">
        <v>14300</v>
      </c>
      <c r="SHH5" t="s">
        <v>14301</v>
      </c>
      <c r="SHI5" t="s">
        <v>14302</v>
      </c>
      <c r="SHJ5" t="s">
        <v>14303</v>
      </c>
      <c r="SHK5" t="s">
        <v>14304</v>
      </c>
      <c r="SHL5" t="s">
        <v>14305</v>
      </c>
      <c r="SHM5" t="s">
        <v>14306</v>
      </c>
      <c r="SHN5" t="s">
        <v>14307</v>
      </c>
      <c r="SHO5" t="s">
        <v>14308</v>
      </c>
      <c r="SHP5" t="s">
        <v>14309</v>
      </c>
      <c r="SHQ5" t="s">
        <v>14310</v>
      </c>
      <c r="SHR5" t="s">
        <v>14311</v>
      </c>
      <c r="SHS5" t="s">
        <v>14312</v>
      </c>
      <c r="SHT5" t="s">
        <v>14313</v>
      </c>
      <c r="SHU5" t="s">
        <v>14314</v>
      </c>
      <c r="SHV5" t="s">
        <v>14315</v>
      </c>
      <c r="SHW5" t="s">
        <v>14316</v>
      </c>
      <c r="SHX5" t="s">
        <v>14317</v>
      </c>
      <c r="SHY5" t="s">
        <v>14318</v>
      </c>
      <c r="SHZ5" t="s">
        <v>14319</v>
      </c>
      <c r="SIA5" t="s">
        <v>14320</v>
      </c>
      <c r="SIB5" t="s">
        <v>14321</v>
      </c>
      <c r="SIC5" t="s">
        <v>14322</v>
      </c>
      <c r="SID5" t="s">
        <v>14323</v>
      </c>
      <c r="SIE5" t="s">
        <v>14324</v>
      </c>
      <c r="SIF5" t="s">
        <v>14325</v>
      </c>
      <c r="SIG5" t="s">
        <v>14326</v>
      </c>
      <c r="SIH5" t="s">
        <v>14327</v>
      </c>
      <c r="SII5" t="s">
        <v>14328</v>
      </c>
      <c r="SIJ5" t="s">
        <v>14329</v>
      </c>
      <c r="SIK5" t="s">
        <v>14330</v>
      </c>
      <c r="SIL5" t="s">
        <v>14331</v>
      </c>
      <c r="SIM5" t="s">
        <v>14332</v>
      </c>
      <c r="SIN5" t="s">
        <v>14333</v>
      </c>
      <c r="SIO5" t="s">
        <v>14334</v>
      </c>
      <c r="SIP5" t="s">
        <v>14335</v>
      </c>
      <c r="SIQ5" t="s">
        <v>14336</v>
      </c>
      <c r="SIR5" t="s">
        <v>14337</v>
      </c>
      <c r="SIS5" t="s">
        <v>14338</v>
      </c>
      <c r="SIT5" t="s">
        <v>14339</v>
      </c>
      <c r="SIU5" t="s">
        <v>14340</v>
      </c>
      <c r="SIV5" t="s">
        <v>14341</v>
      </c>
      <c r="SIW5" t="s">
        <v>14342</v>
      </c>
      <c r="SIX5" t="s">
        <v>14343</v>
      </c>
      <c r="SIY5" t="s">
        <v>14344</v>
      </c>
      <c r="SIZ5" t="s">
        <v>14345</v>
      </c>
      <c r="SJA5" t="s">
        <v>14346</v>
      </c>
      <c r="SJB5" t="s">
        <v>14347</v>
      </c>
      <c r="SJC5" t="s">
        <v>14348</v>
      </c>
      <c r="SJD5" t="s">
        <v>14349</v>
      </c>
      <c r="SJE5" t="s">
        <v>14350</v>
      </c>
      <c r="SJF5" t="s">
        <v>14351</v>
      </c>
      <c r="SJG5" t="s">
        <v>14352</v>
      </c>
      <c r="SJH5" t="s">
        <v>14353</v>
      </c>
      <c r="SJI5" t="s">
        <v>14354</v>
      </c>
      <c r="SJJ5" t="s">
        <v>14355</v>
      </c>
      <c r="SJK5" t="s">
        <v>14356</v>
      </c>
      <c r="SJL5" t="s">
        <v>14357</v>
      </c>
      <c r="SJM5" t="s">
        <v>14358</v>
      </c>
      <c r="SJN5" t="s">
        <v>14359</v>
      </c>
      <c r="SJO5" t="s">
        <v>14360</v>
      </c>
      <c r="SJP5" t="s">
        <v>14361</v>
      </c>
      <c r="SJQ5" t="s">
        <v>14362</v>
      </c>
      <c r="SJR5" t="s">
        <v>14363</v>
      </c>
      <c r="SJS5" t="s">
        <v>14364</v>
      </c>
      <c r="SJT5" t="s">
        <v>14365</v>
      </c>
      <c r="SJU5" t="s">
        <v>14366</v>
      </c>
      <c r="SJV5" t="s">
        <v>14367</v>
      </c>
      <c r="SJW5" t="s">
        <v>14368</v>
      </c>
      <c r="SJX5" t="s">
        <v>14369</v>
      </c>
      <c r="SJY5" t="s">
        <v>14370</v>
      </c>
      <c r="SJZ5" t="s">
        <v>14371</v>
      </c>
      <c r="SKA5" t="s">
        <v>14372</v>
      </c>
      <c r="SKB5" t="s">
        <v>14373</v>
      </c>
      <c r="SKC5" t="s">
        <v>14374</v>
      </c>
      <c r="SKD5" t="s">
        <v>14375</v>
      </c>
      <c r="SKE5" t="s">
        <v>14376</v>
      </c>
      <c r="SKF5" t="s">
        <v>14377</v>
      </c>
      <c r="SKG5" t="s">
        <v>14378</v>
      </c>
      <c r="SKH5" t="s">
        <v>14379</v>
      </c>
      <c r="SKI5" t="s">
        <v>14380</v>
      </c>
      <c r="SKJ5" t="s">
        <v>14381</v>
      </c>
      <c r="SKK5" t="s">
        <v>14382</v>
      </c>
      <c r="SKL5" t="s">
        <v>14383</v>
      </c>
      <c r="SKM5" t="s">
        <v>14384</v>
      </c>
      <c r="SKN5" t="s">
        <v>14385</v>
      </c>
      <c r="SKO5" t="s">
        <v>14386</v>
      </c>
      <c r="SKP5" t="s">
        <v>14387</v>
      </c>
      <c r="SKQ5" t="s">
        <v>14388</v>
      </c>
      <c r="SKR5" t="s">
        <v>14389</v>
      </c>
      <c r="SKS5" t="s">
        <v>14390</v>
      </c>
      <c r="SKT5" t="s">
        <v>14391</v>
      </c>
      <c r="SKU5" t="s">
        <v>14392</v>
      </c>
      <c r="SKV5" t="s">
        <v>14393</v>
      </c>
      <c r="SKW5" t="s">
        <v>14394</v>
      </c>
      <c r="SKX5" t="s">
        <v>14395</v>
      </c>
      <c r="SKY5" t="s">
        <v>14396</v>
      </c>
      <c r="SKZ5" t="s">
        <v>14397</v>
      </c>
      <c r="SLA5" t="s">
        <v>14398</v>
      </c>
      <c r="SLB5" t="s">
        <v>14399</v>
      </c>
      <c r="SLC5" t="s">
        <v>14400</v>
      </c>
      <c r="SLD5" t="s">
        <v>14401</v>
      </c>
      <c r="SLE5" t="s">
        <v>14402</v>
      </c>
      <c r="SLF5" t="s">
        <v>14403</v>
      </c>
      <c r="SLG5" t="s">
        <v>14404</v>
      </c>
      <c r="SLH5" t="s">
        <v>14405</v>
      </c>
      <c r="SLI5" t="s">
        <v>14406</v>
      </c>
      <c r="SLJ5" t="s">
        <v>14407</v>
      </c>
      <c r="SLK5" t="s">
        <v>14408</v>
      </c>
      <c r="SLL5" t="s">
        <v>14409</v>
      </c>
      <c r="SLM5" t="s">
        <v>14410</v>
      </c>
      <c r="SLN5" t="s">
        <v>14411</v>
      </c>
      <c r="SLO5" t="s">
        <v>14412</v>
      </c>
      <c r="SLP5" t="s">
        <v>14413</v>
      </c>
      <c r="SLQ5" t="s">
        <v>14414</v>
      </c>
      <c r="SLR5" t="s">
        <v>14415</v>
      </c>
      <c r="SLS5" t="s">
        <v>14416</v>
      </c>
      <c r="SLT5" t="s">
        <v>14417</v>
      </c>
      <c r="SLU5" t="s">
        <v>14418</v>
      </c>
      <c r="SLV5" t="s">
        <v>14419</v>
      </c>
      <c r="SLW5" t="s">
        <v>14420</v>
      </c>
      <c r="SLX5" t="s">
        <v>14421</v>
      </c>
      <c r="SLY5" t="s">
        <v>14422</v>
      </c>
      <c r="SLZ5" t="s">
        <v>14423</v>
      </c>
      <c r="SMA5" t="s">
        <v>14424</v>
      </c>
      <c r="SMB5" t="s">
        <v>14425</v>
      </c>
      <c r="SMC5" t="s">
        <v>14426</v>
      </c>
      <c r="SMD5" t="s">
        <v>14427</v>
      </c>
      <c r="SME5" t="s">
        <v>14428</v>
      </c>
      <c r="SMF5" t="s">
        <v>14429</v>
      </c>
      <c r="SMG5" t="s">
        <v>14430</v>
      </c>
      <c r="SMH5" t="s">
        <v>14431</v>
      </c>
      <c r="SMI5" t="s">
        <v>14432</v>
      </c>
      <c r="SMJ5" t="s">
        <v>14433</v>
      </c>
      <c r="SMK5" t="s">
        <v>14434</v>
      </c>
      <c r="SML5" t="s">
        <v>14435</v>
      </c>
      <c r="SMM5" t="s">
        <v>14436</v>
      </c>
      <c r="SMN5" t="s">
        <v>14437</v>
      </c>
      <c r="SMO5" t="s">
        <v>14438</v>
      </c>
      <c r="SMP5" t="s">
        <v>14439</v>
      </c>
      <c r="SMQ5" t="s">
        <v>14440</v>
      </c>
      <c r="SMR5" t="s">
        <v>14441</v>
      </c>
      <c r="SMS5" t="s">
        <v>14442</v>
      </c>
      <c r="SMT5" t="s">
        <v>14443</v>
      </c>
      <c r="SMU5" t="s">
        <v>14444</v>
      </c>
      <c r="SMV5" t="s">
        <v>14445</v>
      </c>
      <c r="SMW5" t="s">
        <v>14446</v>
      </c>
      <c r="SMX5" t="s">
        <v>14447</v>
      </c>
      <c r="SMY5" t="s">
        <v>14448</v>
      </c>
      <c r="SMZ5" t="s">
        <v>14449</v>
      </c>
      <c r="SNA5" t="s">
        <v>14450</v>
      </c>
      <c r="SNB5" t="s">
        <v>14451</v>
      </c>
      <c r="SNC5" t="s">
        <v>14452</v>
      </c>
      <c r="SND5" t="s">
        <v>14453</v>
      </c>
      <c r="SNE5" t="s">
        <v>14454</v>
      </c>
      <c r="SNF5" t="s">
        <v>14455</v>
      </c>
      <c r="SNG5" t="s">
        <v>14456</v>
      </c>
      <c r="SNH5" t="s">
        <v>14457</v>
      </c>
      <c r="SNI5" t="s">
        <v>14458</v>
      </c>
      <c r="SNJ5" t="s">
        <v>14459</v>
      </c>
      <c r="SNK5" t="s">
        <v>14460</v>
      </c>
      <c r="SNL5" t="s">
        <v>14461</v>
      </c>
      <c r="SNM5" t="s">
        <v>14462</v>
      </c>
      <c r="SNN5" t="s">
        <v>14463</v>
      </c>
      <c r="SNO5" t="s">
        <v>14464</v>
      </c>
      <c r="SNP5" t="s">
        <v>14465</v>
      </c>
      <c r="SNQ5" t="s">
        <v>14466</v>
      </c>
      <c r="SNR5" t="s">
        <v>14467</v>
      </c>
      <c r="SNS5" t="s">
        <v>14468</v>
      </c>
      <c r="SNT5" t="s">
        <v>14469</v>
      </c>
      <c r="SNU5" t="s">
        <v>14470</v>
      </c>
      <c r="SNV5" t="s">
        <v>14471</v>
      </c>
      <c r="SNW5" t="s">
        <v>14472</v>
      </c>
      <c r="SNX5" t="s">
        <v>14473</v>
      </c>
      <c r="SNY5" t="s">
        <v>14474</v>
      </c>
      <c r="SNZ5" t="s">
        <v>14475</v>
      </c>
      <c r="SOA5" t="s">
        <v>14476</v>
      </c>
      <c r="SOB5" t="s">
        <v>14477</v>
      </c>
      <c r="SOC5" t="s">
        <v>14478</v>
      </c>
      <c r="SOD5" t="s">
        <v>14479</v>
      </c>
      <c r="SOE5" t="s">
        <v>14480</v>
      </c>
      <c r="SOF5" t="s">
        <v>14481</v>
      </c>
      <c r="SOG5" t="s">
        <v>14482</v>
      </c>
      <c r="SOH5" t="s">
        <v>14483</v>
      </c>
      <c r="SOI5" t="s">
        <v>14484</v>
      </c>
      <c r="SOJ5" t="s">
        <v>14485</v>
      </c>
      <c r="SOK5" t="s">
        <v>14486</v>
      </c>
      <c r="SOL5" t="s">
        <v>14487</v>
      </c>
      <c r="SOM5" t="s">
        <v>14488</v>
      </c>
      <c r="SON5" t="s">
        <v>14489</v>
      </c>
      <c r="SOO5" t="s">
        <v>14490</v>
      </c>
      <c r="SOP5" t="s">
        <v>14491</v>
      </c>
      <c r="SOQ5" t="s">
        <v>14492</v>
      </c>
      <c r="SOR5" t="s">
        <v>14493</v>
      </c>
      <c r="SOS5" t="s">
        <v>14494</v>
      </c>
      <c r="SOT5" t="s">
        <v>14495</v>
      </c>
      <c r="SOU5" t="s">
        <v>14496</v>
      </c>
      <c r="SOV5" t="s">
        <v>14497</v>
      </c>
      <c r="SOW5" t="s">
        <v>14498</v>
      </c>
      <c r="SOX5" t="s">
        <v>14499</v>
      </c>
      <c r="SOY5" t="s">
        <v>14500</v>
      </c>
      <c r="SOZ5" t="s">
        <v>14501</v>
      </c>
      <c r="SPA5" t="s">
        <v>14502</v>
      </c>
      <c r="SPB5" t="s">
        <v>14503</v>
      </c>
      <c r="SPC5" t="s">
        <v>14504</v>
      </c>
      <c r="SPD5" t="s">
        <v>14505</v>
      </c>
      <c r="SPE5" t="s">
        <v>14506</v>
      </c>
      <c r="SPF5" t="s">
        <v>14507</v>
      </c>
      <c r="SPG5" t="s">
        <v>14508</v>
      </c>
      <c r="SPH5" t="s">
        <v>14509</v>
      </c>
      <c r="SPI5" t="s">
        <v>14510</v>
      </c>
      <c r="SPJ5" t="s">
        <v>14511</v>
      </c>
      <c r="SPK5" t="s">
        <v>14512</v>
      </c>
      <c r="SPL5" t="s">
        <v>14513</v>
      </c>
      <c r="SPM5" t="s">
        <v>14514</v>
      </c>
      <c r="SPN5" t="s">
        <v>14515</v>
      </c>
      <c r="SPO5" t="s">
        <v>14516</v>
      </c>
      <c r="SPP5" t="s">
        <v>14517</v>
      </c>
      <c r="SPQ5" t="s">
        <v>14518</v>
      </c>
      <c r="SPR5" t="s">
        <v>14519</v>
      </c>
      <c r="SPS5" t="s">
        <v>14520</v>
      </c>
      <c r="SPT5" t="s">
        <v>14521</v>
      </c>
      <c r="SPU5" t="s">
        <v>14522</v>
      </c>
      <c r="SPV5" t="s">
        <v>14523</v>
      </c>
      <c r="SPW5" t="s">
        <v>14524</v>
      </c>
      <c r="SPX5" t="s">
        <v>14525</v>
      </c>
      <c r="SPY5" t="s">
        <v>14526</v>
      </c>
      <c r="SPZ5" t="s">
        <v>14527</v>
      </c>
      <c r="SQA5" t="s">
        <v>14528</v>
      </c>
      <c r="SQB5" t="s">
        <v>14529</v>
      </c>
      <c r="SQC5" t="s">
        <v>14530</v>
      </c>
      <c r="SQD5" t="s">
        <v>14531</v>
      </c>
      <c r="SQE5" t="s">
        <v>14532</v>
      </c>
      <c r="SQF5" t="s">
        <v>14533</v>
      </c>
      <c r="SQG5" t="s">
        <v>14534</v>
      </c>
      <c r="SQH5" t="s">
        <v>14535</v>
      </c>
      <c r="SQI5" t="s">
        <v>14536</v>
      </c>
      <c r="SQJ5" t="s">
        <v>14537</v>
      </c>
      <c r="SQK5" t="s">
        <v>14538</v>
      </c>
      <c r="SQL5" t="s">
        <v>14539</v>
      </c>
      <c r="SQM5" t="s">
        <v>14540</v>
      </c>
      <c r="SQN5" t="s">
        <v>14541</v>
      </c>
      <c r="SQO5" t="s">
        <v>14542</v>
      </c>
      <c r="SQP5" t="s">
        <v>14543</v>
      </c>
      <c r="SQQ5" t="s">
        <v>14544</v>
      </c>
      <c r="SQR5" t="s">
        <v>14545</v>
      </c>
      <c r="SQS5" t="s">
        <v>14546</v>
      </c>
      <c r="SQT5" t="s">
        <v>14547</v>
      </c>
      <c r="SQU5" t="s">
        <v>14548</v>
      </c>
      <c r="SQV5" t="s">
        <v>14549</v>
      </c>
      <c r="SQW5" t="s">
        <v>14550</v>
      </c>
      <c r="SQX5" t="s">
        <v>14551</v>
      </c>
      <c r="SQY5" t="s">
        <v>14552</v>
      </c>
      <c r="SQZ5" t="s">
        <v>14553</v>
      </c>
      <c r="SRA5" t="s">
        <v>14554</v>
      </c>
      <c r="SRB5" t="s">
        <v>14555</v>
      </c>
      <c r="SRC5" t="s">
        <v>14556</v>
      </c>
      <c r="SRD5" t="s">
        <v>14557</v>
      </c>
      <c r="SRE5" t="s">
        <v>14558</v>
      </c>
      <c r="SRF5" t="s">
        <v>14559</v>
      </c>
      <c r="SRG5" t="s">
        <v>14560</v>
      </c>
      <c r="SRH5" t="s">
        <v>14561</v>
      </c>
      <c r="SRI5" t="s">
        <v>14562</v>
      </c>
      <c r="SRJ5" t="s">
        <v>14563</v>
      </c>
      <c r="SRK5" t="s">
        <v>14564</v>
      </c>
      <c r="SRL5" t="s">
        <v>14565</v>
      </c>
      <c r="SRM5" t="s">
        <v>14566</v>
      </c>
      <c r="SRN5" t="s">
        <v>14567</v>
      </c>
      <c r="SRO5" t="s">
        <v>14568</v>
      </c>
      <c r="SRP5" t="s">
        <v>14569</v>
      </c>
      <c r="SRQ5" t="s">
        <v>14570</v>
      </c>
      <c r="SRR5" t="s">
        <v>14571</v>
      </c>
      <c r="SRS5" t="s">
        <v>14572</v>
      </c>
      <c r="SRT5" t="s">
        <v>14573</v>
      </c>
      <c r="SRU5" t="s">
        <v>14574</v>
      </c>
      <c r="SRV5" t="s">
        <v>14575</v>
      </c>
      <c r="SRW5" t="s">
        <v>14576</v>
      </c>
      <c r="SRX5" t="s">
        <v>14577</v>
      </c>
      <c r="SRY5" t="s">
        <v>14578</v>
      </c>
      <c r="SRZ5" t="s">
        <v>14579</v>
      </c>
      <c r="SSA5" t="s">
        <v>14580</v>
      </c>
      <c r="SSB5" t="s">
        <v>14581</v>
      </c>
      <c r="SSC5" t="s">
        <v>14582</v>
      </c>
      <c r="SSD5" t="s">
        <v>14583</v>
      </c>
      <c r="SSE5" t="s">
        <v>14584</v>
      </c>
      <c r="SSF5" t="s">
        <v>14585</v>
      </c>
      <c r="SSG5" t="s">
        <v>14586</v>
      </c>
      <c r="SSH5" t="s">
        <v>14587</v>
      </c>
      <c r="SSI5" t="s">
        <v>14588</v>
      </c>
      <c r="SSJ5" t="s">
        <v>14589</v>
      </c>
      <c r="SSK5" t="s">
        <v>14590</v>
      </c>
      <c r="SSL5" t="s">
        <v>14591</v>
      </c>
      <c r="SSM5" t="s">
        <v>14592</v>
      </c>
      <c r="SSN5" t="s">
        <v>14593</v>
      </c>
      <c r="SSO5" t="s">
        <v>14594</v>
      </c>
      <c r="SSP5" t="s">
        <v>14595</v>
      </c>
      <c r="SSQ5" t="s">
        <v>14596</v>
      </c>
      <c r="SSR5" t="s">
        <v>14597</v>
      </c>
      <c r="SSS5" t="s">
        <v>14598</v>
      </c>
      <c r="SST5" t="s">
        <v>14599</v>
      </c>
      <c r="SSU5" t="s">
        <v>14600</v>
      </c>
      <c r="SSV5" t="s">
        <v>14601</v>
      </c>
      <c r="SSW5" t="s">
        <v>14602</v>
      </c>
      <c r="SSX5" t="s">
        <v>14603</v>
      </c>
      <c r="SSY5" t="s">
        <v>14604</v>
      </c>
      <c r="SSZ5" t="s">
        <v>14605</v>
      </c>
      <c r="STA5" t="s">
        <v>14606</v>
      </c>
      <c r="STB5" t="s">
        <v>14607</v>
      </c>
      <c r="STC5" t="s">
        <v>14608</v>
      </c>
      <c r="STD5" t="s">
        <v>14609</v>
      </c>
      <c r="STE5" t="s">
        <v>14610</v>
      </c>
      <c r="STF5" t="s">
        <v>14611</v>
      </c>
      <c r="STG5" t="s">
        <v>14612</v>
      </c>
      <c r="STH5" t="s">
        <v>14613</v>
      </c>
      <c r="STI5" t="s">
        <v>14614</v>
      </c>
      <c r="STJ5" t="s">
        <v>14615</v>
      </c>
      <c r="STK5" t="s">
        <v>14616</v>
      </c>
      <c r="STL5" t="s">
        <v>14617</v>
      </c>
      <c r="STM5" t="s">
        <v>14618</v>
      </c>
      <c r="STN5" t="s">
        <v>14619</v>
      </c>
      <c r="STO5" t="s">
        <v>14620</v>
      </c>
      <c r="STP5" t="s">
        <v>14621</v>
      </c>
      <c r="STQ5" t="s">
        <v>14622</v>
      </c>
      <c r="STR5" t="s">
        <v>14623</v>
      </c>
      <c r="STS5" t="s">
        <v>14624</v>
      </c>
      <c r="STT5" t="s">
        <v>14625</v>
      </c>
      <c r="STU5" t="s">
        <v>14626</v>
      </c>
      <c r="STV5" t="s">
        <v>14627</v>
      </c>
      <c r="STW5" t="s">
        <v>14628</v>
      </c>
      <c r="STX5" t="s">
        <v>14629</v>
      </c>
      <c r="STY5" t="s">
        <v>14630</v>
      </c>
      <c r="STZ5" t="s">
        <v>14631</v>
      </c>
      <c r="SUA5" t="s">
        <v>14632</v>
      </c>
      <c r="SUB5" t="s">
        <v>14633</v>
      </c>
      <c r="SUC5" t="s">
        <v>14634</v>
      </c>
      <c r="SUD5" t="s">
        <v>14635</v>
      </c>
      <c r="SUE5" t="s">
        <v>14636</v>
      </c>
      <c r="SUF5" t="s">
        <v>14637</v>
      </c>
      <c r="SUG5" t="s">
        <v>14638</v>
      </c>
      <c r="SUH5" t="s">
        <v>14639</v>
      </c>
      <c r="SUI5" t="s">
        <v>14640</v>
      </c>
      <c r="SUJ5" t="s">
        <v>14641</v>
      </c>
      <c r="SUK5" t="s">
        <v>14642</v>
      </c>
      <c r="SUL5" t="s">
        <v>14643</v>
      </c>
      <c r="SUM5" t="s">
        <v>14644</v>
      </c>
      <c r="SUN5" t="s">
        <v>14645</v>
      </c>
      <c r="SUO5" t="s">
        <v>14646</v>
      </c>
      <c r="SUP5" t="s">
        <v>14647</v>
      </c>
      <c r="SUQ5" t="s">
        <v>14648</v>
      </c>
      <c r="SUR5" t="s">
        <v>14649</v>
      </c>
      <c r="SUS5" t="s">
        <v>14650</v>
      </c>
      <c r="SUT5" t="s">
        <v>14651</v>
      </c>
      <c r="SUU5" t="s">
        <v>14652</v>
      </c>
      <c r="SUV5" t="s">
        <v>14653</v>
      </c>
      <c r="SUW5" t="s">
        <v>14654</v>
      </c>
      <c r="SUX5" t="s">
        <v>14655</v>
      </c>
      <c r="SUY5" t="s">
        <v>14656</v>
      </c>
      <c r="SUZ5" t="s">
        <v>14657</v>
      </c>
      <c r="SVA5" t="s">
        <v>14658</v>
      </c>
      <c r="SVB5" t="s">
        <v>14659</v>
      </c>
      <c r="SVC5" t="s">
        <v>14660</v>
      </c>
      <c r="SVD5" t="s">
        <v>14661</v>
      </c>
      <c r="SVE5" t="s">
        <v>14662</v>
      </c>
      <c r="SVF5" t="s">
        <v>14663</v>
      </c>
      <c r="SVG5" t="s">
        <v>14664</v>
      </c>
      <c r="SVH5" t="s">
        <v>14665</v>
      </c>
      <c r="SVI5" t="s">
        <v>14666</v>
      </c>
      <c r="SVJ5" t="s">
        <v>14667</v>
      </c>
      <c r="SVK5" t="s">
        <v>14668</v>
      </c>
      <c r="SVL5" t="s">
        <v>14669</v>
      </c>
      <c r="SVM5" t="s">
        <v>14670</v>
      </c>
      <c r="SVN5" t="s">
        <v>14671</v>
      </c>
      <c r="SVO5" t="s">
        <v>14672</v>
      </c>
      <c r="SVP5" t="s">
        <v>14673</v>
      </c>
      <c r="SVQ5" t="s">
        <v>14674</v>
      </c>
      <c r="SVR5" t="s">
        <v>14675</v>
      </c>
      <c r="SVS5" t="s">
        <v>14676</v>
      </c>
      <c r="SVT5" t="s">
        <v>14677</v>
      </c>
      <c r="SVU5" t="s">
        <v>14678</v>
      </c>
      <c r="SVV5" t="s">
        <v>14679</v>
      </c>
      <c r="SVW5" t="s">
        <v>14680</v>
      </c>
      <c r="SVX5" t="s">
        <v>14681</v>
      </c>
      <c r="SVY5" t="s">
        <v>14682</v>
      </c>
      <c r="SVZ5" t="s">
        <v>14683</v>
      </c>
      <c r="SWA5" t="s">
        <v>14684</v>
      </c>
      <c r="SWB5" t="s">
        <v>14685</v>
      </c>
      <c r="SWC5" t="s">
        <v>14686</v>
      </c>
      <c r="SWD5" t="s">
        <v>14687</v>
      </c>
      <c r="SWE5" t="s">
        <v>14688</v>
      </c>
      <c r="SWF5" t="s">
        <v>14689</v>
      </c>
      <c r="SWG5" t="s">
        <v>14690</v>
      </c>
      <c r="SWH5" t="s">
        <v>14691</v>
      </c>
      <c r="SWI5" t="s">
        <v>14692</v>
      </c>
      <c r="SWJ5" t="s">
        <v>14693</v>
      </c>
      <c r="SWK5" t="s">
        <v>14694</v>
      </c>
      <c r="SWL5" t="s">
        <v>14695</v>
      </c>
      <c r="SWM5" t="s">
        <v>14696</v>
      </c>
      <c r="SWN5" t="s">
        <v>14697</v>
      </c>
      <c r="SWO5" t="s">
        <v>14698</v>
      </c>
      <c r="SWP5" t="s">
        <v>14699</v>
      </c>
      <c r="SWQ5" t="s">
        <v>14700</v>
      </c>
      <c r="SWR5" t="s">
        <v>14701</v>
      </c>
      <c r="SWS5" t="s">
        <v>14702</v>
      </c>
      <c r="SWT5" t="s">
        <v>14703</v>
      </c>
      <c r="SWU5" t="s">
        <v>14704</v>
      </c>
      <c r="SWV5" t="s">
        <v>14705</v>
      </c>
      <c r="SWW5" t="s">
        <v>14706</v>
      </c>
      <c r="SWX5" t="s">
        <v>14707</v>
      </c>
      <c r="SWY5" t="s">
        <v>14708</v>
      </c>
      <c r="SWZ5" t="s">
        <v>14709</v>
      </c>
      <c r="SXA5" t="s">
        <v>14710</v>
      </c>
      <c r="SXB5" t="s">
        <v>14711</v>
      </c>
      <c r="SXC5" t="s">
        <v>14712</v>
      </c>
      <c r="SXD5" t="s">
        <v>14713</v>
      </c>
      <c r="SXE5" t="s">
        <v>14714</v>
      </c>
      <c r="SXF5" t="s">
        <v>14715</v>
      </c>
      <c r="SXG5" t="s">
        <v>14716</v>
      </c>
      <c r="SXH5" t="s">
        <v>14717</v>
      </c>
      <c r="SXI5" t="s">
        <v>14718</v>
      </c>
      <c r="SXJ5" t="s">
        <v>14719</v>
      </c>
      <c r="SXK5" t="s">
        <v>14720</v>
      </c>
      <c r="SXL5" t="s">
        <v>14721</v>
      </c>
      <c r="SXM5" t="s">
        <v>14722</v>
      </c>
      <c r="SXN5" t="s">
        <v>14723</v>
      </c>
      <c r="SXO5" t="s">
        <v>14724</v>
      </c>
      <c r="SXP5" t="s">
        <v>14725</v>
      </c>
      <c r="SXQ5" t="s">
        <v>14726</v>
      </c>
      <c r="SXR5" t="s">
        <v>14727</v>
      </c>
      <c r="SXS5" t="s">
        <v>14728</v>
      </c>
      <c r="SXT5" t="s">
        <v>14729</v>
      </c>
      <c r="SXU5" t="s">
        <v>14730</v>
      </c>
      <c r="SXV5" t="s">
        <v>14731</v>
      </c>
      <c r="SXW5" t="s">
        <v>14732</v>
      </c>
      <c r="SXX5" t="s">
        <v>14733</v>
      </c>
      <c r="SXY5" t="s">
        <v>14734</v>
      </c>
      <c r="SXZ5" t="s">
        <v>14735</v>
      </c>
      <c r="SYA5" t="s">
        <v>14736</v>
      </c>
      <c r="SYB5" t="s">
        <v>14737</v>
      </c>
      <c r="SYC5" t="s">
        <v>14738</v>
      </c>
      <c r="SYD5" t="s">
        <v>14739</v>
      </c>
      <c r="SYE5" t="s">
        <v>14740</v>
      </c>
      <c r="SYF5" t="s">
        <v>14741</v>
      </c>
      <c r="SYG5" t="s">
        <v>14742</v>
      </c>
      <c r="SYH5" t="s">
        <v>14743</v>
      </c>
      <c r="SYI5" t="s">
        <v>14744</v>
      </c>
      <c r="SYJ5" t="s">
        <v>14745</v>
      </c>
      <c r="SYK5" t="s">
        <v>14746</v>
      </c>
      <c r="SYL5" t="s">
        <v>14747</v>
      </c>
      <c r="SYM5" t="s">
        <v>14748</v>
      </c>
      <c r="SYN5" t="s">
        <v>14749</v>
      </c>
      <c r="SYO5" t="s">
        <v>14750</v>
      </c>
      <c r="SYP5" t="s">
        <v>14751</v>
      </c>
      <c r="SYQ5" t="s">
        <v>14752</v>
      </c>
      <c r="SYR5" t="s">
        <v>14753</v>
      </c>
      <c r="SYS5" t="s">
        <v>14754</v>
      </c>
      <c r="SYT5" t="s">
        <v>14755</v>
      </c>
      <c r="SYU5" t="s">
        <v>14756</v>
      </c>
      <c r="SYV5" t="s">
        <v>14757</v>
      </c>
      <c r="SYW5" t="s">
        <v>14758</v>
      </c>
      <c r="SYX5" t="s">
        <v>14759</v>
      </c>
      <c r="SYY5" t="s">
        <v>14760</v>
      </c>
      <c r="SYZ5" t="s">
        <v>14761</v>
      </c>
      <c r="SZA5" t="s">
        <v>14762</v>
      </c>
      <c r="SZB5" t="s">
        <v>14763</v>
      </c>
      <c r="SZC5" t="s">
        <v>14764</v>
      </c>
      <c r="SZD5" t="s">
        <v>14765</v>
      </c>
      <c r="SZE5" t="s">
        <v>14766</v>
      </c>
      <c r="SZF5" t="s">
        <v>14767</v>
      </c>
      <c r="SZG5" t="s">
        <v>14768</v>
      </c>
      <c r="SZH5" t="s">
        <v>14769</v>
      </c>
      <c r="SZI5" t="s">
        <v>14770</v>
      </c>
      <c r="SZJ5" t="s">
        <v>14771</v>
      </c>
      <c r="SZK5" t="s">
        <v>14772</v>
      </c>
      <c r="SZL5" t="s">
        <v>14773</v>
      </c>
      <c r="SZM5" t="s">
        <v>14774</v>
      </c>
      <c r="SZN5" t="s">
        <v>14775</v>
      </c>
      <c r="SZO5" t="s">
        <v>14776</v>
      </c>
      <c r="SZP5" t="s">
        <v>14777</v>
      </c>
      <c r="SZQ5" t="s">
        <v>14778</v>
      </c>
      <c r="SZR5" t="s">
        <v>14779</v>
      </c>
      <c r="SZS5" t="s">
        <v>14780</v>
      </c>
      <c r="SZT5" t="s">
        <v>14781</v>
      </c>
      <c r="SZU5" t="s">
        <v>14782</v>
      </c>
      <c r="SZV5" t="s">
        <v>14783</v>
      </c>
      <c r="SZW5" t="s">
        <v>14784</v>
      </c>
      <c r="SZX5" t="s">
        <v>14785</v>
      </c>
      <c r="SZY5" t="s">
        <v>14786</v>
      </c>
      <c r="SZZ5" t="s">
        <v>14787</v>
      </c>
      <c r="TAA5" t="s">
        <v>14788</v>
      </c>
      <c r="TAB5" t="s">
        <v>14789</v>
      </c>
      <c r="TAC5" t="s">
        <v>14790</v>
      </c>
      <c r="TAD5" t="s">
        <v>14791</v>
      </c>
      <c r="TAE5" t="s">
        <v>14792</v>
      </c>
      <c r="TAF5" t="s">
        <v>14793</v>
      </c>
      <c r="TAG5" t="s">
        <v>14794</v>
      </c>
      <c r="TAH5" t="s">
        <v>14795</v>
      </c>
      <c r="TAI5" t="s">
        <v>14796</v>
      </c>
      <c r="TAJ5" t="s">
        <v>14797</v>
      </c>
      <c r="TAK5" t="s">
        <v>14798</v>
      </c>
      <c r="TAL5" t="s">
        <v>14799</v>
      </c>
      <c r="TAM5" t="s">
        <v>14800</v>
      </c>
      <c r="TAN5" t="s">
        <v>14801</v>
      </c>
      <c r="TAO5" t="s">
        <v>14802</v>
      </c>
      <c r="TAP5" t="s">
        <v>14803</v>
      </c>
      <c r="TAQ5" t="s">
        <v>14804</v>
      </c>
      <c r="TAR5" t="s">
        <v>14805</v>
      </c>
      <c r="TAS5" t="s">
        <v>14806</v>
      </c>
      <c r="TAT5" t="s">
        <v>14807</v>
      </c>
      <c r="TAU5" t="s">
        <v>14808</v>
      </c>
      <c r="TAV5" t="s">
        <v>14809</v>
      </c>
      <c r="TAW5" t="s">
        <v>14810</v>
      </c>
      <c r="TAX5" t="s">
        <v>14811</v>
      </c>
      <c r="TAY5" t="s">
        <v>14812</v>
      </c>
      <c r="TAZ5" t="s">
        <v>14813</v>
      </c>
      <c r="TBA5" t="s">
        <v>14814</v>
      </c>
      <c r="TBB5" t="s">
        <v>14815</v>
      </c>
      <c r="TBC5" t="s">
        <v>14816</v>
      </c>
      <c r="TBD5" t="s">
        <v>14817</v>
      </c>
      <c r="TBE5" t="s">
        <v>14818</v>
      </c>
      <c r="TBF5" t="s">
        <v>14819</v>
      </c>
      <c r="TBG5" t="s">
        <v>14820</v>
      </c>
      <c r="TBH5" t="s">
        <v>14821</v>
      </c>
      <c r="TBI5" t="s">
        <v>14822</v>
      </c>
      <c r="TBJ5" t="s">
        <v>14823</v>
      </c>
      <c r="TBK5" t="s">
        <v>14824</v>
      </c>
      <c r="TBL5" t="s">
        <v>14825</v>
      </c>
      <c r="TBM5" t="s">
        <v>14826</v>
      </c>
      <c r="TBN5" t="s">
        <v>14827</v>
      </c>
      <c r="TBO5" t="s">
        <v>14828</v>
      </c>
      <c r="TBP5" t="s">
        <v>14829</v>
      </c>
      <c r="TBQ5" t="s">
        <v>14830</v>
      </c>
      <c r="TBR5" t="s">
        <v>14831</v>
      </c>
      <c r="TBS5" t="s">
        <v>14832</v>
      </c>
      <c r="TBT5" t="s">
        <v>14833</v>
      </c>
      <c r="TBU5" t="s">
        <v>14834</v>
      </c>
      <c r="TBV5" t="s">
        <v>14835</v>
      </c>
      <c r="TBW5" t="s">
        <v>14836</v>
      </c>
      <c r="TBX5" t="s">
        <v>14837</v>
      </c>
      <c r="TBY5" t="s">
        <v>14838</v>
      </c>
      <c r="TBZ5" t="s">
        <v>14839</v>
      </c>
      <c r="TCA5" t="s">
        <v>14840</v>
      </c>
      <c r="TCB5" t="s">
        <v>14841</v>
      </c>
      <c r="TCC5" t="s">
        <v>14842</v>
      </c>
      <c r="TCD5" t="s">
        <v>14843</v>
      </c>
      <c r="TCE5" t="s">
        <v>14844</v>
      </c>
      <c r="TCF5" t="s">
        <v>14845</v>
      </c>
      <c r="TCG5" t="s">
        <v>14846</v>
      </c>
      <c r="TCH5" t="s">
        <v>14847</v>
      </c>
      <c r="TCI5" t="s">
        <v>14848</v>
      </c>
      <c r="TCJ5" t="s">
        <v>14849</v>
      </c>
      <c r="TCK5" t="s">
        <v>14850</v>
      </c>
      <c r="TCL5" t="s">
        <v>14851</v>
      </c>
      <c r="TCM5" t="s">
        <v>14852</v>
      </c>
      <c r="TCN5" t="s">
        <v>14853</v>
      </c>
      <c r="TCO5" t="s">
        <v>14854</v>
      </c>
      <c r="TCP5" t="s">
        <v>14855</v>
      </c>
      <c r="TCQ5" t="s">
        <v>14856</v>
      </c>
      <c r="TCR5" t="s">
        <v>14857</v>
      </c>
      <c r="TCS5" t="s">
        <v>14858</v>
      </c>
      <c r="TCT5" t="s">
        <v>14859</v>
      </c>
      <c r="TCU5" t="s">
        <v>14860</v>
      </c>
      <c r="TCV5" t="s">
        <v>14861</v>
      </c>
      <c r="TCW5" t="s">
        <v>14862</v>
      </c>
      <c r="TCX5" t="s">
        <v>14863</v>
      </c>
      <c r="TCY5" t="s">
        <v>14864</v>
      </c>
      <c r="TCZ5" t="s">
        <v>14865</v>
      </c>
      <c r="TDA5" t="s">
        <v>14866</v>
      </c>
      <c r="TDB5" t="s">
        <v>14867</v>
      </c>
      <c r="TDC5" t="s">
        <v>14868</v>
      </c>
      <c r="TDD5" t="s">
        <v>14869</v>
      </c>
      <c r="TDE5" t="s">
        <v>14870</v>
      </c>
      <c r="TDF5" t="s">
        <v>14871</v>
      </c>
      <c r="TDG5" t="s">
        <v>14872</v>
      </c>
      <c r="TDH5" t="s">
        <v>14873</v>
      </c>
      <c r="TDI5" t="s">
        <v>14874</v>
      </c>
      <c r="TDJ5" t="s">
        <v>14875</v>
      </c>
      <c r="TDK5" t="s">
        <v>14876</v>
      </c>
      <c r="TDL5" t="s">
        <v>14877</v>
      </c>
      <c r="TDM5" t="s">
        <v>14878</v>
      </c>
      <c r="TDN5" t="s">
        <v>14879</v>
      </c>
      <c r="TDO5" t="s">
        <v>14880</v>
      </c>
      <c r="TDP5" t="s">
        <v>14881</v>
      </c>
      <c r="TDQ5" t="s">
        <v>14882</v>
      </c>
      <c r="TDR5" t="s">
        <v>14883</v>
      </c>
      <c r="TDS5" t="s">
        <v>14884</v>
      </c>
      <c r="TDT5" t="s">
        <v>14885</v>
      </c>
      <c r="TDU5" t="s">
        <v>14886</v>
      </c>
      <c r="TDV5" t="s">
        <v>14887</v>
      </c>
      <c r="TDW5" t="s">
        <v>14888</v>
      </c>
      <c r="TDX5" t="s">
        <v>14889</v>
      </c>
      <c r="TDY5" t="s">
        <v>14890</v>
      </c>
      <c r="TDZ5" t="s">
        <v>14891</v>
      </c>
      <c r="TEA5" t="s">
        <v>14892</v>
      </c>
      <c r="TEB5" t="s">
        <v>14893</v>
      </c>
      <c r="TEC5" t="s">
        <v>14894</v>
      </c>
      <c r="TED5" t="s">
        <v>14895</v>
      </c>
      <c r="TEE5" t="s">
        <v>14896</v>
      </c>
      <c r="TEF5" t="s">
        <v>14897</v>
      </c>
      <c r="TEG5" t="s">
        <v>14898</v>
      </c>
      <c r="TEH5" t="s">
        <v>14899</v>
      </c>
      <c r="TEI5" t="s">
        <v>14900</v>
      </c>
      <c r="TEJ5" t="s">
        <v>14901</v>
      </c>
      <c r="TEK5" t="s">
        <v>14902</v>
      </c>
      <c r="TEL5" t="s">
        <v>14903</v>
      </c>
      <c r="TEM5" t="s">
        <v>14904</v>
      </c>
      <c r="TEN5" t="s">
        <v>14905</v>
      </c>
      <c r="TEO5" t="s">
        <v>14906</v>
      </c>
      <c r="TEP5" t="s">
        <v>14907</v>
      </c>
      <c r="TEQ5" t="s">
        <v>14908</v>
      </c>
      <c r="TER5" t="s">
        <v>14909</v>
      </c>
      <c r="TES5" t="s">
        <v>14910</v>
      </c>
      <c r="TET5" t="s">
        <v>14911</v>
      </c>
      <c r="TEU5" t="s">
        <v>14912</v>
      </c>
      <c r="TEV5" t="s">
        <v>14913</v>
      </c>
      <c r="TEW5" t="s">
        <v>14914</v>
      </c>
      <c r="TEX5" t="s">
        <v>14915</v>
      </c>
      <c r="TEY5" t="s">
        <v>14916</v>
      </c>
      <c r="TEZ5" t="s">
        <v>14917</v>
      </c>
      <c r="TFA5" t="s">
        <v>14918</v>
      </c>
      <c r="TFB5" t="s">
        <v>14919</v>
      </c>
      <c r="TFC5" t="s">
        <v>14920</v>
      </c>
      <c r="TFD5" t="s">
        <v>14921</v>
      </c>
      <c r="TFE5" t="s">
        <v>14922</v>
      </c>
      <c r="TFF5" t="s">
        <v>14923</v>
      </c>
      <c r="TFG5" t="s">
        <v>14924</v>
      </c>
      <c r="TFH5" t="s">
        <v>14925</v>
      </c>
      <c r="TFI5" t="s">
        <v>14926</v>
      </c>
      <c r="TFJ5" t="s">
        <v>14927</v>
      </c>
      <c r="TFK5" t="s">
        <v>14928</v>
      </c>
      <c r="TFL5" t="s">
        <v>14929</v>
      </c>
      <c r="TFM5" t="s">
        <v>14930</v>
      </c>
      <c r="TFN5" t="s">
        <v>14931</v>
      </c>
      <c r="TFO5" t="s">
        <v>14932</v>
      </c>
      <c r="TFP5" t="s">
        <v>14933</v>
      </c>
      <c r="TFQ5" t="s">
        <v>14934</v>
      </c>
      <c r="TFR5" t="s">
        <v>14935</v>
      </c>
      <c r="TFS5" t="s">
        <v>14936</v>
      </c>
      <c r="TFT5" t="s">
        <v>14937</v>
      </c>
      <c r="TFU5" t="s">
        <v>14938</v>
      </c>
      <c r="TFV5" t="s">
        <v>14939</v>
      </c>
      <c r="TFW5" t="s">
        <v>14940</v>
      </c>
      <c r="TFX5" t="s">
        <v>14941</v>
      </c>
      <c r="TFY5" t="s">
        <v>14942</v>
      </c>
      <c r="TFZ5" t="s">
        <v>14943</v>
      </c>
      <c r="TGA5" t="s">
        <v>14944</v>
      </c>
      <c r="TGB5" t="s">
        <v>14945</v>
      </c>
      <c r="TGC5" t="s">
        <v>14946</v>
      </c>
      <c r="TGD5" t="s">
        <v>14947</v>
      </c>
      <c r="TGE5" t="s">
        <v>14948</v>
      </c>
      <c r="TGF5" t="s">
        <v>14949</v>
      </c>
      <c r="TGG5" t="s">
        <v>14950</v>
      </c>
      <c r="TGH5" t="s">
        <v>14951</v>
      </c>
      <c r="TGI5" t="s">
        <v>14952</v>
      </c>
      <c r="TGJ5" t="s">
        <v>14953</v>
      </c>
      <c r="TGK5" t="s">
        <v>14954</v>
      </c>
      <c r="TGL5" t="s">
        <v>14955</v>
      </c>
      <c r="TGM5" t="s">
        <v>14956</v>
      </c>
      <c r="TGN5" t="s">
        <v>14957</v>
      </c>
      <c r="TGO5" t="s">
        <v>14958</v>
      </c>
      <c r="TGP5" t="s">
        <v>14959</v>
      </c>
      <c r="TGQ5" t="s">
        <v>14960</v>
      </c>
      <c r="TGR5" t="s">
        <v>14961</v>
      </c>
      <c r="TGS5" t="s">
        <v>14962</v>
      </c>
      <c r="TGT5" t="s">
        <v>14963</v>
      </c>
      <c r="TGU5" t="s">
        <v>14964</v>
      </c>
      <c r="TGV5" t="s">
        <v>14965</v>
      </c>
      <c r="TGW5" t="s">
        <v>14966</v>
      </c>
      <c r="TGX5" t="s">
        <v>14967</v>
      </c>
      <c r="TGY5" t="s">
        <v>14968</v>
      </c>
      <c r="TGZ5" t="s">
        <v>14969</v>
      </c>
      <c r="THA5" t="s">
        <v>14970</v>
      </c>
      <c r="THB5" t="s">
        <v>14971</v>
      </c>
      <c r="THC5" t="s">
        <v>14972</v>
      </c>
      <c r="THD5" t="s">
        <v>14973</v>
      </c>
      <c r="THE5" t="s">
        <v>14974</v>
      </c>
      <c r="THF5" t="s">
        <v>14975</v>
      </c>
      <c r="THG5" t="s">
        <v>14976</v>
      </c>
      <c r="THH5" t="s">
        <v>14977</v>
      </c>
      <c r="THI5" t="s">
        <v>14978</v>
      </c>
      <c r="THJ5" t="s">
        <v>14979</v>
      </c>
      <c r="THK5" t="s">
        <v>14980</v>
      </c>
      <c r="THL5" t="s">
        <v>14981</v>
      </c>
      <c r="THM5" t="s">
        <v>14982</v>
      </c>
      <c r="THN5" t="s">
        <v>14983</v>
      </c>
      <c r="THO5" t="s">
        <v>14984</v>
      </c>
      <c r="THP5" t="s">
        <v>14985</v>
      </c>
      <c r="THQ5" t="s">
        <v>14986</v>
      </c>
      <c r="THR5" t="s">
        <v>14987</v>
      </c>
      <c r="THS5" t="s">
        <v>14988</v>
      </c>
      <c r="THT5" t="s">
        <v>14989</v>
      </c>
      <c r="THU5" t="s">
        <v>14990</v>
      </c>
      <c r="THV5" t="s">
        <v>14991</v>
      </c>
      <c r="THW5" t="s">
        <v>14992</v>
      </c>
      <c r="THX5" t="s">
        <v>14993</v>
      </c>
      <c r="THY5" t="s">
        <v>14994</v>
      </c>
      <c r="THZ5" t="s">
        <v>14995</v>
      </c>
      <c r="TIA5" t="s">
        <v>14996</v>
      </c>
      <c r="TIB5" t="s">
        <v>14997</v>
      </c>
      <c r="TIC5" t="s">
        <v>14998</v>
      </c>
      <c r="TID5" t="s">
        <v>14999</v>
      </c>
      <c r="TIE5" t="s">
        <v>15000</v>
      </c>
      <c r="TIF5" t="s">
        <v>15001</v>
      </c>
      <c r="TIG5" t="s">
        <v>15002</v>
      </c>
      <c r="TIH5" t="s">
        <v>15003</v>
      </c>
      <c r="TII5" t="s">
        <v>15004</v>
      </c>
      <c r="TIJ5" t="s">
        <v>15005</v>
      </c>
      <c r="TIK5" t="s">
        <v>15006</v>
      </c>
      <c r="TIL5" t="s">
        <v>15007</v>
      </c>
      <c r="TIM5" t="s">
        <v>15008</v>
      </c>
      <c r="TIN5" t="s">
        <v>15009</v>
      </c>
      <c r="TIO5" t="s">
        <v>15010</v>
      </c>
      <c r="TIP5" t="s">
        <v>15011</v>
      </c>
      <c r="TIQ5" t="s">
        <v>15012</v>
      </c>
      <c r="TIR5" t="s">
        <v>15013</v>
      </c>
      <c r="TIS5" t="s">
        <v>15014</v>
      </c>
      <c r="TIT5" t="s">
        <v>15015</v>
      </c>
      <c r="TIU5" t="s">
        <v>15016</v>
      </c>
      <c r="TIV5" t="s">
        <v>15017</v>
      </c>
      <c r="TIW5" t="s">
        <v>15018</v>
      </c>
      <c r="TIX5" t="s">
        <v>15019</v>
      </c>
      <c r="TIY5" t="s">
        <v>15020</v>
      </c>
      <c r="TIZ5" t="s">
        <v>15021</v>
      </c>
      <c r="TJA5" t="s">
        <v>15022</v>
      </c>
      <c r="TJB5" t="s">
        <v>15023</v>
      </c>
      <c r="TJC5" t="s">
        <v>15024</v>
      </c>
      <c r="TJD5" t="s">
        <v>15025</v>
      </c>
      <c r="TJE5" t="s">
        <v>15026</v>
      </c>
      <c r="TJF5" t="s">
        <v>15027</v>
      </c>
      <c r="TJG5" t="s">
        <v>15028</v>
      </c>
      <c r="TJH5" t="s">
        <v>15029</v>
      </c>
      <c r="TJI5" t="s">
        <v>15030</v>
      </c>
      <c r="TJJ5" t="s">
        <v>15031</v>
      </c>
      <c r="TJK5" t="s">
        <v>15032</v>
      </c>
      <c r="TJL5" t="s">
        <v>15033</v>
      </c>
      <c r="TJM5" t="s">
        <v>15034</v>
      </c>
      <c r="TJN5" t="s">
        <v>15035</v>
      </c>
      <c r="TJO5" t="s">
        <v>15036</v>
      </c>
      <c r="TJP5" t="s">
        <v>15037</v>
      </c>
      <c r="TJQ5" t="s">
        <v>15038</v>
      </c>
      <c r="TJR5" t="s">
        <v>15039</v>
      </c>
      <c r="TJS5" t="s">
        <v>15040</v>
      </c>
      <c r="TJT5" t="s">
        <v>15041</v>
      </c>
      <c r="TJU5" t="s">
        <v>15042</v>
      </c>
      <c r="TJV5" t="s">
        <v>15043</v>
      </c>
      <c r="TJW5" t="s">
        <v>15044</v>
      </c>
      <c r="TJX5" t="s">
        <v>15045</v>
      </c>
      <c r="TJY5" t="s">
        <v>15046</v>
      </c>
      <c r="TJZ5" t="s">
        <v>15047</v>
      </c>
      <c r="TKA5" t="s">
        <v>15048</v>
      </c>
      <c r="TKB5" t="s">
        <v>15049</v>
      </c>
      <c r="TKC5" t="s">
        <v>15050</v>
      </c>
      <c r="TKD5" t="s">
        <v>15051</v>
      </c>
      <c r="TKE5" t="s">
        <v>15052</v>
      </c>
      <c r="TKF5" t="s">
        <v>15053</v>
      </c>
      <c r="TKG5" t="s">
        <v>15054</v>
      </c>
      <c r="TKH5" t="s">
        <v>15055</v>
      </c>
      <c r="TKI5" t="s">
        <v>15056</v>
      </c>
      <c r="TKJ5" t="s">
        <v>15057</v>
      </c>
      <c r="TKK5" t="s">
        <v>15058</v>
      </c>
      <c r="TKL5" t="s">
        <v>15059</v>
      </c>
      <c r="TKM5" t="s">
        <v>15060</v>
      </c>
      <c r="TKN5" t="s">
        <v>15061</v>
      </c>
      <c r="TKO5" t="s">
        <v>15062</v>
      </c>
      <c r="TKP5" t="s">
        <v>15063</v>
      </c>
      <c r="TKQ5" t="s">
        <v>15064</v>
      </c>
      <c r="TKR5" t="s">
        <v>15065</v>
      </c>
      <c r="TKS5" t="s">
        <v>15066</v>
      </c>
      <c r="TKT5" t="s">
        <v>15067</v>
      </c>
      <c r="TKU5" t="s">
        <v>15068</v>
      </c>
      <c r="TKV5" t="s">
        <v>15069</v>
      </c>
      <c r="TKW5" t="s">
        <v>15070</v>
      </c>
      <c r="TKX5" t="s">
        <v>15071</v>
      </c>
      <c r="TKY5" t="s">
        <v>15072</v>
      </c>
      <c r="TKZ5" t="s">
        <v>15073</v>
      </c>
      <c r="TLA5" t="s">
        <v>15074</v>
      </c>
      <c r="TLB5" t="s">
        <v>15075</v>
      </c>
      <c r="TLC5" t="s">
        <v>15076</v>
      </c>
      <c r="TLD5" t="s">
        <v>15077</v>
      </c>
      <c r="TLE5" t="s">
        <v>15078</v>
      </c>
      <c r="TLF5" t="s">
        <v>15079</v>
      </c>
      <c r="TLG5" t="s">
        <v>15080</v>
      </c>
      <c r="TLH5" t="s">
        <v>15081</v>
      </c>
      <c r="TLI5" t="s">
        <v>15082</v>
      </c>
      <c r="TLJ5" t="s">
        <v>15083</v>
      </c>
      <c r="TLK5" t="s">
        <v>15084</v>
      </c>
      <c r="TLL5" t="s">
        <v>15085</v>
      </c>
      <c r="TLM5" t="s">
        <v>15086</v>
      </c>
      <c r="TLN5" t="s">
        <v>15087</v>
      </c>
      <c r="TLO5" t="s">
        <v>15088</v>
      </c>
      <c r="TLP5" t="s">
        <v>15089</v>
      </c>
      <c r="TLQ5" t="s">
        <v>15090</v>
      </c>
      <c r="TLR5" t="s">
        <v>15091</v>
      </c>
      <c r="TLS5" t="s">
        <v>15092</v>
      </c>
      <c r="TLT5" t="s">
        <v>15093</v>
      </c>
      <c r="TLU5" t="s">
        <v>15094</v>
      </c>
      <c r="TLV5" t="s">
        <v>15095</v>
      </c>
      <c r="TLW5" t="s">
        <v>15096</v>
      </c>
      <c r="TLX5" t="s">
        <v>15097</v>
      </c>
      <c r="TLY5" t="s">
        <v>15098</v>
      </c>
      <c r="TLZ5" t="s">
        <v>15099</v>
      </c>
      <c r="TMA5" t="s">
        <v>15100</v>
      </c>
      <c r="TMB5" t="s">
        <v>15101</v>
      </c>
      <c r="TMC5" t="s">
        <v>15102</v>
      </c>
      <c r="TMD5" t="s">
        <v>15103</v>
      </c>
      <c r="TME5" t="s">
        <v>15104</v>
      </c>
      <c r="TMF5" t="s">
        <v>15105</v>
      </c>
      <c r="TMG5" t="s">
        <v>15106</v>
      </c>
      <c r="TMH5" t="s">
        <v>15107</v>
      </c>
      <c r="TMI5" t="s">
        <v>15108</v>
      </c>
      <c r="TMJ5" t="s">
        <v>15109</v>
      </c>
      <c r="TMK5" t="s">
        <v>15110</v>
      </c>
      <c r="TML5" t="s">
        <v>15111</v>
      </c>
      <c r="TMM5" t="s">
        <v>15112</v>
      </c>
      <c r="TMN5" t="s">
        <v>15113</v>
      </c>
      <c r="TMO5" t="s">
        <v>15114</v>
      </c>
      <c r="TMP5" t="s">
        <v>15115</v>
      </c>
      <c r="TMQ5" t="s">
        <v>15116</v>
      </c>
      <c r="TMR5" t="s">
        <v>15117</v>
      </c>
      <c r="TMS5" t="s">
        <v>15118</v>
      </c>
      <c r="TMT5" t="s">
        <v>15119</v>
      </c>
      <c r="TMU5" t="s">
        <v>15120</v>
      </c>
      <c r="TMV5" t="s">
        <v>15121</v>
      </c>
      <c r="TMW5" t="s">
        <v>15122</v>
      </c>
      <c r="TMX5" t="s">
        <v>15123</v>
      </c>
      <c r="TMY5" t="s">
        <v>15124</v>
      </c>
      <c r="TMZ5" t="s">
        <v>15125</v>
      </c>
      <c r="TNA5" t="s">
        <v>15126</v>
      </c>
      <c r="TNB5" t="s">
        <v>15127</v>
      </c>
      <c r="TNC5" t="s">
        <v>15128</v>
      </c>
      <c r="TND5" t="s">
        <v>15129</v>
      </c>
      <c r="TNE5" t="s">
        <v>15130</v>
      </c>
      <c r="TNF5" t="s">
        <v>15131</v>
      </c>
      <c r="TNG5" t="s">
        <v>15132</v>
      </c>
      <c r="TNH5" t="s">
        <v>15133</v>
      </c>
      <c r="TNI5" t="s">
        <v>15134</v>
      </c>
      <c r="TNJ5" t="s">
        <v>15135</v>
      </c>
      <c r="TNK5" t="s">
        <v>15136</v>
      </c>
      <c r="TNL5" t="s">
        <v>15137</v>
      </c>
      <c r="TNM5" t="s">
        <v>15138</v>
      </c>
      <c r="TNN5" t="s">
        <v>15139</v>
      </c>
      <c r="TNO5" t="s">
        <v>15140</v>
      </c>
      <c r="TNP5" t="s">
        <v>15141</v>
      </c>
      <c r="TNQ5" t="s">
        <v>15142</v>
      </c>
      <c r="TNR5" t="s">
        <v>15143</v>
      </c>
      <c r="TNS5" t="s">
        <v>15144</v>
      </c>
      <c r="TNT5" t="s">
        <v>15145</v>
      </c>
      <c r="TNU5" t="s">
        <v>15146</v>
      </c>
      <c r="TNV5" t="s">
        <v>15147</v>
      </c>
      <c r="TNW5" t="s">
        <v>15148</v>
      </c>
      <c r="TNX5" t="s">
        <v>15149</v>
      </c>
      <c r="TNY5" t="s">
        <v>15150</v>
      </c>
      <c r="TNZ5" t="s">
        <v>15151</v>
      </c>
      <c r="TOA5" t="s">
        <v>15152</v>
      </c>
      <c r="TOB5" t="s">
        <v>15153</v>
      </c>
      <c r="TOC5" t="s">
        <v>15154</v>
      </c>
      <c r="TOD5" t="s">
        <v>15155</v>
      </c>
      <c r="TOE5" t="s">
        <v>15156</v>
      </c>
      <c r="TOF5" t="s">
        <v>15157</v>
      </c>
      <c r="TOG5" t="s">
        <v>15158</v>
      </c>
      <c r="TOH5" t="s">
        <v>15159</v>
      </c>
      <c r="TOI5" t="s">
        <v>15160</v>
      </c>
      <c r="TOJ5" t="s">
        <v>15161</v>
      </c>
      <c r="TOK5" t="s">
        <v>15162</v>
      </c>
      <c r="TOL5" t="s">
        <v>15163</v>
      </c>
      <c r="TOM5" t="s">
        <v>15164</v>
      </c>
      <c r="TON5" t="s">
        <v>15165</v>
      </c>
      <c r="TOO5" t="s">
        <v>15166</v>
      </c>
      <c r="TOP5" t="s">
        <v>15167</v>
      </c>
      <c r="TOQ5" t="s">
        <v>15168</v>
      </c>
      <c r="TOR5" t="s">
        <v>15169</v>
      </c>
      <c r="TOS5" t="s">
        <v>15170</v>
      </c>
      <c r="TOT5" t="s">
        <v>15171</v>
      </c>
      <c r="TOU5" t="s">
        <v>15172</v>
      </c>
      <c r="TOV5" t="s">
        <v>15173</v>
      </c>
      <c r="TOW5" t="s">
        <v>15174</v>
      </c>
      <c r="TOX5" t="s">
        <v>15175</v>
      </c>
      <c r="TOY5" t="s">
        <v>15176</v>
      </c>
      <c r="TOZ5" t="s">
        <v>15177</v>
      </c>
      <c r="TPA5" t="s">
        <v>15178</v>
      </c>
      <c r="TPB5" t="s">
        <v>15179</v>
      </c>
      <c r="TPC5" t="s">
        <v>15180</v>
      </c>
      <c r="TPD5" t="s">
        <v>15181</v>
      </c>
      <c r="TPE5" t="s">
        <v>15182</v>
      </c>
      <c r="TPF5" t="s">
        <v>15183</v>
      </c>
      <c r="TPG5" t="s">
        <v>15184</v>
      </c>
      <c r="TPH5" t="s">
        <v>15185</v>
      </c>
      <c r="TPI5" t="s">
        <v>15186</v>
      </c>
      <c r="TPJ5" t="s">
        <v>15187</v>
      </c>
      <c r="TPK5" t="s">
        <v>15188</v>
      </c>
      <c r="TPL5" t="s">
        <v>15189</v>
      </c>
      <c r="TPM5" t="s">
        <v>15190</v>
      </c>
      <c r="TPN5" t="s">
        <v>15191</v>
      </c>
      <c r="TPO5" t="s">
        <v>15192</v>
      </c>
      <c r="TPP5" t="s">
        <v>15193</v>
      </c>
      <c r="TPQ5" t="s">
        <v>15194</v>
      </c>
      <c r="TPR5" t="s">
        <v>15195</v>
      </c>
      <c r="TPS5" t="s">
        <v>15196</v>
      </c>
      <c r="TPT5" t="s">
        <v>15197</v>
      </c>
      <c r="TPU5" t="s">
        <v>15198</v>
      </c>
      <c r="TPV5" t="s">
        <v>15199</v>
      </c>
      <c r="TPW5" t="s">
        <v>15200</v>
      </c>
      <c r="TPX5" t="s">
        <v>15201</v>
      </c>
      <c r="TPY5" t="s">
        <v>15202</v>
      </c>
      <c r="TPZ5" t="s">
        <v>15203</v>
      </c>
      <c r="TQA5" t="s">
        <v>15204</v>
      </c>
      <c r="TQB5" t="s">
        <v>15205</v>
      </c>
      <c r="TQC5" t="s">
        <v>15206</v>
      </c>
      <c r="TQD5" t="s">
        <v>15207</v>
      </c>
      <c r="TQE5" t="s">
        <v>15208</v>
      </c>
      <c r="TQF5" t="s">
        <v>15209</v>
      </c>
      <c r="TQG5" t="s">
        <v>15210</v>
      </c>
      <c r="TQH5" t="s">
        <v>15211</v>
      </c>
      <c r="TQI5" t="s">
        <v>15212</v>
      </c>
      <c r="TQJ5" t="s">
        <v>15213</v>
      </c>
      <c r="TQK5" t="s">
        <v>15214</v>
      </c>
      <c r="TQL5" t="s">
        <v>15215</v>
      </c>
      <c r="TQM5" t="s">
        <v>15216</v>
      </c>
      <c r="TQN5" t="s">
        <v>15217</v>
      </c>
      <c r="TQO5" t="s">
        <v>15218</v>
      </c>
      <c r="TQP5" t="s">
        <v>15219</v>
      </c>
      <c r="TQQ5" t="s">
        <v>15220</v>
      </c>
      <c r="TQR5" t="s">
        <v>15221</v>
      </c>
      <c r="TQS5" t="s">
        <v>15222</v>
      </c>
      <c r="TQT5" t="s">
        <v>15223</v>
      </c>
      <c r="TQU5" t="s">
        <v>15224</v>
      </c>
      <c r="TQV5" t="s">
        <v>15225</v>
      </c>
      <c r="TQW5" t="s">
        <v>15226</v>
      </c>
      <c r="TQX5" t="s">
        <v>15227</v>
      </c>
      <c r="TQY5" t="s">
        <v>15228</v>
      </c>
      <c r="TQZ5" t="s">
        <v>15229</v>
      </c>
      <c r="TRA5" t="s">
        <v>15230</v>
      </c>
      <c r="TRB5" t="s">
        <v>15231</v>
      </c>
      <c r="TRC5" t="s">
        <v>15232</v>
      </c>
      <c r="TRD5" t="s">
        <v>15233</v>
      </c>
      <c r="TRE5" t="s">
        <v>15234</v>
      </c>
      <c r="TRF5" t="s">
        <v>15235</v>
      </c>
      <c r="TRG5" t="s">
        <v>15236</v>
      </c>
      <c r="TRH5" t="s">
        <v>15237</v>
      </c>
      <c r="TRI5" t="s">
        <v>15238</v>
      </c>
      <c r="TRJ5" t="s">
        <v>15239</v>
      </c>
      <c r="TRK5" t="s">
        <v>15240</v>
      </c>
      <c r="TRL5" t="s">
        <v>15241</v>
      </c>
      <c r="TRM5" t="s">
        <v>15242</v>
      </c>
      <c r="TRN5" t="s">
        <v>15243</v>
      </c>
      <c r="TRO5" t="s">
        <v>15244</v>
      </c>
      <c r="TRP5" t="s">
        <v>15245</v>
      </c>
      <c r="TRQ5" t="s">
        <v>15246</v>
      </c>
      <c r="TRR5" t="s">
        <v>15247</v>
      </c>
      <c r="TRS5" t="s">
        <v>15248</v>
      </c>
      <c r="TRT5" t="s">
        <v>15249</v>
      </c>
      <c r="TRU5" t="s">
        <v>15250</v>
      </c>
      <c r="TRV5" t="s">
        <v>15251</v>
      </c>
      <c r="TRW5" t="s">
        <v>15252</v>
      </c>
      <c r="TRX5" t="s">
        <v>15253</v>
      </c>
      <c r="TRY5" t="s">
        <v>15254</v>
      </c>
      <c r="TRZ5" t="s">
        <v>15255</v>
      </c>
      <c r="TSA5" t="s">
        <v>15256</v>
      </c>
      <c r="TSB5" t="s">
        <v>15257</v>
      </c>
      <c r="TSC5" t="s">
        <v>15258</v>
      </c>
      <c r="TSD5" t="s">
        <v>15259</v>
      </c>
      <c r="TSE5" t="s">
        <v>15260</v>
      </c>
      <c r="TSF5" t="s">
        <v>15261</v>
      </c>
      <c r="TSG5" t="s">
        <v>15262</v>
      </c>
      <c r="TSH5" t="s">
        <v>15263</v>
      </c>
      <c r="TSI5" t="s">
        <v>15264</v>
      </c>
      <c r="TSJ5" t="s">
        <v>15265</v>
      </c>
      <c r="TSK5" t="s">
        <v>15266</v>
      </c>
      <c r="TSL5" t="s">
        <v>15267</v>
      </c>
      <c r="TSM5" t="s">
        <v>15268</v>
      </c>
      <c r="TSN5" t="s">
        <v>15269</v>
      </c>
      <c r="TSO5" t="s">
        <v>15270</v>
      </c>
      <c r="TSP5" t="s">
        <v>15271</v>
      </c>
      <c r="TSQ5" t="s">
        <v>15272</v>
      </c>
      <c r="TSR5" t="s">
        <v>15273</v>
      </c>
      <c r="TSS5" t="s">
        <v>15274</v>
      </c>
      <c r="TST5" t="s">
        <v>15275</v>
      </c>
      <c r="TSU5" t="s">
        <v>15276</v>
      </c>
      <c r="TSV5" t="s">
        <v>15277</v>
      </c>
      <c r="TSW5" t="s">
        <v>15278</v>
      </c>
      <c r="TSX5" t="s">
        <v>15279</v>
      </c>
      <c r="TSY5" t="s">
        <v>15280</v>
      </c>
      <c r="TSZ5" t="s">
        <v>15281</v>
      </c>
      <c r="TTA5" t="s">
        <v>15282</v>
      </c>
      <c r="TTB5" t="s">
        <v>15283</v>
      </c>
      <c r="TTC5" t="s">
        <v>15284</v>
      </c>
      <c r="TTD5" t="s">
        <v>15285</v>
      </c>
      <c r="TTE5" t="s">
        <v>15286</v>
      </c>
      <c r="TTF5" t="s">
        <v>15287</v>
      </c>
      <c r="TTG5" t="s">
        <v>15288</v>
      </c>
      <c r="TTH5" t="s">
        <v>15289</v>
      </c>
      <c r="TTI5" t="s">
        <v>15290</v>
      </c>
      <c r="TTJ5" t="s">
        <v>15291</v>
      </c>
      <c r="TTK5" t="s">
        <v>15292</v>
      </c>
      <c r="TTL5" t="s">
        <v>15293</v>
      </c>
      <c r="TTM5" t="s">
        <v>15294</v>
      </c>
      <c r="TTN5" t="s">
        <v>15295</v>
      </c>
      <c r="TTO5" t="s">
        <v>15296</v>
      </c>
      <c r="TTP5" t="s">
        <v>15297</v>
      </c>
      <c r="TTQ5" t="s">
        <v>15298</v>
      </c>
      <c r="TTR5" t="s">
        <v>15299</v>
      </c>
      <c r="TTS5" t="s">
        <v>15300</v>
      </c>
      <c r="TTT5" t="s">
        <v>15301</v>
      </c>
      <c r="TTU5" t="s">
        <v>15302</v>
      </c>
      <c r="TTV5" t="s">
        <v>15303</v>
      </c>
      <c r="TTW5" t="s">
        <v>15304</v>
      </c>
      <c r="TTX5" t="s">
        <v>15305</v>
      </c>
      <c r="TTY5" t="s">
        <v>15306</v>
      </c>
      <c r="TTZ5" t="s">
        <v>15307</v>
      </c>
      <c r="TUA5" t="s">
        <v>15308</v>
      </c>
      <c r="TUB5" t="s">
        <v>15309</v>
      </c>
      <c r="TUC5" t="s">
        <v>15310</v>
      </c>
      <c r="TUD5" t="s">
        <v>15311</v>
      </c>
      <c r="TUE5" t="s">
        <v>15312</v>
      </c>
      <c r="TUF5" t="s">
        <v>15313</v>
      </c>
      <c r="TUG5" t="s">
        <v>15314</v>
      </c>
      <c r="TUH5" t="s">
        <v>15315</v>
      </c>
      <c r="TUI5" t="s">
        <v>15316</v>
      </c>
      <c r="TUJ5" t="s">
        <v>15317</v>
      </c>
      <c r="TUK5" t="s">
        <v>15318</v>
      </c>
      <c r="TUL5" t="s">
        <v>15319</v>
      </c>
      <c r="TUM5" t="s">
        <v>15320</v>
      </c>
      <c r="TUN5" t="s">
        <v>15321</v>
      </c>
      <c r="TUO5" t="s">
        <v>15322</v>
      </c>
      <c r="TUP5" t="s">
        <v>15323</v>
      </c>
      <c r="TUQ5" t="s">
        <v>15324</v>
      </c>
      <c r="TUR5" t="s">
        <v>15325</v>
      </c>
      <c r="TUS5" t="s">
        <v>15326</v>
      </c>
      <c r="TUT5" t="s">
        <v>15327</v>
      </c>
      <c r="TUU5" t="s">
        <v>15328</v>
      </c>
      <c r="TUV5" t="s">
        <v>15329</v>
      </c>
      <c r="TUW5" t="s">
        <v>15330</v>
      </c>
      <c r="TUX5" t="s">
        <v>15331</v>
      </c>
      <c r="TUY5" t="s">
        <v>15332</v>
      </c>
      <c r="TUZ5" t="s">
        <v>15333</v>
      </c>
      <c r="TVA5" t="s">
        <v>15334</v>
      </c>
      <c r="TVB5" t="s">
        <v>15335</v>
      </c>
      <c r="TVC5" t="s">
        <v>15336</v>
      </c>
      <c r="TVD5" t="s">
        <v>15337</v>
      </c>
      <c r="TVE5" t="s">
        <v>15338</v>
      </c>
      <c r="TVF5" t="s">
        <v>15339</v>
      </c>
      <c r="TVG5" t="s">
        <v>15340</v>
      </c>
      <c r="TVH5" t="s">
        <v>15341</v>
      </c>
      <c r="TVI5" t="s">
        <v>15342</v>
      </c>
      <c r="TVJ5" t="s">
        <v>15343</v>
      </c>
      <c r="TVK5" t="s">
        <v>15344</v>
      </c>
      <c r="TVL5" t="s">
        <v>15345</v>
      </c>
      <c r="TVM5" t="s">
        <v>15346</v>
      </c>
      <c r="TVN5" t="s">
        <v>15347</v>
      </c>
      <c r="TVO5" t="s">
        <v>15348</v>
      </c>
      <c r="TVP5" t="s">
        <v>15349</v>
      </c>
      <c r="TVQ5" t="s">
        <v>15350</v>
      </c>
      <c r="TVR5" t="s">
        <v>15351</v>
      </c>
      <c r="TVS5" t="s">
        <v>15352</v>
      </c>
      <c r="TVT5" t="s">
        <v>15353</v>
      </c>
      <c r="TVU5" t="s">
        <v>15354</v>
      </c>
      <c r="TVV5" t="s">
        <v>15355</v>
      </c>
      <c r="TVW5" t="s">
        <v>15356</v>
      </c>
      <c r="TVX5" t="s">
        <v>15357</v>
      </c>
      <c r="TVY5" t="s">
        <v>15358</v>
      </c>
      <c r="TVZ5" t="s">
        <v>15359</v>
      </c>
      <c r="TWA5" t="s">
        <v>15360</v>
      </c>
      <c r="TWB5" t="s">
        <v>15361</v>
      </c>
      <c r="TWC5" t="s">
        <v>15362</v>
      </c>
      <c r="TWD5" t="s">
        <v>15363</v>
      </c>
      <c r="TWE5" t="s">
        <v>15364</v>
      </c>
      <c r="TWF5" t="s">
        <v>15365</v>
      </c>
      <c r="TWG5" t="s">
        <v>15366</v>
      </c>
      <c r="TWH5" t="s">
        <v>15367</v>
      </c>
      <c r="TWI5" t="s">
        <v>15368</v>
      </c>
      <c r="TWJ5" t="s">
        <v>15369</v>
      </c>
      <c r="TWK5" t="s">
        <v>15370</v>
      </c>
      <c r="TWL5" t="s">
        <v>15371</v>
      </c>
      <c r="TWM5" t="s">
        <v>15372</v>
      </c>
      <c r="TWN5" t="s">
        <v>15373</v>
      </c>
      <c r="TWO5" t="s">
        <v>15374</v>
      </c>
      <c r="TWP5" t="s">
        <v>15375</v>
      </c>
      <c r="TWQ5" t="s">
        <v>15376</v>
      </c>
      <c r="TWR5" t="s">
        <v>15377</v>
      </c>
      <c r="TWS5" t="s">
        <v>15378</v>
      </c>
      <c r="TWT5" t="s">
        <v>15379</v>
      </c>
      <c r="TWU5" t="s">
        <v>15380</v>
      </c>
      <c r="TWV5" t="s">
        <v>15381</v>
      </c>
      <c r="TWW5" t="s">
        <v>15382</v>
      </c>
      <c r="TWX5" t="s">
        <v>15383</v>
      </c>
      <c r="TWY5" t="s">
        <v>15384</v>
      </c>
      <c r="TWZ5" t="s">
        <v>15385</v>
      </c>
      <c r="TXA5" t="s">
        <v>15386</v>
      </c>
      <c r="TXB5" t="s">
        <v>15387</v>
      </c>
      <c r="TXC5" t="s">
        <v>15388</v>
      </c>
      <c r="TXD5" t="s">
        <v>15389</v>
      </c>
      <c r="TXE5" t="s">
        <v>15390</v>
      </c>
      <c r="TXF5" t="s">
        <v>15391</v>
      </c>
      <c r="TXG5" t="s">
        <v>15392</v>
      </c>
      <c r="TXH5" t="s">
        <v>15393</v>
      </c>
      <c r="TXI5" t="s">
        <v>15394</v>
      </c>
      <c r="TXJ5" t="s">
        <v>15395</v>
      </c>
      <c r="TXK5" t="s">
        <v>15396</v>
      </c>
      <c r="TXL5" t="s">
        <v>15397</v>
      </c>
      <c r="TXM5" t="s">
        <v>15398</v>
      </c>
      <c r="TXN5" t="s">
        <v>15399</v>
      </c>
      <c r="TXO5" t="s">
        <v>15400</v>
      </c>
      <c r="TXP5" t="s">
        <v>15401</v>
      </c>
      <c r="TXQ5" t="s">
        <v>15402</v>
      </c>
      <c r="TXR5" t="s">
        <v>15403</v>
      </c>
      <c r="TXS5" t="s">
        <v>15404</v>
      </c>
      <c r="TXT5" t="s">
        <v>15405</v>
      </c>
      <c r="TXU5" t="s">
        <v>15406</v>
      </c>
      <c r="TXV5" t="s">
        <v>15407</v>
      </c>
      <c r="TXW5" t="s">
        <v>15408</v>
      </c>
      <c r="TXX5" t="s">
        <v>15409</v>
      </c>
      <c r="TXY5" t="s">
        <v>15410</v>
      </c>
      <c r="TXZ5" t="s">
        <v>15411</v>
      </c>
      <c r="TYA5" t="s">
        <v>15412</v>
      </c>
      <c r="TYB5" t="s">
        <v>15413</v>
      </c>
      <c r="TYC5" t="s">
        <v>15414</v>
      </c>
      <c r="TYD5" t="s">
        <v>15415</v>
      </c>
      <c r="TYE5" t="s">
        <v>15416</v>
      </c>
      <c r="TYF5" t="s">
        <v>15417</v>
      </c>
      <c r="TYG5" t="s">
        <v>15418</v>
      </c>
      <c r="TYH5" t="s">
        <v>15419</v>
      </c>
      <c r="TYI5" t="s">
        <v>15420</v>
      </c>
      <c r="TYJ5" t="s">
        <v>15421</v>
      </c>
      <c r="TYK5" t="s">
        <v>15422</v>
      </c>
      <c r="TYL5" t="s">
        <v>15423</v>
      </c>
      <c r="TYM5" t="s">
        <v>15424</v>
      </c>
      <c r="TYN5" t="s">
        <v>15425</v>
      </c>
      <c r="TYO5" t="s">
        <v>15426</v>
      </c>
      <c r="TYP5" t="s">
        <v>15427</v>
      </c>
      <c r="TYQ5" t="s">
        <v>15428</v>
      </c>
      <c r="TYR5" t="s">
        <v>15429</v>
      </c>
      <c r="TYS5" t="s">
        <v>15430</v>
      </c>
      <c r="TYT5" t="s">
        <v>15431</v>
      </c>
      <c r="TYU5" t="s">
        <v>15432</v>
      </c>
      <c r="TYV5" t="s">
        <v>15433</v>
      </c>
      <c r="TYW5" t="s">
        <v>15434</v>
      </c>
      <c r="TYX5" t="s">
        <v>15435</v>
      </c>
      <c r="TYY5" t="s">
        <v>15436</v>
      </c>
      <c r="TYZ5" t="s">
        <v>15437</v>
      </c>
      <c r="TZA5" t="s">
        <v>15438</v>
      </c>
      <c r="TZB5" t="s">
        <v>15439</v>
      </c>
      <c r="TZC5" t="s">
        <v>15440</v>
      </c>
      <c r="TZD5" t="s">
        <v>15441</v>
      </c>
      <c r="TZE5" t="s">
        <v>15442</v>
      </c>
      <c r="TZF5" t="s">
        <v>15443</v>
      </c>
      <c r="TZG5" t="s">
        <v>15444</v>
      </c>
      <c r="TZH5" t="s">
        <v>15445</v>
      </c>
      <c r="TZI5" t="s">
        <v>15446</v>
      </c>
      <c r="TZJ5" t="s">
        <v>15447</v>
      </c>
      <c r="TZK5" t="s">
        <v>15448</v>
      </c>
      <c r="TZL5" t="s">
        <v>15449</v>
      </c>
      <c r="TZM5" t="s">
        <v>15450</v>
      </c>
      <c r="TZN5" t="s">
        <v>15451</v>
      </c>
      <c r="TZO5" t="s">
        <v>15452</v>
      </c>
      <c r="TZP5" t="s">
        <v>15453</v>
      </c>
      <c r="TZQ5" t="s">
        <v>15454</v>
      </c>
      <c r="TZR5" t="s">
        <v>15455</v>
      </c>
      <c r="TZS5" t="s">
        <v>15456</v>
      </c>
      <c r="TZT5" t="s">
        <v>15457</v>
      </c>
      <c r="TZU5" t="s">
        <v>15458</v>
      </c>
      <c r="TZV5" t="s">
        <v>15459</v>
      </c>
      <c r="TZW5" t="s">
        <v>15460</v>
      </c>
      <c r="TZX5" t="s">
        <v>15461</v>
      </c>
      <c r="TZY5" t="s">
        <v>15462</v>
      </c>
      <c r="TZZ5" t="s">
        <v>15463</v>
      </c>
      <c r="UAA5" t="s">
        <v>15464</v>
      </c>
      <c r="UAB5" t="s">
        <v>15465</v>
      </c>
      <c r="UAC5" t="s">
        <v>15466</v>
      </c>
      <c r="UAD5" t="s">
        <v>15467</v>
      </c>
      <c r="UAE5" t="s">
        <v>15468</v>
      </c>
      <c r="UAF5" t="s">
        <v>15469</v>
      </c>
      <c r="UAG5" t="s">
        <v>15470</v>
      </c>
      <c r="UAH5" t="s">
        <v>15471</v>
      </c>
      <c r="UAI5" t="s">
        <v>15472</v>
      </c>
      <c r="UAJ5" t="s">
        <v>15473</v>
      </c>
      <c r="UAK5" t="s">
        <v>15474</v>
      </c>
      <c r="UAL5" t="s">
        <v>15475</v>
      </c>
      <c r="UAM5" t="s">
        <v>15476</v>
      </c>
      <c r="UAN5" t="s">
        <v>15477</v>
      </c>
      <c r="UAO5" t="s">
        <v>15478</v>
      </c>
      <c r="UAP5" t="s">
        <v>15479</v>
      </c>
      <c r="UAQ5" t="s">
        <v>15480</v>
      </c>
      <c r="UAR5" t="s">
        <v>15481</v>
      </c>
      <c r="UAS5" t="s">
        <v>15482</v>
      </c>
      <c r="UAT5" t="s">
        <v>15483</v>
      </c>
      <c r="UAU5" t="s">
        <v>15484</v>
      </c>
      <c r="UAV5" t="s">
        <v>15485</v>
      </c>
      <c r="UAW5" t="s">
        <v>15486</v>
      </c>
      <c r="UAX5" t="s">
        <v>15487</v>
      </c>
      <c r="UAY5" t="s">
        <v>15488</v>
      </c>
      <c r="UAZ5" t="s">
        <v>15489</v>
      </c>
      <c r="UBA5" t="s">
        <v>15490</v>
      </c>
      <c r="UBB5" t="s">
        <v>15491</v>
      </c>
      <c r="UBC5" t="s">
        <v>15492</v>
      </c>
      <c r="UBD5" t="s">
        <v>15493</v>
      </c>
      <c r="UBE5" t="s">
        <v>15494</v>
      </c>
      <c r="UBF5" t="s">
        <v>15495</v>
      </c>
      <c r="UBG5" t="s">
        <v>15496</v>
      </c>
      <c r="UBH5" t="s">
        <v>15497</v>
      </c>
      <c r="UBI5" t="s">
        <v>15498</v>
      </c>
      <c r="UBJ5" t="s">
        <v>15499</v>
      </c>
      <c r="UBK5" t="s">
        <v>15500</v>
      </c>
      <c r="UBL5" t="s">
        <v>15501</v>
      </c>
      <c r="UBM5" t="s">
        <v>15502</v>
      </c>
      <c r="UBN5" t="s">
        <v>15503</v>
      </c>
      <c r="UBO5" t="s">
        <v>15504</v>
      </c>
      <c r="UBP5" t="s">
        <v>15505</v>
      </c>
      <c r="UBQ5" t="s">
        <v>15506</v>
      </c>
      <c r="UBR5" t="s">
        <v>15507</v>
      </c>
      <c r="UBS5" t="s">
        <v>15508</v>
      </c>
      <c r="UBT5" t="s">
        <v>15509</v>
      </c>
      <c r="UBU5" t="s">
        <v>15510</v>
      </c>
      <c r="UBV5" t="s">
        <v>15511</v>
      </c>
      <c r="UBW5" t="s">
        <v>15512</v>
      </c>
      <c r="UBX5" t="s">
        <v>15513</v>
      </c>
      <c r="UBY5" t="s">
        <v>15514</v>
      </c>
      <c r="UBZ5" t="s">
        <v>15515</v>
      </c>
      <c r="UCA5" t="s">
        <v>15516</v>
      </c>
      <c r="UCB5" t="s">
        <v>15517</v>
      </c>
      <c r="UCC5" t="s">
        <v>15518</v>
      </c>
      <c r="UCD5" t="s">
        <v>15519</v>
      </c>
      <c r="UCE5" t="s">
        <v>15520</v>
      </c>
      <c r="UCF5" t="s">
        <v>15521</v>
      </c>
      <c r="UCG5" t="s">
        <v>15522</v>
      </c>
      <c r="UCH5" t="s">
        <v>15523</v>
      </c>
      <c r="UCI5" t="s">
        <v>15524</v>
      </c>
      <c r="UCJ5" t="s">
        <v>15525</v>
      </c>
      <c r="UCK5" t="s">
        <v>15526</v>
      </c>
      <c r="UCL5" t="s">
        <v>15527</v>
      </c>
      <c r="UCM5" t="s">
        <v>15528</v>
      </c>
      <c r="UCN5" t="s">
        <v>15529</v>
      </c>
      <c r="UCO5" t="s">
        <v>15530</v>
      </c>
      <c r="UCP5" t="s">
        <v>15531</v>
      </c>
      <c r="UCQ5" t="s">
        <v>15532</v>
      </c>
      <c r="UCR5" t="s">
        <v>15533</v>
      </c>
      <c r="UCS5" t="s">
        <v>15534</v>
      </c>
      <c r="UCT5" t="s">
        <v>15535</v>
      </c>
      <c r="UCU5" t="s">
        <v>15536</v>
      </c>
      <c r="UCV5" t="s">
        <v>15537</v>
      </c>
      <c r="UCW5" t="s">
        <v>15538</v>
      </c>
      <c r="UCX5" t="s">
        <v>15539</v>
      </c>
      <c r="UCY5" t="s">
        <v>15540</v>
      </c>
      <c r="UCZ5" t="s">
        <v>15541</v>
      </c>
      <c r="UDA5" t="s">
        <v>15542</v>
      </c>
      <c r="UDB5" t="s">
        <v>15543</v>
      </c>
      <c r="UDC5" t="s">
        <v>15544</v>
      </c>
      <c r="UDD5" t="s">
        <v>15545</v>
      </c>
      <c r="UDE5" t="s">
        <v>15546</v>
      </c>
      <c r="UDF5" t="s">
        <v>15547</v>
      </c>
      <c r="UDG5" t="s">
        <v>15548</v>
      </c>
      <c r="UDH5" t="s">
        <v>15549</v>
      </c>
      <c r="UDI5" t="s">
        <v>15550</v>
      </c>
      <c r="UDJ5" t="s">
        <v>15551</v>
      </c>
      <c r="UDK5" t="s">
        <v>15552</v>
      </c>
      <c r="UDL5" t="s">
        <v>15553</v>
      </c>
      <c r="UDM5" t="s">
        <v>15554</v>
      </c>
      <c r="UDN5" t="s">
        <v>15555</v>
      </c>
      <c r="UDO5" t="s">
        <v>15556</v>
      </c>
      <c r="UDP5" t="s">
        <v>15557</v>
      </c>
      <c r="UDQ5" t="s">
        <v>15558</v>
      </c>
      <c r="UDR5" t="s">
        <v>15559</v>
      </c>
      <c r="UDS5" t="s">
        <v>15560</v>
      </c>
      <c r="UDT5" t="s">
        <v>15561</v>
      </c>
      <c r="UDU5" t="s">
        <v>15562</v>
      </c>
      <c r="UDV5" t="s">
        <v>15563</v>
      </c>
      <c r="UDW5" t="s">
        <v>15564</v>
      </c>
      <c r="UDX5" t="s">
        <v>15565</v>
      </c>
      <c r="UDY5" t="s">
        <v>15566</v>
      </c>
      <c r="UDZ5" t="s">
        <v>15567</v>
      </c>
      <c r="UEA5" t="s">
        <v>15568</v>
      </c>
      <c r="UEB5" t="s">
        <v>15569</v>
      </c>
      <c r="UEC5" t="s">
        <v>15570</v>
      </c>
      <c r="UED5" t="s">
        <v>15571</v>
      </c>
      <c r="UEE5" t="s">
        <v>15572</v>
      </c>
      <c r="UEF5" t="s">
        <v>15573</v>
      </c>
      <c r="UEG5" t="s">
        <v>15574</v>
      </c>
      <c r="UEH5" t="s">
        <v>15575</v>
      </c>
      <c r="UEI5" t="s">
        <v>15576</v>
      </c>
      <c r="UEJ5" t="s">
        <v>15577</v>
      </c>
      <c r="UEK5" t="s">
        <v>15578</v>
      </c>
      <c r="UEL5" t="s">
        <v>15579</v>
      </c>
      <c r="UEM5" t="s">
        <v>15580</v>
      </c>
      <c r="UEN5" t="s">
        <v>15581</v>
      </c>
      <c r="UEO5" t="s">
        <v>15582</v>
      </c>
      <c r="UEP5" t="s">
        <v>15583</v>
      </c>
      <c r="UEQ5" t="s">
        <v>15584</v>
      </c>
      <c r="UER5" t="s">
        <v>15585</v>
      </c>
      <c r="UES5" t="s">
        <v>15586</v>
      </c>
      <c r="UET5" t="s">
        <v>15587</v>
      </c>
      <c r="UEU5" t="s">
        <v>15588</v>
      </c>
      <c r="UEV5" t="s">
        <v>15589</v>
      </c>
      <c r="UEW5" t="s">
        <v>15590</v>
      </c>
      <c r="UEX5" t="s">
        <v>15591</v>
      </c>
      <c r="UEY5" t="s">
        <v>15592</v>
      </c>
      <c r="UEZ5" t="s">
        <v>15593</v>
      </c>
      <c r="UFA5" t="s">
        <v>15594</v>
      </c>
      <c r="UFB5" t="s">
        <v>15595</v>
      </c>
      <c r="UFC5" t="s">
        <v>15596</v>
      </c>
      <c r="UFD5" t="s">
        <v>15597</v>
      </c>
      <c r="UFE5" t="s">
        <v>15598</v>
      </c>
      <c r="UFF5" t="s">
        <v>15599</v>
      </c>
      <c r="UFG5" t="s">
        <v>15600</v>
      </c>
      <c r="UFH5" t="s">
        <v>15601</v>
      </c>
      <c r="UFI5" t="s">
        <v>15602</v>
      </c>
      <c r="UFJ5" t="s">
        <v>15603</v>
      </c>
      <c r="UFK5" t="s">
        <v>15604</v>
      </c>
      <c r="UFL5" t="s">
        <v>15605</v>
      </c>
      <c r="UFM5" t="s">
        <v>15606</v>
      </c>
      <c r="UFN5" t="s">
        <v>15607</v>
      </c>
      <c r="UFO5" t="s">
        <v>15608</v>
      </c>
      <c r="UFP5" t="s">
        <v>15609</v>
      </c>
      <c r="UFQ5" t="s">
        <v>15610</v>
      </c>
      <c r="UFR5" t="s">
        <v>15611</v>
      </c>
      <c r="UFS5" t="s">
        <v>15612</v>
      </c>
      <c r="UFT5" t="s">
        <v>15613</v>
      </c>
      <c r="UFU5" t="s">
        <v>15614</v>
      </c>
      <c r="UFV5" t="s">
        <v>15615</v>
      </c>
      <c r="UFW5" t="s">
        <v>15616</v>
      </c>
      <c r="UFX5" t="s">
        <v>15617</v>
      </c>
      <c r="UFY5" t="s">
        <v>15618</v>
      </c>
      <c r="UFZ5" t="s">
        <v>15619</v>
      </c>
      <c r="UGA5" t="s">
        <v>15620</v>
      </c>
      <c r="UGB5" t="s">
        <v>15621</v>
      </c>
      <c r="UGC5" t="s">
        <v>15622</v>
      </c>
      <c r="UGD5" t="s">
        <v>15623</v>
      </c>
      <c r="UGE5" t="s">
        <v>15624</v>
      </c>
      <c r="UGF5" t="s">
        <v>15625</v>
      </c>
      <c r="UGG5" t="s">
        <v>15626</v>
      </c>
      <c r="UGH5" t="s">
        <v>15627</v>
      </c>
      <c r="UGI5" t="s">
        <v>15628</v>
      </c>
      <c r="UGJ5" t="s">
        <v>15629</v>
      </c>
      <c r="UGK5" t="s">
        <v>15630</v>
      </c>
      <c r="UGL5" t="s">
        <v>15631</v>
      </c>
      <c r="UGM5" t="s">
        <v>15632</v>
      </c>
      <c r="UGN5" t="s">
        <v>15633</v>
      </c>
      <c r="UGO5" t="s">
        <v>15634</v>
      </c>
      <c r="UGP5" t="s">
        <v>15635</v>
      </c>
      <c r="UGQ5" t="s">
        <v>15636</v>
      </c>
      <c r="UGR5" t="s">
        <v>15637</v>
      </c>
      <c r="UGS5" t="s">
        <v>15638</v>
      </c>
      <c r="UGT5" t="s">
        <v>15639</v>
      </c>
      <c r="UGU5" t="s">
        <v>15640</v>
      </c>
      <c r="UGV5" t="s">
        <v>15641</v>
      </c>
      <c r="UGW5" t="s">
        <v>15642</v>
      </c>
      <c r="UGX5" t="s">
        <v>15643</v>
      </c>
      <c r="UGY5" t="s">
        <v>15644</v>
      </c>
      <c r="UGZ5" t="s">
        <v>15645</v>
      </c>
      <c r="UHA5" t="s">
        <v>15646</v>
      </c>
      <c r="UHB5" t="s">
        <v>15647</v>
      </c>
      <c r="UHC5" t="s">
        <v>15648</v>
      </c>
      <c r="UHD5" t="s">
        <v>15649</v>
      </c>
      <c r="UHE5" t="s">
        <v>15650</v>
      </c>
      <c r="UHF5" t="s">
        <v>15651</v>
      </c>
      <c r="UHG5" t="s">
        <v>15652</v>
      </c>
      <c r="UHH5" t="s">
        <v>15653</v>
      </c>
      <c r="UHI5" t="s">
        <v>15654</v>
      </c>
      <c r="UHJ5" t="s">
        <v>15655</v>
      </c>
      <c r="UHK5" t="s">
        <v>15656</v>
      </c>
      <c r="UHL5" t="s">
        <v>15657</v>
      </c>
      <c r="UHM5" t="s">
        <v>15658</v>
      </c>
      <c r="UHN5" t="s">
        <v>15659</v>
      </c>
      <c r="UHO5" t="s">
        <v>15660</v>
      </c>
      <c r="UHP5" t="s">
        <v>15661</v>
      </c>
      <c r="UHQ5" t="s">
        <v>15662</v>
      </c>
      <c r="UHR5" t="s">
        <v>15663</v>
      </c>
      <c r="UHS5" t="s">
        <v>15664</v>
      </c>
      <c r="UHT5" t="s">
        <v>15665</v>
      </c>
      <c r="UHU5" t="s">
        <v>15666</v>
      </c>
      <c r="UHV5" t="s">
        <v>15667</v>
      </c>
      <c r="UHW5" t="s">
        <v>15668</v>
      </c>
      <c r="UHX5" t="s">
        <v>15669</v>
      </c>
      <c r="UHY5" t="s">
        <v>15670</v>
      </c>
      <c r="UHZ5" t="s">
        <v>15671</v>
      </c>
      <c r="UIA5" t="s">
        <v>15672</v>
      </c>
      <c r="UIB5" t="s">
        <v>15673</v>
      </c>
      <c r="UIC5" t="s">
        <v>15674</v>
      </c>
      <c r="UID5" t="s">
        <v>15675</v>
      </c>
      <c r="UIE5" t="s">
        <v>15676</v>
      </c>
      <c r="UIF5" t="s">
        <v>15677</v>
      </c>
      <c r="UIG5" t="s">
        <v>15678</v>
      </c>
      <c r="UIH5" t="s">
        <v>15679</v>
      </c>
      <c r="UII5" t="s">
        <v>15680</v>
      </c>
      <c r="UIJ5" t="s">
        <v>15681</v>
      </c>
      <c r="UIK5" t="s">
        <v>15682</v>
      </c>
      <c r="UIL5" t="s">
        <v>15683</v>
      </c>
      <c r="UIM5" t="s">
        <v>15684</v>
      </c>
      <c r="UIN5" t="s">
        <v>15685</v>
      </c>
      <c r="UIO5" t="s">
        <v>15686</v>
      </c>
      <c r="UIP5" t="s">
        <v>15687</v>
      </c>
      <c r="UIQ5" t="s">
        <v>15688</v>
      </c>
      <c r="UIR5" t="s">
        <v>15689</v>
      </c>
      <c r="UIS5" t="s">
        <v>15690</v>
      </c>
      <c r="UIT5" t="s">
        <v>15691</v>
      </c>
      <c r="UIU5" t="s">
        <v>15692</v>
      </c>
      <c r="UIV5" t="s">
        <v>15693</v>
      </c>
      <c r="UIW5" t="s">
        <v>15694</v>
      </c>
      <c r="UIX5" t="s">
        <v>15695</v>
      </c>
      <c r="UIY5" t="s">
        <v>15696</v>
      </c>
      <c r="UIZ5" t="s">
        <v>15697</v>
      </c>
      <c r="UJA5" t="s">
        <v>15698</v>
      </c>
      <c r="UJB5" t="s">
        <v>15699</v>
      </c>
      <c r="UJC5" t="s">
        <v>15700</v>
      </c>
      <c r="UJD5" t="s">
        <v>15701</v>
      </c>
      <c r="UJE5" t="s">
        <v>15702</v>
      </c>
      <c r="UJF5" t="s">
        <v>15703</v>
      </c>
      <c r="UJG5" t="s">
        <v>15704</v>
      </c>
      <c r="UJH5" t="s">
        <v>15705</v>
      </c>
      <c r="UJI5" t="s">
        <v>15706</v>
      </c>
      <c r="UJJ5" t="s">
        <v>15707</v>
      </c>
      <c r="UJK5" t="s">
        <v>15708</v>
      </c>
      <c r="UJL5" t="s">
        <v>15709</v>
      </c>
      <c r="UJM5" t="s">
        <v>15710</v>
      </c>
      <c r="UJN5" t="s">
        <v>15711</v>
      </c>
      <c r="UJO5" t="s">
        <v>15712</v>
      </c>
      <c r="UJP5" t="s">
        <v>15713</v>
      </c>
      <c r="UJQ5" t="s">
        <v>15714</v>
      </c>
      <c r="UJR5" t="s">
        <v>15715</v>
      </c>
      <c r="UJS5" t="s">
        <v>15716</v>
      </c>
      <c r="UJT5" t="s">
        <v>15717</v>
      </c>
      <c r="UJU5" t="s">
        <v>15718</v>
      </c>
      <c r="UJV5" t="s">
        <v>15719</v>
      </c>
      <c r="UJW5" t="s">
        <v>15720</v>
      </c>
      <c r="UJX5" t="s">
        <v>15721</v>
      </c>
      <c r="UJY5" t="s">
        <v>15722</v>
      </c>
      <c r="UJZ5" t="s">
        <v>15723</v>
      </c>
      <c r="UKA5" t="s">
        <v>15724</v>
      </c>
      <c r="UKB5" t="s">
        <v>15725</v>
      </c>
      <c r="UKC5" t="s">
        <v>15726</v>
      </c>
      <c r="UKD5" t="s">
        <v>15727</v>
      </c>
      <c r="UKE5" t="s">
        <v>15728</v>
      </c>
      <c r="UKF5" t="s">
        <v>15729</v>
      </c>
      <c r="UKG5" t="s">
        <v>15730</v>
      </c>
      <c r="UKH5" t="s">
        <v>15731</v>
      </c>
      <c r="UKI5" t="s">
        <v>15732</v>
      </c>
      <c r="UKJ5" t="s">
        <v>15733</v>
      </c>
      <c r="UKK5" t="s">
        <v>15734</v>
      </c>
      <c r="UKL5" t="s">
        <v>15735</v>
      </c>
      <c r="UKM5" t="s">
        <v>15736</v>
      </c>
      <c r="UKN5" t="s">
        <v>15737</v>
      </c>
      <c r="UKO5" t="s">
        <v>15738</v>
      </c>
      <c r="UKP5" t="s">
        <v>15739</v>
      </c>
      <c r="UKQ5" t="s">
        <v>15740</v>
      </c>
      <c r="UKR5" t="s">
        <v>15741</v>
      </c>
      <c r="UKS5" t="s">
        <v>15742</v>
      </c>
      <c r="UKT5" t="s">
        <v>15743</v>
      </c>
      <c r="UKU5" t="s">
        <v>15744</v>
      </c>
      <c r="UKV5" t="s">
        <v>15745</v>
      </c>
      <c r="UKW5" t="s">
        <v>15746</v>
      </c>
      <c r="UKX5" t="s">
        <v>15747</v>
      </c>
      <c r="UKY5" t="s">
        <v>15748</v>
      </c>
      <c r="UKZ5" t="s">
        <v>15749</v>
      </c>
      <c r="ULA5" t="s">
        <v>15750</v>
      </c>
      <c r="ULB5" t="s">
        <v>15751</v>
      </c>
      <c r="ULC5" t="s">
        <v>15752</v>
      </c>
      <c r="ULD5" t="s">
        <v>15753</v>
      </c>
      <c r="ULE5" t="s">
        <v>15754</v>
      </c>
      <c r="ULF5" t="s">
        <v>15755</v>
      </c>
      <c r="ULG5" t="s">
        <v>15756</v>
      </c>
      <c r="ULH5" t="s">
        <v>15757</v>
      </c>
      <c r="ULI5" t="s">
        <v>15758</v>
      </c>
      <c r="ULJ5" t="s">
        <v>15759</v>
      </c>
      <c r="ULK5" t="s">
        <v>15760</v>
      </c>
      <c r="ULL5" t="s">
        <v>15761</v>
      </c>
      <c r="ULM5" t="s">
        <v>15762</v>
      </c>
      <c r="ULN5" t="s">
        <v>15763</v>
      </c>
      <c r="ULO5" t="s">
        <v>15764</v>
      </c>
      <c r="ULP5" t="s">
        <v>15765</v>
      </c>
      <c r="ULQ5" t="s">
        <v>15766</v>
      </c>
      <c r="ULR5" t="s">
        <v>15767</v>
      </c>
      <c r="ULS5" t="s">
        <v>15768</v>
      </c>
      <c r="ULT5" t="s">
        <v>15769</v>
      </c>
      <c r="ULU5" t="s">
        <v>15770</v>
      </c>
      <c r="ULV5" t="s">
        <v>15771</v>
      </c>
      <c r="ULW5" t="s">
        <v>15772</v>
      </c>
      <c r="ULX5" t="s">
        <v>15773</v>
      </c>
      <c r="ULY5" t="s">
        <v>15774</v>
      </c>
      <c r="ULZ5" t="s">
        <v>15775</v>
      </c>
      <c r="UMA5" t="s">
        <v>15776</v>
      </c>
      <c r="UMB5" t="s">
        <v>15777</v>
      </c>
      <c r="UMC5" t="s">
        <v>15778</v>
      </c>
      <c r="UMD5" t="s">
        <v>15779</v>
      </c>
      <c r="UME5" t="s">
        <v>15780</v>
      </c>
      <c r="UMF5" t="s">
        <v>15781</v>
      </c>
      <c r="UMG5" t="s">
        <v>15782</v>
      </c>
      <c r="UMH5" t="s">
        <v>15783</v>
      </c>
      <c r="UMI5" t="s">
        <v>15784</v>
      </c>
      <c r="UMJ5" t="s">
        <v>15785</v>
      </c>
      <c r="UMK5" t="s">
        <v>15786</v>
      </c>
      <c r="UML5" t="s">
        <v>15787</v>
      </c>
      <c r="UMM5" t="s">
        <v>15788</v>
      </c>
      <c r="UMN5" t="s">
        <v>15789</v>
      </c>
      <c r="UMO5" t="s">
        <v>15790</v>
      </c>
      <c r="UMP5" t="s">
        <v>15791</v>
      </c>
      <c r="UMQ5" t="s">
        <v>15792</v>
      </c>
      <c r="UMR5" t="s">
        <v>15793</v>
      </c>
      <c r="UMS5" t="s">
        <v>15794</v>
      </c>
      <c r="UMT5" t="s">
        <v>15795</v>
      </c>
      <c r="UMU5" t="s">
        <v>15796</v>
      </c>
      <c r="UMV5" t="s">
        <v>15797</v>
      </c>
      <c r="UMW5" t="s">
        <v>15798</v>
      </c>
      <c r="UMX5" t="s">
        <v>15799</v>
      </c>
      <c r="UMY5" t="s">
        <v>15800</v>
      </c>
      <c r="UMZ5" t="s">
        <v>15801</v>
      </c>
      <c r="UNA5" t="s">
        <v>15802</v>
      </c>
      <c r="UNB5" t="s">
        <v>15803</v>
      </c>
      <c r="UNC5" t="s">
        <v>15804</v>
      </c>
      <c r="UND5" t="s">
        <v>15805</v>
      </c>
      <c r="UNE5" t="s">
        <v>15806</v>
      </c>
      <c r="UNF5" t="s">
        <v>15807</v>
      </c>
      <c r="UNG5" t="s">
        <v>15808</v>
      </c>
      <c r="UNH5" t="s">
        <v>15809</v>
      </c>
      <c r="UNI5" t="s">
        <v>15810</v>
      </c>
      <c r="UNJ5" t="s">
        <v>15811</v>
      </c>
      <c r="UNK5" t="s">
        <v>15812</v>
      </c>
      <c r="UNL5" t="s">
        <v>15813</v>
      </c>
      <c r="UNM5" t="s">
        <v>15814</v>
      </c>
      <c r="UNN5" t="s">
        <v>15815</v>
      </c>
      <c r="UNO5" t="s">
        <v>15816</v>
      </c>
      <c r="UNP5" t="s">
        <v>15817</v>
      </c>
      <c r="UNQ5" t="s">
        <v>15818</v>
      </c>
      <c r="UNR5" t="s">
        <v>15819</v>
      </c>
      <c r="UNS5" t="s">
        <v>15820</v>
      </c>
      <c r="UNT5" t="s">
        <v>15821</v>
      </c>
      <c r="UNU5" t="s">
        <v>15822</v>
      </c>
      <c r="UNV5" t="s">
        <v>15823</v>
      </c>
      <c r="UNW5" t="s">
        <v>15824</v>
      </c>
      <c r="UNX5" t="s">
        <v>15825</v>
      </c>
      <c r="UNY5" t="s">
        <v>15826</v>
      </c>
      <c r="UNZ5" t="s">
        <v>15827</v>
      </c>
      <c r="UOA5" t="s">
        <v>15828</v>
      </c>
      <c r="UOB5" t="s">
        <v>15829</v>
      </c>
      <c r="UOC5" t="s">
        <v>15830</v>
      </c>
      <c r="UOD5" t="s">
        <v>15831</v>
      </c>
      <c r="UOE5" t="s">
        <v>15832</v>
      </c>
      <c r="UOF5" t="s">
        <v>15833</v>
      </c>
      <c r="UOG5" t="s">
        <v>15834</v>
      </c>
      <c r="UOH5" t="s">
        <v>15835</v>
      </c>
      <c r="UOI5" t="s">
        <v>15836</v>
      </c>
      <c r="UOJ5" t="s">
        <v>15837</v>
      </c>
      <c r="UOK5" t="s">
        <v>15838</v>
      </c>
      <c r="UOL5" t="s">
        <v>15839</v>
      </c>
      <c r="UOM5" t="s">
        <v>15840</v>
      </c>
      <c r="UON5" t="s">
        <v>15841</v>
      </c>
      <c r="UOO5" t="s">
        <v>15842</v>
      </c>
      <c r="UOP5" t="s">
        <v>15843</v>
      </c>
      <c r="UOQ5" t="s">
        <v>15844</v>
      </c>
      <c r="UOR5" t="s">
        <v>15845</v>
      </c>
      <c r="UOS5" t="s">
        <v>15846</v>
      </c>
      <c r="UOT5" t="s">
        <v>15847</v>
      </c>
      <c r="UOU5" t="s">
        <v>15848</v>
      </c>
      <c r="UOV5" t="s">
        <v>15849</v>
      </c>
      <c r="UOW5" t="s">
        <v>15850</v>
      </c>
      <c r="UOX5" t="s">
        <v>15851</v>
      </c>
      <c r="UOY5" t="s">
        <v>15852</v>
      </c>
      <c r="UOZ5" t="s">
        <v>15853</v>
      </c>
      <c r="UPA5" t="s">
        <v>15854</v>
      </c>
      <c r="UPB5" t="s">
        <v>15855</v>
      </c>
      <c r="UPC5" t="s">
        <v>15856</v>
      </c>
      <c r="UPD5" t="s">
        <v>15857</v>
      </c>
      <c r="UPE5" t="s">
        <v>15858</v>
      </c>
      <c r="UPF5" t="s">
        <v>15859</v>
      </c>
      <c r="UPG5" t="s">
        <v>15860</v>
      </c>
      <c r="UPH5" t="s">
        <v>15861</v>
      </c>
      <c r="UPI5" t="s">
        <v>15862</v>
      </c>
      <c r="UPJ5" t="s">
        <v>15863</v>
      </c>
      <c r="UPK5" t="s">
        <v>15864</v>
      </c>
      <c r="UPL5" t="s">
        <v>15865</v>
      </c>
      <c r="UPM5" t="s">
        <v>15866</v>
      </c>
      <c r="UPN5" t="s">
        <v>15867</v>
      </c>
      <c r="UPO5" t="s">
        <v>15868</v>
      </c>
      <c r="UPP5" t="s">
        <v>15869</v>
      </c>
      <c r="UPQ5" t="s">
        <v>15870</v>
      </c>
      <c r="UPR5" t="s">
        <v>15871</v>
      </c>
      <c r="UPS5" t="s">
        <v>15872</v>
      </c>
      <c r="UPT5" t="s">
        <v>15873</v>
      </c>
      <c r="UPU5" t="s">
        <v>15874</v>
      </c>
      <c r="UPV5" t="s">
        <v>15875</v>
      </c>
      <c r="UPW5" t="s">
        <v>15876</v>
      </c>
      <c r="UPX5" t="s">
        <v>15877</v>
      </c>
      <c r="UPY5" t="s">
        <v>15878</v>
      </c>
      <c r="UPZ5" t="s">
        <v>15879</v>
      </c>
      <c r="UQA5" t="s">
        <v>15880</v>
      </c>
      <c r="UQB5" t="s">
        <v>15881</v>
      </c>
      <c r="UQC5" t="s">
        <v>15882</v>
      </c>
      <c r="UQD5" t="s">
        <v>15883</v>
      </c>
      <c r="UQE5" t="s">
        <v>15884</v>
      </c>
      <c r="UQF5" t="s">
        <v>15885</v>
      </c>
      <c r="UQG5" t="s">
        <v>15886</v>
      </c>
      <c r="UQH5" t="s">
        <v>15887</v>
      </c>
      <c r="UQI5" t="s">
        <v>15888</v>
      </c>
      <c r="UQJ5" t="s">
        <v>15889</v>
      </c>
      <c r="UQK5" t="s">
        <v>15890</v>
      </c>
      <c r="UQL5" t="s">
        <v>15891</v>
      </c>
      <c r="UQM5" t="s">
        <v>15892</v>
      </c>
      <c r="UQN5" t="s">
        <v>15893</v>
      </c>
      <c r="UQO5" t="s">
        <v>15894</v>
      </c>
      <c r="UQP5" t="s">
        <v>15895</v>
      </c>
      <c r="UQQ5" t="s">
        <v>15896</v>
      </c>
      <c r="UQR5" t="s">
        <v>15897</v>
      </c>
      <c r="UQS5" t="s">
        <v>15898</v>
      </c>
      <c r="UQT5" t="s">
        <v>15899</v>
      </c>
      <c r="UQU5" t="s">
        <v>15900</v>
      </c>
      <c r="UQV5" t="s">
        <v>15901</v>
      </c>
      <c r="UQW5" t="s">
        <v>15902</v>
      </c>
      <c r="UQX5" t="s">
        <v>15903</v>
      </c>
      <c r="UQY5" t="s">
        <v>15904</v>
      </c>
      <c r="UQZ5" t="s">
        <v>15905</v>
      </c>
      <c r="URA5" t="s">
        <v>15906</v>
      </c>
      <c r="URB5" t="s">
        <v>15907</v>
      </c>
      <c r="URC5" t="s">
        <v>15908</v>
      </c>
      <c r="URD5" t="s">
        <v>15909</v>
      </c>
      <c r="URE5" t="s">
        <v>15910</v>
      </c>
      <c r="URF5" t="s">
        <v>15911</v>
      </c>
      <c r="URG5" t="s">
        <v>15912</v>
      </c>
      <c r="URH5" t="s">
        <v>15913</v>
      </c>
      <c r="URI5" t="s">
        <v>15914</v>
      </c>
      <c r="URJ5" t="s">
        <v>15915</v>
      </c>
      <c r="URK5" t="s">
        <v>15916</v>
      </c>
      <c r="URL5" t="s">
        <v>15917</v>
      </c>
      <c r="URM5" t="s">
        <v>15918</v>
      </c>
      <c r="URN5" t="s">
        <v>15919</v>
      </c>
      <c r="URO5" t="s">
        <v>15920</v>
      </c>
      <c r="URP5" t="s">
        <v>15921</v>
      </c>
      <c r="URQ5" t="s">
        <v>15922</v>
      </c>
      <c r="URR5" t="s">
        <v>15923</v>
      </c>
      <c r="URS5" t="s">
        <v>15924</v>
      </c>
      <c r="URT5" t="s">
        <v>15925</v>
      </c>
      <c r="URU5" t="s">
        <v>15926</v>
      </c>
      <c r="URV5" t="s">
        <v>15927</v>
      </c>
      <c r="URW5" t="s">
        <v>15928</v>
      </c>
      <c r="URX5" t="s">
        <v>15929</v>
      </c>
      <c r="URY5" t="s">
        <v>15930</v>
      </c>
      <c r="URZ5" t="s">
        <v>15931</v>
      </c>
      <c r="USA5" t="s">
        <v>15932</v>
      </c>
      <c r="USB5" t="s">
        <v>15933</v>
      </c>
      <c r="USC5" t="s">
        <v>15934</v>
      </c>
      <c r="USD5" t="s">
        <v>15935</v>
      </c>
      <c r="USE5" t="s">
        <v>15936</v>
      </c>
      <c r="USF5" t="s">
        <v>15937</v>
      </c>
      <c r="USG5" t="s">
        <v>15938</v>
      </c>
      <c r="USH5" t="s">
        <v>15939</v>
      </c>
      <c r="USI5" t="s">
        <v>15940</v>
      </c>
      <c r="USJ5" t="s">
        <v>15941</v>
      </c>
      <c r="USK5" t="s">
        <v>15942</v>
      </c>
      <c r="USL5" t="s">
        <v>15943</v>
      </c>
      <c r="USM5" t="s">
        <v>15944</v>
      </c>
      <c r="USN5" t="s">
        <v>15945</v>
      </c>
      <c r="USO5" t="s">
        <v>15946</v>
      </c>
      <c r="USP5" t="s">
        <v>15947</v>
      </c>
      <c r="USQ5" t="s">
        <v>15948</v>
      </c>
      <c r="USR5" t="s">
        <v>15949</v>
      </c>
      <c r="USS5" t="s">
        <v>15950</v>
      </c>
      <c r="UST5" t="s">
        <v>15951</v>
      </c>
      <c r="USU5" t="s">
        <v>15952</v>
      </c>
      <c r="USV5" t="s">
        <v>15953</v>
      </c>
      <c r="USW5" t="s">
        <v>15954</v>
      </c>
      <c r="USX5" t="s">
        <v>15955</v>
      </c>
      <c r="USY5" t="s">
        <v>15956</v>
      </c>
      <c r="USZ5" t="s">
        <v>15957</v>
      </c>
      <c r="UTA5" t="s">
        <v>15958</v>
      </c>
      <c r="UTB5" t="s">
        <v>15959</v>
      </c>
      <c r="UTC5" t="s">
        <v>15960</v>
      </c>
      <c r="UTD5" t="s">
        <v>15961</v>
      </c>
      <c r="UTE5" t="s">
        <v>15962</v>
      </c>
      <c r="UTF5" t="s">
        <v>15963</v>
      </c>
      <c r="UTG5" t="s">
        <v>15964</v>
      </c>
      <c r="UTH5" t="s">
        <v>15965</v>
      </c>
      <c r="UTI5" t="s">
        <v>15966</v>
      </c>
      <c r="UTJ5" t="s">
        <v>15967</v>
      </c>
      <c r="UTK5" t="s">
        <v>15968</v>
      </c>
      <c r="UTL5" t="s">
        <v>15969</v>
      </c>
      <c r="UTM5" t="s">
        <v>15970</v>
      </c>
      <c r="UTN5" t="s">
        <v>15971</v>
      </c>
      <c r="UTO5" t="s">
        <v>15972</v>
      </c>
      <c r="UTP5" t="s">
        <v>15973</v>
      </c>
      <c r="UTQ5" t="s">
        <v>15974</v>
      </c>
      <c r="UTR5" t="s">
        <v>15975</v>
      </c>
      <c r="UTS5" t="s">
        <v>15976</v>
      </c>
      <c r="UTT5" t="s">
        <v>15977</v>
      </c>
      <c r="UTU5" t="s">
        <v>15978</v>
      </c>
      <c r="UTV5" t="s">
        <v>15979</v>
      </c>
      <c r="UTW5" t="s">
        <v>15980</v>
      </c>
      <c r="UTX5" t="s">
        <v>15981</v>
      </c>
      <c r="UTY5" t="s">
        <v>15982</v>
      </c>
      <c r="UTZ5" t="s">
        <v>15983</v>
      </c>
      <c r="UUA5" t="s">
        <v>15984</v>
      </c>
      <c r="UUB5" t="s">
        <v>15985</v>
      </c>
      <c r="UUC5" t="s">
        <v>15986</v>
      </c>
      <c r="UUD5" t="s">
        <v>15987</v>
      </c>
      <c r="UUE5" t="s">
        <v>15988</v>
      </c>
      <c r="UUF5" t="s">
        <v>15989</v>
      </c>
      <c r="UUG5" t="s">
        <v>15990</v>
      </c>
      <c r="UUH5" t="s">
        <v>15991</v>
      </c>
      <c r="UUI5" t="s">
        <v>15992</v>
      </c>
      <c r="UUJ5" t="s">
        <v>15993</v>
      </c>
      <c r="UUK5" t="s">
        <v>15994</v>
      </c>
      <c r="UUL5" t="s">
        <v>15995</v>
      </c>
      <c r="UUM5" t="s">
        <v>15996</v>
      </c>
      <c r="UUN5" t="s">
        <v>15997</v>
      </c>
      <c r="UUO5" t="s">
        <v>15998</v>
      </c>
      <c r="UUP5" t="s">
        <v>15999</v>
      </c>
      <c r="UUQ5" t="s">
        <v>16000</v>
      </c>
      <c r="UUR5" t="s">
        <v>16001</v>
      </c>
      <c r="UUS5" t="s">
        <v>16002</v>
      </c>
      <c r="UUT5" t="s">
        <v>16003</v>
      </c>
      <c r="UUU5" t="s">
        <v>16004</v>
      </c>
      <c r="UUV5" t="s">
        <v>16005</v>
      </c>
      <c r="UUW5" t="s">
        <v>16006</v>
      </c>
      <c r="UUX5" t="s">
        <v>16007</v>
      </c>
      <c r="UUY5" t="s">
        <v>16008</v>
      </c>
      <c r="UUZ5" t="s">
        <v>16009</v>
      </c>
      <c r="UVA5" t="s">
        <v>16010</v>
      </c>
      <c r="UVB5" t="s">
        <v>16011</v>
      </c>
      <c r="UVC5" t="s">
        <v>16012</v>
      </c>
      <c r="UVD5" t="s">
        <v>16013</v>
      </c>
      <c r="UVE5" t="s">
        <v>16014</v>
      </c>
      <c r="UVF5" t="s">
        <v>16015</v>
      </c>
      <c r="UVG5" t="s">
        <v>16016</v>
      </c>
      <c r="UVH5" t="s">
        <v>16017</v>
      </c>
      <c r="UVI5" t="s">
        <v>16018</v>
      </c>
      <c r="UVJ5" t="s">
        <v>16019</v>
      </c>
      <c r="UVK5" t="s">
        <v>16020</v>
      </c>
      <c r="UVL5" t="s">
        <v>16021</v>
      </c>
      <c r="UVM5" t="s">
        <v>16022</v>
      </c>
      <c r="UVN5" t="s">
        <v>16023</v>
      </c>
      <c r="UVO5" t="s">
        <v>16024</v>
      </c>
      <c r="UVP5" t="s">
        <v>16025</v>
      </c>
      <c r="UVQ5" t="s">
        <v>16026</v>
      </c>
      <c r="UVR5" t="s">
        <v>16027</v>
      </c>
      <c r="UVS5" t="s">
        <v>16028</v>
      </c>
      <c r="UVT5" t="s">
        <v>16029</v>
      </c>
      <c r="UVU5" t="s">
        <v>16030</v>
      </c>
      <c r="UVV5" t="s">
        <v>16031</v>
      </c>
      <c r="UVW5" t="s">
        <v>16032</v>
      </c>
      <c r="UVX5" t="s">
        <v>16033</v>
      </c>
      <c r="UVY5" t="s">
        <v>16034</v>
      </c>
      <c r="UVZ5" t="s">
        <v>16035</v>
      </c>
      <c r="UWA5" t="s">
        <v>16036</v>
      </c>
      <c r="UWB5" t="s">
        <v>16037</v>
      </c>
      <c r="UWC5" t="s">
        <v>16038</v>
      </c>
      <c r="UWD5" t="s">
        <v>16039</v>
      </c>
      <c r="UWE5" t="s">
        <v>16040</v>
      </c>
      <c r="UWF5" t="s">
        <v>16041</v>
      </c>
      <c r="UWG5" t="s">
        <v>16042</v>
      </c>
      <c r="UWH5" t="s">
        <v>16043</v>
      </c>
      <c r="UWI5" t="s">
        <v>16044</v>
      </c>
      <c r="UWJ5" t="s">
        <v>16045</v>
      </c>
      <c r="UWK5" t="s">
        <v>16046</v>
      </c>
      <c r="UWL5" t="s">
        <v>16047</v>
      </c>
      <c r="UWM5" t="s">
        <v>16048</v>
      </c>
      <c r="UWN5" t="s">
        <v>16049</v>
      </c>
      <c r="UWO5" t="s">
        <v>16050</v>
      </c>
      <c r="UWP5" t="s">
        <v>16051</v>
      </c>
      <c r="UWQ5" t="s">
        <v>16052</v>
      </c>
      <c r="UWR5" t="s">
        <v>16053</v>
      </c>
      <c r="UWS5" t="s">
        <v>16054</v>
      </c>
      <c r="UWT5" t="s">
        <v>16055</v>
      </c>
      <c r="UWU5" t="s">
        <v>16056</v>
      </c>
      <c r="UWV5" t="s">
        <v>16057</v>
      </c>
      <c r="UWW5" t="s">
        <v>16058</v>
      </c>
      <c r="UWX5" t="s">
        <v>16059</v>
      </c>
      <c r="UWY5" t="s">
        <v>16060</v>
      </c>
      <c r="UWZ5" t="s">
        <v>16061</v>
      </c>
      <c r="UXA5" t="s">
        <v>16062</v>
      </c>
      <c r="UXB5" t="s">
        <v>16063</v>
      </c>
      <c r="UXC5" t="s">
        <v>16064</v>
      </c>
      <c r="UXD5" t="s">
        <v>16065</v>
      </c>
      <c r="UXE5" t="s">
        <v>16066</v>
      </c>
      <c r="UXF5" t="s">
        <v>16067</v>
      </c>
      <c r="UXG5" t="s">
        <v>16068</v>
      </c>
      <c r="UXH5" t="s">
        <v>16069</v>
      </c>
      <c r="UXI5" t="s">
        <v>16070</v>
      </c>
      <c r="UXJ5" t="s">
        <v>16071</v>
      </c>
      <c r="UXK5" t="s">
        <v>16072</v>
      </c>
      <c r="UXL5" t="s">
        <v>16073</v>
      </c>
      <c r="UXM5" t="s">
        <v>16074</v>
      </c>
      <c r="UXN5" t="s">
        <v>16075</v>
      </c>
      <c r="UXO5" t="s">
        <v>16076</v>
      </c>
      <c r="UXP5" t="s">
        <v>16077</v>
      </c>
      <c r="UXQ5" t="s">
        <v>16078</v>
      </c>
      <c r="UXR5" t="s">
        <v>16079</v>
      </c>
      <c r="UXS5" t="s">
        <v>16080</v>
      </c>
      <c r="UXT5" t="s">
        <v>16081</v>
      </c>
      <c r="UXU5" t="s">
        <v>16082</v>
      </c>
      <c r="UXV5" t="s">
        <v>16083</v>
      </c>
      <c r="UXW5" t="s">
        <v>16084</v>
      </c>
      <c r="UXX5" t="s">
        <v>16085</v>
      </c>
      <c r="UXY5" t="s">
        <v>16086</v>
      </c>
      <c r="UXZ5" t="s">
        <v>16087</v>
      </c>
      <c r="UYA5" t="s">
        <v>16088</v>
      </c>
      <c r="UYB5" t="s">
        <v>16089</v>
      </c>
      <c r="UYC5" t="s">
        <v>16090</v>
      </c>
      <c r="UYD5" t="s">
        <v>16091</v>
      </c>
      <c r="UYE5" t="s">
        <v>16092</v>
      </c>
      <c r="UYF5" t="s">
        <v>16093</v>
      </c>
      <c r="UYG5" t="s">
        <v>16094</v>
      </c>
      <c r="UYH5" t="s">
        <v>16095</v>
      </c>
      <c r="UYI5" t="s">
        <v>16096</v>
      </c>
      <c r="UYJ5" t="s">
        <v>16097</v>
      </c>
      <c r="UYK5" t="s">
        <v>16098</v>
      </c>
      <c r="UYL5" t="s">
        <v>16099</v>
      </c>
      <c r="UYM5" t="s">
        <v>16100</v>
      </c>
      <c r="UYN5" t="s">
        <v>16101</v>
      </c>
      <c r="UYO5" t="s">
        <v>16102</v>
      </c>
      <c r="UYP5" t="s">
        <v>16103</v>
      </c>
      <c r="UYQ5" t="s">
        <v>16104</v>
      </c>
      <c r="UYR5" t="s">
        <v>16105</v>
      </c>
      <c r="UYS5" t="s">
        <v>16106</v>
      </c>
      <c r="UYT5" t="s">
        <v>16107</v>
      </c>
      <c r="UYU5" t="s">
        <v>16108</v>
      </c>
      <c r="UYV5" t="s">
        <v>16109</v>
      </c>
      <c r="UYW5" t="s">
        <v>16110</v>
      </c>
      <c r="UYX5" t="s">
        <v>16111</v>
      </c>
      <c r="UYY5" t="s">
        <v>16112</v>
      </c>
      <c r="UYZ5" t="s">
        <v>16113</v>
      </c>
      <c r="UZA5" t="s">
        <v>16114</v>
      </c>
      <c r="UZB5" t="s">
        <v>16115</v>
      </c>
      <c r="UZC5" t="s">
        <v>16116</v>
      </c>
      <c r="UZD5" t="s">
        <v>16117</v>
      </c>
      <c r="UZE5" t="s">
        <v>16118</v>
      </c>
      <c r="UZF5" t="s">
        <v>16119</v>
      </c>
      <c r="UZG5" t="s">
        <v>16120</v>
      </c>
      <c r="UZH5" t="s">
        <v>16121</v>
      </c>
      <c r="UZI5" t="s">
        <v>16122</v>
      </c>
      <c r="UZJ5" t="s">
        <v>16123</v>
      </c>
      <c r="UZK5" t="s">
        <v>16124</v>
      </c>
      <c r="UZL5" t="s">
        <v>16125</v>
      </c>
      <c r="UZM5" t="s">
        <v>16126</v>
      </c>
      <c r="UZN5" t="s">
        <v>16127</v>
      </c>
      <c r="UZO5" t="s">
        <v>16128</v>
      </c>
      <c r="UZP5" t="s">
        <v>16129</v>
      </c>
      <c r="UZQ5" t="s">
        <v>16130</v>
      </c>
      <c r="UZR5" t="s">
        <v>16131</v>
      </c>
      <c r="UZS5" t="s">
        <v>16132</v>
      </c>
      <c r="UZT5" t="s">
        <v>16133</v>
      </c>
      <c r="UZU5" t="s">
        <v>16134</v>
      </c>
      <c r="UZV5" t="s">
        <v>16135</v>
      </c>
      <c r="UZW5" t="s">
        <v>16136</v>
      </c>
      <c r="UZX5" t="s">
        <v>16137</v>
      </c>
      <c r="UZY5" t="s">
        <v>16138</v>
      </c>
      <c r="UZZ5" t="s">
        <v>16139</v>
      </c>
      <c r="VAA5" t="s">
        <v>16140</v>
      </c>
      <c r="VAB5" t="s">
        <v>16141</v>
      </c>
      <c r="VAC5" t="s">
        <v>16142</v>
      </c>
      <c r="VAD5" t="s">
        <v>16143</v>
      </c>
      <c r="VAE5" t="s">
        <v>16144</v>
      </c>
      <c r="VAF5" t="s">
        <v>16145</v>
      </c>
      <c r="VAG5" t="s">
        <v>16146</v>
      </c>
      <c r="VAH5" t="s">
        <v>16147</v>
      </c>
      <c r="VAI5" t="s">
        <v>16148</v>
      </c>
      <c r="VAJ5" t="s">
        <v>16149</v>
      </c>
      <c r="VAK5" t="s">
        <v>16150</v>
      </c>
      <c r="VAL5" t="s">
        <v>16151</v>
      </c>
      <c r="VAM5" t="s">
        <v>16152</v>
      </c>
      <c r="VAN5" t="s">
        <v>16153</v>
      </c>
      <c r="VAO5" t="s">
        <v>16154</v>
      </c>
      <c r="VAP5" t="s">
        <v>16155</v>
      </c>
      <c r="VAQ5" t="s">
        <v>16156</v>
      </c>
      <c r="VAR5" t="s">
        <v>16157</v>
      </c>
      <c r="VAS5" t="s">
        <v>16158</v>
      </c>
      <c r="VAT5" t="s">
        <v>16159</v>
      </c>
      <c r="VAU5" t="s">
        <v>16160</v>
      </c>
      <c r="VAV5" t="s">
        <v>16161</v>
      </c>
      <c r="VAW5" t="s">
        <v>16162</v>
      </c>
      <c r="VAX5" t="s">
        <v>16163</v>
      </c>
      <c r="VAY5" t="s">
        <v>16164</v>
      </c>
      <c r="VAZ5" t="s">
        <v>16165</v>
      </c>
      <c r="VBA5" t="s">
        <v>16166</v>
      </c>
      <c r="VBB5" t="s">
        <v>16167</v>
      </c>
      <c r="VBC5" t="s">
        <v>16168</v>
      </c>
      <c r="VBD5" t="s">
        <v>16169</v>
      </c>
      <c r="VBE5" t="s">
        <v>16170</v>
      </c>
      <c r="VBF5" t="s">
        <v>16171</v>
      </c>
      <c r="VBG5" t="s">
        <v>16172</v>
      </c>
      <c r="VBH5" t="s">
        <v>16173</v>
      </c>
      <c r="VBI5" t="s">
        <v>16174</v>
      </c>
      <c r="VBJ5" t="s">
        <v>16175</v>
      </c>
      <c r="VBK5" t="s">
        <v>16176</v>
      </c>
      <c r="VBL5" t="s">
        <v>16177</v>
      </c>
      <c r="VBM5" t="s">
        <v>16178</v>
      </c>
      <c r="VBN5" t="s">
        <v>16179</v>
      </c>
      <c r="VBO5" t="s">
        <v>16180</v>
      </c>
      <c r="VBP5" t="s">
        <v>16181</v>
      </c>
      <c r="VBQ5" t="s">
        <v>16182</v>
      </c>
      <c r="VBR5" t="s">
        <v>16183</v>
      </c>
      <c r="VBS5" t="s">
        <v>16184</v>
      </c>
      <c r="VBT5" t="s">
        <v>16185</v>
      </c>
      <c r="VBU5" t="s">
        <v>16186</v>
      </c>
      <c r="VBV5" t="s">
        <v>16187</v>
      </c>
      <c r="VBW5" t="s">
        <v>16188</v>
      </c>
      <c r="VBX5" t="s">
        <v>16189</v>
      </c>
      <c r="VBY5" t="s">
        <v>16190</v>
      </c>
      <c r="VBZ5" t="s">
        <v>16191</v>
      </c>
      <c r="VCA5" t="s">
        <v>16192</v>
      </c>
      <c r="VCB5" t="s">
        <v>16193</v>
      </c>
      <c r="VCC5" t="s">
        <v>16194</v>
      </c>
      <c r="VCD5" t="s">
        <v>16195</v>
      </c>
      <c r="VCE5" t="s">
        <v>16196</v>
      </c>
      <c r="VCF5" t="s">
        <v>16197</v>
      </c>
      <c r="VCG5" t="s">
        <v>16198</v>
      </c>
      <c r="VCH5" t="s">
        <v>16199</v>
      </c>
      <c r="VCI5" t="s">
        <v>16200</v>
      </c>
      <c r="VCJ5" t="s">
        <v>16201</v>
      </c>
      <c r="VCK5" t="s">
        <v>16202</v>
      </c>
      <c r="VCL5" t="s">
        <v>16203</v>
      </c>
      <c r="VCM5" t="s">
        <v>16204</v>
      </c>
      <c r="VCN5" t="s">
        <v>16205</v>
      </c>
      <c r="VCO5" t="s">
        <v>16206</v>
      </c>
      <c r="VCP5" t="s">
        <v>16207</v>
      </c>
      <c r="VCQ5" t="s">
        <v>16208</v>
      </c>
      <c r="VCR5" t="s">
        <v>16209</v>
      </c>
      <c r="VCS5" t="s">
        <v>16210</v>
      </c>
      <c r="VCT5" t="s">
        <v>16211</v>
      </c>
      <c r="VCU5" t="s">
        <v>16212</v>
      </c>
      <c r="VCV5" t="s">
        <v>16213</v>
      </c>
      <c r="VCW5" t="s">
        <v>16214</v>
      </c>
      <c r="VCX5" t="s">
        <v>16215</v>
      </c>
      <c r="VCY5" t="s">
        <v>16216</v>
      </c>
      <c r="VCZ5" t="s">
        <v>16217</v>
      </c>
      <c r="VDA5" t="s">
        <v>16218</v>
      </c>
      <c r="VDB5" t="s">
        <v>16219</v>
      </c>
      <c r="VDC5" t="s">
        <v>16220</v>
      </c>
      <c r="VDD5" t="s">
        <v>16221</v>
      </c>
      <c r="VDE5" t="s">
        <v>16222</v>
      </c>
      <c r="VDF5" t="s">
        <v>16223</v>
      </c>
      <c r="VDG5" t="s">
        <v>16224</v>
      </c>
      <c r="VDH5" t="s">
        <v>16225</v>
      </c>
      <c r="VDI5" t="s">
        <v>16226</v>
      </c>
      <c r="VDJ5" t="s">
        <v>16227</v>
      </c>
      <c r="VDK5" t="s">
        <v>16228</v>
      </c>
      <c r="VDL5" t="s">
        <v>16229</v>
      </c>
      <c r="VDM5" t="s">
        <v>16230</v>
      </c>
      <c r="VDN5" t="s">
        <v>16231</v>
      </c>
      <c r="VDO5" t="s">
        <v>16232</v>
      </c>
      <c r="VDP5" t="s">
        <v>16233</v>
      </c>
      <c r="VDQ5" t="s">
        <v>16234</v>
      </c>
      <c r="VDR5" t="s">
        <v>16235</v>
      </c>
      <c r="VDS5" t="s">
        <v>16236</v>
      </c>
      <c r="VDT5" t="s">
        <v>16237</v>
      </c>
      <c r="VDU5" t="s">
        <v>16238</v>
      </c>
      <c r="VDV5" t="s">
        <v>16239</v>
      </c>
      <c r="VDW5" t="s">
        <v>16240</v>
      </c>
      <c r="VDX5" t="s">
        <v>16241</v>
      </c>
      <c r="VDY5" t="s">
        <v>16242</v>
      </c>
      <c r="VDZ5" t="s">
        <v>16243</v>
      </c>
      <c r="VEA5" t="s">
        <v>16244</v>
      </c>
      <c r="VEB5" t="s">
        <v>16245</v>
      </c>
      <c r="VEC5" t="s">
        <v>16246</v>
      </c>
      <c r="VED5" t="s">
        <v>16247</v>
      </c>
      <c r="VEE5" t="s">
        <v>16248</v>
      </c>
      <c r="VEF5" t="s">
        <v>16249</v>
      </c>
      <c r="VEG5" t="s">
        <v>16250</v>
      </c>
      <c r="VEH5" t="s">
        <v>16251</v>
      </c>
      <c r="VEI5" t="s">
        <v>16252</v>
      </c>
      <c r="VEJ5" t="s">
        <v>16253</v>
      </c>
      <c r="VEK5" t="s">
        <v>16254</v>
      </c>
      <c r="VEL5" t="s">
        <v>16255</v>
      </c>
      <c r="VEM5" t="s">
        <v>16256</v>
      </c>
      <c r="VEN5" t="s">
        <v>16257</v>
      </c>
      <c r="VEO5" t="s">
        <v>16258</v>
      </c>
      <c r="VEP5" t="s">
        <v>16259</v>
      </c>
      <c r="VEQ5" t="s">
        <v>16260</v>
      </c>
      <c r="VER5" t="s">
        <v>16261</v>
      </c>
      <c r="VES5" t="s">
        <v>16262</v>
      </c>
      <c r="VET5" t="s">
        <v>16263</v>
      </c>
      <c r="VEU5" t="s">
        <v>16264</v>
      </c>
      <c r="VEV5" t="s">
        <v>16265</v>
      </c>
      <c r="VEW5" t="s">
        <v>16266</v>
      </c>
      <c r="VEX5" t="s">
        <v>16267</v>
      </c>
      <c r="VEY5" t="s">
        <v>16268</v>
      </c>
      <c r="VEZ5" t="s">
        <v>16269</v>
      </c>
      <c r="VFA5" t="s">
        <v>16270</v>
      </c>
      <c r="VFB5" t="s">
        <v>16271</v>
      </c>
      <c r="VFC5" t="s">
        <v>16272</v>
      </c>
      <c r="VFD5" t="s">
        <v>16273</v>
      </c>
      <c r="VFE5" t="s">
        <v>16274</v>
      </c>
      <c r="VFF5" t="s">
        <v>16275</v>
      </c>
      <c r="VFG5" t="s">
        <v>16276</v>
      </c>
      <c r="VFH5" t="s">
        <v>16277</v>
      </c>
      <c r="VFI5" t="s">
        <v>16278</v>
      </c>
      <c r="VFJ5" t="s">
        <v>16279</v>
      </c>
      <c r="VFK5" t="s">
        <v>16280</v>
      </c>
      <c r="VFL5" t="s">
        <v>16281</v>
      </c>
      <c r="VFM5" t="s">
        <v>16282</v>
      </c>
      <c r="VFN5" t="s">
        <v>16283</v>
      </c>
      <c r="VFO5" t="s">
        <v>16284</v>
      </c>
      <c r="VFP5" t="s">
        <v>16285</v>
      </c>
      <c r="VFQ5" t="s">
        <v>16286</v>
      </c>
      <c r="VFR5" t="s">
        <v>16287</v>
      </c>
      <c r="VFS5" t="s">
        <v>16288</v>
      </c>
      <c r="VFT5" t="s">
        <v>16289</v>
      </c>
      <c r="VFU5" t="s">
        <v>16290</v>
      </c>
      <c r="VFV5" t="s">
        <v>16291</v>
      </c>
      <c r="VFW5" t="s">
        <v>16292</v>
      </c>
      <c r="VFX5" t="s">
        <v>16293</v>
      </c>
      <c r="VFY5" t="s">
        <v>16294</v>
      </c>
      <c r="VFZ5" t="s">
        <v>16295</v>
      </c>
      <c r="VGA5" t="s">
        <v>16296</v>
      </c>
      <c r="VGB5" t="s">
        <v>16297</v>
      </c>
      <c r="VGC5" t="s">
        <v>16298</v>
      </c>
      <c r="VGD5" t="s">
        <v>16299</v>
      </c>
      <c r="VGE5" t="s">
        <v>16300</v>
      </c>
      <c r="VGF5" t="s">
        <v>16301</v>
      </c>
      <c r="VGG5" t="s">
        <v>16302</v>
      </c>
      <c r="VGH5" t="s">
        <v>16303</v>
      </c>
      <c r="VGI5" t="s">
        <v>16304</v>
      </c>
      <c r="VGJ5" t="s">
        <v>16305</v>
      </c>
      <c r="VGK5" t="s">
        <v>16306</v>
      </c>
      <c r="VGL5" t="s">
        <v>16307</v>
      </c>
      <c r="VGM5" t="s">
        <v>16308</v>
      </c>
      <c r="VGN5" t="s">
        <v>16309</v>
      </c>
      <c r="VGO5" t="s">
        <v>16310</v>
      </c>
      <c r="VGP5" t="s">
        <v>16311</v>
      </c>
      <c r="VGQ5" t="s">
        <v>16312</v>
      </c>
      <c r="VGR5" t="s">
        <v>16313</v>
      </c>
      <c r="VGS5" t="s">
        <v>16314</v>
      </c>
      <c r="VGT5" t="s">
        <v>16315</v>
      </c>
      <c r="VGU5" t="s">
        <v>16316</v>
      </c>
      <c r="VGV5" t="s">
        <v>16317</v>
      </c>
      <c r="VGW5" t="s">
        <v>16318</v>
      </c>
      <c r="VGX5" t="s">
        <v>16319</v>
      </c>
      <c r="VGY5" t="s">
        <v>16320</v>
      </c>
      <c r="VGZ5" t="s">
        <v>16321</v>
      </c>
      <c r="VHA5" t="s">
        <v>16322</v>
      </c>
      <c r="VHB5" t="s">
        <v>16323</v>
      </c>
      <c r="VHC5" t="s">
        <v>16324</v>
      </c>
      <c r="VHD5" t="s">
        <v>16325</v>
      </c>
      <c r="VHE5" t="s">
        <v>16326</v>
      </c>
      <c r="VHF5" t="s">
        <v>16327</v>
      </c>
      <c r="VHG5" t="s">
        <v>16328</v>
      </c>
      <c r="VHH5" t="s">
        <v>16329</v>
      </c>
      <c r="VHI5" t="s">
        <v>16330</v>
      </c>
      <c r="VHJ5" t="s">
        <v>16331</v>
      </c>
      <c r="VHK5" t="s">
        <v>16332</v>
      </c>
      <c r="VHL5" t="s">
        <v>16333</v>
      </c>
      <c r="VHM5" t="s">
        <v>16334</v>
      </c>
      <c r="VHN5" t="s">
        <v>16335</v>
      </c>
      <c r="VHO5" t="s">
        <v>16336</v>
      </c>
      <c r="VHP5" t="s">
        <v>16337</v>
      </c>
      <c r="VHQ5" t="s">
        <v>16338</v>
      </c>
      <c r="VHR5" t="s">
        <v>16339</v>
      </c>
      <c r="VHS5" t="s">
        <v>16340</v>
      </c>
      <c r="VHT5" t="s">
        <v>16341</v>
      </c>
      <c r="VHU5" t="s">
        <v>16342</v>
      </c>
      <c r="VHV5" t="s">
        <v>16343</v>
      </c>
      <c r="VHW5" t="s">
        <v>16344</v>
      </c>
      <c r="VHX5" t="s">
        <v>16345</v>
      </c>
      <c r="VHY5" t="s">
        <v>16346</v>
      </c>
      <c r="VHZ5" t="s">
        <v>16347</v>
      </c>
      <c r="VIA5" t="s">
        <v>16348</v>
      </c>
      <c r="VIB5" t="s">
        <v>16349</v>
      </c>
      <c r="VIC5" t="s">
        <v>16350</v>
      </c>
      <c r="VID5" t="s">
        <v>16351</v>
      </c>
      <c r="VIE5" t="s">
        <v>16352</v>
      </c>
      <c r="VIF5" t="s">
        <v>16353</v>
      </c>
      <c r="VIG5" t="s">
        <v>16354</v>
      </c>
      <c r="VIH5" t="s">
        <v>16355</v>
      </c>
      <c r="VII5" t="s">
        <v>16356</v>
      </c>
      <c r="VIJ5" t="s">
        <v>16357</v>
      </c>
      <c r="VIK5" t="s">
        <v>16358</v>
      </c>
      <c r="VIL5" t="s">
        <v>16359</v>
      </c>
      <c r="VIM5" t="s">
        <v>16360</v>
      </c>
      <c r="VIN5" t="s">
        <v>16361</v>
      </c>
      <c r="VIO5" t="s">
        <v>16362</v>
      </c>
      <c r="VIP5" t="s">
        <v>16363</v>
      </c>
      <c r="VIQ5" t="s">
        <v>16364</v>
      </c>
      <c r="VIR5" t="s">
        <v>16365</v>
      </c>
      <c r="VIS5" t="s">
        <v>16366</v>
      </c>
      <c r="VIT5" t="s">
        <v>16367</v>
      </c>
      <c r="VIU5" t="s">
        <v>16368</v>
      </c>
      <c r="VIV5" t="s">
        <v>16369</v>
      </c>
      <c r="VIW5" t="s">
        <v>16370</v>
      </c>
      <c r="VIX5" t="s">
        <v>16371</v>
      </c>
      <c r="VIY5" t="s">
        <v>16372</v>
      </c>
      <c r="VIZ5" t="s">
        <v>16373</v>
      </c>
      <c r="VJA5" t="s">
        <v>16374</v>
      </c>
      <c r="VJB5" t="s">
        <v>16375</v>
      </c>
      <c r="VJC5" t="s">
        <v>16376</v>
      </c>
      <c r="VJD5" t="s">
        <v>16377</v>
      </c>
      <c r="VJE5" t="s">
        <v>16378</v>
      </c>
      <c r="VJF5" t="s">
        <v>16379</v>
      </c>
      <c r="VJG5" t="s">
        <v>16380</v>
      </c>
      <c r="VJH5" t="s">
        <v>16381</v>
      </c>
      <c r="VJI5" t="s">
        <v>16382</v>
      </c>
      <c r="VJJ5" t="s">
        <v>16383</v>
      </c>
      <c r="VJK5" t="s">
        <v>16384</v>
      </c>
      <c r="VJL5" t="s">
        <v>16385</v>
      </c>
      <c r="VJM5" t="s">
        <v>16386</v>
      </c>
      <c r="VJN5" t="s">
        <v>16387</v>
      </c>
      <c r="VJO5" t="s">
        <v>16388</v>
      </c>
      <c r="VJP5" t="s">
        <v>16389</v>
      </c>
      <c r="VJQ5" t="s">
        <v>16390</v>
      </c>
      <c r="VJR5" t="s">
        <v>16391</v>
      </c>
      <c r="VJS5" t="s">
        <v>16392</v>
      </c>
      <c r="VJT5" t="s">
        <v>16393</v>
      </c>
      <c r="VJU5" t="s">
        <v>16394</v>
      </c>
      <c r="VJV5" t="s">
        <v>16395</v>
      </c>
      <c r="VJW5" t="s">
        <v>16396</v>
      </c>
      <c r="VJX5" t="s">
        <v>16397</v>
      </c>
      <c r="VJY5" t="s">
        <v>16398</v>
      </c>
      <c r="VJZ5" t="s">
        <v>16399</v>
      </c>
      <c r="VKA5" t="s">
        <v>16400</v>
      </c>
      <c r="VKB5" t="s">
        <v>16401</v>
      </c>
      <c r="VKC5" t="s">
        <v>16402</v>
      </c>
      <c r="VKD5" t="s">
        <v>16403</v>
      </c>
      <c r="VKE5" t="s">
        <v>16404</v>
      </c>
      <c r="VKF5" t="s">
        <v>16405</v>
      </c>
      <c r="VKG5" t="s">
        <v>16406</v>
      </c>
      <c r="VKH5" t="s">
        <v>16407</v>
      </c>
      <c r="VKI5" t="s">
        <v>16408</v>
      </c>
      <c r="VKJ5" t="s">
        <v>16409</v>
      </c>
      <c r="VKK5" t="s">
        <v>16410</v>
      </c>
      <c r="VKL5" t="s">
        <v>16411</v>
      </c>
      <c r="VKM5" t="s">
        <v>16412</v>
      </c>
      <c r="VKN5" t="s">
        <v>16413</v>
      </c>
      <c r="VKO5" t="s">
        <v>16414</v>
      </c>
      <c r="VKP5" t="s">
        <v>16415</v>
      </c>
      <c r="VKQ5" t="s">
        <v>16416</v>
      </c>
      <c r="VKR5" t="s">
        <v>16417</v>
      </c>
      <c r="VKS5" t="s">
        <v>16418</v>
      </c>
      <c r="VKT5" t="s">
        <v>16419</v>
      </c>
      <c r="VKU5" t="s">
        <v>16420</v>
      </c>
      <c r="VKV5" t="s">
        <v>16421</v>
      </c>
      <c r="VKW5" t="s">
        <v>16422</v>
      </c>
      <c r="VKX5" t="s">
        <v>16423</v>
      </c>
      <c r="VKY5" t="s">
        <v>16424</v>
      </c>
      <c r="VKZ5" t="s">
        <v>16425</v>
      </c>
      <c r="VLA5" t="s">
        <v>16426</v>
      </c>
      <c r="VLB5" t="s">
        <v>16427</v>
      </c>
      <c r="VLC5" t="s">
        <v>16428</v>
      </c>
      <c r="VLD5" t="s">
        <v>16429</v>
      </c>
      <c r="VLE5" t="s">
        <v>16430</v>
      </c>
      <c r="VLF5" t="s">
        <v>16431</v>
      </c>
      <c r="VLG5" t="s">
        <v>16432</v>
      </c>
      <c r="VLH5" t="s">
        <v>16433</v>
      </c>
      <c r="VLI5" t="s">
        <v>16434</v>
      </c>
      <c r="VLJ5" t="s">
        <v>16435</v>
      </c>
      <c r="VLK5" t="s">
        <v>16436</v>
      </c>
      <c r="VLL5" t="s">
        <v>16437</v>
      </c>
      <c r="VLM5" t="s">
        <v>16438</v>
      </c>
      <c r="VLN5" t="s">
        <v>16439</v>
      </c>
      <c r="VLO5" t="s">
        <v>16440</v>
      </c>
      <c r="VLP5" t="s">
        <v>16441</v>
      </c>
      <c r="VLQ5" t="s">
        <v>16442</v>
      </c>
      <c r="VLR5" t="s">
        <v>16443</v>
      </c>
      <c r="VLS5" t="s">
        <v>16444</v>
      </c>
      <c r="VLT5" t="s">
        <v>16445</v>
      </c>
      <c r="VLU5" t="s">
        <v>16446</v>
      </c>
      <c r="VLV5" t="s">
        <v>16447</v>
      </c>
      <c r="VLW5" t="s">
        <v>16448</v>
      </c>
      <c r="VLX5" t="s">
        <v>16449</v>
      </c>
      <c r="VLY5" t="s">
        <v>16450</v>
      </c>
      <c r="VLZ5" t="s">
        <v>16451</v>
      </c>
      <c r="VMA5" t="s">
        <v>16452</v>
      </c>
      <c r="VMB5" t="s">
        <v>16453</v>
      </c>
      <c r="VMC5" t="s">
        <v>16454</v>
      </c>
      <c r="VMD5" t="s">
        <v>16455</v>
      </c>
      <c r="VME5" t="s">
        <v>16456</v>
      </c>
      <c r="VMF5" t="s">
        <v>16457</v>
      </c>
      <c r="VMG5" t="s">
        <v>16458</v>
      </c>
      <c r="VMH5" t="s">
        <v>16459</v>
      </c>
      <c r="VMI5" t="s">
        <v>16460</v>
      </c>
      <c r="VMJ5" t="s">
        <v>16461</v>
      </c>
      <c r="VMK5" t="s">
        <v>16462</v>
      </c>
      <c r="VML5" t="s">
        <v>16463</v>
      </c>
      <c r="VMM5" t="s">
        <v>16464</v>
      </c>
      <c r="VMN5" t="s">
        <v>16465</v>
      </c>
      <c r="VMO5" t="s">
        <v>16466</v>
      </c>
      <c r="VMP5" t="s">
        <v>16467</v>
      </c>
      <c r="VMQ5" t="s">
        <v>16468</v>
      </c>
      <c r="VMR5" t="s">
        <v>16469</v>
      </c>
      <c r="VMS5" t="s">
        <v>16470</v>
      </c>
      <c r="VMT5" t="s">
        <v>16471</v>
      </c>
      <c r="VMU5" t="s">
        <v>16472</v>
      </c>
      <c r="VMV5" t="s">
        <v>16473</v>
      </c>
      <c r="VMW5" t="s">
        <v>16474</v>
      </c>
      <c r="VMX5" t="s">
        <v>16475</v>
      </c>
      <c r="VMY5" t="s">
        <v>16476</v>
      </c>
      <c r="VMZ5" t="s">
        <v>16477</v>
      </c>
      <c r="VNA5" t="s">
        <v>16478</v>
      </c>
      <c r="VNB5" t="s">
        <v>16479</v>
      </c>
      <c r="VNC5" t="s">
        <v>16480</v>
      </c>
      <c r="VND5" t="s">
        <v>16481</v>
      </c>
      <c r="VNE5" t="s">
        <v>16482</v>
      </c>
      <c r="VNF5" t="s">
        <v>16483</v>
      </c>
      <c r="VNG5" t="s">
        <v>16484</v>
      </c>
      <c r="VNH5" t="s">
        <v>16485</v>
      </c>
      <c r="VNI5" t="s">
        <v>16486</v>
      </c>
      <c r="VNJ5" t="s">
        <v>16487</v>
      </c>
      <c r="VNK5" t="s">
        <v>16488</v>
      </c>
      <c r="VNL5" t="s">
        <v>16489</v>
      </c>
      <c r="VNM5" t="s">
        <v>16490</v>
      </c>
      <c r="VNN5" t="s">
        <v>16491</v>
      </c>
      <c r="VNO5" t="s">
        <v>16492</v>
      </c>
      <c r="VNP5" t="s">
        <v>16493</v>
      </c>
      <c r="VNQ5" t="s">
        <v>16494</v>
      </c>
      <c r="VNR5" t="s">
        <v>16495</v>
      </c>
      <c r="VNS5" t="s">
        <v>16496</v>
      </c>
      <c r="VNT5" t="s">
        <v>16497</v>
      </c>
      <c r="VNU5" t="s">
        <v>16498</v>
      </c>
      <c r="VNV5" t="s">
        <v>16499</v>
      </c>
      <c r="VNW5" t="s">
        <v>16500</v>
      </c>
      <c r="VNX5" t="s">
        <v>16501</v>
      </c>
      <c r="VNY5" t="s">
        <v>16502</v>
      </c>
      <c r="VNZ5" t="s">
        <v>16503</v>
      </c>
      <c r="VOA5" t="s">
        <v>16504</v>
      </c>
      <c r="VOB5" t="s">
        <v>16505</v>
      </c>
      <c r="VOC5" t="s">
        <v>16506</v>
      </c>
      <c r="VOD5" t="s">
        <v>16507</v>
      </c>
      <c r="VOE5" t="s">
        <v>16508</v>
      </c>
      <c r="VOF5" t="s">
        <v>16509</v>
      </c>
      <c r="VOG5" t="s">
        <v>16510</v>
      </c>
      <c r="VOH5" t="s">
        <v>16511</v>
      </c>
      <c r="VOI5" t="s">
        <v>16512</v>
      </c>
      <c r="VOJ5" t="s">
        <v>16513</v>
      </c>
      <c r="VOK5" t="s">
        <v>16514</v>
      </c>
      <c r="VOL5" t="s">
        <v>16515</v>
      </c>
      <c r="VOM5" t="s">
        <v>16516</v>
      </c>
      <c r="VON5" t="s">
        <v>16517</v>
      </c>
      <c r="VOO5" t="s">
        <v>16518</v>
      </c>
      <c r="VOP5" t="s">
        <v>16519</v>
      </c>
      <c r="VOQ5" t="s">
        <v>16520</v>
      </c>
      <c r="VOR5" t="s">
        <v>16521</v>
      </c>
      <c r="VOS5" t="s">
        <v>16522</v>
      </c>
      <c r="VOT5" t="s">
        <v>16523</v>
      </c>
      <c r="VOU5" t="s">
        <v>16524</v>
      </c>
      <c r="VOV5" t="s">
        <v>16525</v>
      </c>
      <c r="VOW5" t="s">
        <v>16526</v>
      </c>
      <c r="VOX5" t="s">
        <v>16527</v>
      </c>
      <c r="VOY5" t="s">
        <v>16528</v>
      </c>
      <c r="VOZ5" t="s">
        <v>16529</v>
      </c>
      <c r="VPA5" t="s">
        <v>16530</v>
      </c>
      <c r="VPB5" t="s">
        <v>16531</v>
      </c>
      <c r="VPC5" t="s">
        <v>16532</v>
      </c>
      <c r="VPD5" t="s">
        <v>16533</v>
      </c>
      <c r="VPE5" t="s">
        <v>16534</v>
      </c>
      <c r="VPF5" t="s">
        <v>16535</v>
      </c>
      <c r="VPG5" t="s">
        <v>16536</v>
      </c>
      <c r="VPH5" t="s">
        <v>16537</v>
      </c>
      <c r="VPI5" t="s">
        <v>16538</v>
      </c>
      <c r="VPJ5" t="s">
        <v>16539</v>
      </c>
      <c r="VPK5" t="s">
        <v>16540</v>
      </c>
      <c r="VPL5" t="s">
        <v>16541</v>
      </c>
      <c r="VPM5" t="s">
        <v>16542</v>
      </c>
      <c r="VPN5" t="s">
        <v>16543</v>
      </c>
      <c r="VPO5" t="s">
        <v>16544</v>
      </c>
      <c r="VPP5" t="s">
        <v>16545</v>
      </c>
      <c r="VPQ5" t="s">
        <v>16546</v>
      </c>
      <c r="VPR5" t="s">
        <v>16547</v>
      </c>
      <c r="VPS5" t="s">
        <v>16548</v>
      </c>
      <c r="VPT5" t="s">
        <v>16549</v>
      </c>
      <c r="VPU5" t="s">
        <v>16550</v>
      </c>
      <c r="VPV5" t="s">
        <v>16551</v>
      </c>
      <c r="VPW5" t="s">
        <v>16552</v>
      </c>
      <c r="VPX5" t="s">
        <v>16553</v>
      </c>
      <c r="VPY5" t="s">
        <v>16554</v>
      </c>
      <c r="VPZ5" t="s">
        <v>16555</v>
      </c>
      <c r="VQA5" t="s">
        <v>16556</v>
      </c>
      <c r="VQB5" t="s">
        <v>16557</v>
      </c>
      <c r="VQC5" t="s">
        <v>16558</v>
      </c>
      <c r="VQD5" t="s">
        <v>16559</v>
      </c>
      <c r="VQE5" t="s">
        <v>16560</v>
      </c>
      <c r="VQF5" t="s">
        <v>16561</v>
      </c>
      <c r="VQG5" t="s">
        <v>16562</v>
      </c>
      <c r="VQH5" t="s">
        <v>16563</v>
      </c>
      <c r="VQI5" t="s">
        <v>16564</v>
      </c>
      <c r="VQJ5" t="s">
        <v>16565</v>
      </c>
      <c r="VQK5" t="s">
        <v>16566</v>
      </c>
      <c r="VQL5" t="s">
        <v>16567</v>
      </c>
      <c r="VQM5" t="s">
        <v>16568</v>
      </c>
      <c r="VQN5" t="s">
        <v>16569</v>
      </c>
      <c r="VQO5" t="s">
        <v>16570</v>
      </c>
      <c r="VQP5" t="s">
        <v>16571</v>
      </c>
      <c r="VQQ5" t="s">
        <v>16572</v>
      </c>
      <c r="VQR5" t="s">
        <v>16573</v>
      </c>
      <c r="VQS5" t="s">
        <v>16574</v>
      </c>
      <c r="VQT5" t="s">
        <v>16575</v>
      </c>
      <c r="VQU5" t="s">
        <v>16576</v>
      </c>
      <c r="VQV5" t="s">
        <v>16577</v>
      </c>
      <c r="VQW5" t="s">
        <v>16578</v>
      </c>
      <c r="VQX5" t="s">
        <v>16579</v>
      </c>
      <c r="VQY5" t="s">
        <v>16580</v>
      </c>
      <c r="VQZ5" t="s">
        <v>16581</v>
      </c>
      <c r="VRA5" t="s">
        <v>16582</v>
      </c>
      <c r="VRB5" t="s">
        <v>16583</v>
      </c>
      <c r="VRC5" t="s">
        <v>16584</v>
      </c>
      <c r="VRD5" t="s">
        <v>16585</v>
      </c>
      <c r="VRE5" t="s">
        <v>16586</v>
      </c>
      <c r="VRF5" t="s">
        <v>16587</v>
      </c>
      <c r="VRG5" t="s">
        <v>16588</v>
      </c>
      <c r="VRH5" t="s">
        <v>16589</v>
      </c>
      <c r="VRI5" t="s">
        <v>16590</v>
      </c>
      <c r="VRJ5" t="s">
        <v>16591</v>
      </c>
      <c r="VRK5" t="s">
        <v>16592</v>
      </c>
      <c r="VRL5" t="s">
        <v>16593</v>
      </c>
      <c r="VRM5" t="s">
        <v>16594</v>
      </c>
      <c r="VRN5" t="s">
        <v>16595</v>
      </c>
      <c r="VRO5" t="s">
        <v>16596</v>
      </c>
      <c r="VRP5" t="s">
        <v>16597</v>
      </c>
      <c r="VRQ5" t="s">
        <v>16598</v>
      </c>
      <c r="VRR5" t="s">
        <v>16599</v>
      </c>
      <c r="VRS5" t="s">
        <v>16600</v>
      </c>
      <c r="VRT5" t="s">
        <v>16601</v>
      </c>
      <c r="VRU5" t="s">
        <v>16602</v>
      </c>
      <c r="VRV5" t="s">
        <v>16603</v>
      </c>
      <c r="VRW5" t="s">
        <v>16604</v>
      </c>
      <c r="VRX5" t="s">
        <v>16605</v>
      </c>
      <c r="VRY5" t="s">
        <v>16606</v>
      </c>
      <c r="VRZ5" t="s">
        <v>16607</v>
      </c>
      <c r="VSA5" t="s">
        <v>16608</v>
      </c>
      <c r="VSB5" t="s">
        <v>16609</v>
      </c>
      <c r="VSC5" t="s">
        <v>16610</v>
      </c>
      <c r="VSD5" t="s">
        <v>16611</v>
      </c>
      <c r="VSE5" t="s">
        <v>16612</v>
      </c>
      <c r="VSF5" t="s">
        <v>16613</v>
      </c>
      <c r="VSG5" t="s">
        <v>16614</v>
      </c>
      <c r="VSH5" t="s">
        <v>16615</v>
      </c>
      <c r="VSI5" t="s">
        <v>16616</v>
      </c>
      <c r="VSJ5" t="s">
        <v>16617</v>
      </c>
      <c r="VSK5" t="s">
        <v>16618</v>
      </c>
      <c r="VSL5" t="s">
        <v>16619</v>
      </c>
      <c r="VSM5" t="s">
        <v>16620</v>
      </c>
      <c r="VSN5" t="s">
        <v>16621</v>
      </c>
      <c r="VSO5" t="s">
        <v>16622</v>
      </c>
      <c r="VSP5" t="s">
        <v>16623</v>
      </c>
      <c r="VSQ5" t="s">
        <v>16624</v>
      </c>
      <c r="VSR5" t="s">
        <v>16625</v>
      </c>
      <c r="VSS5" t="s">
        <v>16626</v>
      </c>
      <c r="VST5" t="s">
        <v>16627</v>
      </c>
      <c r="VSU5" t="s">
        <v>16628</v>
      </c>
      <c r="VSV5" t="s">
        <v>16629</v>
      </c>
      <c r="VSW5" t="s">
        <v>16630</v>
      </c>
      <c r="VSX5" t="s">
        <v>16631</v>
      </c>
      <c r="VSY5" t="s">
        <v>16632</v>
      </c>
      <c r="VSZ5" t="s">
        <v>16633</v>
      </c>
      <c r="VTA5" t="s">
        <v>16634</v>
      </c>
      <c r="VTB5" t="s">
        <v>16635</v>
      </c>
      <c r="VTC5" t="s">
        <v>16636</v>
      </c>
      <c r="VTD5" t="s">
        <v>16637</v>
      </c>
      <c r="VTE5" t="s">
        <v>16638</v>
      </c>
      <c r="VTF5" t="s">
        <v>16639</v>
      </c>
      <c r="VTG5" t="s">
        <v>16640</v>
      </c>
      <c r="VTH5" t="s">
        <v>16641</v>
      </c>
      <c r="VTI5" t="s">
        <v>16642</v>
      </c>
      <c r="VTJ5" t="s">
        <v>16643</v>
      </c>
      <c r="VTK5" t="s">
        <v>16644</v>
      </c>
      <c r="VTL5" t="s">
        <v>16645</v>
      </c>
      <c r="VTM5" t="s">
        <v>16646</v>
      </c>
      <c r="VTN5" t="s">
        <v>16647</v>
      </c>
      <c r="VTO5" t="s">
        <v>16648</v>
      </c>
      <c r="VTP5" t="s">
        <v>16649</v>
      </c>
      <c r="VTQ5" t="s">
        <v>16650</v>
      </c>
      <c r="VTR5" t="s">
        <v>16651</v>
      </c>
      <c r="VTS5" t="s">
        <v>16652</v>
      </c>
      <c r="VTT5" t="s">
        <v>16653</v>
      </c>
      <c r="VTU5" t="s">
        <v>16654</v>
      </c>
      <c r="VTV5" t="s">
        <v>16655</v>
      </c>
      <c r="VTW5" t="s">
        <v>16656</v>
      </c>
      <c r="VTX5" t="s">
        <v>16657</v>
      </c>
      <c r="VTY5" t="s">
        <v>16658</v>
      </c>
      <c r="VTZ5" t="s">
        <v>16659</v>
      </c>
      <c r="VUA5" t="s">
        <v>16660</v>
      </c>
      <c r="VUB5" t="s">
        <v>16661</v>
      </c>
      <c r="VUC5" t="s">
        <v>16662</v>
      </c>
      <c r="VUD5" t="s">
        <v>16663</v>
      </c>
      <c r="VUE5" t="s">
        <v>16664</v>
      </c>
      <c r="VUF5" t="s">
        <v>16665</v>
      </c>
      <c r="VUG5" t="s">
        <v>16666</v>
      </c>
      <c r="VUH5" t="s">
        <v>16667</v>
      </c>
      <c r="VUI5" t="s">
        <v>16668</v>
      </c>
      <c r="VUJ5" t="s">
        <v>16669</v>
      </c>
      <c r="VUK5" t="s">
        <v>16670</v>
      </c>
      <c r="VUL5" t="s">
        <v>16671</v>
      </c>
      <c r="VUM5" t="s">
        <v>16672</v>
      </c>
      <c r="VUN5" t="s">
        <v>16673</v>
      </c>
      <c r="VUO5" t="s">
        <v>16674</v>
      </c>
      <c r="VUP5" t="s">
        <v>16675</v>
      </c>
      <c r="VUQ5" t="s">
        <v>16676</v>
      </c>
      <c r="VUR5" t="s">
        <v>16677</v>
      </c>
      <c r="VUS5" t="s">
        <v>16678</v>
      </c>
      <c r="VUT5" t="s">
        <v>16679</v>
      </c>
      <c r="VUU5" t="s">
        <v>16680</v>
      </c>
      <c r="VUV5" t="s">
        <v>16681</v>
      </c>
      <c r="VUW5" t="s">
        <v>16682</v>
      </c>
      <c r="VUX5" t="s">
        <v>16683</v>
      </c>
      <c r="VUY5" t="s">
        <v>16684</v>
      </c>
      <c r="VUZ5" t="s">
        <v>16685</v>
      </c>
      <c r="VVA5" t="s">
        <v>16686</v>
      </c>
      <c r="VVB5" t="s">
        <v>16687</v>
      </c>
      <c r="VVC5" t="s">
        <v>16688</v>
      </c>
      <c r="VVD5" t="s">
        <v>16689</v>
      </c>
      <c r="VVE5" t="s">
        <v>16690</v>
      </c>
      <c r="VVF5" t="s">
        <v>16691</v>
      </c>
      <c r="VVG5" t="s">
        <v>16692</v>
      </c>
      <c r="VVH5" t="s">
        <v>16693</v>
      </c>
      <c r="VVI5" t="s">
        <v>16694</v>
      </c>
      <c r="VVJ5" t="s">
        <v>16695</v>
      </c>
      <c r="VVK5" t="s">
        <v>16696</v>
      </c>
      <c r="VVL5" t="s">
        <v>16697</v>
      </c>
      <c r="VVM5" t="s">
        <v>16698</v>
      </c>
      <c r="VVN5" t="s">
        <v>16699</v>
      </c>
      <c r="VVO5" t="s">
        <v>16700</v>
      </c>
      <c r="VVP5" t="s">
        <v>16701</v>
      </c>
      <c r="VVQ5" t="s">
        <v>16702</v>
      </c>
      <c r="VVR5" t="s">
        <v>16703</v>
      </c>
      <c r="VVS5" t="s">
        <v>16704</v>
      </c>
      <c r="VVT5" t="s">
        <v>16705</v>
      </c>
      <c r="VVU5" t="s">
        <v>16706</v>
      </c>
      <c r="VVV5" t="s">
        <v>16707</v>
      </c>
      <c r="VVW5" t="s">
        <v>16708</v>
      </c>
      <c r="VVX5" t="s">
        <v>16709</v>
      </c>
      <c r="VVY5" t="s">
        <v>16710</v>
      </c>
      <c r="VVZ5" t="s">
        <v>16711</v>
      </c>
      <c r="VWA5" t="s">
        <v>16712</v>
      </c>
      <c r="VWB5" t="s">
        <v>16713</v>
      </c>
      <c r="VWC5" t="s">
        <v>16714</v>
      </c>
      <c r="VWD5" t="s">
        <v>16715</v>
      </c>
      <c r="VWE5" t="s">
        <v>16716</v>
      </c>
      <c r="VWF5" t="s">
        <v>16717</v>
      </c>
      <c r="VWG5" t="s">
        <v>16718</v>
      </c>
      <c r="VWH5" t="s">
        <v>16719</v>
      </c>
      <c r="VWI5" t="s">
        <v>16720</v>
      </c>
      <c r="VWJ5" t="s">
        <v>16721</v>
      </c>
      <c r="VWK5" t="s">
        <v>16722</v>
      </c>
      <c r="VWL5" t="s">
        <v>16723</v>
      </c>
      <c r="VWM5" t="s">
        <v>16724</v>
      </c>
      <c r="VWN5" t="s">
        <v>16725</v>
      </c>
      <c r="VWO5" t="s">
        <v>16726</v>
      </c>
      <c r="VWP5" t="s">
        <v>16727</v>
      </c>
      <c r="VWQ5" t="s">
        <v>16728</v>
      </c>
      <c r="VWR5" t="s">
        <v>16729</v>
      </c>
      <c r="VWS5" t="s">
        <v>16730</v>
      </c>
      <c r="VWT5" t="s">
        <v>16731</v>
      </c>
      <c r="VWU5" t="s">
        <v>16732</v>
      </c>
      <c r="VWV5" t="s">
        <v>16733</v>
      </c>
      <c r="VWW5" t="s">
        <v>16734</v>
      </c>
      <c r="VWX5" t="s">
        <v>16735</v>
      </c>
      <c r="VWY5" t="s">
        <v>16736</v>
      </c>
      <c r="VWZ5" t="s">
        <v>16737</v>
      </c>
      <c r="VXA5" t="s">
        <v>16738</v>
      </c>
      <c r="VXB5" t="s">
        <v>16739</v>
      </c>
      <c r="VXC5" t="s">
        <v>16740</v>
      </c>
      <c r="VXD5" t="s">
        <v>16741</v>
      </c>
      <c r="VXE5" t="s">
        <v>16742</v>
      </c>
      <c r="VXF5" t="s">
        <v>16743</v>
      </c>
      <c r="VXG5" t="s">
        <v>16744</v>
      </c>
      <c r="VXH5" t="s">
        <v>16745</v>
      </c>
      <c r="VXI5" t="s">
        <v>16746</v>
      </c>
      <c r="VXJ5" t="s">
        <v>16747</v>
      </c>
      <c r="VXK5" t="s">
        <v>16748</v>
      </c>
      <c r="VXL5" t="s">
        <v>16749</v>
      </c>
      <c r="VXM5" t="s">
        <v>16750</v>
      </c>
      <c r="VXN5" t="s">
        <v>16751</v>
      </c>
      <c r="VXO5" t="s">
        <v>16752</v>
      </c>
      <c r="VXP5" t="s">
        <v>16753</v>
      </c>
      <c r="VXQ5" t="s">
        <v>16754</v>
      </c>
      <c r="VXR5" t="s">
        <v>16755</v>
      </c>
      <c r="VXS5" t="s">
        <v>16756</v>
      </c>
      <c r="VXT5" t="s">
        <v>16757</v>
      </c>
      <c r="VXU5" t="s">
        <v>16758</v>
      </c>
      <c r="VXV5" t="s">
        <v>16759</v>
      </c>
      <c r="VXW5" t="s">
        <v>16760</v>
      </c>
      <c r="VXX5" t="s">
        <v>16761</v>
      </c>
      <c r="VXY5" t="s">
        <v>16762</v>
      </c>
      <c r="VXZ5" t="s">
        <v>16763</v>
      </c>
      <c r="VYA5" t="s">
        <v>16764</v>
      </c>
      <c r="VYB5" t="s">
        <v>16765</v>
      </c>
      <c r="VYC5" t="s">
        <v>16766</v>
      </c>
      <c r="VYD5" t="s">
        <v>16767</v>
      </c>
      <c r="VYE5" t="s">
        <v>16768</v>
      </c>
      <c r="VYF5" t="s">
        <v>16769</v>
      </c>
      <c r="VYG5" t="s">
        <v>16770</v>
      </c>
      <c r="VYH5" t="s">
        <v>16771</v>
      </c>
      <c r="VYI5" t="s">
        <v>16772</v>
      </c>
      <c r="VYJ5" t="s">
        <v>16773</v>
      </c>
      <c r="VYK5" t="s">
        <v>16774</v>
      </c>
      <c r="VYL5" t="s">
        <v>16775</v>
      </c>
      <c r="VYM5" t="s">
        <v>16776</v>
      </c>
      <c r="VYN5" t="s">
        <v>16777</v>
      </c>
      <c r="VYO5" t="s">
        <v>16778</v>
      </c>
      <c r="VYP5" t="s">
        <v>16779</v>
      </c>
      <c r="VYQ5" t="s">
        <v>16780</v>
      </c>
      <c r="VYR5" t="s">
        <v>16781</v>
      </c>
      <c r="VYS5" t="s">
        <v>16782</v>
      </c>
      <c r="VYT5" t="s">
        <v>16783</v>
      </c>
      <c r="VYU5" t="s">
        <v>16784</v>
      </c>
      <c r="VYV5" t="s">
        <v>16785</v>
      </c>
      <c r="VYW5" t="s">
        <v>16786</v>
      </c>
      <c r="VYX5" t="s">
        <v>16787</v>
      </c>
      <c r="VYY5" t="s">
        <v>16788</v>
      </c>
      <c r="VYZ5" t="s">
        <v>16789</v>
      </c>
      <c r="VZA5" t="s">
        <v>16790</v>
      </c>
      <c r="VZB5" t="s">
        <v>16791</v>
      </c>
      <c r="VZC5" t="s">
        <v>16792</v>
      </c>
      <c r="VZD5" t="s">
        <v>16793</v>
      </c>
      <c r="VZE5" t="s">
        <v>16794</v>
      </c>
      <c r="VZF5" t="s">
        <v>16795</v>
      </c>
      <c r="VZG5" t="s">
        <v>16796</v>
      </c>
      <c r="VZH5" t="s">
        <v>16797</v>
      </c>
      <c r="VZI5" t="s">
        <v>16798</v>
      </c>
      <c r="VZJ5" t="s">
        <v>16799</v>
      </c>
      <c r="VZK5" t="s">
        <v>16800</v>
      </c>
      <c r="VZL5" t="s">
        <v>16801</v>
      </c>
      <c r="VZM5" t="s">
        <v>16802</v>
      </c>
      <c r="VZN5" t="s">
        <v>16803</v>
      </c>
      <c r="VZO5" t="s">
        <v>16804</v>
      </c>
      <c r="VZP5" t="s">
        <v>16805</v>
      </c>
      <c r="VZQ5" t="s">
        <v>16806</v>
      </c>
      <c r="VZR5" t="s">
        <v>16807</v>
      </c>
      <c r="VZS5" t="s">
        <v>16808</v>
      </c>
      <c r="VZT5" t="s">
        <v>16809</v>
      </c>
      <c r="VZU5" t="s">
        <v>16810</v>
      </c>
      <c r="VZV5" t="s">
        <v>16811</v>
      </c>
      <c r="VZW5" t="s">
        <v>16812</v>
      </c>
      <c r="VZX5" t="s">
        <v>16813</v>
      </c>
      <c r="VZY5" t="s">
        <v>16814</v>
      </c>
      <c r="VZZ5" t="s">
        <v>16815</v>
      </c>
      <c r="WAA5" t="s">
        <v>16816</v>
      </c>
      <c r="WAB5" t="s">
        <v>16817</v>
      </c>
      <c r="WAC5" t="s">
        <v>16818</v>
      </c>
      <c r="WAD5" t="s">
        <v>16819</v>
      </c>
      <c r="WAE5" t="s">
        <v>16820</v>
      </c>
      <c r="WAF5" t="s">
        <v>16821</v>
      </c>
      <c r="WAG5" t="s">
        <v>16822</v>
      </c>
      <c r="WAH5" t="s">
        <v>16823</v>
      </c>
      <c r="WAI5" t="s">
        <v>16824</v>
      </c>
      <c r="WAJ5" t="s">
        <v>16825</v>
      </c>
      <c r="WAK5" t="s">
        <v>16826</v>
      </c>
      <c r="WAL5" t="s">
        <v>16827</v>
      </c>
      <c r="WAM5" t="s">
        <v>16828</v>
      </c>
      <c r="WAN5" t="s">
        <v>16829</v>
      </c>
      <c r="WAO5" t="s">
        <v>16830</v>
      </c>
      <c r="WAP5" t="s">
        <v>16831</v>
      </c>
      <c r="WAQ5" t="s">
        <v>16832</v>
      </c>
      <c r="WAR5" t="s">
        <v>16833</v>
      </c>
      <c r="WAS5" t="s">
        <v>16834</v>
      </c>
      <c r="WAT5" t="s">
        <v>16835</v>
      </c>
      <c r="WAU5" t="s">
        <v>16836</v>
      </c>
      <c r="WAV5" t="s">
        <v>16837</v>
      </c>
      <c r="WAW5" t="s">
        <v>16838</v>
      </c>
      <c r="WAX5" t="s">
        <v>16839</v>
      </c>
      <c r="WAY5" t="s">
        <v>16840</v>
      </c>
      <c r="WAZ5" t="s">
        <v>16841</v>
      </c>
      <c r="WBA5" t="s">
        <v>16842</v>
      </c>
      <c r="WBB5" t="s">
        <v>16843</v>
      </c>
      <c r="WBC5" t="s">
        <v>16844</v>
      </c>
      <c r="WBD5" t="s">
        <v>16845</v>
      </c>
      <c r="WBE5" t="s">
        <v>16846</v>
      </c>
      <c r="WBF5" t="s">
        <v>16847</v>
      </c>
      <c r="WBG5" t="s">
        <v>16848</v>
      </c>
      <c r="WBH5" t="s">
        <v>16849</v>
      </c>
      <c r="WBI5" t="s">
        <v>16850</v>
      </c>
      <c r="WBJ5" t="s">
        <v>16851</v>
      </c>
      <c r="WBK5" t="s">
        <v>16852</v>
      </c>
      <c r="WBL5" t="s">
        <v>16853</v>
      </c>
      <c r="WBM5" t="s">
        <v>16854</v>
      </c>
      <c r="WBN5" t="s">
        <v>16855</v>
      </c>
      <c r="WBO5" t="s">
        <v>16856</v>
      </c>
      <c r="WBP5" t="s">
        <v>16857</v>
      </c>
      <c r="WBQ5" t="s">
        <v>16858</v>
      </c>
      <c r="WBR5" t="s">
        <v>16859</v>
      </c>
      <c r="WBS5" t="s">
        <v>16860</v>
      </c>
      <c r="WBT5" t="s">
        <v>16861</v>
      </c>
      <c r="WBU5" t="s">
        <v>16862</v>
      </c>
      <c r="WBV5" t="s">
        <v>16863</v>
      </c>
      <c r="WBW5" t="s">
        <v>16864</v>
      </c>
      <c r="WBX5" t="s">
        <v>16865</v>
      </c>
      <c r="WBY5" t="s">
        <v>16866</v>
      </c>
      <c r="WBZ5" t="s">
        <v>16867</v>
      </c>
      <c r="WCA5" t="s">
        <v>16868</v>
      </c>
      <c r="WCB5" t="s">
        <v>16869</v>
      </c>
      <c r="WCC5" t="s">
        <v>16870</v>
      </c>
      <c r="WCD5" t="s">
        <v>16871</v>
      </c>
      <c r="WCE5" t="s">
        <v>16872</v>
      </c>
      <c r="WCF5" t="s">
        <v>16873</v>
      </c>
      <c r="WCG5" t="s">
        <v>16874</v>
      </c>
      <c r="WCH5" t="s">
        <v>16875</v>
      </c>
      <c r="WCI5" t="s">
        <v>16876</v>
      </c>
      <c r="WCJ5" t="s">
        <v>16877</v>
      </c>
      <c r="WCK5" t="s">
        <v>16878</v>
      </c>
      <c r="WCL5" t="s">
        <v>16879</v>
      </c>
      <c r="WCM5" t="s">
        <v>16880</v>
      </c>
      <c r="WCN5" t="s">
        <v>16881</v>
      </c>
      <c r="WCO5" t="s">
        <v>16882</v>
      </c>
      <c r="WCP5" t="s">
        <v>16883</v>
      </c>
      <c r="WCQ5" t="s">
        <v>16884</v>
      </c>
      <c r="WCR5" t="s">
        <v>16885</v>
      </c>
      <c r="WCS5" t="s">
        <v>16886</v>
      </c>
      <c r="WCT5" t="s">
        <v>16887</v>
      </c>
      <c r="WCU5" t="s">
        <v>16888</v>
      </c>
      <c r="WCV5" t="s">
        <v>16889</v>
      </c>
      <c r="WCW5" t="s">
        <v>16890</v>
      </c>
      <c r="WCX5" t="s">
        <v>16891</v>
      </c>
      <c r="WCY5" t="s">
        <v>16892</v>
      </c>
      <c r="WCZ5" t="s">
        <v>16893</v>
      </c>
      <c r="WDA5" t="s">
        <v>16894</v>
      </c>
      <c r="WDB5" t="s">
        <v>16895</v>
      </c>
      <c r="WDC5" t="s">
        <v>16896</v>
      </c>
      <c r="WDD5" t="s">
        <v>16897</v>
      </c>
      <c r="WDE5" t="s">
        <v>16898</v>
      </c>
      <c r="WDF5" t="s">
        <v>16899</v>
      </c>
      <c r="WDG5" t="s">
        <v>16900</v>
      </c>
      <c r="WDH5" t="s">
        <v>16901</v>
      </c>
      <c r="WDI5" t="s">
        <v>16902</v>
      </c>
      <c r="WDJ5" t="s">
        <v>16903</v>
      </c>
      <c r="WDK5" t="s">
        <v>16904</v>
      </c>
      <c r="WDL5" t="s">
        <v>16905</v>
      </c>
      <c r="WDM5" t="s">
        <v>16906</v>
      </c>
      <c r="WDN5" t="s">
        <v>16907</v>
      </c>
      <c r="WDO5" t="s">
        <v>16908</v>
      </c>
      <c r="WDP5" t="s">
        <v>16909</v>
      </c>
      <c r="WDQ5" t="s">
        <v>16910</v>
      </c>
      <c r="WDR5" t="s">
        <v>16911</v>
      </c>
      <c r="WDS5" t="s">
        <v>16912</v>
      </c>
      <c r="WDT5" t="s">
        <v>16913</v>
      </c>
      <c r="WDU5" t="s">
        <v>16914</v>
      </c>
      <c r="WDV5" t="s">
        <v>16915</v>
      </c>
      <c r="WDW5" t="s">
        <v>16916</v>
      </c>
      <c r="WDX5" t="s">
        <v>16917</v>
      </c>
      <c r="WDY5" t="s">
        <v>16918</v>
      </c>
      <c r="WDZ5" t="s">
        <v>16919</v>
      </c>
      <c r="WEA5" t="s">
        <v>16920</v>
      </c>
      <c r="WEB5" t="s">
        <v>16921</v>
      </c>
      <c r="WEC5" t="s">
        <v>16922</v>
      </c>
      <c r="WED5" t="s">
        <v>16923</v>
      </c>
      <c r="WEE5" t="s">
        <v>16924</v>
      </c>
      <c r="WEF5" t="s">
        <v>16925</v>
      </c>
      <c r="WEG5" t="s">
        <v>16926</v>
      </c>
      <c r="WEH5" t="s">
        <v>16927</v>
      </c>
      <c r="WEI5" t="s">
        <v>16928</v>
      </c>
      <c r="WEJ5" t="s">
        <v>16929</v>
      </c>
      <c r="WEK5" t="s">
        <v>16930</v>
      </c>
      <c r="WEL5" t="s">
        <v>16931</v>
      </c>
      <c r="WEM5" t="s">
        <v>16932</v>
      </c>
      <c r="WEN5" t="s">
        <v>16933</v>
      </c>
      <c r="WEO5" t="s">
        <v>16934</v>
      </c>
      <c r="WEP5" t="s">
        <v>16935</v>
      </c>
      <c r="WEQ5" t="s">
        <v>16936</v>
      </c>
      <c r="WER5" t="s">
        <v>16937</v>
      </c>
      <c r="WES5" t="s">
        <v>16938</v>
      </c>
      <c r="WET5" t="s">
        <v>16939</v>
      </c>
      <c r="WEU5" t="s">
        <v>16940</v>
      </c>
      <c r="WEV5" t="s">
        <v>16941</v>
      </c>
      <c r="WEW5" t="s">
        <v>16942</v>
      </c>
      <c r="WEX5" t="s">
        <v>16943</v>
      </c>
      <c r="WEY5" t="s">
        <v>16944</v>
      </c>
      <c r="WEZ5" t="s">
        <v>16945</v>
      </c>
      <c r="WFA5" t="s">
        <v>16946</v>
      </c>
      <c r="WFB5" t="s">
        <v>16947</v>
      </c>
      <c r="WFC5" t="s">
        <v>16948</v>
      </c>
      <c r="WFD5" t="s">
        <v>16949</v>
      </c>
      <c r="WFE5" t="s">
        <v>16950</v>
      </c>
      <c r="WFF5" t="s">
        <v>16951</v>
      </c>
      <c r="WFG5" t="s">
        <v>16952</v>
      </c>
      <c r="WFH5" t="s">
        <v>16953</v>
      </c>
      <c r="WFI5" t="s">
        <v>16954</v>
      </c>
      <c r="WFJ5" t="s">
        <v>16955</v>
      </c>
      <c r="WFK5" t="s">
        <v>16956</v>
      </c>
      <c r="WFL5" t="s">
        <v>16957</v>
      </c>
      <c r="WFM5" t="s">
        <v>16958</v>
      </c>
      <c r="WFN5" t="s">
        <v>16959</v>
      </c>
      <c r="WFO5" t="s">
        <v>16960</v>
      </c>
      <c r="WFP5" t="s">
        <v>16961</v>
      </c>
      <c r="WFQ5" t="s">
        <v>16962</v>
      </c>
      <c r="WFR5" t="s">
        <v>16963</v>
      </c>
      <c r="WFS5" t="s">
        <v>16964</v>
      </c>
      <c r="WFT5" t="s">
        <v>16965</v>
      </c>
      <c r="WFU5" t="s">
        <v>16966</v>
      </c>
      <c r="WFV5" t="s">
        <v>16967</v>
      </c>
      <c r="WFW5" t="s">
        <v>16968</v>
      </c>
      <c r="WFX5" t="s">
        <v>16969</v>
      </c>
      <c r="WFY5" t="s">
        <v>16970</v>
      </c>
      <c r="WFZ5" t="s">
        <v>16971</v>
      </c>
      <c r="WGA5" t="s">
        <v>16972</v>
      </c>
      <c r="WGB5" t="s">
        <v>16973</v>
      </c>
      <c r="WGC5" t="s">
        <v>16974</v>
      </c>
      <c r="WGD5" t="s">
        <v>16975</v>
      </c>
      <c r="WGE5" t="s">
        <v>16976</v>
      </c>
      <c r="WGF5" t="s">
        <v>16977</v>
      </c>
      <c r="WGG5" t="s">
        <v>16978</v>
      </c>
      <c r="WGH5" t="s">
        <v>16979</v>
      </c>
      <c r="WGI5" t="s">
        <v>16980</v>
      </c>
      <c r="WGJ5" t="s">
        <v>16981</v>
      </c>
      <c r="WGK5" t="s">
        <v>16982</v>
      </c>
      <c r="WGL5" t="s">
        <v>16983</v>
      </c>
      <c r="WGM5" t="s">
        <v>16984</v>
      </c>
      <c r="WGN5" t="s">
        <v>16985</v>
      </c>
      <c r="WGO5" t="s">
        <v>16986</v>
      </c>
      <c r="WGP5" t="s">
        <v>16987</v>
      </c>
      <c r="WGQ5" t="s">
        <v>16988</v>
      </c>
      <c r="WGR5" t="s">
        <v>16989</v>
      </c>
      <c r="WGS5" t="s">
        <v>16990</v>
      </c>
      <c r="WGT5" t="s">
        <v>16991</v>
      </c>
      <c r="WGU5" t="s">
        <v>16992</v>
      </c>
      <c r="WGV5" t="s">
        <v>16993</v>
      </c>
      <c r="WGW5" t="s">
        <v>16994</v>
      </c>
      <c r="WGX5" t="s">
        <v>16995</v>
      </c>
      <c r="WGY5" t="s">
        <v>16996</v>
      </c>
      <c r="WGZ5" t="s">
        <v>16997</v>
      </c>
      <c r="WHA5" t="s">
        <v>16998</v>
      </c>
      <c r="WHB5" t="s">
        <v>16999</v>
      </c>
      <c r="WHC5" t="s">
        <v>17000</v>
      </c>
      <c r="WHD5" t="s">
        <v>17001</v>
      </c>
      <c r="WHE5" t="s">
        <v>17002</v>
      </c>
      <c r="WHF5" t="s">
        <v>17003</v>
      </c>
      <c r="WHG5" t="s">
        <v>17004</v>
      </c>
      <c r="WHH5" t="s">
        <v>17005</v>
      </c>
      <c r="WHI5" t="s">
        <v>17006</v>
      </c>
      <c r="WHJ5" t="s">
        <v>17007</v>
      </c>
      <c r="WHK5" t="s">
        <v>17008</v>
      </c>
      <c r="WHL5" t="s">
        <v>17009</v>
      </c>
      <c r="WHM5" t="s">
        <v>17010</v>
      </c>
      <c r="WHN5" t="s">
        <v>17011</v>
      </c>
      <c r="WHO5" t="s">
        <v>17012</v>
      </c>
      <c r="WHP5" t="s">
        <v>17013</v>
      </c>
      <c r="WHQ5" t="s">
        <v>17014</v>
      </c>
      <c r="WHR5" t="s">
        <v>17015</v>
      </c>
      <c r="WHS5" t="s">
        <v>17016</v>
      </c>
      <c r="WHT5" t="s">
        <v>17017</v>
      </c>
      <c r="WHU5" t="s">
        <v>17018</v>
      </c>
      <c r="WHV5" t="s">
        <v>17019</v>
      </c>
      <c r="WHW5" t="s">
        <v>17020</v>
      </c>
      <c r="WHX5" t="s">
        <v>17021</v>
      </c>
      <c r="WHY5" t="s">
        <v>17022</v>
      </c>
      <c r="WHZ5" t="s">
        <v>17023</v>
      </c>
      <c r="WIA5" t="s">
        <v>17024</v>
      </c>
      <c r="WIB5" t="s">
        <v>17025</v>
      </c>
      <c r="WIC5" t="s">
        <v>17026</v>
      </c>
      <c r="WID5" t="s">
        <v>17027</v>
      </c>
      <c r="WIE5" t="s">
        <v>17028</v>
      </c>
      <c r="WIF5" t="s">
        <v>17029</v>
      </c>
      <c r="WIG5" t="s">
        <v>17030</v>
      </c>
      <c r="WIH5" t="s">
        <v>17031</v>
      </c>
      <c r="WII5" t="s">
        <v>17032</v>
      </c>
      <c r="WIJ5" t="s">
        <v>17033</v>
      </c>
      <c r="WIK5" t="s">
        <v>17034</v>
      </c>
      <c r="WIL5" t="s">
        <v>17035</v>
      </c>
      <c r="WIM5" t="s">
        <v>17036</v>
      </c>
      <c r="WIN5" t="s">
        <v>17037</v>
      </c>
      <c r="WIO5" t="s">
        <v>17038</v>
      </c>
      <c r="WIP5" t="s">
        <v>17039</v>
      </c>
      <c r="WIQ5" t="s">
        <v>17040</v>
      </c>
      <c r="WIR5" t="s">
        <v>17041</v>
      </c>
      <c r="WIS5" t="s">
        <v>17042</v>
      </c>
      <c r="WIT5" t="s">
        <v>17043</v>
      </c>
      <c r="WIU5" t="s">
        <v>17044</v>
      </c>
      <c r="WIV5" t="s">
        <v>17045</v>
      </c>
      <c r="WIW5" t="s">
        <v>17046</v>
      </c>
      <c r="WIX5" t="s">
        <v>17047</v>
      </c>
      <c r="WIY5" t="s">
        <v>17048</v>
      </c>
      <c r="WIZ5" t="s">
        <v>17049</v>
      </c>
      <c r="WJA5" t="s">
        <v>17050</v>
      </c>
      <c r="WJB5" t="s">
        <v>17051</v>
      </c>
      <c r="WJC5" t="s">
        <v>17052</v>
      </c>
      <c r="WJD5" t="s">
        <v>17053</v>
      </c>
      <c r="WJE5" t="s">
        <v>17054</v>
      </c>
      <c r="WJF5" t="s">
        <v>17055</v>
      </c>
      <c r="WJG5" t="s">
        <v>17056</v>
      </c>
      <c r="WJH5" t="s">
        <v>17057</v>
      </c>
      <c r="WJI5" t="s">
        <v>17058</v>
      </c>
      <c r="WJJ5" t="s">
        <v>17059</v>
      </c>
      <c r="WJK5" t="s">
        <v>17060</v>
      </c>
      <c r="WJL5" t="s">
        <v>17061</v>
      </c>
      <c r="WJM5" t="s">
        <v>17062</v>
      </c>
      <c r="WJN5" t="s">
        <v>17063</v>
      </c>
      <c r="WJO5" t="s">
        <v>17064</v>
      </c>
      <c r="WJP5" t="s">
        <v>17065</v>
      </c>
      <c r="WJQ5" t="s">
        <v>17066</v>
      </c>
      <c r="WJR5" t="s">
        <v>17067</v>
      </c>
      <c r="WJS5" t="s">
        <v>17068</v>
      </c>
      <c r="WJT5" t="s">
        <v>17069</v>
      </c>
      <c r="WJU5" t="s">
        <v>17070</v>
      </c>
      <c r="WJV5" t="s">
        <v>17071</v>
      </c>
      <c r="WJW5" t="s">
        <v>17072</v>
      </c>
      <c r="WJX5" t="s">
        <v>17073</v>
      </c>
      <c r="WJY5" t="s">
        <v>17074</v>
      </c>
      <c r="WJZ5" t="s">
        <v>17075</v>
      </c>
      <c r="WKA5" t="s">
        <v>17076</v>
      </c>
      <c r="WKB5" t="s">
        <v>17077</v>
      </c>
      <c r="WKC5" t="s">
        <v>17078</v>
      </c>
      <c r="WKD5" t="s">
        <v>17079</v>
      </c>
      <c r="WKE5" t="s">
        <v>17080</v>
      </c>
      <c r="WKF5" t="s">
        <v>17081</v>
      </c>
      <c r="WKG5" t="s">
        <v>17082</v>
      </c>
      <c r="WKH5" t="s">
        <v>17083</v>
      </c>
      <c r="WKI5" t="s">
        <v>17084</v>
      </c>
      <c r="WKJ5" t="s">
        <v>17085</v>
      </c>
      <c r="WKK5" t="s">
        <v>17086</v>
      </c>
      <c r="WKL5" t="s">
        <v>17087</v>
      </c>
      <c r="WKM5" t="s">
        <v>17088</v>
      </c>
      <c r="WKN5" t="s">
        <v>17089</v>
      </c>
      <c r="WKO5" t="s">
        <v>17090</v>
      </c>
      <c r="WKP5" t="s">
        <v>17091</v>
      </c>
      <c r="WKQ5" t="s">
        <v>17092</v>
      </c>
      <c r="WKR5" t="s">
        <v>17093</v>
      </c>
      <c r="WKS5" t="s">
        <v>17094</v>
      </c>
      <c r="WKT5" t="s">
        <v>17095</v>
      </c>
      <c r="WKU5" t="s">
        <v>17096</v>
      </c>
      <c r="WKV5" t="s">
        <v>17097</v>
      </c>
      <c r="WKW5" t="s">
        <v>17098</v>
      </c>
      <c r="WKX5" t="s">
        <v>17099</v>
      </c>
      <c r="WKY5" t="s">
        <v>17100</v>
      </c>
      <c r="WKZ5" t="s">
        <v>17101</v>
      </c>
      <c r="WLA5" t="s">
        <v>17102</v>
      </c>
      <c r="WLB5" t="s">
        <v>17103</v>
      </c>
      <c r="WLC5" t="s">
        <v>17104</v>
      </c>
      <c r="WLD5" t="s">
        <v>17105</v>
      </c>
      <c r="WLE5" t="s">
        <v>17106</v>
      </c>
      <c r="WLF5" t="s">
        <v>17107</v>
      </c>
      <c r="WLG5" t="s">
        <v>17108</v>
      </c>
      <c r="WLH5" t="s">
        <v>17109</v>
      </c>
      <c r="WLI5" t="s">
        <v>17110</v>
      </c>
      <c r="WLJ5" t="s">
        <v>17111</v>
      </c>
      <c r="WLK5" t="s">
        <v>17112</v>
      </c>
      <c r="WLL5" t="s">
        <v>17113</v>
      </c>
      <c r="WLM5" t="s">
        <v>17114</v>
      </c>
      <c r="WLN5" t="s">
        <v>17115</v>
      </c>
      <c r="WLO5" t="s">
        <v>17116</v>
      </c>
      <c r="WLP5" t="s">
        <v>17117</v>
      </c>
      <c r="WLQ5" t="s">
        <v>17118</v>
      </c>
      <c r="WLR5" t="s">
        <v>17119</v>
      </c>
      <c r="WLS5" t="s">
        <v>17120</v>
      </c>
      <c r="WLT5" t="s">
        <v>17121</v>
      </c>
      <c r="WLU5" t="s">
        <v>17122</v>
      </c>
      <c r="WLV5" t="s">
        <v>17123</v>
      </c>
      <c r="WLW5" t="s">
        <v>17124</v>
      </c>
      <c r="WLX5" t="s">
        <v>17125</v>
      </c>
      <c r="WLY5" t="s">
        <v>17126</v>
      </c>
      <c r="WLZ5" t="s">
        <v>17127</v>
      </c>
      <c r="WMA5" t="s">
        <v>17128</v>
      </c>
      <c r="WMB5" t="s">
        <v>17129</v>
      </c>
      <c r="WMC5" t="s">
        <v>17130</v>
      </c>
      <c r="WMD5" t="s">
        <v>17131</v>
      </c>
      <c r="WME5" t="s">
        <v>17132</v>
      </c>
      <c r="WMF5" t="s">
        <v>17133</v>
      </c>
      <c r="WMG5" t="s">
        <v>17134</v>
      </c>
      <c r="WMH5" t="s">
        <v>17135</v>
      </c>
      <c r="WMI5" t="s">
        <v>17136</v>
      </c>
      <c r="WMJ5" t="s">
        <v>17137</v>
      </c>
      <c r="WMK5" t="s">
        <v>17138</v>
      </c>
      <c r="WML5" t="s">
        <v>17139</v>
      </c>
      <c r="WMM5" t="s">
        <v>17140</v>
      </c>
      <c r="WMN5" t="s">
        <v>17141</v>
      </c>
      <c r="WMO5" t="s">
        <v>17142</v>
      </c>
      <c r="WMP5" t="s">
        <v>17143</v>
      </c>
      <c r="WMQ5" t="s">
        <v>17144</v>
      </c>
      <c r="WMR5" t="s">
        <v>17145</v>
      </c>
      <c r="WMS5" t="s">
        <v>17146</v>
      </c>
      <c r="WMT5" t="s">
        <v>17147</v>
      </c>
      <c r="WMU5" t="s">
        <v>17148</v>
      </c>
      <c r="WMV5" t="s">
        <v>17149</v>
      </c>
      <c r="WMW5" t="s">
        <v>17150</v>
      </c>
      <c r="WMX5" t="s">
        <v>17151</v>
      </c>
      <c r="WMY5" t="s">
        <v>17152</v>
      </c>
      <c r="WMZ5" t="s">
        <v>17153</v>
      </c>
      <c r="WNA5" t="s">
        <v>17154</v>
      </c>
      <c r="WNB5" t="s">
        <v>17155</v>
      </c>
      <c r="WNC5" t="s">
        <v>17156</v>
      </c>
      <c r="WND5" t="s">
        <v>17157</v>
      </c>
      <c r="WNE5" t="s">
        <v>17158</v>
      </c>
      <c r="WNF5" t="s">
        <v>17159</v>
      </c>
      <c r="WNG5" t="s">
        <v>17160</v>
      </c>
      <c r="WNH5" t="s">
        <v>17161</v>
      </c>
      <c r="WNI5" t="s">
        <v>17162</v>
      </c>
      <c r="WNJ5" t="s">
        <v>17163</v>
      </c>
      <c r="WNK5" t="s">
        <v>17164</v>
      </c>
      <c r="WNL5" t="s">
        <v>17165</v>
      </c>
      <c r="WNM5" t="s">
        <v>17166</v>
      </c>
      <c r="WNN5" t="s">
        <v>17167</v>
      </c>
      <c r="WNO5" t="s">
        <v>17168</v>
      </c>
      <c r="WNP5" t="s">
        <v>17169</v>
      </c>
      <c r="WNQ5" t="s">
        <v>17170</v>
      </c>
      <c r="WNR5" t="s">
        <v>17171</v>
      </c>
      <c r="WNS5" t="s">
        <v>17172</v>
      </c>
      <c r="WNT5" t="s">
        <v>17173</v>
      </c>
      <c r="WNU5" t="s">
        <v>17174</v>
      </c>
      <c r="WNV5" t="s">
        <v>17175</v>
      </c>
      <c r="WNW5" t="s">
        <v>17176</v>
      </c>
      <c r="WNX5" t="s">
        <v>17177</v>
      </c>
      <c r="WNY5" t="s">
        <v>17178</v>
      </c>
      <c r="WNZ5" t="s">
        <v>17179</v>
      </c>
      <c r="WOA5" t="s">
        <v>17180</v>
      </c>
      <c r="WOB5" t="s">
        <v>17181</v>
      </c>
      <c r="WOC5" t="s">
        <v>17182</v>
      </c>
      <c r="WOD5" t="s">
        <v>17183</v>
      </c>
      <c r="WOE5" t="s">
        <v>17184</v>
      </c>
      <c r="WOF5" t="s">
        <v>17185</v>
      </c>
      <c r="WOG5" t="s">
        <v>17186</v>
      </c>
      <c r="WOH5" t="s">
        <v>17187</v>
      </c>
      <c r="WOI5" t="s">
        <v>17188</v>
      </c>
      <c r="WOJ5" t="s">
        <v>17189</v>
      </c>
      <c r="WOK5" t="s">
        <v>17190</v>
      </c>
      <c r="WOL5" t="s">
        <v>17191</v>
      </c>
      <c r="WOM5" t="s">
        <v>17192</v>
      </c>
      <c r="WON5" t="s">
        <v>17193</v>
      </c>
      <c r="WOO5" t="s">
        <v>17194</v>
      </c>
      <c r="WOP5" t="s">
        <v>17195</v>
      </c>
      <c r="WOQ5" t="s">
        <v>17196</v>
      </c>
      <c r="WOR5" t="s">
        <v>17197</v>
      </c>
      <c r="WOS5" t="s">
        <v>17198</v>
      </c>
      <c r="WOT5" t="s">
        <v>17199</v>
      </c>
      <c r="WOU5" t="s">
        <v>17200</v>
      </c>
      <c r="WOV5" t="s">
        <v>17201</v>
      </c>
      <c r="WOW5" t="s">
        <v>17202</v>
      </c>
      <c r="WOX5" t="s">
        <v>17203</v>
      </c>
      <c r="WOY5" t="s">
        <v>17204</v>
      </c>
      <c r="WOZ5" t="s">
        <v>17205</v>
      </c>
      <c r="WPA5" t="s">
        <v>17206</v>
      </c>
      <c r="WPB5" t="s">
        <v>17207</v>
      </c>
      <c r="WPC5" t="s">
        <v>17208</v>
      </c>
      <c r="WPD5" t="s">
        <v>17209</v>
      </c>
      <c r="WPE5" t="s">
        <v>17210</v>
      </c>
      <c r="WPF5" t="s">
        <v>17211</v>
      </c>
      <c r="WPG5" t="s">
        <v>17212</v>
      </c>
      <c r="WPH5" t="s">
        <v>17213</v>
      </c>
      <c r="WPI5" t="s">
        <v>17214</v>
      </c>
      <c r="WPJ5" t="s">
        <v>17215</v>
      </c>
      <c r="WPK5" t="s">
        <v>17216</v>
      </c>
      <c r="WPL5" t="s">
        <v>17217</v>
      </c>
      <c r="WPM5" t="s">
        <v>17218</v>
      </c>
      <c r="WPN5" t="s">
        <v>17219</v>
      </c>
      <c r="WPO5" t="s">
        <v>17220</v>
      </c>
      <c r="WPP5" t="s">
        <v>17221</v>
      </c>
      <c r="WPQ5" t="s">
        <v>17222</v>
      </c>
      <c r="WPR5" t="s">
        <v>17223</v>
      </c>
      <c r="WPS5" t="s">
        <v>17224</v>
      </c>
      <c r="WPT5" t="s">
        <v>17225</v>
      </c>
      <c r="WPU5" t="s">
        <v>17226</v>
      </c>
      <c r="WPV5" t="s">
        <v>17227</v>
      </c>
      <c r="WPW5" t="s">
        <v>17228</v>
      </c>
      <c r="WPX5" t="s">
        <v>17229</v>
      </c>
      <c r="WPY5" t="s">
        <v>17230</v>
      </c>
      <c r="WPZ5" t="s">
        <v>17231</v>
      </c>
      <c r="WQA5" t="s">
        <v>17232</v>
      </c>
      <c r="WQB5" t="s">
        <v>17233</v>
      </c>
      <c r="WQC5" t="s">
        <v>17234</v>
      </c>
      <c r="WQD5" t="s">
        <v>17235</v>
      </c>
      <c r="WQE5" t="s">
        <v>17236</v>
      </c>
      <c r="WQF5" t="s">
        <v>17237</v>
      </c>
      <c r="WQG5" t="s">
        <v>17238</v>
      </c>
      <c r="WQH5" t="s">
        <v>17239</v>
      </c>
      <c r="WQI5" t="s">
        <v>17240</v>
      </c>
      <c r="WQJ5" t="s">
        <v>17241</v>
      </c>
      <c r="WQK5" t="s">
        <v>17242</v>
      </c>
      <c r="WQL5" t="s">
        <v>17243</v>
      </c>
      <c r="WQM5" t="s">
        <v>17244</v>
      </c>
      <c r="WQN5" t="s">
        <v>17245</v>
      </c>
      <c r="WQO5" t="s">
        <v>17246</v>
      </c>
      <c r="WQP5" t="s">
        <v>17247</v>
      </c>
      <c r="WQQ5" t="s">
        <v>17248</v>
      </c>
      <c r="WQR5" t="s">
        <v>17249</v>
      </c>
      <c r="WQS5" t="s">
        <v>17250</v>
      </c>
      <c r="WQT5" t="s">
        <v>17251</v>
      </c>
      <c r="WQU5" t="s">
        <v>17252</v>
      </c>
      <c r="WQV5" t="s">
        <v>17253</v>
      </c>
      <c r="WQW5" t="s">
        <v>17254</v>
      </c>
      <c r="WQX5" t="s">
        <v>17255</v>
      </c>
      <c r="WQY5" t="s">
        <v>17256</v>
      </c>
      <c r="WQZ5" t="s">
        <v>17257</v>
      </c>
      <c r="WRA5" t="s">
        <v>17258</v>
      </c>
      <c r="WRB5" t="s">
        <v>17259</v>
      </c>
      <c r="WRC5" t="s">
        <v>17260</v>
      </c>
      <c r="WRD5" t="s">
        <v>17261</v>
      </c>
      <c r="WRE5" t="s">
        <v>17262</v>
      </c>
      <c r="WRF5" t="s">
        <v>17263</v>
      </c>
      <c r="WRG5" t="s">
        <v>17264</v>
      </c>
      <c r="WRH5" t="s">
        <v>17265</v>
      </c>
      <c r="WRI5" t="s">
        <v>17266</v>
      </c>
      <c r="WRJ5" t="s">
        <v>17267</v>
      </c>
      <c r="WRK5" t="s">
        <v>17268</v>
      </c>
      <c r="WRL5" t="s">
        <v>17269</v>
      </c>
      <c r="WRM5" t="s">
        <v>17270</v>
      </c>
      <c r="WRN5" t="s">
        <v>17271</v>
      </c>
      <c r="WRO5" t="s">
        <v>17272</v>
      </c>
      <c r="WRP5" t="s">
        <v>17273</v>
      </c>
      <c r="WRQ5" t="s">
        <v>17274</v>
      </c>
      <c r="WRR5" t="s">
        <v>17275</v>
      </c>
      <c r="WRS5" t="s">
        <v>17276</v>
      </c>
      <c r="WRT5" t="s">
        <v>17277</v>
      </c>
      <c r="WRU5" t="s">
        <v>17278</v>
      </c>
      <c r="WRV5" t="s">
        <v>17279</v>
      </c>
      <c r="WRW5" t="s">
        <v>17280</v>
      </c>
      <c r="WRX5" t="s">
        <v>17281</v>
      </c>
      <c r="WRY5" t="s">
        <v>17282</v>
      </c>
      <c r="WRZ5" t="s">
        <v>17283</v>
      </c>
      <c r="WSA5" t="s">
        <v>17284</v>
      </c>
      <c r="WSB5" t="s">
        <v>17285</v>
      </c>
      <c r="WSC5" t="s">
        <v>17286</v>
      </c>
      <c r="WSD5" t="s">
        <v>17287</v>
      </c>
      <c r="WSE5" t="s">
        <v>17288</v>
      </c>
      <c r="WSF5" t="s">
        <v>17289</v>
      </c>
      <c r="WSG5" t="s">
        <v>17290</v>
      </c>
      <c r="WSH5" t="s">
        <v>17291</v>
      </c>
      <c r="WSI5" t="s">
        <v>17292</v>
      </c>
      <c r="WSJ5" t="s">
        <v>17293</v>
      </c>
      <c r="WSK5" t="s">
        <v>17294</v>
      </c>
      <c r="WSL5" t="s">
        <v>17295</v>
      </c>
      <c r="WSM5" t="s">
        <v>17296</v>
      </c>
      <c r="WSN5" t="s">
        <v>17297</v>
      </c>
      <c r="WSO5" t="s">
        <v>17298</v>
      </c>
      <c r="WSP5" t="s">
        <v>17299</v>
      </c>
      <c r="WSQ5" t="s">
        <v>17300</v>
      </c>
      <c r="WSR5" t="s">
        <v>17301</v>
      </c>
      <c r="WSS5" t="s">
        <v>17302</v>
      </c>
      <c r="WST5" t="s">
        <v>17303</v>
      </c>
      <c r="WSU5" t="s">
        <v>17304</v>
      </c>
      <c r="WSV5" t="s">
        <v>17305</v>
      </c>
      <c r="WSW5" t="s">
        <v>17306</v>
      </c>
      <c r="WSX5" t="s">
        <v>17307</v>
      </c>
      <c r="WSY5" t="s">
        <v>17308</v>
      </c>
      <c r="WSZ5" t="s">
        <v>17309</v>
      </c>
      <c r="WTA5" t="s">
        <v>17310</v>
      </c>
      <c r="WTB5" t="s">
        <v>17311</v>
      </c>
      <c r="WTC5" t="s">
        <v>17312</v>
      </c>
      <c r="WTD5" t="s">
        <v>17313</v>
      </c>
      <c r="WTE5" t="s">
        <v>17314</v>
      </c>
      <c r="WTF5" t="s">
        <v>17315</v>
      </c>
      <c r="WTG5" t="s">
        <v>17316</v>
      </c>
      <c r="WTH5" t="s">
        <v>17317</v>
      </c>
      <c r="WTI5" t="s">
        <v>17318</v>
      </c>
      <c r="WTJ5" t="s">
        <v>17319</v>
      </c>
      <c r="WTK5" t="s">
        <v>17320</v>
      </c>
      <c r="WTL5" t="s">
        <v>17321</v>
      </c>
      <c r="WTM5" t="s">
        <v>17322</v>
      </c>
      <c r="WTN5" t="s">
        <v>17323</v>
      </c>
      <c r="WTO5" t="s">
        <v>17324</v>
      </c>
      <c r="WTP5" t="s">
        <v>17325</v>
      </c>
      <c r="WTQ5" t="s">
        <v>17326</v>
      </c>
      <c r="WTR5" t="s">
        <v>17327</v>
      </c>
      <c r="WTS5" t="s">
        <v>17328</v>
      </c>
      <c r="WTT5" t="s">
        <v>17329</v>
      </c>
      <c r="WTU5" t="s">
        <v>17330</v>
      </c>
      <c r="WTV5" t="s">
        <v>17331</v>
      </c>
      <c r="WTW5" t="s">
        <v>17332</v>
      </c>
      <c r="WTX5" t="s">
        <v>17333</v>
      </c>
      <c r="WTY5" t="s">
        <v>17334</v>
      </c>
      <c r="WTZ5" t="s">
        <v>17335</v>
      </c>
      <c r="WUA5" t="s">
        <v>17336</v>
      </c>
      <c r="WUB5" t="s">
        <v>17337</v>
      </c>
      <c r="WUC5" t="s">
        <v>17338</v>
      </c>
      <c r="WUD5" t="s">
        <v>17339</v>
      </c>
      <c r="WUE5" t="s">
        <v>17340</v>
      </c>
      <c r="WUF5" t="s">
        <v>17341</v>
      </c>
      <c r="WUG5" t="s">
        <v>17342</v>
      </c>
      <c r="WUH5" t="s">
        <v>17343</v>
      </c>
      <c r="WUI5" t="s">
        <v>17344</v>
      </c>
      <c r="WUJ5" t="s">
        <v>17345</v>
      </c>
      <c r="WUK5" t="s">
        <v>17346</v>
      </c>
      <c r="WUL5" t="s">
        <v>17347</v>
      </c>
      <c r="WUM5" t="s">
        <v>17348</v>
      </c>
      <c r="WUN5" t="s">
        <v>17349</v>
      </c>
      <c r="WUO5" t="s">
        <v>17350</v>
      </c>
      <c r="WUP5" t="s">
        <v>17351</v>
      </c>
      <c r="WUQ5" t="s">
        <v>17352</v>
      </c>
      <c r="WUR5" t="s">
        <v>17353</v>
      </c>
      <c r="WUS5" t="s">
        <v>17354</v>
      </c>
      <c r="WUT5" t="s">
        <v>17355</v>
      </c>
      <c r="WUU5" t="s">
        <v>17356</v>
      </c>
      <c r="WUV5" t="s">
        <v>17357</v>
      </c>
      <c r="WUW5" t="s">
        <v>17358</v>
      </c>
      <c r="WUX5" t="s">
        <v>17359</v>
      </c>
      <c r="WUY5" t="s">
        <v>17360</v>
      </c>
      <c r="WUZ5" t="s">
        <v>17361</v>
      </c>
      <c r="WVA5" t="s">
        <v>17362</v>
      </c>
      <c r="WVB5" t="s">
        <v>17363</v>
      </c>
      <c r="WVC5" t="s">
        <v>17364</v>
      </c>
      <c r="WVD5" t="s">
        <v>17365</v>
      </c>
      <c r="WVE5" t="s">
        <v>17366</v>
      </c>
      <c r="WVF5" t="s">
        <v>17367</v>
      </c>
      <c r="WVG5" t="s">
        <v>17368</v>
      </c>
      <c r="WVH5" t="s">
        <v>17369</v>
      </c>
      <c r="WVI5" t="s">
        <v>17370</v>
      </c>
      <c r="WVJ5" t="s">
        <v>17371</v>
      </c>
      <c r="WVK5" t="s">
        <v>17372</v>
      </c>
      <c r="WVL5" t="s">
        <v>17373</v>
      </c>
      <c r="WVM5" t="s">
        <v>17374</v>
      </c>
      <c r="WVN5" t="s">
        <v>17375</v>
      </c>
      <c r="WVO5" t="s">
        <v>17376</v>
      </c>
      <c r="WVP5" t="s">
        <v>17377</v>
      </c>
      <c r="WVQ5" t="s">
        <v>17378</v>
      </c>
      <c r="WVR5" t="s">
        <v>17379</v>
      </c>
      <c r="WVS5" t="s">
        <v>17380</v>
      </c>
      <c r="WVT5" t="s">
        <v>17381</v>
      </c>
      <c r="WVU5" t="s">
        <v>17382</v>
      </c>
      <c r="WVV5" t="s">
        <v>17383</v>
      </c>
      <c r="WVW5" t="s">
        <v>17384</v>
      </c>
      <c r="WVX5" t="s">
        <v>17385</v>
      </c>
      <c r="WVY5" t="s">
        <v>17386</v>
      </c>
      <c r="WVZ5" t="s">
        <v>17387</v>
      </c>
      <c r="WWA5" t="s">
        <v>17388</v>
      </c>
      <c r="WWB5" t="s">
        <v>17389</v>
      </c>
      <c r="WWC5" t="s">
        <v>17390</v>
      </c>
      <c r="WWD5" t="s">
        <v>17391</v>
      </c>
      <c r="WWE5" t="s">
        <v>17392</v>
      </c>
      <c r="WWF5" t="s">
        <v>17393</v>
      </c>
      <c r="WWG5" t="s">
        <v>17394</v>
      </c>
      <c r="WWH5" t="s">
        <v>17395</v>
      </c>
      <c r="WWI5" t="s">
        <v>17396</v>
      </c>
      <c r="WWJ5" t="s">
        <v>17397</v>
      </c>
      <c r="WWK5" t="s">
        <v>17398</v>
      </c>
      <c r="WWL5" t="s">
        <v>17399</v>
      </c>
      <c r="WWM5" t="s">
        <v>17400</v>
      </c>
      <c r="WWN5" t="s">
        <v>17401</v>
      </c>
      <c r="WWO5" t="s">
        <v>17402</v>
      </c>
      <c r="WWP5" t="s">
        <v>17403</v>
      </c>
      <c r="WWQ5" t="s">
        <v>17404</v>
      </c>
      <c r="WWR5" t="s">
        <v>17405</v>
      </c>
      <c r="WWS5" t="s">
        <v>17406</v>
      </c>
      <c r="WWT5" t="s">
        <v>17407</v>
      </c>
      <c r="WWU5" t="s">
        <v>17408</v>
      </c>
      <c r="WWV5" t="s">
        <v>17409</v>
      </c>
      <c r="WWW5" t="s">
        <v>17410</v>
      </c>
      <c r="WWX5" t="s">
        <v>17411</v>
      </c>
      <c r="WWY5" t="s">
        <v>17412</v>
      </c>
      <c r="WWZ5" t="s">
        <v>17413</v>
      </c>
      <c r="WXA5" t="s">
        <v>17414</v>
      </c>
      <c r="WXB5" t="s">
        <v>17415</v>
      </c>
      <c r="WXC5" t="s">
        <v>17416</v>
      </c>
      <c r="WXD5" t="s">
        <v>17417</v>
      </c>
      <c r="WXE5" t="s">
        <v>17418</v>
      </c>
      <c r="WXF5" t="s">
        <v>17419</v>
      </c>
      <c r="WXG5" t="s">
        <v>17420</v>
      </c>
      <c r="WXH5" t="s">
        <v>17421</v>
      </c>
      <c r="WXI5" t="s">
        <v>17422</v>
      </c>
      <c r="WXJ5" t="s">
        <v>17423</v>
      </c>
      <c r="WXK5" t="s">
        <v>17424</v>
      </c>
      <c r="WXL5" t="s">
        <v>17425</v>
      </c>
      <c r="WXM5" t="s">
        <v>17426</v>
      </c>
      <c r="WXN5" t="s">
        <v>17427</v>
      </c>
      <c r="WXO5" t="s">
        <v>17428</v>
      </c>
      <c r="WXP5" t="s">
        <v>17429</v>
      </c>
      <c r="WXQ5" t="s">
        <v>17430</v>
      </c>
      <c r="WXR5" t="s">
        <v>17431</v>
      </c>
      <c r="WXS5" t="s">
        <v>17432</v>
      </c>
      <c r="WXT5" t="s">
        <v>17433</v>
      </c>
      <c r="WXU5" t="s">
        <v>17434</v>
      </c>
      <c r="WXV5" t="s">
        <v>17435</v>
      </c>
      <c r="WXW5" t="s">
        <v>17436</v>
      </c>
      <c r="WXX5" t="s">
        <v>17437</v>
      </c>
      <c r="WXY5" t="s">
        <v>17438</v>
      </c>
      <c r="WXZ5" t="s">
        <v>17439</v>
      </c>
      <c r="WYA5" t="s">
        <v>17440</v>
      </c>
      <c r="WYB5" t="s">
        <v>17441</v>
      </c>
      <c r="WYC5" t="s">
        <v>17442</v>
      </c>
      <c r="WYD5" t="s">
        <v>17443</v>
      </c>
      <c r="WYE5" t="s">
        <v>17444</v>
      </c>
      <c r="WYF5" t="s">
        <v>17445</v>
      </c>
      <c r="WYG5" t="s">
        <v>17446</v>
      </c>
      <c r="WYH5" t="s">
        <v>17447</v>
      </c>
      <c r="WYI5" t="s">
        <v>17448</v>
      </c>
      <c r="WYJ5" t="s">
        <v>17449</v>
      </c>
      <c r="WYK5" t="s">
        <v>17450</v>
      </c>
      <c r="WYL5" t="s">
        <v>17451</v>
      </c>
      <c r="WYM5" t="s">
        <v>17452</v>
      </c>
      <c r="WYN5" t="s">
        <v>17453</v>
      </c>
      <c r="WYO5" t="s">
        <v>17454</v>
      </c>
      <c r="WYP5" t="s">
        <v>17455</v>
      </c>
      <c r="WYQ5" t="s">
        <v>17456</v>
      </c>
      <c r="WYR5" t="s">
        <v>17457</v>
      </c>
      <c r="WYS5" t="s">
        <v>17458</v>
      </c>
      <c r="WYT5" t="s">
        <v>17459</v>
      </c>
      <c r="WYU5" t="s">
        <v>17460</v>
      </c>
      <c r="WYV5" t="s">
        <v>17461</v>
      </c>
      <c r="WYW5" t="s">
        <v>17462</v>
      </c>
      <c r="WYX5" t="s">
        <v>17463</v>
      </c>
      <c r="WYY5" t="s">
        <v>17464</v>
      </c>
      <c r="WYZ5" t="s">
        <v>17465</v>
      </c>
      <c r="WZA5" t="s">
        <v>17466</v>
      </c>
      <c r="WZB5" t="s">
        <v>17467</v>
      </c>
      <c r="WZC5" t="s">
        <v>17468</v>
      </c>
      <c r="WZD5" t="s">
        <v>17469</v>
      </c>
      <c r="WZE5" t="s">
        <v>17470</v>
      </c>
      <c r="WZF5" t="s">
        <v>17471</v>
      </c>
      <c r="WZG5" t="s">
        <v>17472</v>
      </c>
      <c r="WZH5" t="s">
        <v>17473</v>
      </c>
      <c r="WZI5" t="s">
        <v>17474</v>
      </c>
      <c r="WZJ5" t="s">
        <v>17475</v>
      </c>
      <c r="WZK5" t="s">
        <v>17476</v>
      </c>
      <c r="WZL5" t="s">
        <v>17477</v>
      </c>
      <c r="WZM5" t="s">
        <v>17478</v>
      </c>
      <c r="WZN5" t="s">
        <v>17479</v>
      </c>
      <c r="WZO5" t="s">
        <v>17480</v>
      </c>
      <c r="WZP5" t="s">
        <v>17481</v>
      </c>
      <c r="WZQ5" t="s">
        <v>17482</v>
      </c>
      <c r="WZR5" t="s">
        <v>17483</v>
      </c>
      <c r="WZS5" t="s">
        <v>17484</v>
      </c>
      <c r="WZT5" t="s">
        <v>17485</v>
      </c>
      <c r="WZU5" t="s">
        <v>17486</v>
      </c>
      <c r="WZV5" t="s">
        <v>17487</v>
      </c>
      <c r="WZW5" t="s">
        <v>17488</v>
      </c>
      <c r="WZX5" t="s">
        <v>17489</v>
      </c>
      <c r="WZY5" t="s">
        <v>17490</v>
      </c>
      <c r="WZZ5" t="s">
        <v>17491</v>
      </c>
      <c r="XAA5" t="s">
        <v>17492</v>
      </c>
      <c r="XAB5" t="s">
        <v>17493</v>
      </c>
      <c r="XAC5" t="s">
        <v>17494</v>
      </c>
      <c r="XAD5" t="s">
        <v>17495</v>
      </c>
      <c r="XAE5" t="s">
        <v>17496</v>
      </c>
      <c r="XAF5" t="s">
        <v>17497</v>
      </c>
      <c r="XAG5" t="s">
        <v>17498</v>
      </c>
      <c r="XAH5" t="s">
        <v>17499</v>
      </c>
      <c r="XAI5" t="s">
        <v>17500</v>
      </c>
      <c r="XAJ5" t="s">
        <v>17501</v>
      </c>
      <c r="XAK5" t="s">
        <v>17502</v>
      </c>
      <c r="XAL5" t="s">
        <v>17503</v>
      </c>
      <c r="XAM5" t="s">
        <v>17504</v>
      </c>
      <c r="XAN5" t="s">
        <v>17505</v>
      </c>
      <c r="XAO5" t="s">
        <v>17506</v>
      </c>
      <c r="XAP5" t="s">
        <v>17507</v>
      </c>
      <c r="XAQ5" t="s">
        <v>17508</v>
      </c>
      <c r="XAR5" t="s">
        <v>17509</v>
      </c>
      <c r="XAS5" t="s">
        <v>17510</v>
      </c>
      <c r="XAT5" t="s">
        <v>17511</v>
      </c>
      <c r="XAU5" t="s">
        <v>17512</v>
      </c>
      <c r="XAV5" t="s">
        <v>17513</v>
      </c>
      <c r="XAW5" t="s">
        <v>17514</v>
      </c>
      <c r="XAX5" t="s">
        <v>17515</v>
      </c>
      <c r="XAY5" t="s">
        <v>17516</v>
      </c>
      <c r="XAZ5" t="s">
        <v>17517</v>
      </c>
      <c r="XBA5" t="s">
        <v>17518</v>
      </c>
      <c r="XBB5" t="s">
        <v>17519</v>
      </c>
      <c r="XBC5" t="s">
        <v>17520</v>
      </c>
      <c r="XBD5" t="s">
        <v>17521</v>
      </c>
      <c r="XBE5" t="s">
        <v>17522</v>
      </c>
      <c r="XBF5" t="s">
        <v>17523</v>
      </c>
      <c r="XBG5" t="s">
        <v>17524</v>
      </c>
      <c r="XBH5" t="s">
        <v>17525</v>
      </c>
      <c r="XBI5" t="s">
        <v>17526</v>
      </c>
      <c r="XBJ5" t="s">
        <v>17527</v>
      </c>
      <c r="XBK5" t="s">
        <v>17528</v>
      </c>
      <c r="XBL5" t="s">
        <v>17529</v>
      </c>
      <c r="XBM5" t="s">
        <v>17530</v>
      </c>
      <c r="XBN5" t="s">
        <v>17531</v>
      </c>
      <c r="XBO5" t="s">
        <v>17532</v>
      </c>
      <c r="XBP5" t="s">
        <v>17533</v>
      </c>
      <c r="XBQ5" t="s">
        <v>17534</v>
      </c>
      <c r="XBR5" t="s">
        <v>17535</v>
      </c>
      <c r="XBS5" t="s">
        <v>17536</v>
      </c>
      <c r="XBT5" t="s">
        <v>17537</v>
      </c>
      <c r="XBU5" t="s">
        <v>17538</v>
      </c>
    </row>
    <row r="6" spans="1:16297" ht="15.75" thickTop="1">
      <c r="A6" s="577">
        <v>1</v>
      </c>
      <c r="B6" s="496" t="s">
        <v>17539</v>
      </c>
      <c r="C6" s="485" t="s">
        <v>17539</v>
      </c>
      <c r="D6" s="496" t="s">
        <v>17539</v>
      </c>
      <c r="E6" s="589">
        <v>44247</v>
      </c>
      <c r="F6" s="29" t="s">
        <v>52</v>
      </c>
      <c r="G6" s="496" t="s">
        <v>17540</v>
      </c>
      <c r="H6" s="481" t="s">
        <v>17541</v>
      </c>
      <c r="I6" s="483" t="s">
        <v>54</v>
      </c>
      <c r="J6" s="492" t="s">
        <v>39</v>
      </c>
      <c r="K6" s="486" t="s">
        <v>17539</v>
      </c>
      <c r="L6" s="487" t="s">
        <v>17539</v>
      </c>
      <c r="M6" s="506" t="s">
        <v>50</v>
      </c>
      <c r="N6" s="436" t="s">
        <v>51</v>
      </c>
      <c r="O6" s="485" t="s">
        <v>58</v>
      </c>
      <c r="P6" s="485" t="s">
        <v>45</v>
      </c>
      <c r="Q6" s="593">
        <v>42</v>
      </c>
      <c r="R6" s="485" t="s">
        <v>17542</v>
      </c>
      <c r="S6" s="485" t="s">
        <v>46</v>
      </c>
      <c r="T6" s="496" t="s">
        <v>42</v>
      </c>
      <c r="U6" s="485" t="s">
        <v>43</v>
      </c>
      <c r="V6" s="485" t="s">
        <v>44</v>
      </c>
      <c r="W6" s="485" t="s">
        <v>115</v>
      </c>
      <c r="X6" s="485" t="s">
        <v>17543</v>
      </c>
      <c r="Y6" s="496" t="s">
        <v>17539</v>
      </c>
      <c r="Z6" s="485" t="s">
        <v>17544</v>
      </c>
      <c r="AA6" s="490">
        <v>0</v>
      </c>
      <c r="AB6" s="490" t="s">
        <v>41</v>
      </c>
      <c r="AC6" s="490" t="s">
        <v>41</v>
      </c>
      <c r="AD6" s="490" t="s">
        <v>41</v>
      </c>
      <c r="AE6" s="490" t="s">
        <v>41</v>
      </c>
      <c r="AF6" s="490" t="s">
        <v>41</v>
      </c>
      <c r="AG6" s="490" t="s">
        <v>17539</v>
      </c>
      <c r="AH6" s="488" t="s">
        <v>17539</v>
      </c>
      <c r="AI6" s="488" t="s">
        <v>17539</v>
      </c>
      <c r="AJ6" s="491" t="s">
        <v>41</v>
      </c>
      <c r="AK6" t="s">
        <v>78</v>
      </c>
      <c r="AL6" s="491" t="s">
        <v>41</v>
      </c>
      <c r="AM6" s="486" t="s">
        <v>17539</v>
      </c>
      <c r="AN6" s="486"/>
      <c r="AO6" s="491" t="s">
        <v>41</v>
      </c>
      <c r="AP6" s="491" t="s">
        <v>41</v>
      </c>
      <c r="AQ6" s="491" t="s">
        <v>41</v>
      </c>
      <c r="AR6" s="491" t="s">
        <v>41</v>
      </c>
      <c r="AS6" s="491" t="s">
        <v>41</v>
      </c>
      <c r="AT6" s="544"/>
    </row>
    <row r="7" spans="1:16297">
      <c r="A7" s="577">
        <v>2</v>
      </c>
      <c r="B7" s="496" t="s">
        <v>17539</v>
      </c>
      <c r="C7" s="485" t="s">
        <v>17539</v>
      </c>
      <c r="D7" s="496" t="s">
        <v>17539</v>
      </c>
      <c r="E7" s="586">
        <v>44235</v>
      </c>
      <c r="F7" s="29" t="s">
        <v>75</v>
      </c>
      <c r="G7" s="496" t="s">
        <v>17545</v>
      </c>
      <c r="H7" s="479" t="s">
        <v>17546</v>
      </c>
      <c r="I7" s="484" t="s">
        <v>77</v>
      </c>
      <c r="J7" s="492" t="s">
        <v>39</v>
      </c>
      <c r="K7" s="516" t="s">
        <v>73</v>
      </c>
      <c r="L7" s="487" t="s">
        <v>17539</v>
      </c>
      <c r="M7" s="488" t="s">
        <v>63</v>
      </c>
      <c r="N7" s="488" t="s">
        <v>64</v>
      </c>
      <c r="O7" s="485" t="s">
        <v>58</v>
      </c>
      <c r="P7" s="485" t="s">
        <v>17539</v>
      </c>
      <c r="Q7" s="593">
        <v>16297</v>
      </c>
      <c r="R7" s="485" t="s">
        <v>17542</v>
      </c>
      <c r="S7" s="485" t="s">
        <v>69</v>
      </c>
      <c r="T7" s="496" t="s">
        <v>42</v>
      </c>
      <c r="U7" s="485" t="s">
        <v>43</v>
      </c>
      <c r="V7" s="485" t="s">
        <v>57</v>
      </c>
      <c r="W7" s="485" t="s">
        <v>115</v>
      </c>
      <c r="X7" s="485" t="s">
        <v>1119</v>
      </c>
      <c r="Y7" s="496" t="s">
        <v>17539</v>
      </c>
      <c r="Z7" s="485" t="s">
        <v>17544</v>
      </c>
      <c r="AA7" s="490">
        <v>3</v>
      </c>
      <c r="AB7" s="490" t="s">
        <v>61</v>
      </c>
      <c r="AC7" s="490" t="s">
        <v>61</v>
      </c>
      <c r="AD7" s="490" t="s">
        <v>61</v>
      </c>
      <c r="AE7" s="490" t="s">
        <v>41</v>
      </c>
      <c r="AF7" s="490" t="s">
        <v>41</v>
      </c>
      <c r="AG7" s="490" t="s">
        <v>17539</v>
      </c>
      <c r="AH7" s="488" t="s">
        <v>17539</v>
      </c>
      <c r="AI7" s="488" t="s">
        <v>17539</v>
      </c>
      <c r="AJ7" s="570" t="s">
        <v>71</v>
      </c>
      <c r="AK7" s="488" t="s">
        <v>72</v>
      </c>
      <c r="AL7" s="490" t="s">
        <v>61</v>
      </c>
      <c r="AM7" s="486" t="s">
        <v>17539</v>
      </c>
      <c r="AN7" s="486"/>
      <c r="AO7" s="490" t="s">
        <v>61</v>
      </c>
      <c r="AP7" s="490" t="s">
        <v>61</v>
      </c>
      <c r="AQ7" s="491" t="s">
        <v>41</v>
      </c>
      <c r="AR7" s="491" t="s">
        <v>41</v>
      </c>
      <c r="AS7" s="491" t="s">
        <v>41</v>
      </c>
      <c r="AT7" s="544"/>
    </row>
    <row r="8" spans="1:16297">
      <c r="A8" s="577">
        <v>3</v>
      </c>
      <c r="B8" s="496" t="s">
        <v>17539</v>
      </c>
      <c r="C8" s="485" t="s">
        <v>17539</v>
      </c>
      <c r="D8" s="496" t="s">
        <v>17539</v>
      </c>
      <c r="E8" s="586">
        <v>44230</v>
      </c>
      <c r="F8" s="29" t="s">
        <v>81</v>
      </c>
      <c r="G8" s="496" t="s">
        <v>17547</v>
      </c>
      <c r="H8" s="510" t="s">
        <v>17548</v>
      </c>
      <c r="I8" s="484" t="s">
        <v>83</v>
      </c>
      <c r="J8" s="492" t="s">
        <v>39</v>
      </c>
      <c r="K8" s="486" t="s">
        <v>17539</v>
      </c>
      <c r="L8" s="487" t="s">
        <v>17539</v>
      </c>
      <c r="M8" s="488" t="s">
        <v>63</v>
      </c>
      <c r="N8" s="436" t="s">
        <v>64</v>
      </c>
      <c r="O8" s="485" t="s">
        <v>58</v>
      </c>
      <c r="P8" s="485" t="s">
        <v>17539</v>
      </c>
      <c r="Q8" s="593">
        <v>503875</v>
      </c>
      <c r="R8" s="485" t="s">
        <v>78</v>
      </c>
      <c r="S8" s="485" t="s">
        <v>78</v>
      </c>
      <c r="T8" s="496" t="s">
        <v>42</v>
      </c>
      <c r="U8" s="485" t="s">
        <v>43</v>
      </c>
      <c r="V8" s="485" t="s">
        <v>57</v>
      </c>
      <c r="W8" s="485" t="s">
        <v>115</v>
      </c>
      <c r="X8" s="485" t="s">
        <v>1119</v>
      </c>
      <c r="Y8" s="496" t="s">
        <v>17539</v>
      </c>
      <c r="Z8" s="485" t="s">
        <v>17544</v>
      </c>
      <c r="AA8" s="490">
        <v>0</v>
      </c>
      <c r="AB8" s="491" t="s">
        <v>78</v>
      </c>
      <c r="AC8" s="490" t="s">
        <v>41</v>
      </c>
      <c r="AD8" s="490" t="s">
        <v>41</v>
      </c>
      <c r="AE8" s="490" t="s">
        <v>41</v>
      </c>
      <c r="AF8" s="490" t="s">
        <v>41</v>
      </c>
      <c r="AG8" s="490" t="s">
        <v>17539</v>
      </c>
      <c r="AH8" s="488" t="s">
        <v>17539</v>
      </c>
      <c r="AI8" s="488" t="s">
        <v>17539</v>
      </c>
      <c r="AJ8" s="491" t="s">
        <v>41</v>
      </c>
      <c r="AK8" t="s">
        <v>78</v>
      </c>
      <c r="AL8" s="491" t="s">
        <v>41</v>
      </c>
      <c r="AM8" s="486" t="s">
        <v>17539</v>
      </c>
      <c r="AN8" s="486"/>
      <c r="AO8" s="491" t="s">
        <v>41</v>
      </c>
      <c r="AP8" s="491" t="s">
        <v>41</v>
      </c>
      <c r="AQ8" s="491" t="s">
        <v>41</v>
      </c>
      <c r="AR8" s="491" t="s">
        <v>41</v>
      </c>
      <c r="AS8" s="491" t="s">
        <v>41</v>
      </c>
      <c r="AT8" s="544"/>
    </row>
    <row r="9" spans="1:16297">
      <c r="A9" s="577">
        <v>4</v>
      </c>
      <c r="B9" s="496" t="s">
        <v>17539</v>
      </c>
      <c r="C9" s="485" t="s">
        <v>17539</v>
      </c>
      <c r="D9" s="496" t="s">
        <v>17539</v>
      </c>
      <c r="E9" s="586">
        <v>44291</v>
      </c>
      <c r="F9" s="29" t="s">
        <v>105</v>
      </c>
      <c r="G9" s="496" t="s">
        <v>17549</v>
      </c>
      <c r="H9" s="510" t="s">
        <v>17550</v>
      </c>
      <c r="I9" s="484" t="s">
        <v>107</v>
      </c>
      <c r="J9" s="492" t="s">
        <v>39</v>
      </c>
      <c r="K9" s="486" t="s">
        <v>17539</v>
      </c>
      <c r="L9" s="487" t="s">
        <v>17539</v>
      </c>
      <c r="M9" t="s">
        <v>17551</v>
      </c>
      <c r="N9" s="436" t="s">
        <v>97</v>
      </c>
      <c r="O9" s="485" t="s">
        <v>17552</v>
      </c>
      <c r="P9" s="485" t="s">
        <v>17553</v>
      </c>
      <c r="Q9" s="593">
        <v>131</v>
      </c>
      <c r="R9" s="485" t="s">
        <v>17542</v>
      </c>
      <c r="S9" s="485" t="s">
        <v>102</v>
      </c>
      <c r="T9" s="496" t="s">
        <v>42</v>
      </c>
      <c r="U9" s="485" t="s">
        <v>43</v>
      </c>
      <c r="V9" s="485" t="s">
        <v>44</v>
      </c>
      <c r="W9" s="485" t="s">
        <v>17554</v>
      </c>
      <c r="X9" s="485" t="s">
        <v>17543</v>
      </c>
      <c r="Y9" s="496" t="s">
        <v>17539</v>
      </c>
      <c r="Z9" s="485" t="s">
        <v>17544</v>
      </c>
      <c r="AA9" s="490">
        <v>0</v>
      </c>
      <c r="AB9" s="490" t="s">
        <v>41</v>
      </c>
      <c r="AC9" s="490" t="s">
        <v>41</v>
      </c>
      <c r="AD9" s="490" t="s">
        <v>41</v>
      </c>
      <c r="AE9" s="490" t="s">
        <v>41</v>
      </c>
      <c r="AF9" s="490" t="s">
        <v>41</v>
      </c>
      <c r="AG9" s="490" t="s">
        <v>17539</v>
      </c>
      <c r="AH9" s="488" t="s">
        <v>17539</v>
      </c>
      <c r="AI9" s="488" t="s">
        <v>17539</v>
      </c>
      <c r="AJ9" s="491" t="s">
        <v>41</v>
      </c>
      <c r="AK9" t="s">
        <v>78</v>
      </c>
      <c r="AL9" s="491" t="s">
        <v>41</v>
      </c>
      <c r="AM9" s="486" t="s">
        <v>17539</v>
      </c>
      <c r="AN9" s="486"/>
      <c r="AO9" s="491" t="s">
        <v>41</v>
      </c>
      <c r="AP9" s="491" t="s">
        <v>41</v>
      </c>
      <c r="AQ9" s="491" t="s">
        <v>41</v>
      </c>
      <c r="AR9" s="491" t="s">
        <v>41</v>
      </c>
      <c r="AS9" s="491" t="s">
        <v>41</v>
      </c>
      <c r="AT9" s="544"/>
    </row>
    <row r="10" spans="1:16297" ht="15.75">
      <c r="A10" s="577">
        <v>5</v>
      </c>
      <c r="B10" s="496" t="s">
        <v>17539</v>
      </c>
      <c r="C10" s="485" t="s">
        <v>17539</v>
      </c>
      <c r="D10" s="496" t="s">
        <v>17539</v>
      </c>
      <c r="E10" s="586">
        <v>44296</v>
      </c>
      <c r="F10" s="29" t="s">
        <v>122</v>
      </c>
      <c r="G10" s="496" t="s">
        <v>17555</v>
      </c>
      <c r="H10" s="510" t="s">
        <v>17556</v>
      </c>
      <c r="I10" s="484" t="s">
        <v>124</v>
      </c>
      <c r="J10" s="492" t="s">
        <v>39</v>
      </c>
      <c r="K10" s="488" t="s">
        <v>120</v>
      </c>
      <c r="L10" s="487" t="s">
        <v>17539</v>
      </c>
      <c r="M10" t="s">
        <v>17551</v>
      </c>
      <c r="N10" s="488" t="s">
        <v>97</v>
      </c>
      <c r="O10" s="485" t="s">
        <v>58</v>
      </c>
      <c r="P10" s="485" t="s">
        <v>17539</v>
      </c>
      <c r="Q10" s="594">
        <v>645</v>
      </c>
      <c r="R10" s="485" t="s">
        <v>17542</v>
      </c>
      <c r="S10" s="509" t="s">
        <v>117</v>
      </c>
      <c r="T10" s="492" t="s">
        <v>42</v>
      </c>
      <c r="U10" s="476" t="s">
        <v>116</v>
      </c>
      <c r="V10" s="485" t="s">
        <v>44</v>
      </c>
      <c r="W10" s="485" t="s">
        <v>17554</v>
      </c>
      <c r="X10" s="485" t="s">
        <v>1119</v>
      </c>
      <c r="Y10" s="496" t="s">
        <v>17539</v>
      </c>
      <c r="Z10" s="485" t="s">
        <v>17544</v>
      </c>
      <c r="AA10" s="490">
        <v>1</v>
      </c>
      <c r="AB10" s="490" t="s">
        <v>61</v>
      </c>
      <c r="AC10" s="490" t="s">
        <v>41</v>
      </c>
      <c r="AD10" s="490" t="s">
        <v>41</v>
      </c>
      <c r="AE10" s="490" t="s">
        <v>41</v>
      </c>
      <c r="AF10" s="490" t="s">
        <v>41</v>
      </c>
      <c r="AG10" s="490" t="s">
        <v>17539</v>
      </c>
      <c r="AH10" s="488" t="s">
        <v>17539</v>
      </c>
      <c r="AI10" s="488" t="s">
        <v>17539</v>
      </c>
      <c r="AJ10" s="570" t="s">
        <v>71</v>
      </c>
      <c r="AK10" s="488" t="s">
        <v>17557</v>
      </c>
      <c r="AL10" s="490" t="s">
        <v>61</v>
      </c>
      <c r="AM10" s="486" t="s">
        <v>17539</v>
      </c>
      <c r="AN10" s="486"/>
      <c r="AO10" s="490" t="s">
        <v>61</v>
      </c>
      <c r="AP10" s="491" t="s">
        <v>41</v>
      </c>
      <c r="AQ10" s="491" t="s">
        <v>41</v>
      </c>
      <c r="AR10" s="491" t="s">
        <v>41</v>
      </c>
      <c r="AS10" s="491" t="s">
        <v>41</v>
      </c>
      <c r="AT10" s="544"/>
    </row>
    <row r="11" spans="1:16297" ht="15.75">
      <c r="A11" s="577">
        <v>6</v>
      </c>
      <c r="B11" s="496" t="s">
        <v>17539</v>
      </c>
      <c r="C11" s="485" t="s">
        <v>17539</v>
      </c>
      <c r="D11" s="496" t="s">
        <v>17539</v>
      </c>
      <c r="E11" s="586">
        <v>44286</v>
      </c>
      <c r="F11" s="29" t="s">
        <v>137</v>
      </c>
      <c r="G11" s="496" t="s">
        <v>17558</v>
      </c>
      <c r="H11" s="510" t="s">
        <v>17559</v>
      </c>
      <c r="I11" s="484" t="s">
        <v>139</v>
      </c>
      <c r="J11" s="492" t="s">
        <v>39</v>
      </c>
      <c r="K11" s="486" t="s">
        <v>135</v>
      </c>
      <c r="L11" s="487" t="s">
        <v>17539</v>
      </c>
      <c r="M11" t="s">
        <v>17551</v>
      </c>
      <c r="N11" s="488" t="s">
        <v>97</v>
      </c>
      <c r="O11" s="436" t="s">
        <v>17560</v>
      </c>
      <c r="P11" s="485" t="s">
        <v>17539</v>
      </c>
      <c r="Q11" s="594">
        <v>10590</v>
      </c>
      <c r="R11" s="485" t="s">
        <v>17542</v>
      </c>
      <c r="S11" s="509" t="s">
        <v>126</v>
      </c>
      <c r="T11" s="496" t="s">
        <v>42</v>
      </c>
      <c r="U11" s="485" t="s">
        <v>43</v>
      </c>
      <c r="V11" s="485" t="s">
        <v>44</v>
      </c>
      <c r="W11" s="485" t="s">
        <v>17554</v>
      </c>
      <c r="X11" s="485" t="s">
        <v>1119</v>
      </c>
      <c r="Y11" s="496" t="s">
        <v>17539</v>
      </c>
      <c r="Z11" s="485" t="s">
        <v>17544</v>
      </c>
      <c r="AA11" s="490">
        <v>1</v>
      </c>
      <c r="AB11" s="490" t="s">
        <v>61</v>
      </c>
      <c r="AC11" s="490" t="s">
        <v>41</v>
      </c>
      <c r="AD11" s="490" t="s">
        <v>41</v>
      </c>
      <c r="AE11" s="490" t="s">
        <v>41</v>
      </c>
      <c r="AF11" s="490" t="s">
        <v>41</v>
      </c>
      <c r="AG11" s="490" t="s">
        <v>17539</v>
      </c>
      <c r="AH11" s="488" t="s">
        <v>17539</v>
      </c>
      <c r="AI11" s="488" t="s">
        <v>17539</v>
      </c>
      <c r="AJ11" s="570" t="s">
        <v>71</v>
      </c>
      <c r="AK11" s="488" t="s">
        <v>134</v>
      </c>
      <c r="AL11" s="491" t="s">
        <v>61</v>
      </c>
      <c r="AM11" s="486" t="s">
        <v>17539</v>
      </c>
      <c r="AN11" s="486"/>
      <c r="AO11" s="491" t="s">
        <v>61</v>
      </c>
      <c r="AP11" s="491" t="s">
        <v>61</v>
      </c>
      <c r="AQ11" s="491" t="s">
        <v>61</v>
      </c>
      <c r="AR11" s="491" t="s">
        <v>61</v>
      </c>
      <c r="AS11" s="491" t="s">
        <v>41</v>
      </c>
      <c r="AT11" s="40" t="s">
        <v>17561</v>
      </c>
      <c r="AU11" s="492" t="s">
        <v>17562</v>
      </c>
      <c r="AV11" t="s">
        <v>1</v>
      </c>
    </row>
    <row r="12" spans="1:16297" ht="15.75">
      <c r="A12" s="577">
        <v>7</v>
      </c>
      <c r="B12" s="496" t="s">
        <v>17539</v>
      </c>
      <c r="C12" s="485" t="s">
        <v>17539</v>
      </c>
      <c r="D12" s="496" t="s">
        <v>17539</v>
      </c>
      <c r="E12" s="586">
        <v>44363</v>
      </c>
      <c r="F12" s="29" t="s">
        <v>151</v>
      </c>
      <c r="G12" s="496" t="s">
        <v>17563</v>
      </c>
      <c r="H12" s="510" t="s">
        <v>17564</v>
      </c>
      <c r="I12" s="484" t="s">
        <v>153</v>
      </c>
      <c r="J12" s="485" t="s">
        <v>147</v>
      </c>
      <c r="K12" s="486" t="s">
        <v>17539</v>
      </c>
      <c r="L12" s="487" t="s">
        <v>17539</v>
      </c>
      <c r="M12" t="s">
        <v>17551</v>
      </c>
      <c r="N12" s="436" t="s">
        <v>97</v>
      </c>
      <c r="O12" s="485" t="s">
        <v>84</v>
      </c>
      <c r="P12" s="485" t="s">
        <v>17539</v>
      </c>
      <c r="Q12" s="593">
        <v>4</v>
      </c>
      <c r="R12" s="485" t="s">
        <v>17542</v>
      </c>
      <c r="S12" s="509" t="s">
        <v>126</v>
      </c>
      <c r="T12" s="496" t="s">
        <v>42</v>
      </c>
      <c r="U12" s="485" t="s">
        <v>148</v>
      </c>
      <c r="V12" s="485" t="s">
        <v>44</v>
      </c>
      <c r="W12" s="485" t="s">
        <v>17554</v>
      </c>
      <c r="X12" s="485" t="s">
        <v>17543</v>
      </c>
      <c r="Y12" s="496" t="s">
        <v>17539</v>
      </c>
      <c r="Z12" s="485" t="s">
        <v>17544</v>
      </c>
      <c r="AA12" s="490">
        <v>0</v>
      </c>
      <c r="AB12" s="490" t="s">
        <v>41</v>
      </c>
      <c r="AC12" s="490" t="s">
        <v>41</v>
      </c>
      <c r="AD12" s="490" t="s">
        <v>41</v>
      </c>
      <c r="AE12" s="490" t="s">
        <v>41</v>
      </c>
      <c r="AF12" s="490" t="s">
        <v>41</v>
      </c>
      <c r="AG12" s="490" t="s">
        <v>17539</v>
      </c>
      <c r="AH12" s="488" t="s">
        <v>17539</v>
      </c>
      <c r="AI12" s="488" t="s">
        <v>17539</v>
      </c>
      <c r="AJ12" s="491" t="s">
        <v>41</v>
      </c>
      <c r="AK12" t="s">
        <v>78</v>
      </c>
      <c r="AL12" s="491" t="s">
        <v>41</v>
      </c>
      <c r="AM12" s="486" t="s">
        <v>17539</v>
      </c>
      <c r="AN12" s="486"/>
      <c r="AO12" s="491" t="s">
        <v>41</v>
      </c>
      <c r="AP12" s="491" t="s">
        <v>41</v>
      </c>
      <c r="AQ12" s="491" t="s">
        <v>41</v>
      </c>
      <c r="AR12" s="491" t="s">
        <v>41</v>
      </c>
      <c r="AS12" s="491" t="s">
        <v>41</v>
      </c>
      <c r="AT12" s="544"/>
      <c r="AV12" t="s">
        <v>1</v>
      </c>
    </row>
    <row r="13" spans="1:16297">
      <c r="A13" s="577">
        <v>8</v>
      </c>
      <c r="B13" s="496" t="s">
        <v>17539</v>
      </c>
      <c r="C13" s="485" t="s">
        <v>17539</v>
      </c>
      <c r="D13" s="496" t="s">
        <v>17539</v>
      </c>
      <c r="E13" s="586">
        <v>44293</v>
      </c>
      <c r="F13" s="29" t="s">
        <v>158</v>
      </c>
      <c r="G13" s="496" t="s">
        <v>17565</v>
      </c>
      <c r="H13" s="510" t="s">
        <v>17566</v>
      </c>
      <c r="I13" s="484" t="s">
        <v>160</v>
      </c>
      <c r="J13" s="485" t="s">
        <v>147</v>
      </c>
      <c r="K13" s="486" t="s">
        <v>17539</v>
      </c>
      <c r="L13" s="487" t="s">
        <v>17539</v>
      </c>
      <c r="M13" t="s">
        <v>17551</v>
      </c>
      <c r="N13" s="436" t="s">
        <v>97</v>
      </c>
      <c r="O13" t="s">
        <v>17567</v>
      </c>
      <c r="P13" s="485" t="s">
        <v>154</v>
      </c>
      <c r="Q13" s="593">
        <v>67</v>
      </c>
      <c r="R13" s="485" t="s">
        <v>863</v>
      </c>
      <c r="S13" s="485" t="s">
        <v>155</v>
      </c>
      <c r="T13" s="496" t="s">
        <v>42</v>
      </c>
      <c r="U13" s="485" t="s">
        <v>43</v>
      </c>
      <c r="V13" s="485" t="s">
        <v>57</v>
      </c>
      <c r="W13" s="485" t="s">
        <v>17554</v>
      </c>
      <c r="X13" s="485" t="s">
        <v>17543</v>
      </c>
      <c r="Y13" s="496" t="s">
        <v>17539</v>
      </c>
      <c r="Z13" s="485" t="s">
        <v>17544</v>
      </c>
      <c r="AA13" s="490">
        <v>0</v>
      </c>
      <c r="AB13" s="490" t="s">
        <v>41</v>
      </c>
      <c r="AC13" s="490" t="s">
        <v>41</v>
      </c>
      <c r="AD13" s="490" t="s">
        <v>41</v>
      </c>
      <c r="AE13" s="490" t="s">
        <v>41</v>
      </c>
      <c r="AF13" s="490" t="s">
        <v>41</v>
      </c>
      <c r="AG13" s="490" t="s">
        <v>17539</v>
      </c>
      <c r="AH13" s="488" t="s">
        <v>17539</v>
      </c>
      <c r="AI13" s="488" t="s">
        <v>17539</v>
      </c>
      <c r="AJ13" s="491" t="s">
        <v>41</v>
      </c>
      <c r="AK13" t="s">
        <v>78</v>
      </c>
      <c r="AL13" s="491" t="s">
        <v>41</v>
      </c>
      <c r="AM13" s="486" t="s">
        <v>17539</v>
      </c>
      <c r="AN13" s="486"/>
      <c r="AO13" s="491" t="s">
        <v>41</v>
      </c>
      <c r="AP13" s="491" t="s">
        <v>41</v>
      </c>
      <c r="AQ13" s="491" t="s">
        <v>41</v>
      </c>
      <c r="AR13" s="491" t="s">
        <v>41</v>
      </c>
      <c r="AS13" s="491" t="s">
        <v>41</v>
      </c>
      <c r="AT13" s="544"/>
      <c r="AV13" t="s">
        <v>1</v>
      </c>
    </row>
    <row r="14" spans="1:16297">
      <c r="A14" s="577">
        <v>9</v>
      </c>
      <c r="B14" s="496" t="s">
        <v>17539</v>
      </c>
      <c r="C14" s="485" t="s">
        <v>17539</v>
      </c>
      <c r="D14" s="496" t="s">
        <v>17539</v>
      </c>
      <c r="E14" s="586">
        <v>44290</v>
      </c>
      <c r="F14" s="29" t="s">
        <v>165</v>
      </c>
      <c r="G14" s="496" t="s">
        <v>17568</v>
      </c>
      <c r="H14" s="510" t="s">
        <v>17569</v>
      </c>
      <c r="I14" s="484" t="s">
        <v>167</v>
      </c>
      <c r="J14" s="485" t="s">
        <v>147</v>
      </c>
      <c r="K14" s="486" t="s">
        <v>17539</v>
      </c>
      <c r="L14" s="487" t="s">
        <v>17539</v>
      </c>
      <c r="M14" s="506" t="s">
        <v>164</v>
      </c>
      <c r="N14" s="436" t="s">
        <v>51</v>
      </c>
      <c r="O14" s="485" t="s">
        <v>84</v>
      </c>
      <c r="P14" s="485" t="s">
        <v>17539</v>
      </c>
      <c r="Q14" s="593">
        <v>3</v>
      </c>
      <c r="R14" s="485" t="s">
        <v>17542</v>
      </c>
      <c r="S14" s="485" t="s">
        <v>161</v>
      </c>
      <c r="T14" s="496" t="s">
        <v>42</v>
      </c>
      <c r="U14" s="485" t="s">
        <v>148</v>
      </c>
      <c r="V14" s="485" t="s">
        <v>44</v>
      </c>
      <c r="W14" s="485" t="s">
        <v>115</v>
      </c>
      <c r="X14" s="485" t="s">
        <v>17543</v>
      </c>
      <c r="Y14" s="496" t="s">
        <v>17539</v>
      </c>
      <c r="Z14" s="485" t="s">
        <v>17544</v>
      </c>
      <c r="AA14" s="517">
        <v>0</v>
      </c>
      <c r="AB14" s="490" t="s">
        <v>41</v>
      </c>
      <c r="AC14" s="490" t="s">
        <v>41</v>
      </c>
      <c r="AD14" s="490" t="s">
        <v>41</v>
      </c>
      <c r="AE14" s="490" t="s">
        <v>41</v>
      </c>
      <c r="AF14" s="490" t="s">
        <v>41</v>
      </c>
      <c r="AG14" s="490" t="s">
        <v>17539</v>
      </c>
      <c r="AH14" s="488" t="s">
        <v>17539</v>
      </c>
      <c r="AI14" s="488" t="s">
        <v>17539</v>
      </c>
      <c r="AJ14" s="491" t="s">
        <v>41</v>
      </c>
      <c r="AK14" t="s">
        <v>78</v>
      </c>
      <c r="AL14" s="491" t="s">
        <v>41</v>
      </c>
      <c r="AM14" s="486" t="s">
        <v>17539</v>
      </c>
      <c r="AN14" s="486"/>
      <c r="AO14" s="491" t="s">
        <v>41</v>
      </c>
      <c r="AP14" s="491" t="s">
        <v>41</v>
      </c>
      <c r="AQ14" s="491" t="s">
        <v>41</v>
      </c>
      <c r="AR14" s="491" t="s">
        <v>41</v>
      </c>
      <c r="AS14" s="491" t="s">
        <v>41</v>
      </c>
      <c r="AT14" s="544"/>
      <c r="AV14" t="s">
        <v>1</v>
      </c>
    </row>
    <row r="15" spans="1:16297">
      <c r="A15" s="577">
        <v>10</v>
      </c>
      <c r="B15" s="496" t="s">
        <v>17539</v>
      </c>
      <c r="C15" s="485" t="s">
        <v>17539</v>
      </c>
      <c r="D15" s="496" t="s">
        <v>17539</v>
      </c>
      <c r="E15" s="586">
        <v>44293</v>
      </c>
      <c r="F15" s="29" t="s">
        <v>173</v>
      </c>
      <c r="G15" s="496" t="s">
        <v>17570</v>
      </c>
      <c r="H15" s="510" t="s">
        <v>17571</v>
      </c>
      <c r="I15" s="484" t="s">
        <v>175</v>
      </c>
      <c r="J15" s="492" t="s">
        <v>39</v>
      </c>
      <c r="K15" s="486" t="s">
        <v>17539</v>
      </c>
      <c r="L15" s="487" t="s">
        <v>17539</v>
      </c>
      <c r="M15" s="506" t="s">
        <v>96</v>
      </c>
      <c r="N15" s="436" t="s">
        <v>97</v>
      </c>
      <c r="O15" s="485" t="s">
        <v>58</v>
      </c>
      <c r="P15" s="485" t="s">
        <v>17539</v>
      </c>
      <c r="Q15" s="595" t="s">
        <v>78</v>
      </c>
      <c r="R15" s="485" t="s">
        <v>863</v>
      </c>
      <c r="S15" s="485" t="s">
        <v>170</v>
      </c>
      <c r="T15" s="496" t="s">
        <v>42</v>
      </c>
      <c r="U15" s="485" t="s">
        <v>169</v>
      </c>
      <c r="V15" s="502" t="s">
        <v>169</v>
      </c>
      <c r="W15" s="502" t="s">
        <v>168</v>
      </c>
      <c r="X15" s="485" t="s">
        <v>1119</v>
      </c>
      <c r="Y15" s="496" t="s">
        <v>17539</v>
      </c>
      <c r="Z15" s="485" t="s">
        <v>17544</v>
      </c>
      <c r="AA15" s="490">
        <v>2</v>
      </c>
      <c r="AB15" s="490" t="s">
        <v>78</v>
      </c>
      <c r="AC15" s="490" t="s">
        <v>78</v>
      </c>
      <c r="AD15" s="490" t="s">
        <v>61</v>
      </c>
      <c r="AE15" s="490" t="s">
        <v>61</v>
      </c>
      <c r="AF15" s="490" t="s">
        <v>41</v>
      </c>
      <c r="AG15" s="490" t="s">
        <v>17539</v>
      </c>
      <c r="AH15" s="488" t="s">
        <v>17539</v>
      </c>
      <c r="AI15" s="488" t="s">
        <v>17539</v>
      </c>
      <c r="AJ15" s="491" t="s">
        <v>41</v>
      </c>
      <c r="AK15" t="s">
        <v>78</v>
      </c>
      <c r="AL15" s="491" t="s">
        <v>41</v>
      </c>
      <c r="AM15" s="486" t="s">
        <v>17539</v>
      </c>
      <c r="AN15" s="486"/>
      <c r="AO15" s="491" t="s">
        <v>41</v>
      </c>
      <c r="AP15" s="491" t="s">
        <v>41</v>
      </c>
      <c r="AQ15" s="491" t="s">
        <v>41</v>
      </c>
      <c r="AR15" s="491" t="s">
        <v>41</v>
      </c>
      <c r="AS15" s="491" t="s">
        <v>41</v>
      </c>
      <c r="AT15" s="544"/>
      <c r="AV15" t="s">
        <v>1</v>
      </c>
    </row>
    <row r="16" spans="1:16297">
      <c r="A16" s="577">
        <v>11</v>
      </c>
      <c r="B16" s="496" t="s">
        <v>17539</v>
      </c>
      <c r="C16" s="485" t="s">
        <v>17539</v>
      </c>
      <c r="D16" s="496" t="s">
        <v>17539</v>
      </c>
      <c r="E16" s="586">
        <v>44281</v>
      </c>
      <c r="F16" s="29" t="s">
        <v>181</v>
      </c>
      <c r="G16" s="496" t="s">
        <v>17572</v>
      </c>
      <c r="H16" s="510" t="s">
        <v>17573</v>
      </c>
      <c r="I16" s="484" t="s">
        <v>183</v>
      </c>
      <c r="J16" s="485" t="s">
        <v>147</v>
      </c>
      <c r="K16" s="486" t="s">
        <v>17539</v>
      </c>
      <c r="L16" s="487" t="s">
        <v>17539</v>
      </c>
      <c r="M16" s="506" t="s">
        <v>180</v>
      </c>
      <c r="N16" s="436" t="s">
        <v>51</v>
      </c>
      <c r="O16" s="485" t="s">
        <v>17567</v>
      </c>
      <c r="P16" s="485" t="s">
        <v>176</v>
      </c>
      <c r="Q16" s="595">
        <v>161</v>
      </c>
      <c r="R16" s="485" t="s">
        <v>17542</v>
      </c>
      <c r="S16" s="485" t="s">
        <v>177</v>
      </c>
      <c r="T16" s="496" t="s">
        <v>42</v>
      </c>
      <c r="U16" s="485" t="s">
        <v>43</v>
      </c>
      <c r="V16" s="485" t="s">
        <v>44</v>
      </c>
      <c r="W16" s="485" t="s">
        <v>115</v>
      </c>
      <c r="X16" s="485" t="s">
        <v>17574</v>
      </c>
      <c r="Y16" s="496" t="s">
        <v>17539</v>
      </c>
      <c r="Z16" s="485" t="s">
        <v>17544</v>
      </c>
      <c r="AA16" s="490">
        <v>0</v>
      </c>
      <c r="AB16" s="490" t="s">
        <v>41</v>
      </c>
      <c r="AC16" s="490" t="s">
        <v>41</v>
      </c>
      <c r="AD16" s="490" t="s">
        <v>41</v>
      </c>
      <c r="AE16" s="490" t="s">
        <v>41</v>
      </c>
      <c r="AF16" s="490" t="s">
        <v>41</v>
      </c>
      <c r="AG16" s="490" t="s">
        <v>17539</v>
      </c>
      <c r="AH16" s="488" t="s">
        <v>17539</v>
      </c>
      <c r="AI16" s="488" t="s">
        <v>17539</v>
      </c>
      <c r="AJ16" s="491" t="s">
        <v>41</v>
      </c>
      <c r="AK16" t="s">
        <v>78</v>
      </c>
      <c r="AL16" s="491" t="s">
        <v>41</v>
      </c>
      <c r="AM16" s="486" t="s">
        <v>17539</v>
      </c>
      <c r="AN16" s="486"/>
      <c r="AO16" s="491" t="s">
        <v>41</v>
      </c>
      <c r="AP16" s="491" t="s">
        <v>41</v>
      </c>
      <c r="AQ16" s="491" t="s">
        <v>41</v>
      </c>
      <c r="AR16" s="491" t="s">
        <v>41</v>
      </c>
      <c r="AS16" s="491" t="s">
        <v>41</v>
      </c>
      <c r="AT16" s="544"/>
      <c r="AV16" t="s">
        <v>1</v>
      </c>
    </row>
    <row r="17" spans="1:48">
      <c r="A17" s="577">
        <v>12</v>
      </c>
      <c r="B17" s="496" t="s">
        <v>17539</v>
      </c>
      <c r="C17" s="485" t="s">
        <v>17539</v>
      </c>
      <c r="D17" s="496" t="s">
        <v>17539</v>
      </c>
      <c r="E17" s="586">
        <v>44293</v>
      </c>
      <c r="F17" s="29" t="s">
        <v>188</v>
      </c>
      <c r="G17" s="496" t="s">
        <v>17575</v>
      </c>
      <c r="H17" s="510" t="s">
        <v>17576</v>
      </c>
      <c r="I17" s="484" t="s">
        <v>190</v>
      </c>
      <c r="J17" s="485" t="s">
        <v>147</v>
      </c>
      <c r="K17" s="486" t="s">
        <v>17539</v>
      </c>
      <c r="L17" s="487" t="s">
        <v>17539</v>
      </c>
      <c r="M17" s="506" t="s">
        <v>187</v>
      </c>
      <c r="N17" s="436" t="s">
        <v>51</v>
      </c>
      <c r="O17" s="492" t="s">
        <v>17577</v>
      </c>
      <c r="P17" s="485" t="s">
        <v>17539</v>
      </c>
      <c r="Q17" s="596">
        <v>510</v>
      </c>
      <c r="R17" s="485" t="s">
        <v>17542</v>
      </c>
      <c r="S17" s="485" t="s">
        <v>184</v>
      </c>
      <c r="T17" s="496" t="s">
        <v>42</v>
      </c>
      <c r="U17" s="485" t="s">
        <v>43</v>
      </c>
      <c r="V17" s="485" t="s">
        <v>44</v>
      </c>
      <c r="W17" s="485" t="s">
        <v>115</v>
      </c>
      <c r="X17" s="485" t="s">
        <v>17543</v>
      </c>
      <c r="Y17" s="496" t="s">
        <v>17539</v>
      </c>
      <c r="Z17" s="485" t="s">
        <v>17544</v>
      </c>
      <c r="AA17" s="1">
        <v>0</v>
      </c>
      <c r="AB17" s="1" t="s">
        <v>41</v>
      </c>
      <c r="AC17" s="490" t="s">
        <v>41</v>
      </c>
      <c r="AD17" s="490" t="s">
        <v>41</v>
      </c>
      <c r="AE17" s="490" t="s">
        <v>41</v>
      </c>
      <c r="AF17" s="490" t="s">
        <v>41</v>
      </c>
      <c r="AG17" s="490" t="s">
        <v>17539</v>
      </c>
      <c r="AH17" s="488" t="s">
        <v>17539</v>
      </c>
      <c r="AI17" s="488" t="s">
        <v>17539</v>
      </c>
      <c r="AJ17" s="491" t="s">
        <v>41</v>
      </c>
      <c r="AK17" t="s">
        <v>78</v>
      </c>
      <c r="AL17" s="491" t="s">
        <v>41</v>
      </c>
      <c r="AM17" s="486" t="s">
        <v>17539</v>
      </c>
      <c r="AN17" s="486"/>
      <c r="AO17" s="491" t="s">
        <v>41</v>
      </c>
      <c r="AP17" s="491" t="s">
        <v>41</v>
      </c>
      <c r="AQ17" s="491" t="s">
        <v>41</v>
      </c>
      <c r="AR17" s="491" t="s">
        <v>41</v>
      </c>
      <c r="AS17" s="491" t="s">
        <v>41</v>
      </c>
      <c r="AT17" s="544"/>
      <c r="AV17" t="s">
        <v>1</v>
      </c>
    </row>
    <row r="18" spans="1:48" ht="15.75">
      <c r="A18" s="577">
        <v>13</v>
      </c>
      <c r="B18" s="496" t="s">
        <v>17539</v>
      </c>
      <c r="C18" s="485" t="s">
        <v>17539</v>
      </c>
      <c r="D18" s="496" t="s">
        <v>17539</v>
      </c>
      <c r="E18" s="586">
        <v>44293</v>
      </c>
      <c r="F18" s="29" t="s">
        <v>194</v>
      </c>
      <c r="G18" s="496" t="s">
        <v>17578</v>
      </c>
      <c r="H18" s="510" t="s">
        <v>17579</v>
      </c>
      <c r="I18" s="484" t="s">
        <v>196</v>
      </c>
      <c r="J18" s="492" t="s">
        <v>39</v>
      </c>
      <c r="K18" s="486" t="s">
        <v>17539</v>
      </c>
      <c r="L18" s="487" t="s">
        <v>17539</v>
      </c>
      <c r="M18" s="506" t="s">
        <v>129</v>
      </c>
      <c r="N18" s="436" t="s">
        <v>51</v>
      </c>
      <c r="O18" s="492" t="s">
        <v>191</v>
      </c>
      <c r="P18" s="492" t="s">
        <v>191</v>
      </c>
      <c r="Q18" s="595">
        <v>18</v>
      </c>
      <c r="R18" s="485" t="s">
        <v>17542</v>
      </c>
      <c r="S18" s="509" t="s">
        <v>126</v>
      </c>
      <c r="T18" s="496" t="s">
        <v>42</v>
      </c>
      <c r="U18" s="485" t="s">
        <v>43</v>
      </c>
      <c r="V18" s="485" t="s">
        <v>44</v>
      </c>
      <c r="W18" s="485" t="s">
        <v>115</v>
      </c>
      <c r="X18" s="485" t="s">
        <v>17543</v>
      </c>
      <c r="Y18" s="496" t="s">
        <v>17539</v>
      </c>
      <c r="Z18" s="485" t="s">
        <v>17544</v>
      </c>
      <c r="AA18" s="490">
        <v>0</v>
      </c>
      <c r="AB18" s="490" t="s">
        <v>41</v>
      </c>
      <c r="AC18" s="490" t="s">
        <v>41</v>
      </c>
      <c r="AD18" s="490" t="s">
        <v>41</v>
      </c>
      <c r="AE18" s="490" t="s">
        <v>41</v>
      </c>
      <c r="AF18" s="490" t="s">
        <v>41</v>
      </c>
      <c r="AG18" s="490" t="s">
        <v>17539</v>
      </c>
      <c r="AH18" s="488" t="s">
        <v>17539</v>
      </c>
      <c r="AI18" s="488" t="s">
        <v>17539</v>
      </c>
      <c r="AJ18" s="491" t="s">
        <v>41</v>
      </c>
      <c r="AK18" t="s">
        <v>78</v>
      </c>
      <c r="AL18" s="491" t="s">
        <v>41</v>
      </c>
      <c r="AM18" s="486" t="s">
        <v>17539</v>
      </c>
      <c r="AN18" s="486"/>
      <c r="AO18" s="491" t="s">
        <v>41</v>
      </c>
      <c r="AP18" s="491" t="s">
        <v>41</v>
      </c>
      <c r="AQ18" s="491" t="s">
        <v>41</v>
      </c>
      <c r="AR18" s="491" t="s">
        <v>41</v>
      </c>
      <c r="AS18" s="491" t="s">
        <v>41</v>
      </c>
      <c r="AT18" s="544"/>
      <c r="AV18" t="s">
        <v>1</v>
      </c>
    </row>
    <row r="19" spans="1:48">
      <c r="A19" s="577">
        <v>14</v>
      </c>
      <c r="B19" s="496" t="s">
        <v>17539</v>
      </c>
      <c r="C19" s="485" t="s">
        <v>17539</v>
      </c>
      <c r="D19" s="496" t="s">
        <v>17539</v>
      </c>
      <c r="E19" s="586">
        <v>44281</v>
      </c>
      <c r="F19" s="29" t="s">
        <v>203</v>
      </c>
      <c r="G19" s="496" t="s">
        <v>17580</v>
      </c>
      <c r="H19" s="510" t="s">
        <v>17581</v>
      </c>
      <c r="I19" s="484" t="s">
        <v>205</v>
      </c>
      <c r="J19" s="485" t="s">
        <v>147</v>
      </c>
      <c r="K19" s="486" t="s">
        <v>201</v>
      </c>
      <c r="L19" s="487" t="s">
        <v>17539</v>
      </c>
      <c r="M19" s="506" t="s">
        <v>50</v>
      </c>
      <c r="N19" s="436" t="s">
        <v>51</v>
      </c>
      <c r="O19" s="485" t="s">
        <v>58</v>
      </c>
      <c r="P19" s="485" t="s">
        <v>17539</v>
      </c>
      <c r="Q19" s="596">
        <v>10412</v>
      </c>
      <c r="R19" s="485" t="s">
        <v>17542</v>
      </c>
      <c r="S19" s="476" t="s">
        <v>198</v>
      </c>
      <c r="T19" s="496" t="s">
        <v>42</v>
      </c>
      <c r="U19" s="485" t="s">
        <v>43</v>
      </c>
      <c r="V19" s="485" t="s">
        <v>44</v>
      </c>
      <c r="W19" s="485" t="s">
        <v>17582</v>
      </c>
      <c r="X19" s="485" t="s">
        <v>1119</v>
      </c>
      <c r="Y19" s="496" t="s">
        <v>17539</v>
      </c>
      <c r="Z19" s="485" t="s">
        <v>17544</v>
      </c>
      <c r="AA19" s="490">
        <v>1</v>
      </c>
      <c r="AB19" s="490" t="s">
        <v>61</v>
      </c>
      <c r="AC19" s="490" t="s">
        <v>41</v>
      </c>
      <c r="AD19" s="490" t="s">
        <v>41</v>
      </c>
      <c r="AE19" s="490" t="s">
        <v>41</v>
      </c>
      <c r="AF19" s="490" t="s">
        <v>41</v>
      </c>
      <c r="AG19" s="490" t="s">
        <v>17539</v>
      </c>
      <c r="AH19" s="488" t="s">
        <v>17539</v>
      </c>
      <c r="AI19" s="488" t="s">
        <v>17539</v>
      </c>
      <c r="AJ19" s="570" t="s">
        <v>71</v>
      </c>
      <c r="AK19" s="486" t="s">
        <v>200</v>
      </c>
      <c r="AL19" s="491" t="s">
        <v>61</v>
      </c>
      <c r="AM19" s="486" t="s">
        <v>17539</v>
      </c>
      <c r="AN19" s="486"/>
      <c r="AO19" s="491" t="s">
        <v>61</v>
      </c>
      <c r="AP19" s="491" t="s">
        <v>41</v>
      </c>
      <c r="AQ19" s="491" t="s">
        <v>41</v>
      </c>
      <c r="AR19" s="491" t="s">
        <v>41</v>
      </c>
      <c r="AS19" s="491" t="s">
        <v>41</v>
      </c>
      <c r="AT19" s="544"/>
      <c r="AV19" t="s">
        <v>1</v>
      </c>
    </row>
    <row r="20" spans="1:48">
      <c r="A20" s="577">
        <v>15</v>
      </c>
      <c r="B20" s="496" t="s">
        <v>17539</v>
      </c>
      <c r="C20" s="485" t="s">
        <v>17539</v>
      </c>
      <c r="D20" s="496" t="s">
        <v>17539</v>
      </c>
      <c r="E20" s="586">
        <v>44292</v>
      </c>
      <c r="F20" s="29" t="s">
        <v>210</v>
      </c>
      <c r="G20" s="496" t="s">
        <v>17583</v>
      </c>
      <c r="H20" s="510" t="s">
        <v>17584</v>
      </c>
      <c r="I20" s="484" t="s">
        <v>212</v>
      </c>
      <c r="J20" s="485" t="s">
        <v>147</v>
      </c>
      <c r="K20" s="486" t="s">
        <v>17539</v>
      </c>
      <c r="L20" s="487" t="s">
        <v>17539</v>
      </c>
      <c r="M20" s="488" t="s">
        <v>63</v>
      </c>
      <c r="N20" s="436" t="s">
        <v>64</v>
      </c>
      <c r="O20" s="492" t="s">
        <v>17567</v>
      </c>
      <c r="P20" s="492" t="s">
        <v>206</v>
      </c>
      <c r="Q20" s="595">
        <v>264</v>
      </c>
      <c r="R20" s="485" t="s">
        <v>17542</v>
      </c>
      <c r="S20" s="476" t="s">
        <v>207</v>
      </c>
      <c r="T20" s="496" t="s">
        <v>42</v>
      </c>
      <c r="U20" s="485" t="s">
        <v>43</v>
      </c>
      <c r="V20" s="485" t="s">
        <v>44</v>
      </c>
      <c r="W20" s="485" t="s">
        <v>115</v>
      </c>
      <c r="X20" s="485" t="s">
        <v>17543</v>
      </c>
      <c r="Y20" s="496" t="s">
        <v>17539</v>
      </c>
      <c r="Z20" s="485" t="s">
        <v>17544</v>
      </c>
      <c r="AA20" s="490">
        <v>0</v>
      </c>
      <c r="AB20" s="490" t="s">
        <v>41</v>
      </c>
      <c r="AC20" s="490" t="s">
        <v>41</v>
      </c>
      <c r="AD20" s="490" t="s">
        <v>41</v>
      </c>
      <c r="AE20" s="490" t="s">
        <v>41</v>
      </c>
      <c r="AF20" s="490" t="s">
        <v>41</v>
      </c>
      <c r="AG20" s="490" t="s">
        <v>17539</v>
      </c>
      <c r="AH20" s="488" t="s">
        <v>17539</v>
      </c>
      <c r="AI20" s="488" t="s">
        <v>17539</v>
      </c>
      <c r="AJ20" s="491" t="s">
        <v>41</v>
      </c>
      <c r="AK20" t="s">
        <v>78</v>
      </c>
      <c r="AL20" s="491" t="s">
        <v>41</v>
      </c>
      <c r="AM20" s="486" t="s">
        <v>17539</v>
      </c>
      <c r="AN20" s="486"/>
      <c r="AO20" s="491" t="s">
        <v>41</v>
      </c>
      <c r="AP20" s="491" t="s">
        <v>41</v>
      </c>
      <c r="AQ20" s="491" t="s">
        <v>41</v>
      </c>
      <c r="AR20" s="491" t="s">
        <v>41</v>
      </c>
      <c r="AS20" s="491" t="s">
        <v>41</v>
      </c>
      <c r="AT20" s="544"/>
      <c r="AV20" t="s">
        <v>1</v>
      </c>
    </row>
    <row r="21" spans="1:48">
      <c r="A21" s="577">
        <v>16</v>
      </c>
      <c r="B21" s="496" t="s">
        <v>17539</v>
      </c>
      <c r="C21" s="485" t="s">
        <v>17539</v>
      </c>
      <c r="D21" s="496" t="s">
        <v>17539</v>
      </c>
      <c r="E21" s="586">
        <v>44296</v>
      </c>
      <c r="F21" s="29" t="s">
        <v>216</v>
      </c>
      <c r="G21" s="496" t="s">
        <v>217</v>
      </c>
      <c r="H21" s="510" t="s">
        <v>17585</v>
      </c>
      <c r="I21" s="484" t="s">
        <v>218</v>
      </c>
      <c r="J21" s="492" t="s">
        <v>39</v>
      </c>
      <c r="K21" s="486" t="s">
        <v>17539</v>
      </c>
      <c r="L21" s="487" t="s">
        <v>17539</v>
      </c>
      <c r="M21" s="506" t="s">
        <v>129</v>
      </c>
      <c r="N21" s="436" t="s">
        <v>51</v>
      </c>
      <c r="O21" s="485" t="s">
        <v>58</v>
      </c>
      <c r="P21" s="485" t="s">
        <v>213</v>
      </c>
      <c r="Q21" s="595">
        <v>299209</v>
      </c>
      <c r="R21" s="485" t="s">
        <v>17542</v>
      </c>
      <c r="S21" s="476" t="s">
        <v>198</v>
      </c>
      <c r="T21" s="496" t="s">
        <v>42</v>
      </c>
      <c r="U21" s="485" t="s">
        <v>169</v>
      </c>
      <c r="V21" s="502" t="s">
        <v>169</v>
      </c>
      <c r="W21" s="485" t="s">
        <v>115</v>
      </c>
      <c r="X21" s="485" t="s">
        <v>1119</v>
      </c>
      <c r="Y21" s="496" t="s">
        <v>17539</v>
      </c>
      <c r="Z21" s="485" t="s">
        <v>17544</v>
      </c>
      <c r="AA21" s="490">
        <v>1</v>
      </c>
      <c r="AB21" s="490" t="s">
        <v>61</v>
      </c>
      <c r="AC21" s="490" t="s">
        <v>41</v>
      </c>
      <c r="AD21" s="490" t="s">
        <v>41</v>
      </c>
      <c r="AE21" s="490" t="s">
        <v>41</v>
      </c>
      <c r="AF21" s="490" t="s">
        <v>41</v>
      </c>
      <c r="AG21" s="490" t="s">
        <v>17539</v>
      </c>
      <c r="AH21" s="488" t="s">
        <v>17539</v>
      </c>
      <c r="AI21" s="488" t="s">
        <v>17539</v>
      </c>
      <c r="AJ21" s="491" t="s">
        <v>41</v>
      </c>
      <c r="AK21" t="s">
        <v>78</v>
      </c>
      <c r="AL21" s="491" t="s">
        <v>41</v>
      </c>
      <c r="AM21" s="486" t="s">
        <v>17539</v>
      </c>
      <c r="AN21" s="486"/>
      <c r="AO21" s="491" t="s">
        <v>41</v>
      </c>
      <c r="AP21" s="491" t="s">
        <v>41</v>
      </c>
      <c r="AQ21" s="491" t="s">
        <v>41</v>
      </c>
      <c r="AR21" s="491" t="s">
        <v>41</v>
      </c>
      <c r="AS21" s="491" t="s">
        <v>41</v>
      </c>
      <c r="AT21" s="544"/>
      <c r="AV21" t="s">
        <v>1</v>
      </c>
    </row>
    <row r="22" spans="1:48">
      <c r="A22" s="577">
        <v>17</v>
      </c>
      <c r="B22" s="496" t="s">
        <v>17539</v>
      </c>
      <c r="C22" s="485" t="s">
        <v>17539</v>
      </c>
      <c r="D22" s="496" t="s">
        <v>17539</v>
      </c>
      <c r="E22" s="586">
        <v>44293</v>
      </c>
      <c r="F22" s="29" t="s">
        <v>226</v>
      </c>
      <c r="G22" s="496" t="s">
        <v>17586</v>
      </c>
      <c r="H22" s="510" t="s">
        <v>17587</v>
      </c>
      <c r="I22" s="484" t="s">
        <v>228</v>
      </c>
      <c r="J22" s="492" t="s">
        <v>39</v>
      </c>
      <c r="K22" s="488" t="s">
        <v>222</v>
      </c>
      <c r="L22" s="487" t="s">
        <v>17539</v>
      </c>
      <c r="M22" s="488" t="s">
        <v>224</v>
      </c>
      <c r="N22" s="488" t="s">
        <v>225</v>
      </c>
      <c r="O22" s="492" t="s">
        <v>17577</v>
      </c>
      <c r="P22" s="485" t="s">
        <v>17539</v>
      </c>
      <c r="Q22" s="594">
        <v>53176</v>
      </c>
      <c r="R22" s="485" t="s">
        <v>17542</v>
      </c>
      <c r="S22" s="476" t="s">
        <v>126</v>
      </c>
      <c r="T22" s="496" t="s">
        <v>42</v>
      </c>
      <c r="U22" s="476" t="s">
        <v>116</v>
      </c>
      <c r="V22" s="485" t="s">
        <v>57</v>
      </c>
      <c r="W22" s="485" t="s">
        <v>219</v>
      </c>
      <c r="X22" s="485" t="s">
        <v>1119</v>
      </c>
      <c r="Y22" s="496" t="s">
        <v>17539</v>
      </c>
      <c r="Z22" s="485" t="s">
        <v>17544</v>
      </c>
      <c r="AA22" s="490">
        <v>4</v>
      </c>
      <c r="AB22" s="490" t="s">
        <v>61</v>
      </c>
      <c r="AC22" s="490" t="s">
        <v>61</v>
      </c>
      <c r="AD22" s="490" t="s">
        <v>61</v>
      </c>
      <c r="AE22" s="490" t="s">
        <v>61</v>
      </c>
      <c r="AF22" s="490" t="s">
        <v>41</v>
      </c>
      <c r="AG22" s="490" t="s">
        <v>17539</v>
      </c>
      <c r="AH22" s="488" t="s">
        <v>17539</v>
      </c>
      <c r="AI22" s="488" t="s">
        <v>17539</v>
      </c>
      <c r="AJ22" s="570" t="s">
        <v>71</v>
      </c>
      <c r="AK22" s="488" t="s">
        <v>221</v>
      </c>
      <c r="AL22" s="490" t="s">
        <v>61</v>
      </c>
      <c r="AM22" s="486" t="s">
        <v>17539</v>
      </c>
      <c r="AN22" s="486"/>
      <c r="AO22" s="491" t="s">
        <v>41</v>
      </c>
      <c r="AP22" s="491" t="s">
        <v>41</v>
      </c>
      <c r="AQ22" s="490" t="s">
        <v>61</v>
      </c>
      <c r="AR22" s="491" t="s">
        <v>41</v>
      </c>
      <c r="AS22" s="491" t="s">
        <v>41</v>
      </c>
      <c r="AT22" s="544"/>
      <c r="AV22" t="s">
        <v>17588</v>
      </c>
    </row>
    <row r="23" spans="1:48">
      <c r="A23" s="577">
        <v>18</v>
      </c>
      <c r="B23" s="496" t="s">
        <v>17539</v>
      </c>
      <c r="C23" s="485" t="s">
        <v>17539</v>
      </c>
      <c r="D23" s="496" t="s">
        <v>17539</v>
      </c>
      <c r="E23" s="587">
        <v>44281</v>
      </c>
      <c r="F23" s="29" t="s">
        <v>238</v>
      </c>
      <c r="G23" s="496" t="s">
        <v>17589</v>
      </c>
      <c r="H23" s="479" t="s">
        <v>17590</v>
      </c>
      <c r="I23" s="484" t="s">
        <v>240</v>
      </c>
      <c r="J23" s="492" t="s">
        <v>39</v>
      </c>
      <c r="K23" s="486" t="s">
        <v>17539</v>
      </c>
      <c r="L23" s="487" t="s">
        <v>17539</v>
      </c>
      <c r="M23" s="488" t="s">
        <v>50</v>
      </c>
      <c r="N23" s="488" t="s">
        <v>51</v>
      </c>
      <c r="O23" s="492" t="s">
        <v>17577</v>
      </c>
      <c r="P23" s="485" t="s">
        <v>17539</v>
      </c>
      <c r="Q23" s="595">
        <v>11016</v>
      </c>
      <c r="R23" s="485" t="s">
        <v>17542</v>
      </c>
      <c r="S23" s="485" t="s">
        <v>235</v>
      </c>
      <c r="T23" s="496" t="s">
        <v>42</v>
      </c>
      <c r="U23" s="485" t="s">
        <v>43</v>
      </c>
      <c r="V23" s="485" t="s">
        <v>44</v>
      </c>
      <c r="W23" s="485" t="s">
        <v>17582</v>
      </c>
      <c r="X23" s="485" t="s">
        <v>17543</v>
      </c>
      <c r="Y23" s="496" t="s">
        <v>17539</v>
      </c>
      <c r="Z23" s="485" t="s">
        <v>17544</v>
      </c>
      <c r="AA23" s="1">
        <v>1</v>
      </c>
      <c r="AB23" s="1" t="s">
        <v>61</v>
      </c>
      <c r="AC23" s="490" t="s">
        <v>41</v>
      </c>
      <c r="AD23" s="490" t="s">
        <v>41</v>
      </c>
      <c r="AE23" s="490" t="s">
        <v>41</v>
      </c>
      <c r="AF23" s="490" t="s">
        <v>41</v>
      </c>
      <c r="AG23" s="490" t="s">
        <v>17539</v>
      </c>
      <c r="AH23" s="488" t="s">
        <v>17539</v>
      </c>
      <c r="AI23" s="488" t="s">
        <v>17539</v>
      </c>
      <c r="AJ23" s="491" t="s">
        <v>41</v>
      </c>
      <c r="AK23" t="s">
        <v>78</v>
      </c>
      <c r="AL23" s="491" t="s">
        <v>41</v>
      </c>
      <c r="AM23" s="486" t="s">
        <v>17539</v>
      </c>
      <c r="AN23" s="486"/>
      <c r="AO23" s="491" t="s">
        <v>41</v>
      </c>
      <c r="AP23" s="491" t="s">
        <v>41</v>
      </c>
      <c r="AQ23" s="491" t="s">
        <v>41</v>
      </c>
      <c r="AR23" s="491" t="s">
        <v>41</v>
      </c>
      <c r="AS23" s="491" t="s">
        <v>41</v>
      </c>
      <c r="AT23" s="544"/>
      <c r="AV23" t="s">
        <v>1</v>
      </c>
    </row>
    <row r="24" spans="1:48">
      <c r="A24" s="577">
        <v>19</v>
      </c>
      <c r="B24" s="496" t="s">
        <v>17539</v>
      </c>
      <c r="C24" s="485" t="s">
        <v>17539</v>
      </c>
      <c r="D24" s="496" t="s">
        <v>17539</v>
      </c>
      <c r="E24" s="591">
        <v>44293</v>
      </c>
      <c r="F24" s="29" t="s">
        <v>246</v>
      </c>
      <c r="G24" s="496" t="s">
        <v>17591</v>
      </c>
      <c r="H24" s="510" t="s">
        <v>17592</v>
      </c>
      <c r="I24" s="484" t="s">
        <v>17593</v>
      </c>
      <c r="J24" s="485" t="s">
        <v>147</v>
      </c>
      <c r="K24" s="486" t="s">
        <v>17539</v>
      </c>
      <c r="L24" s="487" t="s">
        <v>17539</v>
      </c>
      <c r="M24" s="488" t="s">
        <v>245</v>
      </c>
      <c r="N24" s="488" t="s">
        <v>51</v>
      </c>
      <c r="O24" s="492" t="s">
        <v>17567</v>
      </c>
      <c r="P24" s="485" t="s">
        <v>242</v>
      </c>
      <c r="Q24" s="593">
        <v>104</v>
      </c>
      <c r="R24" s="485" t="s">
        <v>17542</v>
      </c>
      <c r="S24" s="476" t="s">
        <v>126</v>
      </c>
      <c r="T24" s="496" t="s">
        <v>42</v>
      </c>
      <c r="U24" s="475" t="s">
        <v>241</v>
      </c>
      <c r="V24" s="485" t="s">
        <v>44</v>
      </c>
      <c r="W24" s="485" t="s">
        <v>115</v>
      </c>
      <c r="X24" s="485" t="s">
        <v>17543</v>
      </c>
      <c r="Y24" s="496" t="s">
        <v>17539</v>
      </c>
      <c r="Z24" s="485" t="s">
        <v>17544</v>
      </c>
      <c r="AA24" s="494">
        <v>0</v>
      </c>
      <c r="AB24" s="490" t="s">
        <v>41</v>
      </c>
      <c r="AC24" s="490" t="s">
        <v>41</v>
      </c>
      <c r="AD24" s="490" t="s">
        <v>41</v>
      </c>
      <c r="AE24" s="490" t="s">
        <v>41</v>
      </c>
      <c r="AF24" s="490" t="s">
        <v>41</v>
      </c>
      <c r="AG24" s="490" t="s">
        <v>17539</v>
      </c>
      <c r="AH24" s="488" t="s">
        <v>17539</v>
      </c>
      <c r="AI24" s="488" t="s">
        <v>17539</v>
      </c>
      <c r="AJ24" s="491" t="s">
        <v>41</v>
      </c>
      <c r="AK24" t="s">
        <v>78</v>
      </c>
      <c r="AL24" s="491" t="s">
        <v>41</v>
      </c>
      <c r="AM24" s="486" t="s">
        <v>17539</v>
      </c>
      <c r="AN24" s="486"/>
      <c r="AO24" s="491" t="s">
        <v>41</v>
      </c>
      <c r="AP24" s="491" t="s">
        <v>41</v>
      </c>
      <c r="AQ24" s="491" t="s">
        <v>41</v>
      </c>
      <c r="AR24" s="491" t="s">
        <v>41</v>
      </c>
      <c r="AS24" s="491" t="s">
        <v>41</v>
      </c>
      <c r="AT24" s="544"/>
      <c r="AV24" t="s">
        <v>1</v>
      </c>
    </row>
    <row r="25" spans="1:48">
      <c r="A25" s="577">
        <v>20</v>
      </c>
      <c r="B25" s="496" t="s">
        <v>17539</v>
      </c>
      <c r="C25" s="485" t="s">
        <v>17539</v>
      </c>
      <c r="D25" s="496" t="s">
        <v>17539</v>
      </c>
      <c r="E25" s="591">
        <v>44264</v>
      </c>
      <c r="F25" s="29" t="s">
        <v>254</v>
      </c>
      <c r="G25" s="496" t="s">
        <v>17594</v>
      </c>
      <c r="H25" s="510" t="s">
        <v>17595</v>
      </c>
      <c r="I25" s="484" t="s">
        <v>256</v>
      </c>
      <c r="J25" s="492" t="s">
        <v>39</v>
      </c>
      <c r="K25" s="486" t="s">
        <v>17539</v>
      </c>
      <c r="L25" s="487" t="s">
        <v>17539</v>
      </c>
      <c r="M25" s="488" t="s">
        <v>253</v>
      </c>
      <c r="N25" s="488" t="s">
        <v>51</v>
      </c>
      <c r="O25" s="485" t="s">
        <v>58</v>
      </c>
      <c r="P25" s="485" t="s">
        <v>249</v>
      </c>
      <c r="Q25" s="597">
        <v>370079</v>
      </c>
      <c r="R25" s="485" t="s">
        <v>17542</v>
      </c>
      <c r="S25" s="476" t="s">
        <v>250</v>
      </c>
      <c r="T25" s="496" t="s">
        <v>42</v>
      </c>
      <c r="U25" s="485" t="s">
        <v>43</v>
      </c>
      <c r="V25" s="485" t="s">
        <v>57</v>
      </c>
      <c r="W25" s="485" t="s">
        <v>115</v>
      </c>
      <c r="X25" s="485" t="s">
        <v>1119</v>
      </c>
      <c r="Y25" s="496" t="s">
        <v>17539</v>
      </c>
      <c r="Z25" s="485" t="s">
        <v>17544</v>
      </c>
      <c r="AA25" s="1">
        <v>1</v>
      </c>
      <c r="AB25" s="1" t="s">
        <v>61</v>
      </c>
      <c r="AC25" s="490" t="s">
        <v>41</v>
      </c>
      <c r="AD25" s="490" t="s">
        <v>41</v>
      </c>
      <c r="AE25" s="490" t="s">
        <v>41</v>
      </c>
      <c r="AF25" s="490" t="s">
        <v>41</v>
      </c>
      <c r="AG25" s="490" t="s">
        <v>17539</v>
      </c>
      <c r="AH25" s="488" t="s">
        <v>17539</v>
      </c>
      <c r="AI25" s="488" t="s">
        <v>17539</v>
      </c>
      <c r="AJ25" s="491" t="s">
        <v>41</v>
      </c>
      <c r="AK25" t="s">
        <v>78</v>
      </c>
      <c r="AL25" s="491" t="s">
        <v>41</v>
      </c>
      <c r="AM25" s="486" t="s">
        <v>17539</v>
      </c>
      <c r="AN25" s="486"/>
      <c r="AO25" s="491" t="s">
        <v>41</v>
      </c>
      <c r="AP25" s="491" t="s">
        <v>41</v>
      </c>
      <c r="AQ25" s="491" t="s">
        <v>41</v>
      </c>
      <c r="AR25" s="491" t="s">
        <v>41</v>
      </c>
      <c r="AS25" s="491" t="s">
        <v>41</v>
      </c>
      <c r="AT25" s="544"/>
      <c r="AV25" t="s">
        <v>1</v>
      </c>
    </row>
    <row r="26" spans="1:48">
      <c r="A26" s="577">
        <v>21</v>
      </c>
      <c r="B26" s="496" t="s">
        <v>17539</v>
      </c>
      <c r="C26" s="485" t="s">
        <v>17539</v>
      </c>
      <c r="D26" s="496" t="s">
        <v>17539</v>
      </c>
      <c r="E26" s="591">
        <v>44325</v>
      </c>
      <c r="F26" s="29" t="s">
        <v>264</v>
      </c>
      <c r="G26" s="496" t="s">
        <v>17596</v>
      </c>
      <c r="H26" s="479" t="s">
        <v>17597</v>
      </c>
      <c r="I26" s="484" t="s">
        <v>266</v>
      </c>
      <c r="J26" s="485" t="s">
        <v>147</v>
      </c>
      <c r="K26" s="488" t="s">
        <v>262</v>
      </c>
      <c r="L26" s="487" t="s">
        <v>17539</v>
      </c>
      <c r="M26" t="s">
        <v>17551</v>
      </c>
      <c r="N26" s="488" t="s">
        <v>97</v>
      </c>
      <c r="O26" s="485" t="s">
        <v>58</v>
      </c>
      <c r="P26" s="485" t="s">
        <v>258</v>
      </c>
      <c r="Q26" s="593">
        <v>63</v>
      </c>
      <c r="R26" s="485" t="s">
        <v>17542</v>
      </c>
      <c r="S26" s="476" t="s">
        <v>259</v>
      </c>
      <c r="T26" s="496" t="s">
        <v>42</v>
      </c>
      <c r="U26" s="485" t="s">
        <v>43</v>
      </c>
      <c r="V26" s="485" t="s">
        <v>44</v>
      </c>
      <c r="W26" s="485" t="s">
        <v>17598</v>
      </c>
      <c r="X26" s="485" t="s">
        <v>17543</v>
      </c>
      <c r="Y26" s="496" t="s">
        <v>17539</v>
      </c>
      <c r="Z26" s="485" t="s">
        <v>17544</v>
      </c>
      <c r="AA26" s="1">
        <v>0</v>
      </c>
      <c r="AB26" s="490" t="s">
        <v>41</v>
      </c>
      <c r="AC26" s="490" t="s">
        <v>41</v>
      </c>
      <c r="AD26" s="490" t="s">
        <v>41</v>
      </c>
      <c r="AE26" s="490" t="s">
        <v>41</v>
      </c>
      <c r="AF26" s="490" t="s">
        <v>41</v>
      </c>
      <c r="AG26" s="490" t="s">
        <v>17539</v>
      </c>
      <c r="AH26" s="488" t="s">
        <v>17539</v>
      </c>
      <c r="AI26" s="488" t="s">
        <v>17539</v>
      </c>
      <c r="AJ26" s="570" t="s">
        <v>61</v>
      </c>
      <c r="AK26" s="488" t="s">
        <v>261</v>
      </c>
      <c r="AL26" s="490" t="s">
        <v>61</v>
      </c>
      <c r="AM26" s="486" t="s">
        <v>17539</v>
      </c>
      <c r="AN26" s="486"/>
      <c r="AO26" s="490" t="s">
        <v>61</v>
      </c>
      <c r="AP26" s="490" t="s">
        <v>61</v>
      </c>
      <c r="AQ26" s="491" t="s">
        <v>41</v>
      </c>
      <c r="AR26" s="491" t="s">
        <v>41</v>
      </c>
      <c r="AS26" s="491" t="s">
        <v>41</v>
      </c>
      <c r="AT26" s="544"/>
      <c r="AV26" t="s">
        <v>1</v>
      </c>
    </row>
    <row r="27" spans="1:48">
      <c r="A27" s="577">
        <v>22</v>
      </c>
      <c r="B27" s="496" t="s">
        <v>17539</v>
      </c>
      <c r="C27" s="485" t="s">
        <v>17539</v>
      </c>
      <c r="D27" s="496" t="s">
        <v>17539</v>
      </c>
      <c r="E27" s="591">
        <v>44316</v>
      </c>
      <c r="F27" s="29" t="s">
        <v>270</v>
      </c>
      <c r="G27" s="496" t="s">
        <v>17599</v>
      </c>
      <c r="H27" s="479" t="s">
        <v>17600</v>
      </c>
      <c r="I27" s="484" t="s">
        <v>272</v>
      </c>
      <c r="J27" s="492" t="s">
        <v>39</v>
      </c>
      <c r="K27" s="486" t="s">
        <v>17539</v>
      </c>
      <c r="L27" s="487" t="s">
        <v>17539</v>
      </c>
      <c r="M27" s="488" t="s">
        <v>96</v>
      </c>
      <c r="N27" s="488" t="s">
        <v>97</v>
      </c>
      <c r="O27" s="485" t="s">
        <v>58</v>
      </c>
      <c r="P27" s="485" t="s">
        <v>17539</v>
      </c>
      <c r="Q27" s="593">
        <v>576444</v>
      </c>
      <c r="R27" s="485" t="s">
        <v>17542</v>
      </c>
      <c r="S27" s="476" t="s">
        <v>126</v>
      </c>
      <c r="T27" s="496" t="s">
        <v>42</v>
      </c>
      <c r="U27" s="485" t="s">
        <v>43</v>
      </c>
      <c r="V27" s="485" t="s">
        <v>44</v>
      </c>
      <c r="W27" s="485" t="s">
        <v>17601</v>
      </c>
      <c r="X27" s="485" t="s">
        <v>1119</v>
      </c>
      <c r="Y27" s="496" t="s">
        <v>17539</v>
      </c>
      <c r="Z27" s="485" t="s">
        <v>17544</v>
      </c>
      <c r="AA27" s="1">
        <v>4</v>
      </c>
      <c r="AB27" s="1" t="s">
        <v>61</v>
      </c>
      <c r="AC27" s="1" t="s">
        <v>61</v>
      </c>
      <c r="AD27" s="1" t="s">
        <v>61</v>
      </c>
      <c r="AE27" s="1" t="s">
        <v>61</v>
      </c>
      <c r="AF27" s="1" t="s">
        <v>41</v>
      </c>
      <c r="AG27" s="490" t="s">
        <v>17539</v>
      </c>
      <c r="AH27" s="488" t="s">
        <v>17539</v>
      </c>
      <c r="AI27" s="488" t="s">
        <v>17539</v>
      </c>
      <c r="AJ27" s="491" t="s">
        <v>41</v>
      </c>
      <c r="AK27" t="s">
        <v>1185</v>
      </c>
      <c r="AL27" s="491" t="s">
        <v>61</v>
      </c>
      <c r="AM27" s="486" t="s">
        <v>17539</v>
      </c>
      <c r="AN27" s="486"/>
      <c r="AO27" s="491" t="s">
        <v>41</v>
      </c>
      <c r="AP27" s="491" t="s">
        <v>41</v>
      </c>
      <c r="AQ27" s="491" t="s">
        <v>41</v>
      </c>
      <c r="AR27" s="491" t="s">
        <v>61</v>
      </c>
      <c r="AS27" s="491" t="s">
        <v>41</v>
      </c>
      <c r="AT27" s="545" t="s">
        <v>17602</v>
      </c>
      <c r="AV27" t="s">
        <v>17588</v>
      </c>
    </row>
    <row r="28" spans="1:48">
      <c r="A28" s="577">
        <v>23</v>
      </c>
      <c r="B28" s="496" t="s">
        <v>17539</v>
      </c>
      <c r="C28" s="485" t="s">
        <v>17539</v>
      </c>
      <c r="D28" s="496" t="s">
        <v>17539</v>
      </c>
      <c r="E28" s="591">
        <v>44328</v>
      </c>
      <c r="F28" s="29" t="s">
        <v>277</v>
      </c>
      <c r="G28" s="496" t="s">
        <v>17603</v>
      </c>
      <c r="H28" s="479" t="s">
        <v>17604</v>
      </c>
      <c r="I28" s="484" t="s">
        <v>279</v>
      </c>
      <c r="J28" s="485" t="s">
        <v>147</v>
      </c>
      <c r="K28" s="486" t="s">
        <v>17539</v>
      </c>
      <c r="L28" s="487" t="s">
        <v>17539</v>
      </c>
      <c r="M28" t="s">
        <v>17551</v>
      </c>
      <c r="N28" s="488" t="s">
        <v>97</v>
      </c>
      <c r="O28" s="492" t="s">
        <v>17567</v>
      </c>
      <c r="P28" s="485" t="s">
        <v>274</v>
      </c>
      <c r="Q28" s="593">
        <v>1633</v>
      </c>
      <c r="R28" s="485" t="s">
        <v>17542</v>
      </c>
      <c r="S28" s="476" t="s">
        <v>126</v>
      </c>
      <c r="T28" s="496" t="s">
        <v>42</v>
      </c>
      <c r="U28" s="485" t="s">
        <v>43</v>
      </c>
      <c r="V28" s="485" t="s">
        <v>44</v>
      </c>
      <c r="W28" s="485" t="s">
        <v>17605</v>
      </c>
      <c r="X28" s="485" t="s">
        <v>17543</v>
      </c>
      <c r="Y28" s="496" t="s">
        <v>17539</v>
      </c>
      <c r="Z28" s="485" t="s">
        <v>17544</v>
      </c>
      <c r="AA28" s="1">
        <v>0</v>
      </c>
      <c r="AB28" s="1" t="s">
        <v>41</v>
      </c>
      <c r="AC28" s="1" t="s">
        <v>41</v>
      </c>
      <c r="AD28" s="1" t="s">
        <v>41</v>
      </c>
      <c r="AE28" s="1" t="s">
        <v>41</v>
      </c>
      <c r="AF28" s="1" t="s">
        <v>41</v>
      </c>
      <c r="AG28" s="490" t="s">
        <v>17539</v>
      </c>
      <c r="AH28" s="488" t="s">
        <v>17539</v>
      </c>
      <c r="AI28" s="488" t="s">
        <v>17539</v>
      </c>
      <c r="AJ28" s="491" t="s">
        <v>41</v>
      </c>
      <c r="AK28" t="s">
        <v>78</v>
      </c>
      <c r="AL28" s="491" t="s">
        <v>41</v>
      </c>
      <c r="AM28" s="486" t="s">
        <v>17539</v>
      </c>
      <c r="AN28" s="486"/>
      <c r="AO28" s="491" t="s">
        <v>41</v>
      </c>
      <c r="AP28" s="491" t="s">
        <v>41</v>
      </c>
      <c r="AQ28" s="491" t="s">
        <v>41</v>
      </c>
      <c r="AR28" s="491" t="s">
        <v>41</v>
      </c>
      <c r="AS28" s="491" t="s">
        <v>41</v>
      </c>
      <c r="AT28" s="544"/>
      <c r="AV28" t="s">
        <v>1</v>
      </c>
    </row>
    <row r="29" spans="1:48">
      <c r="A29" s="577">
        <v>24</v>
      </c>
      <c r="B29" s="496" t="s">
        <v>17539</v>
      </c>
      <c r="C29" s="485" t="s">
        <v>17539</v>
      </c>
      <c r="D29" s="496" t="s">
        <v>17539</v>
      </c>
      <c r="E29" s="586">
        <v>44301</v>
      </c>
      <c r="F29" s="29" t="s">
        <v>293</v>
      </c>
      <c r="G29" s="496" t="s">
        <v>294</v>
      </c>
      <c r="H29" s="479" t="s">
        <v>17606</v>
      </c>
      <c r="I29" s="484" t="s">
        <v>295</v>
      </c>
      <c r="J29" s="485" t="s">
        <v>147</v>
      </c>
      <c r="K29" s="488" t="s">
        <v>291</v>
      </c>
      <c r="L29" s="487" t="s">
        <v>17539</v>
      </c>
      <c r="M29" s="488" t="s">
        <v>63</v>
      </c>
      <c r="N29" s="488" t="s">
        <v>64</v>
      </c>
      <c r="O29" s="485" t="s">
        <v>58</v>
      </c>
      <c r="P29" s="485" t="s">
        <v>288</v>
      </c>
      <c r="Q29" s="593">
        <v>1193236</v>
      </c>
      <c r="R29" s="485" t="s">
        <v>17542</v>
      </c>
      <c r="S29" s="485" t="s">
        <v>289</v>
      </c>
      <c r="T29" s="496" t="s">
        <v>42</v>
      </c>
      <c r="U29" s="485" t="s">
        <v>43</v>
      </c>
      <c r="V29" s="485" t="s">
        <v>57</v>
      </c>
      <c r="W29" s="485" t="s">
        <v>115</v>
      </c>
      <c r="X29" s="485" t="s">
        <v>1119</v>
      </c>
      <c r="Y29" s="496" t="s">
        <v>17539</v>
      </c>
      <c r="Z29" s="485" t="s">
        <v>17544</v>
      </c>
      <c r="AA29" s="490">
        <v>1</v>
      </c>
      <c r="AB29" s="490" t="s">
        <v>61</v>
      </c>
      <c r="AC29" s="1" t="s">
        <v>41</v>
      </c>
      <c r="AD29" s="1" t="s">
        <v>41</v>
      </c>
      <c r="AE29" s="1" t="s">
        <v>41</v>
      </c>
      <c r="AF29" s="1" t="s">
        <v>41</v>
      </c>
      <c r="AG29" s="490" t="s">
        <v>17539</v>
      </c>
      <c r="AH29" s="488" t="s">
        <v>17539</v>
      </c>
      <c r="AI29" s="488" t="s">
        <v>17539</v>
      </c>
      <c r="AJ29" s="570" t="s">
        <v>71</v>
      </c>
      <c r="AK29" s="488" t="s">
        <v>200</v>
      </c>
      <c r="AL29" s="490" t="s">
        <v>61</v>
      </c>
      <c r="AM29" s="486" t="s">
        <v>17539</v>
      </c>
      <c r="AN29" s="486"/>
      <c r="AO29" s="490" t="s">
        <v>61</v>
      </c>
      <c r="AP29" s="491" t="s">
        <v>41</v>
      </c>
      <c r="AQ29" s="491" t="s">
        <v>41</v>
      </c>
      <c r="AR29" s="491" t="s">
        <v>41</v>
      </c>
      <c r="AS29" s="491" t="s">
        <v>41</v>
      </c>
      <c r="AT29" s="544" t="s">
        <v>17602</v>
      </c>
      <c r="AV29" t="s">
        <v>17588</v>
      </c>
    </row>
    <row r="30" spans="1:48">
      <c r="A30" s="577">
        <v>25</v>
      </c>
      <c r="B30" s="496" t="s">
        <v>17539</v>
      </c>
      <c r="C30" s="485" t="s">
        <v>17539</v>
      </c>
      <c r="D30" s="496" t="s">
        <v>17539</v>
      </c>
      <c r="E30" s="586">
        <v>44249</v>
      </c>
      <c r="F30" s="29" t="s">
        <v>301</v>
      </c>
      <c r="G30" s="502" t="s">
        <v>302</v>
      </c>
      <c r="H30" s="479" t="s">
        <v>17607</v>
      </c>
      <c r="I30" s="484" t="s">
        <v>303</v>
      </c>
      <c r="J30" s="492" t="s">
        <v>39</v>
      </c>
      <c r="K30" s="488" t="s">
        <v>299</v>
      </c>
      <c r="L30" s="487" t="s">
        <v>17539</v>
      </c>
      <c r="M30" s="488" t="s">
        <v>50</v>
      </c>
      <c r="N30" s="488" t="s">
        <v>51</v>
      </c>
      <c r="O30" s="485" t="s">
        <v>84</v>
      </c>
      <c r="P30" s="485" t="s">
        <v>17539</v>
      </c>
      <c r="Q30" s="595">
        <v>23324</v>
      </c>
      <c r="R30" s="485" t="s">
        <v>17542</v>
      </c>
      <c r="S30" s="485" t="s">
        <v>296</v>
      </c>
      <c r="T30" s="496" t="s">
        <v>42</v>
      </c>
      <c r="U30" s="485" t="s">
        <v>43</v>
      </c>
      <c r="V30" s="485" t="s">
        <v>44</v>
      </c>
      <c r="W30" s="485" t="s">
        <v>115</v>
      </c>
      <c r="X30" s="485" t="s">
        <v>1119</v>
      </c>
      <c r="Y30" s="496" t="s">
        <v>17539</v>
      </c>
      <c r="Z30" s="485" t="s">
        <v>17544</v>
      </c>
      <c r="AA30" s="490">
        <v>2</v>
      </c>
      <c r="AB30" s="490" t="s">
        <v>61</v>
      </c>
      <c r="AC30" s="1" t="s">
        <v>61</v>
      </c>
      <c r="AD30" s="1" t="s">
        <v>41</v>
      </c>
      <c r="AE30" s="1" t="s">
        <v>41</v>
      </c>
      <c r="AF30" s="1" t="s">
        <v>41</v>
      </c>
      <c r="AG30" s="490" t="s">
        <v>17539</v>
      </c>
      <c r="AH30" s="488" t="s">
        <v>17539</v>
      </c>
      <c r="AI30" s="488" t="s">
        <v>17539</v>
      </c>
      <c r="AJ30" s="570" t="s">
        <v>71</v>
      </c>
      <c r="AK30" s="488" t="s">
        <v>298</v>
      </c>
      <c r="AL30" s="490" t="s">
        <v>61</v>
      </c>
      <c r="AM30" s="486" t="s">
        <v>17539</v>
      </c>
      <c r="AN30" s="486"/>
      <c r="AO30" s="490" t="s">
        <v>61</v>
      </c>
      <c r="AP30" s="491" t="s">
        <v>41</v>
      </c>
      <c r="AQ30" s="491" t="s">
        <v>41</v>
      </c>
      <c r="AR30" s="491" t="s">
        <v>41</v>
      </c>
      <c r="AS30" s="491" t="s">
        <v>41</v>
      </c>
      <c r="AT30" s="544"/>
      <c r="AV30" t="s">
        <v>1</v>
      </c>
    </row>
    <row r="31" spans="1:48">
      <c r="A31" s="577">
        <v>26</v>
      </c>
      <c r="B31" s="496" t="s">
        <v>17539</v>
      </c>
      <c r="C31" s="485" t="s">
        <v>17539</v>
      </c>
      <c r="D31" s="496" t="s">
        <v>17539</v>
      </c>
      <c r="E31" s="589">
        <v>44246</v>
      </c>
      <c r="F31" s="29" t="s">
        <v>308</v>
      </c>
      <c r="G31" s="496" t="s">
        <v>17608</v>
      </c>
      <c r="H31" s="479" t="s">
        <v>17609</v>
      </c>
      <c r="I31" s="483" t="s">
        <v>310</v>
      </c>
      <c r="J31" s="485" t="s">
        <v>147</v>
      </c>
      <c r="K31" s="486" t="s">
        <v>17539</v>
      </c>
      <c r="L31" s="487" t="s">
        <v>17539</v>
      </c>
      <c r="M31" s="488" t="s">
        <v>307</v>
      </c>
      <c r="N31" s="488" t="s">
        <v>51</v>
      </c>
      <c r="O31" s="485" t="s">
        <v>58</v>
      </c>
      <c r="P31" s="485" t="s">
        <v>17539</v>
      </c>
      <c r="Q31" s="593">
        <v>1331993</v>
      </c>
      <c r="R31" s="485" t="s">
        <v>17542</v>
      </c>
      <c r="S31" s="485" t="s">
        <v>304</v>
      </c>
      <c r="T31" s="496" t="s">
        <v>42</v>
      </c>
      <c r="U31" s="485" t="s">
        <v>43</v>
      </c>
      <c r="V31" s="485" t="s">
        <v>44</v>
      </c>
      <c r="W31" s="485" t="s">
        <v>17582</v>
      </c>
      <c r="X31" s="485" t="s">
        <v>1119</v>
      </c>
      <c r="Y31" s="496" t="s">
        <v>17539</v>
      </c>
      <c r="Z31" s="485" t="s">
        <v>17544</v>
      </c>
      <c r="AA31" s="490">
        <v>2</v>
      </c>
      <c r="AB31" s="490" t="s">
        <v>61</v>
      </c>
      <c r="AC31" s="490" t="s">
        <v>41</v>
      </c>
      <c r="AD31" s="490" t="s">
        <v>61</v>
      </c>
      <c r="AE31" s="1" t="s">
        <v>41</v>
      </c>
      <c r="AF31" s="1" t="s">
        <v>41</v>
      </c>
      <c r="AG31" s="490" t="s">
        <v>17539</v>
      </c>
      <c r="AH31" s="488" t="s">
        <v>17539</v>
      </c>
      <c r="AI31" s="488" t="s">
        <v>17539</v>
      </c>
      <c r="AJ31" s="491" t="s">
        <v>41</v>
      </c>
      <c r="AK31" t="s">
        <v>78</v>
      </c>
      <c r="AL31" s="491" t="s">
        <v>41</v>
      </c>
      <c r="AM31" s="486" t="s">
        <v>17539</v>
      </c>
      <c r="AN31" s="486"/>
      <c r="AO31" s="491" t="s">
        <v>41</v>
      </c>
      <c r="AP31" s="491" t="s">
        <v>41</v>
      </c>
      <c r="AQ31" s="491" t="s">
        <v>41</v>
      </c>
      <c r="AR31" s="491" t="s">
        <v>41</v>
      </c>
      <c r="AS31" s="491" t="s">
        <v>41</v>
      </c>
      <c r="AT31" s="544"/>
      <c r="AV31" t="s">
        <v>1</v>
      </c>
    </row>
    <row r="32" spans="1:48">
      <c r="A32" s="577">
        <v>27</v>
      </c>
      <c r="B32" s="496" t="s">
        <v>17539</v>
      </c>
      <c r="C32" s="485" t="s">
        <v>17539</v>
      </c>
      <c r="D32" s="496" t="s">
        <v>17539</v>
      </c>
      <c r="E32" s="586">
        <v>44309</v>
      </c>
      <c r="F32" s="29" t="s">
        <v>319</v>
      </c>
      <c r="G32" s="502" t="s">
        <v>17610</v>
      </c>
      <c r="H32" s="479" t="s">
        <v>17611</v>
      </c>
      <c r="I32" s="484" t="s">
        <v>321</v>
      </c>
      <c r="J32" s="492" t="s">
        <v>39</v>
      </c>
      <c r="K32" s="486" t="s">
        <v>17539</v>
      </c>
      <c r="L32" s="487" t="s">
        <v>17539</v>
      </c>
      <c r="M32" s="488" t="s">
        <v>187</v>
      </c>
      <c r="N32" s="488" t="s">
        <v>51</v>
      </c>
      <c r="O32" s="485" t="s">
        <v>58</v>
      </c>
      <c r="P32" s="485" t="s">
        <v>17539</v>
      </c>
      <c r="Q32" s="593">
        <v>600</v>
      </c>
      <c r="R32" s="485" t="s">
        <v>17542</v>
      </c>
      <c r="S32" s="476" t="s">
        <v>126</v>
      </c>
      <c r="T32" s="496" t="s">
        <v>42</v>
      </c>
      <c r="U32" s="485" t="s">
        <v>43</v>
      </c>
      <c r="V32" s="485" t="s">
        <v>44</v>
      </c>
      <c r="W32" s="485" t="s">
        <v>115</v>
      </c>
      <c r="X32" s="485" t="s">
        <v>17543</v>
      </c>
      <c r="Y32" s="496" t="s">
        <v>17539</v>
      </c>
      <c r="Z32" s="485" t="s">
        <v>17544</v>
      </c>
      <c r="AA32" s="490">
        <v>0</v>
      </c>
      <c r="AB32" s="1" t="s">
        <v>41</v>
      </c>
      <c r="AC32" s="1" t="s">
        <v>41</v>
      </c>
      <c r="AD32" s="1" t="s">
        <v>41</v>
      </c>
      <c r="AE32" s="1" t="s">
        <v>41</v>
      </c>
      <c r="AF32" s="1" t="s">
        <v>41</v>
      </c>
      <c r="AG32" s="490" t="s">
        <v>17539</v>
      </c>
      <c r="AH32" s="488" t="s">
        <v>17539</v>
      </c>
      <c r="AI32" s="488" t="s">
        <v>17539</v>
      </c>
      <c r="AJ32" s="491" t="s">
        <v>41</v>
      </c>
      <c r="AK32" t="s">
        <v>78</v>
      </c>
      <c r="AL32" s="491" t="s">
        <v>41</v>
      </c>
      <c r="AM32" s="486" t="s">
        <v>17539</v>
      </c>
      <c r="AN32" s="486"/>
      <c r="AO32" s="491" t="s">
        <v>41</v>
      </c>
      <c r="AP32" s="491" t="s">
        <v>41</v>
      </c>
      <c r="AQ32" s="491" t="s">
        <v>41</v>
      </c>
      <c r="AR32" s="491" t="s">
        <v>41</v>
      </c>
      <c r="AS32" s="491" t="s">
        <v>41</v>
      </c>
      <c r="AT32" s="544"/>
      <c r="AV32" t="s">
        <v>1</v>
      </c>
    </row>
    <row r="33" spans="1:48">
      <c r="A33" s="577">
        <v>28</v>
      </c>
      <c r="B33" s="496" t="s">
        <v>17539</v>
      </c>
      <c r="C33" s="485" t="s">
        <v>17539</v>
      </c>
      <c r="D33" s="496" t="s">
        <v>17539</v>
      </c>
      <c r="E33" s="586">
        <v>44232</v>
      </c>
      <c r="F33" s="29" t="s">
        <v>332</v>
      </c>
      <c r="G33" s="496" t="s">
        <v>17612</v>
      </c>
      <c r="H33" s="479" t="s">
        <v>17613</v>
      </c>
      <c r="I33" s="484" t="s">
        <v>334</v>
      </c>
      <c r="J33" s="485" t="s">
        <v>147</v>
      </c>
      <c r="K33" s="486" t="s">
        <v>17539</v>
      </c>
      <c r="L33" s="487" t="s">
        <v>17539</v>
      </c>
      <c r="M33" s="488" t="s">
        <v>96</v>
      </c>
      <c r="N33" s="488" t="s">
        <v>97</v>
      </c>
      <c r="O33" s="485" t="s">
        <v>17614</v>
      </c>
      <c r="P33" s="485" t="s">
        <v>329</v>
      </c>
      <c r="Q33" s="593">
        <v>1</v>
      </c>
      <c r="R33" s="485" t="s">
        <v>17615</v>
      </c>
      <c r="S33" s="485">
        <v>0</v>
      </c>
      <c r="T33" s="496" t="s">
        <v>42</v>
      </c>
      <c r="U33" s="485" t="s">
        <v>148</v>
      </c>
      <c r="V33" s="485" t="s">
        <v>44</v>
      </c>
      <c r="W33" s="485" t="s">
        <v>257</v>
      </c>
      <c r="X33" s="485" t="s">
        <v>17543</v>
      </c>
      <c r="Y33" s="496" t="s">
        <v>17539</v>
      </c>
      <c r="Z33" s="485" t="s">
        <v>17544</v>
      </c>
      <c r="AA33" s="490">
        <v>0</v>
      </c>
      <c r="AB33" s="1" t="s">
        <v>41</v>
      </c>
      <c r="AC33" s="1" t="s">
        <v>41</v>
      </c>
      <c r="AD33" s="1" t="s">
        <v>41</v>
      </c>
      <c r="AE33" s="1" t="s">
        <v>41</v>
      </c>
      <c r="AF33" s="1" t="s">
        <v>41</v>
      </c>
      <c r="AG33" s="490" t="s">
        <v>17539</v>
      </c>
      <c r="AH33" s="488" t="s">
        <v>17539</v>
      </c>
      <c r="AI33" s="488" t="s">
        <v>17539</v>
      </c>
      <c r="AJ33" s="491" t="s">
        <v>41</v>
      </c>
      <c r="AK33" t="s">
        <v>78</v>
      </c>
      <c r="AL33" s="491" t="s">
        <v>41</v>
      </c>
      <c r="AM33" s="486" t="s">
        <v>17539</v>
      </c>
      <c r="AN33" s="486"/>
      <c r="AO33" s="491" t="s">
        <v>41</v>
      </c>
      <c r="AP33" s="491" t="s">
        <v>41</v>
      </c>
      <c r="AQ33" s="491" t="s">
        <v>41</v>
      </c>
      <c r="AR33" s="491" t="s">
        <v>41</v>
      </c>
      <c r="AS33" s="491" t="s">
        <v>41</v>
      </c>
      <c r="AT33" s="544"/>
      <c r="AV33" t="s">
        <v>1</v>
      </c>
    </row>
    <row r="34" spans="1:48">
      <c r="A34" s="577">
        <v>29</v>
      </c>
      <c r="B34" s="496" t="s">
        <v>17539</v>
      </c>
      <c r="C34" s="485" t="s">
        <v>17539</v>
      </c>
      <c r="D34" s="496" t="s">
        <v>17539</v>
      </c>
      <c r="E34" s="586">
        <v>44274</v>
      </c>
      <c r="F34" s="29" t="s">
        <v>339</v>
      </c>
      <c r="G34" s="502" t="s">
        <v>17616</v>
      </c>
      <c r="H34" s="479" t="s">
        <v>17617</v>
      </c>
      <c r="I34" s="484" t="s">
        <v>341</v>
      </c>
      <c r="J34" s="485" t="s">
        <v>147</v>
      </c>
      <c r="K34" s="486" t="s">
        <v>17539</v>
      </c>
      <c r="L34" s="487" t="s">
        <v>17539</v>
      </c>
      <c r="M34" t="s">
        <v>17551</v>
      </c>
      <c r="N34" s="488" t="s">
        <v>97</v>
      </c>
      <c r="O34" s="485" t="s">
        <v>58</v>
      </c>
      <c r="P34" s="495" t="s">
        <v>335</v>
      </c>
      <c r="Q34" s="597">
        <v>463</v>
      </c>
      <c r="R34" s="485" t="s">
        <v>863</v>
      </c>
      <c r="S34" s="495" t="s">
        <v>336</v>
      </c>
      <c r="T34" s="496" t="s">
        <v>42</v>
      </c>
      <c r="U34" s="485" t="s">
        <v>43</v>
      </c>
      <c r="V34" s="485" t="s">
        <v>57</v>
      </c>
      <c r="W34" s="485" t="s">
        <v>115</v>
      </c>
      <c r="X34" s="485" t="s">
        <v>1119</v>
      </c>
      <c r="Y34" s="496" t="s">
        <v>17539</v>
      </c>
      <c r="Z34" s="485" t="s">
        <v>17544</v>
      </c>
      <c r="AA34" s="512">
        <v>5</v>
      </c>
      <c r="AB34" s="512" t="s">
        <v>61</v>
      </c>
      <c r="AC34" s="512" t="s">
        <v>61</v>
      </c>
      <c r="AD34" s="512" t="s">
        <v>61</v>
      </c>
      <c r="AE34" s="512" t="s">
        <v>61</v>
      </c>
      <c r="AF34" s="512" t="s">
        <v>61</v>
      </c>
      <c r="AG34" s="490" t="s">
        <v>17539</v>
      </c>
      <c r="AH34" s="488" t="s">
        <v>17539</v>
      </c>
      <c r="AI34" s="488" t="s">
        <v>17539</v>
      </c>
      <c r="AJ34" s="491" t="s">
        <v>41</v>
      </c>
      <c r="AK34" t="s">
        <v>78</v>
      </c>
      <c r="AL34" s="491" t="s">
        <v>41</v>
      </c>
      <c r="AM34" s="486" t="s">
        <v>17539</v>
      </c>
      <c r="AN34" s="486"/>
      <c r="AO34" s="491" t="s">
        <v>41</v>
      </c>
      <c r="AP34" s="491" t="s">
        <v>41</v>
      </c>
      <c r="AQ34" s="491" t="s">
        <v>41</v>
      </c>
      <c r="AR34" s="491" t="s">
        <v>41</v>
      </c>
      <c r="AS34" s="491" t="s">
        <v>41</v>
      </c>
      <c r="AT34" s="544"/>
      <c r="AV34" t="s">
        <v>1</v>
      </c>
    </row>
    <row r="35" spans="1:48">
      <c r="A35" s="577">
        <v>30</v>
      </c>
      <c r="B35" s="496" t="s">
        <v>17539</v>
      </c>
      <c r="C35" s="485" t="s">
        <v>17539</v>
      </c>
      <c r="D35" s="496" t="s">
        <v>17539</v>
      </c>
      <c r="E35" s="586">
        <v>44253</v>
      </c>
      <c r="F35" s="29" t="s">
        <v>345</v>
      </c>
      <c r="G35" s="502" t="s">
        <v>17618</v>
      </c>
      <c r="H35" s="479" t="s">
        <v>17619</v>
      </c>
      <c r="I35" s="484" t="s">
        <v>347</v>
      </c>
      <c r="J35" s="485" t="s">
        <v>147</v>
      </c>
      <c r="K35" s="486" t="s">
        <v>17539</v>
      </c>
      <c r="L35" s="487" t="s">
        <v>17539</v>
      </c>
      <c r="M35" s="511" t="s">
        <v>164</v>
      </c>
      <c r="N35" s="488" t="s">
        <v>51</v>
      </c>
      <c r="O35" s="495" t="s">
        <v>84</v>
      </c>
      <c r="P35" s="485" t="s">
        <v>17539</v>
      </c>
      <c r="Q35" s="597">
        <v>248</v>
      </c>
      <c r="R35" s="485" t="s">
        <v>17542</v>
      </c>
      <c r="S35" s="495" t="s">
        <v>342</v>
      </c>
      <c r="T35" s="496" t="s">
        <v>42</v>
      </c>
      <c r="U35" s="485" t="s">
        <v>43</v>
      </c>
      <c r="V35" s="485" t="s">
        <v>44</v>
      </c>
      <c r="W35" s="485" t="s">
        <v>115</v>
      </c>
      <c r="X35" s="485" t="s">
        <v>17543</v>
      </c>
      <c r="Y35" s="496" t="s">
        <v>17539</v>
      </c>
      <c r="Z35" s="485" t="s">
        <v>17544</v>
      </c>
      <c r="AA35" s="512">
        <v>1</v>
      </c>
      <c r="AB35" s="512" t="s">
        <v>61</v>
      </c>
      <c r="AC35" s="1" t="s">
        <v>41</v>
      </c>
      <c r="AD35" s="1" t="s">
        <v>41</v>
      </c>
      <c r="AE35" s="1" t="s">
        <v>41</v>
      </c>
      <c r="AF35" s="1" t="s">
        <v>41</v>
      </c>
      <c r="AG35" s="490" t="s">
        <v>17539</v>
      </c>
      <c r="AH35" s="488" t="s">
        <v>17539</v>
      </c>
      <c r="AI35" s="488" t="s">
        <v>17539</v>
      </c>
      <c r="AJ35" s="491" t="s">
        <v>41</v>
      </c>
      <c r="AK35" t="s">
        <v>78</v>
      </c>
      <c r="AL35" s="491" t="s">
        <v>41</v>
      </c>
      <c r="AM35" s="486" t="s">
        <v>17539</v>
      </c>
      <c r="AN35" s="486"/>
      <c r="AO35" s="491" t="s">
        <v>41</v>
      </c>
      <c r="AP35" s="491" t="s">
        <v>41</v>
      </c>
      <c r="AQ35" s="491" t="s">
        <v>41</v>
      </c>
      <c r="AR35" s="491" t="s">
        <v>41</v>
      </c>
      <c r="AS35" s="491" t="s">
        <v>41</v>
      </c>
      <c r="AT35" s="544"/>
      <c r="AV35" t="s">
        <v>1</v>
      </c>
    </row>
    <row r="36" spans="1:48">
      <c r="A36" s="577">
        <v>31</v>
      </c>
      <c r="B36" s="496" t="s">
        <v>17539</v>
      </c>
      <c r="C36" s="485" t="s">
        <v>17539</v>
      </c>
      <c r="D36" s="496" t="s">
        <v>17539</v>
      </c>
      <c r="E36" s="586">
        <v>44288</v>
      </c>
      <c r="F36" s="29" t="s">
        <v>351</v>
      </c>
      <c r="G36" s="502" t="s">
        <v>17620</v>
      </c>
      <c r="H36" s="479" t="s">
        <v>17621</v>
      </c>
      <c r="I36" s="484" t="s">
        <v>353</v>
      </c>
      <c r="J36" s="485" t="s">
        <v>147</v>
      </c>
      <c r="K36" s="486" t="s">
        <v>17539</v>
      </c>
      <c r="L36" s="487" t="s">
        <v>17539</v>
      </c>
      <c r="M36" t="s">
        <v>17551</v>
      </c>
      <c r="N36" s="488" t="s">
        <v>97</v>
      </c>
      <c r="O36" s="436" t="s">
        <v>17560</v>
      </c>
      <c r="P36" s="495" t="s">
        <v>348</v>
      </c>
      <c r="Q36" s="597">
        <v>3950</v>
      </c>
      <c r="R36" s="485" t="s">
        <v>17542</v>
      </c>
      <c r="S36" s="476" t="s">
        <v>126</v>
      </c>
      <c r="T36" s="496" t="s">
        <v>42</v>
      </c>
      <c r="U36" s="485" t="s">
        <v>43</v>
      </c>
      <c r="V36" s="485" t="s">
        <v>44</v>
      </c>
      <c r="W36" s="485" t="s">
        <v>17605</v>
      </c>
      <c r="X36" s="518" t="s">
        <v>1119</v>
      </c>
      <c r="Y36" s="496" t="s">
        <v>17539</v>
      </c>
      <c r="Z36" s="485" t="s">
        <v>17544</v>
      </c>
      <c r="AA36" s="512">
        <v>1</v>
      </c>
      <c r="AB36" s="512" t="s">
        <v>61</v>
      </c>
      <c r="AC36" s="1" t="s">
        <v>41</v>
      </c>
      <c r="AD36" s="1" t="s">
        <v>41</v>
      </c>
      <c r="AE36" s="1" t="s">
        <v>41</v>
      </c>
      <c r="AF36" s="1" t="s">
        <v>41</v>
      </c>
      <c r="AG36" s="490" t="s">
        <v>17539</v>
      </c>
      <c r="AH36" s="488" t="s">
        <v>17539</v>
      </c>
      <c r="AI36" s="488" t="s">
        <v>17539</v>
      </c>
      <c r="AJ36" s="491" t="s">
        <v>41</v>
      </c>
      <c r="AK36" t="s">
        <v>78</v>
      </c>
      <c r="AL36" s="491" t="s">
        <v>41</v>
      </c>
      <c r="AM36" s="486" t="s">
        <v>17539</v>
      </c>
      <c r="AN36" s="486"/>
      <c r="AO36" s="491" t="s">
        <v>41</v>
      </c>
      <c r="AP36" s="491" t="s">
        <v>41</v>
      </c>
      <c r="AQ36" s="491" t="s">
        <v>41</v>
      </c>
      <c r="AR36" s="491" t="s">
        <v>41</v>
      </c>
      <c r="AS36" s="491" t="s">
        <v>41</v>
      </c>
      <c r="AT36" s="544"/>
      <c r="AV36" t="s">
        <v>1</v>
      </c>
    </row>
    <row r="37" spans="1:48">
      <c r="A37" s="577">
        <v>32</v>
      </c>
      <c r="B37" s="496" t="s">
        <v>17539</v>
      </c>
      <c r="C37" s="485" t="s">
        <v>17539</v>
      </c>
      <c r="D37" s="496" t="s">
        <v>17539</v>
      </c>
      <c r="E37" s="586">
        <v>44267</v>
      </c>
      <c r="F37" s="29" t="s">
        <v>358</v>
      </c>
      <c r="G37" s="502" t="s">
        <v>17622</v>
      </c>
      <c r="H37" s="479" t="s">
        <v>17623</v>
      </c>
      <c r="I37" s="484" t="s">
        <v>360</v>
      </c>
      <c r="J37" s="485" t="s">
        <v>147</v>
      </c>
      <c r="K37" s="486" t="s">
        <v>17539</v>
      </c>
      <c r="L37" s="487" t="s">
        <v>17539</v>
      </c>
      <c r="M37" s="511" t="s">
        <v>245</v>
      </c>
      <c r="N37" s="488" t="s">
        <v>51</v>
      </c>
      <c r="O37" s="492" t="s">
        <v>17567</v>
      </c>
      <c r="P37" s="495" t="s">
        <v>354</v>
      </c>
      <c r="Q37" s="597">
        <v>68</v>
      </c>
      <c r="R37" s="485" t="s">
        <v>17542</v>
      </c>
      <c r="S37" s="495" t="s">
        <v>355</v>
      </c>
      <c r="T37" s="496" t="s">
        <v>42</v>
      </c>
      <c r="U37" s="485" t="s">
        <v>43</v>
      </c>
      <c r="V37" s="485" t="s">
        <v>44</v>
      </c>
      <c r="W37" s="485" t="s">
        <v>17554</v>
      </c>
      <c r="X37" s="485" t="s">
        <v>17574</v>
      </c>
      <c r="Y37" s="496" t="s">
        <v>17539</v>
      </c>
      <c r="Z37" s="485" t="s">
        <v>17544</v>
      </c>
      <c r="AA37" s="512">
        <v>0</v>
      </c>
      <c r="AB37" s="512" t="s">
        <v>41</v>
      </c>
      <c r="AC37" s="1" t="s">
        <v>41</v>
      </c>
      <c r="AD37" s="1" t="s">
        <v>41</v>
      </c>
      <c r="AE37" s="1" t="s">
        <v>41</v>
      </c>
      <c r="AF37" s="1" t="s">
        <v>41</v>
      </c>
      <c r="AG37" s="490" t="s">
        <v>17539</v>
      </c>
      <c r="AH37" s="488" t="s">
        <v>17539</v>
      </c>
      <c r="AI37" s="488" t="s">
        <v>17539</v>
      </c>
      <c r="AJ37" s="491" t="s">
        <v>41</v>
      </c>
      <c r="AK37" t="s">
        <v>78</v>
      </c>
      <c r="AL37" s="491" t="s">
        <v>41</v>
      </c>
      <c r="AM37" s="486" t="s">
        <v>17539</v>
      </c>
      <c r="AN37" s="486"/>
      <c r="AO37" s="491" t="s">
        <v>41</v>
      </c>
      <c r="AP37" s="491" t="s">
        <v>41</v>
      </c>
      <c r="AQ37" s="491" t="s">
        <v>41</v>
      </c>
      <c r="AR37" s="491" t="s">
        <v>41</v>
      </c>
      <c r="AS37" s="491" t="s">
        <v>41</v>
      </c>
      <c r="AT37" s="544"/>
      <c r="AV37" t="s">
        <v>1</v>
      </c>
    </row>
    <row r="38" spans="1:48" ht="15.75">
      <c r="A38" s="577">
        <v>33</v>
      </c>
      <c r="B38" s="496" t="s">
        <v>17539</v>
      </c>
      <c r="C38" s="485" t="s">
        <v>17539</v>
      </c>
      <c r="D38" s="496" t="s">
        <v>17539</v>
      </c>
      <c r="E38" s="586">
        <v>44280</v>
      </c>
      <c r="F38" s="29" t="s">
        <v>371</v>
      </c>
      <c r="G38" s="502" t="s">
        <v>17624</v>
      </c>
      <c r="H38" s="479" t="s">
        <v>17625</v>
      </c>
      <c r="I38" s="484" t="s">
        <v>373</v>
      </c>
      <c r="J38" s="485" t="s">
        <v>147</v>
      </c>
      <c r="K38" s="486" t="s">
        <v>17539</v>
      </c>
      <c r="L38" s="487" t="s">
        <v>17539</v>
      </c>
      <c r="M38" s="511" t="s">
        <v>129</v>
      </c>
      <c r="N38" s="488" t="s">
        <v>51</v>
      </c>
      <c r="O38" s="485" t="s">
        <v>58</v>
      </c>
      <c r="P38" s="495" t="s">
        <v>367</v>
      </c>
      <c r="Q38" s="598">
        <v>134</v>
      </c>
      <c r="R38" s="485" t="s">
        <v>863</v>
      </c>
      <c r="S38" s="509" t="s">
        <v>368</v>
      </c>
      <c r="T38" s="496" t="s">
        <v>42</v>
      </c>
      <c r="U38" s="485" t="s">
        <v>43</v>
      </c>
      <c r="V38" s="485" t="s">
        <v>44</v>
      </c>
      <c r="W38" s="485" t="s">
        <v>115</v>
      </c>
      <c r="X38" s="485" t="s">
        <v>17543</v>
      </c>
      <c r="Y38" s="496" t="s">
        <v>17539</v>
      </c>
      <c r="Z38" s="485" t="s">
        <v>17544</v>
      </c>
      <c r="AA38" s="512">
        <v>0</v>
      </c>
      <c r="AB38" s="512" t="s">
        <v>41</v>
      </c>
      <c r="AC38" s="1" t="s">
        <v>41</v>
      </c>
      <c r="AD38" s="1" t="s">
        <v>41</v>
      </c>
      <c r="AE38" s="1" t="s">
        <v>41</v>
      </c>
      <c r="AF38" s="1" t="s">
        <v>41</v>
      </c>
      <c r="AG38" s="490" t="s">
        <v>17539</v>
      </c>
      <c r="AH38" s="488" t="s">
        <v>17539</v>
      </c>
      <c r="AI38" s="488" t="s">
        <v>17539</v>
      </c>
      <c r="AJ38" s="491" t="s">
        <v>41</v>
      </c>
      <c r="AK38" t="s">
        <v>78</v>
      </c>
      <c r="AL38" s="491" t="s">
        <v>41</v>
      </c>
      <c r="AM38" s="486" t="s">
        <v>17539</v>
      </c>
      <c r="AN38" s="486"/>
      <c r="AO38" s="491" t="s">
        <v>41</v>
      </c>
      <c r="AP38" s="491" t="s">
        <v>41</v>
      </c>
      <c r="AQ38" s="491" t="s">
        <v>41</v>
      </c>
      <c r="AR38" s="491" t="s">
        <v>41</v>
      </c>
      <c r="AS38" s="491" t="s">
        <v>41</v>
      </c>
      <c r="AT38" s="544"/>
      <c r="AV38" t="s">
        <v>1</v>
      </c>
    </row>
    <row r="39" spans="1:48">
      <c r="A39" s="577">
        <v>34</v>
      </c>
      <c r="B39" s="496" t="s">
        <v>17539</v>
      </c>
      <c r="C39" s="485" t="s">
        <v>17539</v>
      </c>
      <c r="D39" s="496" t="s">
        <v>17539</v>
      </c>
      <c r="E39" s="586">
        <v>44251</v>
      </c>
      <c r="F39" s="29" t="s">
        <v>377</v>
      </c>
      <c r="G39" s="502" t="s">
        <v>17626</v>
      </c>
      <c r="H39" s="479" t="s">
        <v>17627</v>
      </c>
      <c r="I39" s="484" t="s">
        <v>379</v>
      </c>
      <c r="J39" s="485" t="s">
        <v>147</v>
      </c>
      <c r="K39" s="486" t="s">
        <v>17539</v>
      </c>
      <c r="L39" s="487" t="s">
        <v>17539</v>
      </c>
      <c r="M39" t="s">
        <v>17551</v>
      </c>
      <c r="N39" s="488" t="s">
        <v>97</v>
      </c>
      <c r="O39" s="495" t="s">
        <v>84</v>
      </c>
      <c r="P39" s="485" t="s">
        <v>17539</v>
      </c>
      <c r="Q39" s="599">
        <v>1090</v>
      </c>
      <c r="R39" s="485" t="s">
        <v>17542</v>
      </c>
      <c r="S39" s="495" t="s">
        <v>374</v>
      </c>
      <c r="T39" s="496" t="s">
        <v>42</v>
      </c>
      <c r="U39" s="485" t="s">
        <v>43</v>
      </c>
      <c r="V39" s="485" t="s">
        <v>44</v>
      </c>
      <c r="W39" s="485" t="s">
        <v>115</v>
      </c>
      <c r="X39" s="485" t="s">
        <v>17543</v>
      </c>
      <c r="Y39" s="496" t="s">
        <v>17539</v>
      </c>
      <c r="Z39" s="485" t="s">
        <v>17544</v>
      </c>
      <c r="AA39" s="512">
        <v>0</v>
      </c>
      <c r="AB39" s="512" t="s">
        <v>41</v>
      </c>
      <c r="AC39" s="1" t="s">
        <v>41</v>
      </c>
      <c r="AD39" s="1" t="s">
        <v>41</v>
      </c>
      <c r="AE39" s="1" t="s">
        <v>41</v>
      </c>
      <c r="AF39" s="1" t="s">
        <v>41</v>
      </c>
      <c r="AG39" s="490" t="s">
        <v>17539</v>
      </c>
      <c r="AH39" s="488" t="s">
        <v>17539</v>
      </c>
      <c r="AI39" s="488" t="s">
        <v>17539</v>
      </c>
      <c r="AJ39" s="491" t="s">
        <v>41</v>
      </c>
      <c r="AK39" t="s">
        <v>78</v>
      </c>
      <c r="AL39" s="491" t="s">
        <v>41</v>
      </c>
      <c r="AM39" s="486" t="s">
        <v>17539</v>
      </c>
      <c r="AN39" s="486"/>
      <c r="AO39" s="491" t="s">
        <v>41</v>
      </c>
      <c r="AP39" s="491" t="s">
        <v>41</v>
      </c>
      <c r="AQ39" s="491" t="s">
        <v>41</v>
      </c>
      <c r="AR39" s="491" t="s">
        <v>41</v>
      </c>
      <c r="AS39" s="491" t="s">
        <v>41</v>
      </c>
      <c r="AT39" s="544"/>
      <c r="AV39" t="s">
        <v>1</v>
      </c>
    </row>
    <row r="40" spans="1:48">
      <c r="A40" s="577">
        <v>35</v>
      </c>
      <c r="B40" s="496" t="s">
        <v>17539</v>
      </c>
      <c r="C40" s="485" t="s">
        <v>17539</v>
      </c>
      <c r="D40" s="496" t="s">
        <v>17539</v>
      </c>
      <c r="E40" s="586">
        <v>44266</v>
      </c>
      <c r="F40" s="29" t="s">
        <v>382</v>
      </c>
      <c r="G40" s="502" t="s">
        <v>17628</v>
      </c>
      <c r="H40" s="479" t="s">
        <v>17629</v>
      </c>
      <c r="I40" s="484" t="s">
        <v>384</v>
      </c>
      <c r="J40" s="485" t="s">
        <v>147</v>
      </c>
      <c r="K40" s="486" t="s">
        <v>17539</v>
      </c>
      <c r="L40" s="487" t="s">
        <v>17539</v>
      </c>
      <c r="M40" t="s">
        <v>17551</v>
      </c>
      <c r="N40" s="488" t="s">
        <v>97</v>
      </c>
      <c r="O40" s="495" t="s">
        <v>84</v>
      </c>
      <c r="P40" s="485" t="s">
        <v>17539</v>
      </c>
      <c r="Q40" s="597">
        <v>97</v>
      </c>
      <c r="R40" s="485" t="s">
        <v>17542</v>
      </c>
      <c r="S40" s="476" t="s">
        <v>126</v>
      </c>
      <c r="T40" s="496" t="s">
        <v>42</v>
      </c>
      <c r="U40" s="485" t="s">
        <v>43</v>
      </c>
      <c r="V40" s="485" t="s">
        <v>44</v>
      </c>
      <c r="W40" s="485" t="s">
        <v>17554</v>
      </c>
      <c r="X40" s="485" t="s">
        <v>17543</v>
      </c>
      <c r="Y40" s="496" t="s">
        <v>17539</v>
      </c>
      <c r="Z40" s="485" t="s">
        <v>17544</v>
      </c>
      <c r="AA40" s="512">
        <v>0</v>
      </c>
      <c r="AB40" s="512" t="s">
        <v>41</v>
      </c>
      <c r="AC40" s="1" t="s">
        <v>41</v>
      </c>
      <c r="AD40" s="1" t="s">
        <v>41</v>
      </c>
      <c r="AE40" s="1" t="s">
        <v>41</v>
      </c>
      <c r="AF40" s="1" t="s">
        <v>41</v>
      </c>
      <c r="AG40" s="490" t="s">
        <v>17539</v>
      </c>
      <c r="AH40" s="488" t="s">
        <v>17539</v>
      </c>
      <c r="AI40" s="488" t="s">
        <v>17539</v>
      </c>
      <c r="AJ40" s="491" t="s">
        <v>41</v>
      </c>
      <c r="AK40" t="s">
        <v>78</v>
      </c>
      <c r="AL40" s="491" t="s">
        <v>41</v>
      </c>
      <c r="AM40" s="486" t="s">
        <v>17539</v>
      </c>
      <c r="AN40" s="486"/>
      <c r="AO40" s="491" t="s">
        <v>41</v>
      </c>
      <c r="AP40" s="491" t="s">
        <v>41</v>
      </c>
      <c r="AQ40" s="491" t="s">
        <v>41</v>
      </c>
      <c r="AR40" s="491" t="s">
        <v>41</v>
      </c>
      <c r="AS40" s="491" t="s">
        <v>41</v>
      </c>
      <c r="AT40" s="544"/>
      <c r="AV40" t="s">
        <v>1</v>
      </c>
    </row>
    <row r="41" spans="1:48">
      <c r="A41" s="577">
        <v>36</v>
      </c>
      <c r="B41" s="496" t="s">
        <v>17539</v>
      </c>
      <c r="C41" s="485" t="s">
        <v>17539</v>
      </c>
      <c r="D41" s="496" t="s">
        <v>17539</v>
      </c>
      <c r="E41" s="586">
        <v>44265</v>
      </c>
      <c r="F41" s="29" t="s">
        <v>388</v>
      </c>
      <c r="G41" s="502" t="s">
        <v>17630</v>
      </c>
      <c r="H41" s="479" t="s">
        <v>17631</v>
      </c>
      <c r="I41" s="484" t="s">
        <v>390</v>
      </c>
      <c r="J41" s="485" t="s">
        <v>147</v>
      </c>
      <c r="K41" s="486" t="s">
        <v>17539</v>
      </c>
      <c r="L41" s="487" t="s">
        <v>17539</v>
      </c>
      <c r="M41" t="s">
        <v>17551</v>
      </c>
      <c r="N41" s="488" t="s">
        <v>97</v>
      </c>
      <c r="O41" s="485" t="s">
        <v>58</v>
      </c>
      <c r="P41" s="495" t="s">
        <v>385</v>
      </c>
      <c r="Q41" s="597">
        <v>48333</v>
      </c>
      <c r="R41" s="485" t="s">
        <v>17542</v>
      </c>
      <c r="S41" s="476" t="s">
        <v>126</v>
      </c>
      <c r="T41" s="496" t="s">
        <v>42</v>
      </c>
      <c r="U41" s="485" t="s">
        <v>43</v>
      </c>
      <c r="V41" s="485" t="s">
        <v>57</v>
      </c>
      <c r="W41" s="485" t="s">
        <v>17554</v>
      </c>
      <c r="X41" s="485" t="s">
        <v>1119</v>
      </c>
      <c r="Y41" s="496" t="s">
        <v>17539</v>
      </c>
      <c r="Z41" s="485" t="s">
        <v>17544</v>
      </c>
      <c r="AA41" s="512">
        <v>1</v>
      </c>
      <c r="AB41" s="512" t="s">
        <v>61</v>
      </c>
      <c r="AC41" s="1" t="s">
        <v>41</v>
      </c>
      <c r="AD41" s="1" t="s">
        <v>41</v>
      </c>
      <c r="AE41" s="1" t="s">
        <v>41</v>
      </c>
      <c r="AF41" s="1" t="s">
        <v>41</v>
      </c>
      <c r="AG41" s="490" t="s">
        <v>17539</v>
      </c>
      <c r="AH41" s="488" t="s">
        <v>17539</v>
      </c>
      <c r="AI41" s="488" t="s">
        <v>17539</v>
      </c>
      <c r="AJ41" s="491" t="s">
        <v>41</v>
      </c>
      <c r="AK41" t="s">
        <v>78</v>
      </c>
      <c r="AL41" s="491" t="s">
        <v>41</v>
      </c>
      <c r="AM41" s="486" t="s">
        <v>17539</v>
      </c>
      <c r="AN41" s="486"/>
      <c r="AO41" s="491" t="s">
        <v>41</v>
      </c>
      <c r="AP41" s="491" t="s">
        <v>41</v>
      </c>
      <c r="AQ41" s="491" t="s">
        <v>41</v>
      </c>
      <c r="AR41" s="491" t="s">
        <v>41</v>
      </c>
      <c r="AS41" s="491" t="s">
        <v>41</v>
      </c>
      <c r="AT41" s="544"/>
      <c r="AV41" t="s">
        <v>1</v>
      </c>
    </row>
    <row r="42" spans="1:48">
      <c r="A42" s="577">
        <v>37</v>
      </c>
      <c r="B42" s="496" t="s">
        <v>17539</v>
      </c>
      <c r="C42" s="485" t="s">
        <v>17539</v>
      </c>
      <c r="D42" s="496" t="s">
        <v>17539</v>
      </c>
      <c r="E42" s="586">
        <v>44263</v>
      </c>
      <c r="F42" s="29" t="s">
        <v>394</v>
      </c>
      <c r="G42" s="502" t="s">
        <v>17632</v>
      </c>
      <c r="H42" s="479" t="s">
        <v>17633</v>
      </c>
      <c r="I42" s="484" t="s">
        <v>396</v>
      </c>
      <c r="J42" s="485" t="s">
        <v>147</v>
      </c>
      <c r="K42" s="486" t="s">
        <v>17539</v>
      </c>
      <c r="L42" s="487" t="s">
        <v>17539</v>
      </c>
      <c r="M42" s="511" t="s">
        <v>180</v>
      </c>
      <c r="N42" s="488" t="s">
        <v>51</v>
      </c>
      <c r="O42" s="485" t="s">
        <v>58</v>
      </c>
      <c r="P42" s="485" t="s">
        <v>17539</v>
      </c>
      <c r="Q42" s="597">
        <v>69</v>
      </c>
      <c r="R42" s="485" t="s">
        <v>17542</v>
      </c>
      <c r="S42" s="476" t="s">
        <v>126</v>
      </c>
      <c r="T42" s="496" t="s">
        <v>42</v>
      </c>
      <c r="U42" s="485" t="s">
        <v>43</v>
      </c>
      <c r="V42" s="485" t="s">
        <v>44</v>
      </c>
      <c r="W42" s="485" t="s">
        <v>115</v>
      </c>
      <c r="X42" s="485" t="s">
        <v>17543</v>
      </c>
      <c r="Y42" s="496" t="s">
        <v>17539</v>
      </c>
      <c r="Z42" s="485" t="s">
        <v>17544</v>
      </c>
      <c r="AA42" s="512">
        <v>0</v>
      </c>
      <c r="AB42" s="512" t="s">
        <v>41</v>
      </c>
      <c r="AC42" s="1" t="s">
        <v>41</v>
      </c>
      <c r="AD42" s="1" t="s">
        <v>41</v>
      </c>
      <c r="AE42" s="1" t="s">
        <v>41</v>
      </c>
      <c r="AF42" s="1" t="s">
        <v>41</v>
      </c>
      <c r="AG42" s="490" t="s">
        <v>17539</v>
      </c>
      <c r="AH42" s="488" t="s">
        <v>17539</v>
      </c>
      <c r="AI42" s="488" t="s">
        <v>17539</v>
      </c>
      <c r="AJ42" s="491" t="s">
        <v>41</v>
      </c>
      <c r="AK42" t="s">
        <v>78</v>
      </c>
      <c r="AL42" s="491" t="s">
        <v>41</v>
      </c>
      <c r="AM42" s="486" t="s">
        <v>17539</v>
      </c>
      <c r="AN42" s="486"/>
      <c r="AO42" s="491" t="s">
        <v>41</v>
      </c>
      <c r="AP42" s="491" t="s">
        <v>41</v>
      </c>
      <c r="AQ42" s="491" t="s">
        <v>41</v>
      </c>
      <c r="AR42" s="491" t="s">
        <v>41</v>
      </c>
      <c r="AS42" s="491" t="s">
        <v>41</v>
      </c>
      <c r="AT42" s="544"/>
      <c r="AV42" t="s">
        <v>1</v>
      </c>
    </row>
    <row r="43" spans="1:48">
      <c r="A43" s="577">
        <v>38</v>
      </c>
      <c r="B43" s="496" t="s">
        <v>17539</v>
      </c>
      <c r="C43" s="485" t="s">
        <v>17539</v>
      </c>
      <c r="D43" s="496" t="s">
        <v>17539</v>
      </c>
      <c r="E43" s="586">
        <v>44280</v>
      </c>
      <c r="F43" s="29" t="s">
        <v>407</v>
      </c>
      <c r="G43" s="502" t="s">
        <v>17634</v>
      </c>
      <c r="H43" s="479" t="s">
        <v>17635</v>
      </c>
      <c r="I43" s="484" t="s">
        <v>409</v>
      </c>
      <c r="J43" s="492" t="s">
        <v>39</v>
      </c>
      <c r="K43" s="488" t="s">
        <v>405</v>
      </c>
      <c r="L43" s="487" t="s">
        <v>17539</v>
      </c>
      <c r="M43" s="511" t="s">
        <v>50</v>
      </c>
      <c r="N43" s="488" t="s">
        <v>51</v>
      </c>
      <c r="O43" s="495" t="s">
        <v>84</v>
      </c>
      <c r="P43" s="485" t="s">
        <v>17539</v>
      </c>
      <c r="Q43" s="597">
        <v>237</v>
      </c>
      <c r="R43" s="485" t="s">
        <v>17542</v>
      </c>
      <c r="S43" s="476" t="s">
        <v>126</v>
      </c>
      <c r="T43" s="496" t="s">
        <v>42</v>
      </c>
      <c r="U43" s="485" t="s">
        <v>43</v>
      </c>
      <c r="V43" s="485" t="s">
        <v>44</v>
      </c>
      <c r="W43" s="485" t="s">
        <v>115</v>
      </c>
      <c r="X43" s="485" t="s">
        <v>17543</v>
      </c>
      <c r="Y43" s="496" t="s">
        <v>17539</v>
      </c>
      <c r="Z43" s="485" t="s">
        <v>17544</v>
      </c>
      <c r="AA43" s="512">
        <v>1</v>
      </c>
      <c r="AB43" s="512" t="s">
        <v>61</v>
      </c>
      <c r="AC43" s="1" t="s">
        <v>41</v>
      </c>
      <c r="AD43" s="1" t="s">
        <v>41</v>
      </c>
      <c r="AE43" s="1" t="s">
        <v>41</v>
      </c>
      <c r="AF43" s="1" t="s">
        <v>41</v>
      </c>
      <c r="AG43" s="490" t="s">
        <v>17539</v>
      </c>
      <c r="AH43" s="488" t="s">
        <v>17539</v>
      </c>
      <c r="AI43" s="488" t="s">
        <v>17539</v>
      </c>
      <c r="AJ43" s="570" t="s">
        <v>71</v>
      </c>
      <c r="AK43" s="488" t="s">
        <v>404</v>
      </c>
      <c r="AL43" s="490" t="s">
        <v>61</v>
      </c>
      <c r="AM43" s="486" t="s">
        <v>17539</v>
      </c>
      <c r="AN43" s="486"/>
      <c r="AO43" s="490" t="s">
        <v>61</v>
      </c>
      <c r="AP43" s="490" t="s">
        <v>61</v>
      </c>
      <c r="AQ43" s="490" t="s">
        <v>61</v>
      </c>
      <c r="AR43" s="491" t="s">
        <v>41</v>
      </c>
      <c r="AS43" s="491" t="s">
        <v>41</v>
      </c>
      <c r="AT43" s="544"/>
      <c r="AV43" t="s">
        <v>1</v>
      </c>
    </row>
    <row r="44" spans="1:48">
      <c r="A44" s="577">
        <v>39</v>
      </c>
      <c r="B44" s="496" t="s">
        <v>17539</v>
      </c>
      <c r="C44" s="485" t="s">
        <v>17539</v>
      </c>
      <c r="D44" s="496" t="s">
        <v>17539</v>
      </c>
      <c r="E44" s="586">
        <v>44263</v>
      </c>
      <c r="F44" s="29" t="s">
        <v>412</v>
      </c>
      <c r="G44" s="502" t="s">
        <v>17636</v>
      </c>
      <c r="H44" s="479" t="s">
        <v>17637</v>
      </c>
      <c r="I44" s="484" t="s">
        <v>414</v>
      </c>
      <c r="J44" s="492" t="s">
        <v>39</v>
      </c>
      <c r="K44" s="486" t="s">
        <v>17539</v>
      </c>
      <c r="L44" s="487" t="s">
        <v>17539</v>
      </c>
      <c r="M44" t="s">
        <v>17551</v>
      </c>
      <c r="N44" s="488" t="s">
        <v>97</v>
      </c>
      <c r="O44" s="495" t="s">
        <v>58</v>
      </c>
      <c r="P44" s="485" t="s">
        <v>17539</v>
      </c>
      <c r="Q44" s="597">
        <v>87000000</v>
      </c>
      <c r="R44" s="485" t="s">
        <v>17542</v>
      </c>
      <c r="S44" s="476" t="s">
        <v>126</v>
      </c>
      <c r="T44" s="496" t="s">
        <v>42</v>
      </c>
      <c r="U44" s="485" t="s">
        <v>56</v>
      </c>
      <c r="V44" s="485" t="s">
        <v>57</v>
      </c>
      <c r="W44" s="485" t="s">
        <v>17554</v>
      </c>
      <c r="X44" s="485" t="s">
        <v>1119</v>
      </c>
      <c r="Y44" s="496" t="s">
        <v>17539</v>
      </c>
      <c r="Z44" s="485" t="s">
        <v>17544</v>
      </c>
      <c r="AA44" s="512">
        <v>1</v>
      </c>
      <c r="AB44" s="512" t="s">
        <v>61</v>
      </c>
      <c r="AC44" s="1" t="s">
        <v>41</v>
      </c>
      <c r="AD44" s="1" t="s">
        <v>41</v>
      </c>
      <c r="AE44" s="1" t="s">
        <v>41</v>
      </c>
      <c r="AF44" s="1" t="s">
        <v>41</v>
      </c>
      <c r="AG44" s="490" t="s">
        <v>17539</v>
      </c>
      <c r="AH44" s="488" t="s">
        <v>17539</v>
      </c>
      <c r="AI44" s="488" t="s">
        <v>17539</v>
      </c>
      <c r="AJ44" s="491" t="s">
        <v>41</v>
      </c>
      <c r="AK44" t="s">
        <v>78</v>
      </c>
      <c r="AL44" s="491" t="s">
        <v>41</v>
      </c>
      <c r="AM44" s="486" t="s">
        <v>17539</v>
      </c>
      <c r="AN44" s="486"/>
      <c r="AO44" s="491" t="s">
        <v>41</v>
      </c>
      <c r="AP44" s="491" t="s">
        <v>41</v>
      </c>
      <c r="AQ44" s="491" t="s">
        <v>41</v>
      </c>
      <c r="AR44" s="491" t="s">
        <v>41</v>
      </c>
      <c r="AS44" s="491" t="s">
        <v>41</v>
      </c>
      <c r="AT44" s="544"/>
      <c r="AV44" t="s">
        <v>1</v>
      </c>
    </row>
    <row r="45" spans="1:48">
      <c r="A45" s="577">
        <v>40</v>
      </c>
      <c r="B45" s="496" t="s">
        <v>17539</v>
      </c>
      <c r="C45" s="485" t="s">
        <v>17539</v>
      </c>
      <c r="D45" s="496" t="s">
        <v>17539</v>
      </c>
      <c r="E45" s="586">
        <v>44275</v>
      </c>
      <c r="F45" s="29" t="s">
        <v>420</v>
      </c>
      <c r="G45" s="502" t="s">
        <v>17638</v>
      </c>
      <c r="H45" s="479" t="s">
        <v>17639</v>
      </c>
      <c r="I45" s="484" t="s">
        <v>422</v>
      </c>
      <c r="J45" s="485" t="s">
        <v>147</v>
      </c>
      <c r="K45" s="486" t="s">
        <v>418</v>
      </c>
      <c r="L45" s="487" t="s">
        <v>17539</v>
      </c>
      <c r="M45" t="s">
        <v>17551</v>
      </c>
      <c r="N45" s="488" t="s">
        <v>97</v>
      </c>
      <c r="O45" s="495" t="s">
        <v>58</v>
      </c>
      <c r="P45" s="485" t="s">
        <v>17539</v>
      </c>
      <c r="Q45" s="597">
        <v>20</v>
      </c>
      <c r="R45" s="485" t="s">
        <v>17542</v>
      </c>
      <c r="S45" s="495" t="s">
        <v>415</v>
      </c>
      <c r="T45" s="496" t="s">
        <v>42</v>
      </c>
      <c r="U45" s="485" t="s">
        <v>43</v>
      </c>
      <c r="V45" s="485" t="s">
        <v>44</v>
      </c>
      <c r="W45" s="485" t="s">
        <v>17554</v>
      </c>
      <c r="X45" s="485" t="s">
        <v>17543</v>
      </c>
      <c r="Y45" s="496" t="s">
        <v>17539</v>
      </c>
      <c r="Z45" s="485" t="s">
        <v>17544</v>
      </c>
      <c r="AA45" s="512">
        <v>0</v>
      </c>
      <c r="AB45" s="512" t="s">
        <v>41</v>
      </c>
      <c r="AC45" s="1" t="s">
        <v>41</v>
      </c>
      <c r="AD45" s="1" t="s">
        <v>41</v>
      </c>
      <c r="AE45" s="1" t="s">
        <v>41</v>
      </c>
      <c r="AF45" s="1" t="s">
        <v>41</v>
      </c>
      <c r="AG45" s="490" t="s">
        <v>17539</v>
      </c>
      <c r="AH45" s="488" t="s">
        <v>17539</v>
      </c>
      <c r="AI45" s="488" t="s">
        <v>17539</v>
      </c>
      <c r="AJ45" s="570" t="s">
        <v>61</v>
      </c>
      <c r="AK45" s="488" t="s">
        <v>417</v>
      </c>
      <c r="AL45" s="491" t="s">
        <v>41</v>
      </c>
      <c r="AM45" s="486" t="s">
        <v>17539</v>
      </c>
      <c r="AN45" s="486"/>
      <c r="AO45" s="490" t="s">
        <v>61</v>
      </c>
      <c r="AP45" s="490" t="s">
        <v>61</v>
      </c>
      <c r="AQ45" s="491" t="s">
        <v>41</v>
      </c>
      <c r="AR45" s="491" t="s">
        <v>41</v>
      </c>
      <c r="AS45" s="491" t="s">
        <v>41</v>
      </c>
      <c r="AT45" s="544"/>
      <c r="AV45" t="s">
        <v>1</v>
      </c>
    </row>
    <row r="46" spans="1:48">
      <c r="A46" s="577">
        <v>41</v>
      </c>
      <c r="B46" s="496" t="s">
        <v>17539</v>
      </c>
      <c r="C46" s="485" t="s">
        <v>17539</v>
      </c>
      <c r="D46" s="496" t="s">
        <v>17539</v>
      </c>
      <c r="E46" s="586">
        <v>44275</v>
      </c>
      <c r="F46" s="29" t="s">
        <v>426</v>
      </c>
      <c r="G46" s="502" t="s">
        <v>17640</v>
      </c>
      <c r="H46" s="479" t="s">
        <v>17641</v>
      </c>
      <c r="I46" s="484" t="s">
        <v>428</v>
      </c>
      <c r="J46" s="492" t="s">
        <v>39</v>
      </c>
      <c r="K46" s="486" t="s">
        <v>17539</v>
      </c>
      <c r="L46" s="487" t="s">
        <v>17539</v>
      </c>
      <c r="M46" t="s">
        <v>17551</v>
      </c>
      <c r="N46" s="488" t="s">
        <v>97</v>
      </c>
      <c r="O46" s="495" t="s">
        <v>84</v>
      </c>
      <c r="P46" s="485" t="s">
        <v>17539</v>
      </c>
      <c r="Q46" s="597">
        <v>49</v>
      </c>
      <c r="R46" s="485" t="s">
        <v>17542</v>
      </c>
      <c r="S46" s="495" t="s">
        <v>423</v>
      </c>
      <c r="T46" s="496" t="s">
        <v>42</v>
      </c>
      <c r="U46" s="485" t="s">
        <v>43</v>
      </c>
      <c r="V46" s="485" t="s">
        <v>44</v>
      </c>
      <c r="W46" s="485" t="s">
        <v>115</v>
      </c>
      <c r="X46" s="485" t="s">
        <v>17543</v>
      </c>
      <c r="Y46" s="496" t="s">
        <v>17539</v>
      </c>
      <c r="Z46" s="485" t="s">
        <v>17544</v>
      </c>
      <c r="AA46" s="512">
        <v>2</v>
      </c>
      <c r="AB46" s="512" t="s">
        <v>61</v>
      </c>
      <c r="AC46" s="1" t="s">
        <v>41</v>
      </c>
      <c r="AD46" s="512" t="s">
        <v>61</v>
      </c>
      <c r="AE46" s="1" t="s">
        <v>41</v>
      </c>
      <c r="AF46" s="1" t="s">
        <v>41</v>
      </c>
      <c r="AG46" s="490" t="s">
        <v>17539</v>
      </c>
      <c r="AH46" s="488" t="s">
        <v>17539</v>
      </c>
      <c r="AI46" s="488" t="s">
        <v>17539</v>
      </c>
      <c r="AJ46" s="491" t="s">
        <v>41</v>
      </c>
      <c r="AK46" t="s">
        <v>78</v>
      </c>
      <c r="AL46" s="491" t="s">
        <v>41</v>
      </c>
      <c r="AM46" s="486" t="s">
        <v>17539</v>
      </c>
      <c r="AN46" s="486"/>
      <c r="AO46" s="491" t="s">
        <v>41</v>
      </c>
      <c r="AP46" s="491" t="s">
        <v>41</v>
      </c>
      <c r="AQ46" s="491" t="s">
        <v>41</v>
      </c>
      <c r="AR46" s="491" t="s">
        <v>41</v>
      </c>
      <c r="AS46" s="491" t="s">
        <v>41</v>
      </c>
      <c r="AT46" s="544"/>
      <c r="AV46" t="s">
        <v>1</v>
      </c>
    </row>
    <row r="47" spans="1:48">
      <c r="A47" s="577">
        <v>42</v>
      </c>
      <c r="B47" s="496" t="s">
        <v>17539</v>
      </c>
      <c r="C47" s="485" t="s">
        <v>17539</v>
      </c>
      <c r="D47" s="496" t="s">
        <v>17539</v>
      </c>
      <c r="E47" s="588">
        <v>44286</v>
      </c>
      <c r="F47" s="29" t="s">
        <v>433</v>
      </c>
      <c r="G47" s="492" t="s">
        <v>17642</v>
      </c>
      <c r="H47" s="479" t="s">
        <v>17643</v>
      </c>
      <c r="I47" s="484" t="s">
        <v>435</v>
      </c>
      <c r="J47" s="492" t="s">
        <v>39</v>
      </c>
      <c r="K47" s="486" t="s">
        <v>431</v>
      </c>
      <c r="L47" s="487" t="s">
        <v>17539</v>
      </c>
      <c r="M47" s="40" t="s">
        <v>50</v>
      </c>
      <c r="N47" s="488" t="s">
        <v>51</v>
      </c>
      <c r="O47" s="485" t="s">
        <v>58</v>
      </c>
      <c r="P47" s="485" t="s">
        <v>17539</v>
      </c>
      <c r="Q47" s="594">
        <v>100</v>
      </c>
      <c r="R47" s="485" t="s">
        <v>863</v>
      </c>
      <c r="S47" s="485" t="s">
        <v>429</v>
      </c>
      <c r="T47" s="496" t="s">
        <v>42</v>
      </c>
      <c r="U47" s="485" t="s">
        <v>43</v>
      </c>
      <c r="V47" s="485" t="s">
        <v>44</v>
      </c>
      <c r="W47" s="485" t="s">
        <v>115</v>
      </c>
      <c r="X47" s="485" t="s">
        <v>17543</v>
      </c>
      <c r="Y47" s="496" t="s">
        <v>17539</v>
      </c>
      <c r="Z47" s="485" t="s">
        <v>17544</v>
      </c>
      <c r="AA47" s="1">
        <v>0</v>
      </c>
      <c r="AB47" s="512" t="s">
        <v>41</v>
      </c>
      <c r="AC47" s="1" t="s">
        <v>41</v>
      </c>
      <c r="AD47" s="1" t="s">
        <v>41</v>
      </c>
      <c r="AE47" s="1" t="s">
        <v>41</v>
      </c>
      <c r="AF47" s="1" t="s">
        <v>41</v>
      </c>
      <c r="AG47" s="490" t="s">
        <v>17539</v>
      </c>
      <c r="AH47" s="488" t="s">
        <v>17539</v>
      </c>
      <c r="AI47" s="488" t="s">
        <v>17539</v>
      </c>
      <c r="AJ47" s="570" t="s">
        <v>61</v>
      </c>
      <c r="AK47" s="488" t="s">
        <v>221</v>
      </c>
      <c r="AL47" s="491" t="s">
        <v>41</v>
      </c>
      <c r="AM47" s="486" t="s">
        <v>17539</v>
      </c>
      <c r="AN47" s="486"/>
      <c r="AO47" s="491" t="s">
        <v>41</v>
      </c>
      <c r="AP47" s="491" t="s">
        <v>41</v>
      </c>
      <c r="AQ47" s="490" t="s">
        <v>61</v>
      </c>
      <c r="AR47" s="491" t="s">
        <v>41</v>
      </c>
      <c r="AS47" s="491" t="s">
        <v>41</v>
      </c>
      <c r="AT47" s="544"/>
      <c r="AV47" t="s">
        <v>1</v>
      </c>
    </row>
    <row r="48" spans="1:48">
      <c r="A48" s="577">
        <v>43</v>
      </c>
      <c r="B48" s="496" t="s">
        <v>17539</v>
      </c>
      <c r="C48" s="485" t="s">
        <v>17539</v>
      </c>
      <c r="D48" s="496" t="s">
        <v>17539</v>
      </c>
      <c r="E48" s="586">
        <v>44292</v>
      </c>
      <c r="F48" s="29" t="s">
        <v>441</v>
      </c>
      <c r="G48" s="492" t="s">
        <v>17644</v>
      </c>
      <c r="H48" s="479" t="s">
        <v>17645</v>
      </c>
      <c r="I48" s="484" t="s">
        <v>443</v>
      </c>
      <c r="J48" s="485" t="s">
        <v>147</v>
      </c>
      <c r="K48" s="486" t="s">
        <v>17539</v>
      </c>
      <c r="L48" s="487" t="s">
        <v>17539</v>
      </c>
      <c r="M48" s="40" t="s">
        <v>245</v>
      </c>
      <c r="N48" s="488" t="s">
        <v>51</v>
      </c>
      <c r="O48" s="492" t="s">
        <v>17567</v>
      </c>
      <c r="P48" s="492" t="s">
        <v>436</v>
      </c>
      <c r="Q48" s="594">
        <v>43</v>
      </c>
      <c r="R48" s="485" t="s">
        <v>17542</v>
      </c>
      <c r="S48" s="476" t="s">
        <v>437</v>
      </c>
      <c r="T48" s="496" t="s">
        <v>42</v>
      </c>
      <c r="U48" s="485" t="s">
        <v>43</v>
      </c>
      <c r="V48" s="485" t="s">
        <v>44</v>
      </c>
      <c r="W48" s="485" t="s">
        <v>115</v>
      </c>
      <c r="X48" s="485" t="s">
        <v>17543</v>
      </c>
      <c r="Y48" s="496" t="s">
        <v>17539</v>
      </c>
      <c r="Z48" s="485" t="s">
        <v>17544</v>
      </c>
      <c r="AA48" s="1">
        <v>0</v>
      </c>
      <c r="AB48" s="1" t="s">
        <v>439</v>
      </c>
      <c r="AC48" s="512" t="s">
        <v>41</v>
      </c>
      <c r="AD48" s="1" t="s">
        <v>41</v>
      </c>
      <c r="AE48" s="1" t="s">
        <v>41</v>
      </c>
      <c r="AF48" s="1" t="s">
        <v>41</v>
      </c>
      <c r="AG48" s="490" t="s">
        <v>17539</v>
      </c>
      <c r="AH48" s="488" t="s">
        <v>17539</v>
      </c>
      <c r="AI48" s="488" t="s">
        <v>17539</v>
      </c>
      <c r="AJ48" s="491" t="s">
        <v>41</v>
      </c>
      <c r="AK48" t="s">
        <v>78</v>
      </c>
      <c r="AL48" s="491" t="s">
        <v>41</v>
      </c>
      <c r="AM48" s="486" t="s">
        <v>17539</v>
      </c>
      <c r="AN48" s="486"/>
      <c r="AO48" s="491" t="s">
        <v>41</v>
      </c>
      <c r="AP48" s="491" t="s">
        <v>41</v>
      </c>
      <c r="AQ48" s="491" t="s">
        <v>41</v>
      </c>
      <c r="AR48" s="491" t="s">
        <v>41</v>
      </c>
      <c r="AS48" s="491" t="s">
        <v>41</v>
      </c>
      <c r="AT48" s="544"/>
      <c r="AV48" t="s">
        <v>1</v>
      </c>
    </row>
    <row r="49" spans="1:49">
      <c r="A49" s="577">
        <v>44</v>
      </c>
      <c r="B49" s="496" t="s">
        <v>17539</v>
      </c>
      <c r="C49" s="485" t="s">
        <v>17539</v>
      </c>
      <c r="D49" s="496" t="s">
        <v>17539</v>
      </c>
      <c r="E49" s="586">
        <v>44277</v>
      </c>
      <c r="F49" s="29" t="s">
        <v>447</v>
      </c>
      <c r="G49" s="492" t="s">
        <v>17646</v>
      </c>
      <c r="H49" s="479" t="s">
        <v>17647</v>
      </c>
      <c r="I49" s="484" t="s">
        <v>449</v>
      </c>
      <c r="J49" s="492" t="s">
        <v>39</v>
      </c>
      <c r="K49" s="486" t="s">
        <v>17539</v>
      </c>
      <c r="L49" s="487" t="s">
        <v>17539</v>
      </c>
      <c r="M49" t="s">
        <v>17551</v>
      </c>
      <c r="N49" s="488" t="s">
        <v>97</v>
      </c>
      <c r="O49" s="485" t="s">
        <v>58</v>
      </c>
      <c r="P49" s="495" t="s">
        <v>391</v>
      </c>
      <c r="Q49" s="594">
        <v>46</v>
      </c>
      <c r="R49" s="485" t="s">
        <v>17542</v>
      </c>
      <c r="S49" s="476" t="s">
        <v>444</v>
      </c>
      <c r="T49" s="496" t="s">
        <v>42</v>
      </c>
      <c r="U49" s="485" t="s">
        <v>43</v>
      </c>
      <c r="V49" s="485" t="s">
        <v>44</v>
      </c>
      <c r="W49" s="485" t="s">
        <v>115</v>
      </c>
      <c r="X49" s="485" t="s">
        <v>17543</v>
      </c>
      <c r="Y49" s="496" t="s">
        <v>17539</v>
      </c>
      <c r="Z49" s="485" t="s">
        <v>17544</v>
      </c>
      <c r="AA49" s="1">
        <v>1</v>
      </c>
      <c r="AB49" s="1" t="s">
        <v>61</v>
      </c>
      <c r="AC49" s="1" t="s">
        <v>41</v>
      </c>
      <c r="AD49" s="1" t="s">
        <v>41</v>
      </c>
      <c r="AE49" s="1" t="s">
        <v>41</v>
      </c>
      <c r="AF49" s="1" t="s">
        <v>41</v>
      </c>
      <c r="AG49" s="490" t="s">
        <v>17539</v>
      </c>
      <c r="AH49" s="488" t="s">
        <v>17539</v>
      </c>
      <c r="AI49" s="488" t="s">
        <v>17539</v>
      </c>
      <c r="AJ49" s="491" t="s">
        <v>41</v>
      </c>
      <c r="AK49" t="s">
        <v>78</v>
      </c>
      <c r="AL49" s="491" t="s">
        <v>41</v>
      </c>
      <c r="AM49" s="486" t="s">
        <v>17539</v>
      </c>
      <c r="AN49" s="486"/>
      <c r="AO49" s="491" t="s">
        <v>41</v>
      </c>
      <c r="AP49" s="491" t="s">
        <v>41</v>
      </c>
      <c r="AQ49" s="491" t="s">
        <v>41</v>
      </c>
      <c r="AR49" s="491" t="s">
        <v>41</v>
      </c>
      <c r="AS49" s="491" t="s">
        <v>41</v>
      </c>
      <c r="AT49" s="544"/>
      <c r="AV49" t="s">
        <v>1</v>
      </c>
    </row>
    <row r="50" spans="1:49">
      <c r="A50" s="577">
        <v>45</v>
      </c>
      <c r="B50" s="496" t="s">
        <v>17539</v>
      </c>
      <c r="C50" s="485" t="s">
        <v>17539</v>
      </c>
      <c r="D50" s="496" t="s">
        <v>17539</v>
      </c>
      <c r="E50" s="586">
        <v>44235</v>
      </c>
      <c r="F50" s="29" t="s">
        <v>453</v>
      </c>
      <c r="G50" s="492" t="s">
        <v>17648</v>
      </c>
      <c r="H50" s="479" t="s">
        <v>17649</v>
      </c>
      <c r="I50" s="484" t="s">
        <v>402</v>
      </c>
      <c r="J50" s="492" t="s">
        <v>39</v>
      </c>
      <c r="K50" s="486" t="s">
        <v>17539</v>
      </c>
      <c r="L50" s="487" t="s">
        <v>17539</v>
      </c>
      <c r="M50" s="488" t="s">
        <v>63</v>
      </c>
      <c r="N50" s="488" t="s">
        <v>64</v>
      </c>
      <c r="O50" s="495" t="s">
        <v>84</v>
      </c>
      <c r="P50" s="485" t="s">
        <v>17539</v>
      </c>
      <c r="Q50" s="594">
        <v>9650</v>
      </c>
      <c r="R50" s="485" t="s">
        <v>17542</v>
      </c>
      <c r="S50" s="495" t="s">
        <v>450</v>
      </c>
      <c r="T50" s="496" t="s">
        <v>42</v>
      </c>
      <c r="U50" s="485" t="s">
        <v>43</v>
      </c>
      <c r="V50" s="485" t="s">
        <v>44</v>
      </c>
      <c r="W50" s="485" t="s">
        <v>115</v>
      </c>
      <c r="X50" s="485" t="s">
        <v>1119</v>
      </c>
      <c r="Y50" s="496" t="s">
        <v>17539</v>
      </c>
      <c r="Z50" s="485" t="s">
        <v>17544</v>
      </c>
      <c r="AA50" s="1">
        <v>1</v>
      </c>
      <c r="AB50" s="1" t="s">
        <v>61</v>
      </c>
      <c r="AC50" s="1" t="s">
        <v>41</v>
      </c>
      <c r="AD50" s="1" t="s">
        <v>41</v>
      </c>
      <c r="AE50" s="1" t="s">
        <v>41</v>
      </c>
      <c r="AF50" s="1" t="s">
        <v>41</v>
      </c>
      <c r="AG50" s="490" t="s">
        <v>17539</v>
      </c>
      <c r="AH50" s="488" t="s">
        <v>17539</v>
      </c>
      <c r="AI50" s="488" t="s">
        <v>17539</v>
      </c>
      <c r="AJ50" s="491" t="s">
        <v>41</v>
      </c>
      <c r="AK50" t="s">
        <v>78</v>
      </c>
      <c r="AL50" s="491" t="s">
        <v>41</v>
      </c>
      <c r="AM50" s="486" t="s">
        <v>17539</v>
      </c>
      <c r="AN50" s="486"/>
      <c r="AO50" s="491" t="s">
        <v>41</v>
      </c>
      <c r="AP50" s="491" t="s">
        <v>41</v>
      </c>
      <c r="AQ50" s="491" t="s">
        <v>41</v>
      </c>
      <c r="AR50" s="491" t="s">
        <v>41</v>
      </c>
      <c r="AS50" s="491" t="s">
        <v>41</v>
      </c>
      <c r="AT50" s="544"/>
      <c r="AV50" t="s">
        <v>1</v>
      </c>
    </row>
    <row r="51" spans="1:49">
      <c r="A51" s="577">
        <v>46</v>
      </c>
      <c r="B51" s="496" t="s">
        <v>17539</v>
      </c>
      <c r="C51" s="485" t="s">
        <v>17539</v>
      </c>
      <c r="D51" s="496" t="s">
        <v>17539</v>
      </c>
      <c r="E51" s="586">
        <v>44292</v>
      </c>
      <c r="F51" s="29" t="s">
        <v>460</v>
      </c>
      <c r="G51" s="492" t="s">
        <v>17650</v>
      </c>
      <c r="H51" s="479" t="s">
        <v>17651</v>
      </c>
      <c r="I51" s="484" t="s">
        <v>462</v>
      </c>
      <c r="J51" s="492" t="s">
        <v>39</v>
      </c>
      <c r="K51" s="486" t="s">
        <v>17539</v>
      </c>
      <c r="L51" s="487" t="s">
        <v>17539</v>
      </c>
      <c r="M51" s="519" t="s">
        <v>458</v>
      </c>
      <c r="N51" t="s">
        <v>459</v>
      </c>
      <c r="O51" s="495" t="s">
        <v>58</v>
      </c>
      <c r="P51" s="485" t="s">
        <v>17539</v>
      </c>
      <c r="Q51" s="594">
        <v>75</v>
      </c>
      <c r="R51" s="485" t="s">
        <v>17542</v>
      </c>
      <c r="S51" s="476" t="s">
        <v>455</v>
      </c>
      <c r="T51" s="496" t="s">
        <v>42</v>
      </c>
      <c r="U51" s="485" t="s">
        <v>43</v>
      </c>
      <c r="V51" s="485" t="s">
        <v>57</v>
      </c>
      <c r="W51" s="485" t="s">
        <v>219</v>
      </c>
      <c r="X51" s="485" t="s">
        <v>17543</v>
      </c>
      <c r="Y51" s="496" t="s">
        <v>17539</v>
      </c>
      <c r="Z51" s="485" t="s">
        <v>17544</v>
      </c>
      <c r="AA51" s="1">
        <v>0</v>
      </c>
      <c r="AB51" s="512" t="s">
        <v>41</v>
      </c>
      <c r="AC51" s="1" t="s">
        <v>41</v>
      </c>
      <c r="AD51" s="1" t="s">
        <v>41</v>
      </c>
      <c r="AE51" s="1" t="s">
        <v>41</v>
      </c>
      <c r="AF51" s="1" t="s">
        <v>41</v>
      </c>
      <c r="AG51" s="490" t="s">
        <v>17539</v>
      </c>
      <c r="AH51" s="488" t="s">
        <v>17539</v>
      </c>
      <c r="AI51" s="488" t="s">
        <v>17539</v>
      </c>
      <c r="AJ51" s="491" t="s">
        <v>41</v>
      </c>
      <c r="AK51" t="s">
        <v>78</v>
      </c>
      <c r="AL51" s="491" t="s">
        <v>41</v>
      </c>
      <c r="AM51" s="486" t="s">
        <v>17539</v>
      </c>
      <c r="AN51" s="486"/>
      <c r="AO51" s="491" t="s">
        <v>41</v>
      </c>
      <c r="AP51" s="491" t="s">
        <v>41</v>
      </c>
      <c r="AQ51" s="491" t="s">
        <v>41</v>
      </c>
      <c r="AR51" s="491" t="s">
        <v>41</v>
      </c>
      <c r="AS51" s="491" t="s">
        <v>41</v>
      </c>
      <c r="AT51" s="544"/>
      <c r="AV51" t="s">
        <v>1</v>
      </c>
    </row>
    <row r="52" spans="1:49">
      <c r="A52" s="577">
        <v>47</v>
      </c>
      <c r="B52" s="496" t="s">
        <v>17539</v>
      </c>
      <c r="C52" s="485" t="s">
        <v>17539</v>
      </c>
      <c r="D52" s="496" t="s">
        <v>17539</v>
      </c>
      <c r="E52" s="586">
        <v>44313</v>
      </c>
      <c r="F52" s="29" t="s">
        <v>466</v>
      </c>
      <c r="G52" s="492" t="s">
        <v>17652</v>
      </c>
      <c r="H52" s="479" t="s">
        <v>17653</v>
      </c>
      <c r="I52" s="484" t="s">
        <v>468</v>
      </c>
      <c r="J52" s="485" t="s">
        <v>147</v>
      </c>
      <c r="K52" s="486" t="s">
        <v>17539</v>
      </c>
      <c r="L52" s="487" t="s">
        <v>17539</v>
      </c>
      <c r="M52" s="511" t="s">
        <v>50</v>
      </c>
      <c r="N52" s="488" t="s">
        <v>51</v>
      </c>
      <c r="O52" s="495" t="s">
        <v>58</v>
      </c>
      <c r="P52" s="485" t="s">
        <v>17539</v>
      </c>
      <c r="Q52" s="594">
        <v>627383</v>
      </c>
      <c r="R52" s="485" t="s">
        <v>17542</v>
      </c>
      <c r="S52" s="495" t="s">
        <v>463</v>
      </c>
      <c r="T52" s="496" t="s">
        <v>42</v>
      </c>
      <c r="U52" s="485" t="s">
        <v>43</v>
      </c>
      <c r="V52" s="485" t="s">
        <v>44</v>
      </c>
      <c r="W52" s="485" t="s">
        <v>17582</v>
      </c>
      <c r="X52" s="485" t="s">
        <v>17654</v>
      </c>
      <c r="Y52" s="496" t="s">
        <v>17539</v>
      </c>
      <c r="Z52" s="485" t="s">
        <v>17544</v>
      </c>
      <c r="AA52" s="1">
        <v>1</v>
      </c>
      <c r="AB52" s="1" t="s">
        <v>61</v>
      </c>
      <c r="AC52" s="1" t="s">
        <v>41</v>
      </c>
      <c r="AD52" s="1" t="s">
        <v>41</v>
      </c>
      <c r="AE52" s="1" t="s">
        <v>41</v>
      </c>
      <c r="AF52" s="1" t="s">
        <v>41</v>
      </c>
      <c r="AG52" s="490" t="s">
        <v>17539</v>
      </c>
      <c r="AH52" s="488" t="s">
        <v>17539</v>
      </c>
      <c r="AI52" s="488" t="s">
        <v>17539</v>
      </c>
      <c r="AJ52" s="491" t="s">
        <v>41</v>
      </c>
      <c r="AK52" t="s">
        <v>78</v>
      </c>
      <c r="AL52" s="491" t="s">
        <v>41</v>
      </c>
      <c r="AM52" s="486" t="s">
        <v>17539</v>
      </c>
      <c r="AN52" s="486"/>
      <c r="AO52" s="491" t="s">
        <v>41</v>
      </c>
      <c r="AP52" s="491" t="s">
        <v>41</v>
      </c>
      <c r="AQ52" s="491" t="s">
        <v>41</v>
      </c>
      <c r="AR52" s="491" t="s">
        <v>41</v>
      </c>
      <c r="AS52" s="491" t="s">
        <v>41</v>
      </c>
      <c r="AT52" s="544"/>
      <c r="AV52" t="s">
        <v>1</v>
      </c>
    </row>
    <row r="53" spans="1:49">
      <c r="A53" s="577">
        <v>48</v>
      </c>
      <c r="B53" s="496" t="s">
        <v>17539</v>
      </c>
      <c r="C53" s="485" t="s">
        <v>17539</v>
      </c>
      <c r="D53" s="496" t="s">
        <v>17539</v>
      </c>
      <c r="E53" s="586">
        <v>44341</v>
      </c>
      <c r="F53" s="29" t="s">
        <v>475</v>
      </c>
      <c r="G53" s="476" t="s">
        <v>17655</v>
      </c>
      <c r="H53" s="479" t="s">
        <v>17656</v>
      </c>
      <c r="I53" s="484" t="s">
        <v>477</v>
      </c>
      <c r="J53" s="492" t="s">
        <v>39</v>
      </c>
      <c r="K53" s="486" t="s">
        <v>472</v>
      </c>
      <c r="L53" s="487" t="s">
        <v>17539</v>
      </c>
      <c r="M53" s="40" t="s">
        <v>474</v>
      </c>
      <c r="N53" s="488" t="s">
        <v>51</v>
      </c>
      <c r="O53" s="495" t="s">
        <v>58</v>
      </c>
      <c r="P53" s="485" t="s">
        <v>17539</v>
      </c>
      <c r="Q53" s="594">
        <v>155</v>
      </c>
      <c r="R53" s="485" t="s">
        <v>17542</v>
      </c>
      <c r="S53" s="476" t="s">
        <v>469</v>
      </c>
      <c r="T53" s="496" t="s">
        <v>42</v>
      </c>
      <c r="U53" s="485" t="s">
        <v>43</v>
      </c>
      <c r="V53" s="485" t="s">
        <v>44</v>
      </c>
      <c r="W53" s="485" t="s">
        <v>115</v>
      </c>
      <c r="X53" s="485" t="s">
        <v>17543</v>
      </c>
      <c r="Y53" s="496" t="s">
        <v>17539</v>
      </c>
      <c r="Z53" s="485" t="s">
        <v>17544</v>
      </c>
      <c r="AA53" s="1">
        <v>0</v>
      </c>
      <c r="AB53" s="512" t="s">
        <v>41</v>
      </c>
      <c r="AC53" s="1" t="s">
        <v>41</v>
      </c>
      <c r="AD53" s="1" t="s">
        <v>41</v>
      </c>
      <c r="AE53" s="1" t="s">
        <v>41</v>
      </c>
      <c r="AF53" s="1" t="s">
        <v>41</v>
      </c>
      <c r="AG53" s="490" t="s">
        <v>17539</v>
      </c>
      <c r="AH53" s="488" t="s">
        <v>17539</v>
      </c>
      <c r="AI53" s="488" t="s">
        <v>17539</v>
      </c>
      <c r="AJ53" s="570" t="s">
        <v>61</v>
      </c>
      <c r="AK53" s="40" t="s">
        <v>471</v>
      </c>
      <c r="AL53" s="491" t="s">
        <v>41</v>
      </c>
      <c r="AM53" s="486" t="s">
        <v>17539</v>
      </c>
      <c r="AN53" s="486"/>
      <c r="AO53" s="1" t="s">
        <v>61</v>
      </c>
      <c r="AP53" s="1" t="s">
        <v>61</v>
      </c>
      <c r="AQ53" s="1" t="s">
        <v>61</v>
      </c>
      <c r="AR53" s="491" t="s">
        <v>41</v>
      </c>
      <c r="AS53" s="491" t="s">
        <v>41</v>
      </c>
      <c r="AT53" s="544"/>
      <c r="AV53" t="s">
        <v>1</v>
      </c>
    </row>
    <row r="54" spans="1:49">
      <c r="A54" s="577">
        <v>49</v>
      </c>
      <c r="B54" s="496" t="s">
        <v>17539</v>
      </c>
      <c r="C54" s="485" t="s">
        <v>17539</v>
      </c>
      <c r="D54" s="496" t="s">
        <v>17539</v>
      </c>
      <c r="E54" s="586">
        <v>44344</v>
      </c>
      <c r="F54" s="29" t="s">
        <v>489</v>
      </c>
      <c r="G54" s="495" t="s">
        <v>17657</v>
      </c>
      <c r="H54" s="479" t="s">
        <v>17658</v>
      </c>
      <c r="I54" s="484" t="s">
        <v>491</v>
      </c>
      <c r="J54" s="492" t="s">
        <v>39</v>
      </c>
      <c r="K54" s="486" t="s">
        <v>487</v>
      </c>
      <c r="L54" s="487" t="s">
        <v>17539</v>
      </c>
      <c r="M54" s="40" t="s">
        <v>224</v>
      </c>
      <c r="N54" s="488" t="s">
        <v>225</v>
      </c>
      <c r="O54" s="485" t="s">
        <v>58</v>
      </c>
      <c r="P54" s="492" t="s">
        <v>45</v>
      </c>
      <c r="Q54" s="594">
        <v>15852</v>
      </c>
      <c r="R54" s="485" t="s">
        <v>863</v>
      </c>
      <c r="S54" s="476" t="s">
        <v>485</v>
      </c>
      <c r="T54" s="496" t="s">
        <v>42</v>
      </c>
      <c r="U54" s="476" t="s">
        <v>116</v>
      </c>
      <c r="V54" s="485" t="s">
        <v>57</v>
      </c>
      <c r="W54" s="485" t="s">
        <v>219</v>
      </c>
      <c r="X54" s="485" t="s">
        <v>1119</v>
      </c>
      <c r="Y54" s="496" t="s">
        <v>17539</v>
      </c>
      <c r="Z54" s="485" t="s">
        <v>17544</v>
      </c>
      <c r="AA54" s="1">
        <v>2</v>
      </c>
      <c r="AB54" s="1" t="s">
        <v>61</v>
      </c>
      <c r="AC54" s="1" t="s">
        <v>61</v>
      </c>
      <c r="AD54" s="1" t="s">
        <v>41</v>
      </c>
      <c r="AE54" s="1" t="s">
        <v>41</v>
      </c>
      <c r="AF54" s="1" t="s">
        <v>41</v>
      </c>
      <c r="AG54" s="490" t="s">
        <v>17539</v>
      </c>
      <c r="AH54" s="488" t="s">
        <v>17539</v>
      </c>
      <c r="AI54" s="488" t="s">
        <v>17539</v>
      </c>
      <c r="AJ54" s="570" t="s">
        <v>71</v>
      </c>
      <c r="AK54" s="488" t="s">
        <v>221</v>
      </c>
      <c r="AL54" s="490" t="s">
        <v>61</v>
      </c>
      <c r="AM54" s="486" t="s">
        <v>17539</v>
      </c>
      <c r="AN54" s="486"/>
      <c r="AO54" s="491" t="s">
        <v>41</v>
      </c>
      <c r="AP54" s="491" t="s">
        <v>41</v>
      </c>
      <c r="AQ54" s="490" t="s">
        <v>61</v>
      </c>
      <c r="AR54" s="491" t="s">
        <v>41</v>
      </c>
      <c r="AS54" s="491" t="s">
        <v>41</v>
      </c>
      <c r="AT54" s="544"/>
      <c r="AV54" t="s">
        <v>1</v>
      </c>
      <c r="AW54" t="s">
        <v>17659</v>
      </c>
    </row>
    <row r="55" spans="1:49">
      <c r="A55" s="577">
        <v>50</v>
      </c>
      <c r="B55" s="496" t="s">
        <v>17539</v>
      </c>
      <c r="C55" s="485" t="s">
        <v>17539</v>
      </c>
      <c r="D55" s="496" t="s">
        <v>17539</v>
      </c>
      <c r="E55" s="586">
        <v>44307</v>
      </c>
      <c r="F55" s="29" t="s">
        <v>497</v>
      </c>
      <c r="G55" s="476" t="s">
        <v>17660</v>
      </c>
      <c r="H55" s="479" t="s">
        <v>17661</v>
      </c>
      <c r="I55" s="484" t="s">
        <v>499</v>
      </c>
      <c r="J55" s="492" t="s">
        <v>39</v>
      </c>
      <c r="K55" s="486" t="s">
        <v>17539</v>
      </c>
      <c r="L55" s="487" t="s">
        <v>17539</v>
      </c>
      <c r="M55" s="40" t="s">
        <v>496</v>
      </c>
      <c r="N55" s="488" t="s">
        <v>51</v>
      </c>
      <c r="O55" s="495" t="s">
        <v>58</v>
      </c>
      <c r="P55" s="485" t="s">
        <v>17539</v>
      </c>
      <c r="Q55" s="594" t="s">
        <v>492</v>
      </c>
      <c r="R55" s="485" t="s">
        <v>17542</v>
      </c>
      <c r="S55" s="476" t="s">
        <v>493</v>
      </c>
      <c r="T55" s="496" t="s">
        <v>42</v>
      </c>
      <c r="U55" s="485" t="s">
        <v>43</v>
      </c>
      <c r="V55" s="485" t="s">
        <v>44</v>
      </c>
      <c r="W55" s="485" t="s">
        <v>115</v>
      </c>
      <c r="X55" s="485" t="s">
        <v>1119</v>
      </c>
      <c r="Y55" s="496" t="s">
        <v>17539</v>
      </c>
      <c r="Z55" s="485" t="s">
        <v>17544</v>
      </c>
      <c r="AA55" s="1">
        <v>1</v>
      </c>
      <c r="AB55" s="1" t="s">
        <v>61</v>
      </c>
      <c r="AC55" s="1" t="s">
        <v>41</v>
      </c>
      <c r="AD55" s="1" t="s">
        <v>41</v>
      </c>
      <c r="AE55" s="1" t="s">
        <v>41</v>
      </c>
      <c r="AF55" s="1" t="s">
        <v>41</v>
      </c>
      <c r="AG55" s="490" t="s">
        <v>17539</v>
      </c>
      <c r="AH55" s="488" t="s">
        <v>17539</v>
      </c>
      <c r="AI55" s="488" t="s">
        <v>17539</v>
      </c>
      <c r="AJ55" s="491" t="s">
        <v>41</v>
      </c>
      <c r="AK55" t="s">
        <v>78</v>
      </c>
      <c r="AL55" s="491" t="s">
        <v>41</v>
      </c>
      <c r="AM55" s="486" t="s">
        <v>17539</v>
      </c>
      <c r="AN55" s="486"/>
      <c r="AO55" s="491" t="s">
        <v>41</v>
      </c>
      <c r="AP55" s="491" t="s">
        <v>41</v>
      </c>
      <c r="AQ55" s="491" t="s">
        <v>41</v>
      </c>
      <c r="AR55" s="491" t="s">
        <v>41</v>
      </c>
      <c r="AS55" s="491" t="s">
        <v>41</v>
      </c>
      <c r="AT55" s="544"/>
      <c r="AV55" t="s">
        <v>1</v>
      </c>
    </row>
    <row r="56" spans="1:49">
      <c r="A56" s="577">
        <v>51</v>
      </c>
      <c r="B56" s="496" t="s">
        <v>17539</v>
      </c>
      <c r="C56" s="485" t="s">
        <v>17539</v>
      </c>
      <c r="D56" s="496" t="s">
        <v>17539</v>
      </c>
      <c r="E56" s="586">
        <v>44308</v>
      </c>
      <c r="F56" s="29" t="s">
        <v>502</v>
      </c>
      <c r="G56" s="476" t="s">
        <v>17662</v>
      </c>
      <c r="H56" s="479" t="s">
        <v>17663</v>
      </c>
      <c r="I56" s="484" t="s">
        <v>504</v>
      </c>
      <c r="J56" s="492" t="s">
        <v>39</v>
      </c>
      <c r="K56" s="486" t="s">
        <v>17539</v>
      </c>
      <c r="L56" s="487" t="s">
        <v>17539</v>
      </c>
      <c r="M56" s="511" t="s">
        <v>50</v>
      </c>
      <c r="N56" s="488" t="s">
        <v>51</v>
      </c>
      <c r="O56" s="485" t="s">
        <v>58</v>
      </c>
      <c r="P56" s="492" t="s">
        <v>45</v>
      </c>
      <c r="Q56" s="594">
        <v>1685530</v>
      </c>
      <c r="R56" s="485" t="s">
        <v>863</v>
      </c>
      <c r="S56" s="476" t="s">
        <v>485</v>
      </c>
      <c r="T56" s="496" t="s">
        <v>42</v>
      </c>
      <c r="U56" s="485" t="s">
        <v>241</v>
      </c>
      <c r="V56" s="485" t="s">
        <v>57</v>
      </c>
      <c r="W56" s="485" t="s">
        <v>115</v>
      </c>
      <c r="X56" s="485" t="s">
        <v>1119</v>
      </c>
      <c r="Y56" s="496" t="s">
        <v>17539</v>
      </c>
      <c r="Z56" s="485" t="s">
        <v>17544</v>
      </c>
      <c r="AA56" s="1">
        <v>2</v>
      </c>
      <c r="AB56" s="1" t="s">
        <v>61</v>
      </c>
      <c r="AC56" s="1" t="s">
        <v>41</v>
      </c>
      <c r="AD56" s="1" t="s">
        <v>61</v>
      </c>
      <c r="AE56" s="1" t="s">
        <v>41</v>
      </c>
      <c r="AF56" s="1" t="s">
        <v>41</v>
      </c>
      <c r="AG56" s="490" t="s">
        <v>17539</v>
      </c>
      <c r="AH56" s="488" t="s">
        <v>17539</v>
      </c>
      <c r="AI56" s="488" t="s">
        <v>17539</v>
      </c>
      <c r="AJ56" s="491" t="s">
        <v>41</v>
      </c>
      <c r="AK56" t="s">
        <v>78</v>
      </c>
      <c r="AL56" s="491" t="s">
        <v>41</v>
      </c>
      <c r="AM56" s="486" t="s">
        <v>17539</v>
      </c>
      <c r="AN56" s="486"/>
      <c r="AO56" s="491" t="s">
        <v>41</v>
      </c>
      <c r="AP56" s="491" t="s">
        <v>41</v>
      </c>
      <c r="AQ56" s="491" t="s">
        <v>41</v>
      </c>
      <c r="AR56" s="491" t="s">
        <v>41</v>
      </c>
      <c r="AS56" s="491" t="s">
        <v>41</v>
      </c>
      <c r="AT56" s="544"/>
      <c r="AV56" t="s">
        <v>1</v>
      </c>
    </row>
    <row r="57" spans="1:49">
      <c r="A57" s="577">
        <v>52</v>
      </c>
      <c r="B57" s="496" t="s">
        <v>17539</v>
      </c>
      <c r="C57" s="485" t="s">
        <v>17539</v>
      </c>
      <c r="D57" s="496" t="s">
        <v>17539</v>
      </c>
      <c r="E57" s="589">
        <v>44344</v>
      </c>
      <c r="F57" s="29" t="s">
        <v>510</v>
      </c>
      <c r="G57" s="475" t="s">
        <v>17664</v>
      </c>
      <c r="H57" s="479" t="s">
        <v>17665</v>
      </c>
      <c r="I57" s="484" t="s">
        <v>512</v>
      </c>
      <c r="J57" s="492" t="s">
        <v>39</v>
      </c>
      <c r="K57" s="486" t="s">
        <v>507</v>
      </c>
      <c r="L57" s="487" t="s">
        <v>17539</v>
      </c>
      <c r="M57" s="493" t="s">
        <v>509</v>
      </c>
      <c r="N57" s="488" t="s">
        <v>97</v>
      </c>
      <c r="O57" s="485" t="s">
        <v>58</v>
      </c>
      <c r="P57" s="485" t="s">
        <v>17539</v>
      </c>
      <c r="Q57" s="600">
        <v>324033</v>
      </c>
      <c r="R57" s="485" t="s">
        <v>17542</v>
      </c>
      <c r="S57" s="475" t="s">
        <v>141</v>
      </c>
      <c r="T57" s="496" t="s">
        <v>42</v>
      </c>
      <c r="U57" s="476" t="s">
        <v>116</v>
      </c>
      <c r="V57" s="485" t="s">
        <v>57</v>
      </c>
      <c r="W57" s="485" t="s">
        <v>17598</v>
      </c>
      <c r="X57" s="485" t="s">
        <v>1119</v>
      </c>
      <c r="Y57" s="496" t="s">
        <v>17539</v>
      </c>
      <c r="Z57" s="485" t="s">
        <v>17544</v>
      </c>
      <c r="AA57" s="494">
        <v>4</v>
      </c>
      <c r="AB57" s="494" t="s">
        <v>61</v>
      </c>
      <c r="AC57" s="494" t="s">
        <v>61</v>
      </c>
      <c r="AD57" s="494" t="s">
        <v>61</v>
      </c>
      <c r="AE57" s="494" t="s">
        <v>61</v>
      </c>
      <c r="AF57" s="494" t="s">
        <v>41</v>
      </c>
      <c r="AG57" s="490" t="s">
        <v>17539</v>
      </c>
      <c r="AH57" s="488" t="s">
        <v>17539</v>
      </c>
      <c r="AI57" s="488" t="s">
        <v>17539</v>
      </c>
      <c r="AJ57" s="570" t="s">
        <v>71</v>
      </c>
      <c r="AK57" s="493" t="s">
        <v>506</v>
      </c>
      <c r="AL57" s="490" t="s">
        <v>61</v>
      </c>
      <c r="AM57" s="486" t="s">
        <v>17539</v>
      </c>
      <c r="AN57" s="486"/>
      <c r="AO57" s="1" t="s">
        <v>61</v>
      </c>
      <c r="AP57" s="1" t="s">
        <v>61</v>
      </c>
      <c r="AQ57" s="1" t="s">
        <v>61</v>
      </c>
      <c r="AR57" s="491" t="s">
        <v>41</v>
      </c>
      <c r="AS57" s="491" t="s">
        <v>41</v>
      </c>
      <c r="AT57" s="544"/>
      <c r="AV57" t="s">
        <v>1</v>
      </c>
    </row>
    <row r="58" spans="1:49">
      <c r="A58" s="577">
        <v>53</v>
      </c>
      <c r="B58" s="496" t="s">
        <v>17539</v>
      </c>
      <c r="C58" s="485" t="s">
        <v>17539</v>
      </c>
      <c r="D58" s="496" t="s">
        <v>17539</v>
      </c>
      <c r="E58" s="586">
        <v>44309</v>
      </c>
      <c r="F58" s="29" t="s">
        <v>517</v>
      </c>
      <c r="G58" s="476" t="s">
        <v>17666</v>
      </c>
      <c r="H58" s="479" t="s">
        <v>17667</v>
      </c>
      <c r="I58" s="484" t="s">
        <v>519</v>
      </c>
      <c r="J58" s="492" t="s">
        <v>39</v>
      </c>
      <c r="K58" s="486" t="s">
        <v>17539</v>
      </c>
      <c r="L58" s="487" t="s">
        <v>17539</v>
      </c>
      <c r="M58" s="40" t="s">
        <v>96</v>
      </c>
      <c r="N58" s="488" t="s">
        <v>97</v>
      </c>
      <c r="O58" s="495" t="s">
        <v>58</v>
      </c>
      <c r="P58" s="485" t="s">
        <v>17539</v>
      </c>
      <c r="Q58" s="594">
        <v>91134</v>
      </c>
      <c r="R58" s="485" t="s">
        <v>17542</v>
      </c>
      <c r="S58" s="476" t="s">
        <v>514</v>
      </c>
      <c r="T58" s="496" t="s">
        <v>42</v>
      </c>
      <c r="U58" s="485" t="s">
        <v>43</v>
      </c>
      <c r="V58" s="485" t="s">
        <v>57</v>
      </c>
      <c r="W58" s="485" t="s">
        <v>513</v>
      </c>
      <c r="X58" s="485" t="s">
        <v>1119</v>
      </c>
      <c r="Y58" s="496" t="s">
        <v>17539</v>
      </c>
      <c r="Z58" s="485" t="s">
        <v>17544</v>
      </c>
      <c r="AA58" s="1">
        <v>4</v>
      </c>
      <c r="AB58" s="1" t="s">
        <v>61</v>
      </c>
      <c r="AC58" s="1" t="s">
        <v>61</v>
      </c>
      <c r="AD58" s="1" t="s">
        <v>61</v>
      </c>
      <c r="AE58" s="1" t="s">
        <v>61</v>
      </c>
      <c r="AF58" s="1" t="s">
        <v>41</v>
      </c>
      <c r="AG58" s="490" t="s">
        <v>17539</v>
      </c>
      <c r="AH58" s="488" t="s">
        <v>17539</v>
      </c>
      <c r="AI58" s="488" t="s">
        <v>17539</v>
      </c>
      <c r="AJ58" s="491" t="s">
        <v>41</v>
      </c>
      <c r="AK58" t="s">
        <v>78</v>
      </c>
      <c r="AL58" s="491" t="s">
        <v>41</v>
      </c>
      <c r="AM58" s="486" t="s">
        <v>17539</v>
      </c>
      <c r="AN58" s="486"/>
      <c r="AO58" s="491" t="s">
        <v>41</v>
      </c>
      <c r="AP58" s="491" t="s">
        <v>41</v>
      </c>
      <c r="AQ58" s="491" t="s">
        <v>41</v>
      </c>
      <c r="AR58" s="491" t="s">
        <v>41</v>
      </c>
      <c r="AS58" s="491" t="s">
        <v>41</v>
      </c>
      <c r="AT58" s="544"/>
      <c r="AV58" t="s">
        <v>1</v>
      </c>
    </row>
    <row r="59" spans="1:49">
      <c r="A59" s="577">
        <v>54</v>
      </c>
      <c r="B59" s="496" t="s">
        <v>17539</v>
      </c>
      <c r="C59" s="485" t="s">
        <v>17539</v>
      </c>
      <c r="D59" s="496" t="s">
        <v>17539</v>
      </c>
      <c r="E59" s="586">
        <v>44309</v>
      </c>
      <c r="F59" s="29" t="s">
        <v>523</v>
      </c>
      <c r="G59" s="476" t="s">
        <v>17668</v>
      </c>
      <c r="H59" s="479" t="s">
        <v>17669</v>
      </c>
      <c r="I59" s="482" t="s">
        <v>525</v>
      </c>
      <c r="J59" s="492" t="s">
        <v>39</v>
      </c>
      <c r="K59" s="486" t="s">
        <v>521</v>
      </c>
      <c r="L59" s="487" t="s">
        <v>17539</v>
      </c>
      <c r="M59" s="511" t="s">
        <v>50</v>
      </c>
      <c r="N59" s="488" t="s">
        <v>51</v>
      </c>
      <c r="O59" s="495" t="s">
        <v>58</v>
      </c>
      <c r="P59" s="485" t="s">
        <v>17539</v>
      </c>
      <c r="Q59" s="594">
        <v>373402</v>
      </c>
      <c r="R59" s="485" t="s">
        <v>17542</v>
      </c>
      <c r="S59" s="476" t="s">
        <v>141</v>
      </c>
      <c r="T59" s="496" t="s">
        <v>42</v>
      </c>
      <c r="U59" s="485" t="s">
        <v>43</v>
      </c>
      <c r="V59" s="485" t="s">
        <v>44</v>
      </c>
      <c r="W59" s="485" t="s">
        <v>17582</v>
      </c>
      <c r="X59" s="485" t="s">
        <v>1119</v>
      </c>
      <c r="Y59" s="496" t="s">
        <v>17539</v>
      </c>
      <c r="Z59" s="485" t="s">
        <v>17544</v>
      </c>
      <c r="AA59" s="1">
        <v>1</v>
      </c>
      <c r="AB59" s="1" t="s">
        <v>61</v>
      </c>
      <c r="AC59" s="1" t="s">
        <v>41</v>
      </c>
      <c r="AD59" s="1" t="s">
        <v>41</v>
      </c>
      <c r="AE59" s="1" t="s">
        <v>41</v>
      </c>
      <c r="AF59" s="1" t="s">
        <v>41</v>
      </c>
      <c r="AG59" s="490" t="s">
        <v>17539</v>
      </c>
      <c r="AH59" s="488" t="s">
        <v>17539</v>
      </c>
      <c r="AI59" s="488" t="s">
        <v>17539</v>
      </c>
      <c r="AJ59" s="570" t="s">
        <v>71</v>
      </c>
      <c r="AK59" s="513" t="s">
        <v>200</v>
      </c>
      <c r="AL59" s="490" t="s">
        <v>61</v>
      </c>
      <c r="AM59" s="486" t="s">
        <v>17539</v>
      </c>
      <c r="AN59" s="486"/>
      <c r="AO59" s="477" t="s">
        <v>61</v>
      </c>
      <c r="AP59" s="491" t="s">
        <v>41</v>
      </c>
      <c r="AQ59" s="491" t="s">
        <v>41</v>
      </c>
      <c r="AR59" s="491" t="s">
        <v>41</v>
      </c>
      <c r="AS59" s="491" t="s">
        <v>41</v>
      </c>
      <c r="AT59" s="544"/>
      <c r="AV59" t="s">
        <v>1</v>
      </c>
    </row>
    <row r="60" spans="1:49">
      <c r="A60" s="577">
        <v>55</v>
      </c>
      <c r="B60" s="496" t="s">
        <v>17539</v>
      </c>
      <c r="C60" s="485" t="s">
        <v>17539</v>
      </c>
      <c r="D60" s="496" t="s">
        <v>17539</v>
      </c>
      <c r="E60" s="586">
        <v>44301</v>
      </c>
      <c r="F60" s="29" t="s">
        <v>530</v>
      </c>
      <c r="G60" s="476" t="s">
        <v>17670</v>
      </c>
      <c r="H60" s="479" t="s">
        <v>17671</v>
      </c>
      <c r="I60" s="484" t="s">
        <v>532</v>
      </c>
      <c r="J60" s="492" t="s">
        <v>39</v>
      </c>
      <c r="K60" s="486" t="s">
        <v>528</v>
      </c>
      <c r="L60" s="487" t="s">
        <v>17539</v>
      </c>
      <c r="M60" s="40" t="s">
        <v>224</v>
      </c>
      <c r="N60" s="488" t="s">
        <v>225</v>
      </c>
      <c r="O60" s="495" t="s">
        <v>84</v>
      </c>
      <c r="P60" s="485" t="s">
        <v>17539</v>
      </c>
      <c r="Q60" s="594">
        <v>20187</v>
      </c>
      <c r="R60" s="485" t="s">
        <v>17542</v>
      </c>
      <c r="S60" s="476" t="s">
        <v>126</v>
      </c>
      <c r="T60" s="496" t="s">
        <v>42</v>
      </c>
      <c r="U60" s="485" t="s">
        <v>43</v>
      </c>
      <c r="V60" s="485" t="s">
        <v>44</v>
      </c>
      <c r="W60" s="485" t="s">
        <v>219</v>
      </c>
      <c r="X60" s="485" t="s">
        <v>1119</v>
      </c>
      <c r="Y60" s="496" t="s">
        <v>17539</v>
      </c>
      <c r="Z60" s="485" t="s">
        <v>17544</v>
      </c>
      <c r="AA60" s="1">
        <v>2</v>
      </c>
      <c r="AB60" s="1" t="s">
        <v>61</v>
      </c>
      <c r="AC60" s="1" t="s">
        <v>61</v>
      </c>
      <c r="AD60" s="1" t="s">
        <v>41</v>
      </c>
      <c r="AE60" s="1" t="s">
        <v>41</v>
      </c>
      <c r="AF60" s="1" t="s">
        <v>41</v>
      </c>
      <c r="AG60" s="490" t="s">
        <v>17539</v>
      </c>
      <c r="AH60" s="488" t="s">
        <v>17539</v>
      </c>
      <c r="AI60" s="488" t="s">
        <v>17539</v>
      </c>
      <c r="AJ60" s="570" t="s">
        <v>71</v>
      </c>
      <c r="AK60" s="513" t="s">
        <v>527</v>
      </c>
      <c r="AL60" s="490" t="s">
        <v>61</v>
      </c>
      <c r="AM60" s="486" t="s">
        <v>17539</v>
      </c>
      <c r="AN60" s="486"/>
      <c r="AO60" s="1" t="s">
        <v>61</v>
      </c>
      <c r="AP60" s="1" t="s">
        <v>61</v>
      </c>
      <c r="AQ60" s="1" t="s">
        <v>61</v>
      </c>
      <c r="AR60" s="491" t="s">
        <v>41</v>
      </c>
      <c r="AS60" s="491" t="s">
        <v>41</v>
      </c>
      <c r="AT60" s="544"/>
      <c r="AV60" t="s">
        <v>1</v>
      </c>
    </row>
    <row r="61" spans="1:49">
      <c r="A61" s="577">
        <v>56</v>
      </c>
      <c r="B61" s="496" t="s">
        <v>17539</v>
      </c>
      <c r="C61" s="485" t="s">
        <v>17539</v>
      </c>
      <c r="D61" s="496" t="s">
        <v>17539</v>
      </c>
      <c r="E61" s="586">
        <v>44310</v>
      </c>
      <c r="F61" s="29" t="s">
        <v>538</v>
      </c>
      <c r="G61" s="476" t="s">
        <v>17672</v>
      </c>
      <c r="H61" s="479" t="s">
        <v>17673</v>
      </c>
      <c r="I61" s="484" t="s">
        <v>540</v>
      </c>
      <c r="J61" s="485" t="s">
        <v>147</v>
      </c>
      <c r="K61" s="513" t="s">
        <v>536</v>
      </c>
      <c r="L61" s="487" t="s">
        <v>17539</v>
      </c>
      <c r="M61" t="s">
        <v>17551</v>
      </c>
      <c r="N61" s="488" t="s">
        <v>97</v>
      </c>
      <c r="O61" s="495" t="s">
        <v>84</v>
      </c>
      <c r="P61" s="485" t="s">
        <v>17539</v>
      </c>
      <c r="Q61" s="594">
        <v>189</v>
      </c>
      <c r="R61" s="485" t="s">
        <v>17542</v>
      </c>
      <c r="S61" s="476" t="s">
        <v>533</v>
      </c>
      <c r="T61" s="496" t="s">
        <v>42</v>
      </c>
      <c r="U61" s="485" t="s">
        <v>43</v>
      </c>
      <c r="V61" s="485" t="s">
        <v>57</v>
      </c>
      <c r="W61" s="485" t="s">
        <v>17598</v>
      </c>
      <c r="X61" s="485" t="s">
        <v>1119</v>
      </c>
      <c r="Y61" s="496" t="s">
        <v>17539</v>
      </c>
      <c r="Z61" s="485" t="s">
        <v>17544</v>
      </c>
      <c r="AA61" s="1">
        <v>1</v>
      </c>
      <c r="AB61" s="1" t="s">
        <v>61</v>
      </c>
      <c r="AC61" s="1" t="s">
        <v>41</v>
      </c>
      <c r="AD61" s="1" t="s">
        <v>41</v>
      </c>
      <c r="AE61" s="1" t="s">
        <v>41</v>
      </c>
      <c r="AF61" s="1" t="s">
        <v>41</v>
      </c>
      <c r="AG61" s="490" t="s">
        <v>17539</v>
      </c>
      <c r="AH61" s="488" t="s">
        <v>17539</v>
      </c>
      <c r="AI61" s="488" t="s">
        <v>17539</v>
      </c>
      <c r="AJ61" s="570" t="s">
        <v>71</v>
      </c>
      <c r="AK61" s="513" t="s">
        <v>535</v>
      </c>
      <c r="AL61" s="477" t="s">
        <v>61</v>
      </c>
      <c r="AM61" s="486" t="s">
        <v>17539</v>
      </c>
      <c r="AN61" s="486"/>
      <c r="AO61" s="1" t="s">
        <v>61</v>
      </c>
      <c r="AP61" s="1" t="s">
        <v>61</v>
      </c>
      <c r="AQ61" s="1" t="s">
        <v>61</v>
      </c>
      <c r="AR61" s="491" t="s">
        <v>41</v>
      </c>
      <c r="AS61" s="491" t="s">
        <v>41</v>
      </c>
      <c r="AT61" s="544"/>
      <c r="AV61" t="s">
        <v>1</v>
      </c>
    </row>
    <row r="62" spans="1:49">
      <c r="A62" s="577">
        <v>57</v>
      </c>
      <c r="B62" s="496" t="s">
        <v>17539</v>
      </c>
      <c r="C62" s="485" t="s">
        <v>17539</v>
      </c>
      <c r="D62" s="496" t="s">
        <v>17539</v>
      </c>
      <c r="E62" s="586">
        <v>44361</v>
      </c>
      <c r="F62" s="29" t="s">
        <v>546</v>
      </c>
      <c r="G62" s="476" t="s">
        <v>17674</v>
      </c>
      <c r="H62" s="479" t="s">
        <v>17675</v>
      </c>
      <c r="I62" s="484" t="s">
        <v>548</v>
      </c>
      <c r="J62" s="485" t="s">
        <v>147</v>
      </c>
      <c r="K62" s="486" t="s">
        <v>543</v>
      </c>
      <c r="L62" s="487" t="s">
        <v>17539</v>
      </c>
      <c r="M62" s="488" t="s">
        <v>63</v>
      </c>
      <c r="N62" s="488" t="s">
        <v>64</v>
      </c>
      <c r="O62" s="495" t="s">
        <v>58</v>
      </c>
      <c r="P62" s="485" t="s">
        <v>17539</v>
      </c>
      <c r="Q62" s="594">
        <v>792</v>
      </c>
      <c r="R62" s="485" t="s">
        <v>17676</v>
      </c>
      <c r="S62" s="476" t="s">
        <v>541</v>
      </c>
      <c r="T62" s="496" t="s">
        <v>42</v>
      </c>
      <c r="U62" s="485" t="s">
        <v>241</v>
      </c>
      <c r="V62" s="485" t="s">
        <v>57</v>
      </c>
      <c r="W62" s="485" t="s">
        <v>115</v>
      </c>
      <c r="X62" s="485" t="s">
        <v>1119</v>
      </c>
      <c r="Y62" s="496" t="s">
        <v>17539</v>
      </c>
      <c r="Z62" s="485" t="s">
        <v>17544</v>
      </c>
      <c r="AA62" s="1">
        <v>2</v>
      </c>
      <c r="AB62" s="1" t="s">
        <v>61</v>
      </c>
      <c r="AC62" s="1" t="s">
        <v>61</v>
      </c>
      <c r="AD62" s="1" t="s">
        <v>41</v>
      </c>
      <c r="AE62" s="1" t="s">
        <v>41</v>
      </c>
      <c r="AF62" s="1" t="s">
        <v>41</v>
      </c>
      <c r="AG62" s="490" t="s">
        <v>17539</v>
      </c>
      <c r="AH62" s="488" t="s">
        <v>17539</v>
      </c>
      <c r="AI62" s="488" t="s">
        <v>17539</v>
      </c>
      <c r="AJ62" s="570" t="s">
        <v>71</v>
      </c>
      <c r="AK62" s="513" t="s">
        <v>72</v>
      </c>
      <c r="AL62" s="477" t="s">
        <v>61</v>
      </c>
      <c r="AM62" s="486" t="s">
        <v>17539</v>
      </c>
      <c r="AN62" s="486"/>
      <c r="AO62" s="1" t="s">
        <v>61</v>
      </c>
      <c r="AP62" s="1" t="s">
        <v>61</v>
      </c>
      <c r="AQ62" s="491" t="s">
        <v>41</v>
      </c>
      <c r="AR62" s="491" t="s">
        <v>41</v>
      </c>
      <c r="AS62" s="491" t="s">
        <v>41</v>
      </c>
      <c r="AT62" s="544"/>
      <c r="AV62" t="s">
        <v>1</v>
      </c>
    </row>
    <row r="63" spans="1:49">
      <c r="A63" s="577">
        <v>58</v>
      </c>
      <c r="B63" s="496" t="s">
        <v>17539</v>
      </c>
      <c r="C63" s="485" t="s">
        <v>17539</v>
      </c>
      <c r="D63" s="496" t="s">
        <v>17539</v>
      </c>
      <c r="E63" s="586">
        <v>44328</v>
      </c>
      <c r="F63" s="29" t="s">
        <v>551</v>
      </c>
      <c r="G63" s="476" t="s">
        <v>17677</v>
      </c>
      <c r="H63" s="479" t="s">
        <v>17678</v>
      </c>
      <c r="I63" s="484" t="s">
        <v>553</v>
      </c>
      <c r="J63" s="492" t="s">
        <v>39</v>
      </c>
      <c r="K63" s="486" t="s">
        <v>17539</v>
      </c>
      <c r="L63" s="487" t="s">
        <v>17539</v>
      </c>
      <c r="M63" t="s">
        <v>17551</v>
      </c>
      <c r="N63" s="488" t="s">
        <v>97</v>
      </c>
      <c r="O63" s="495" t="s">
        <v>58</v>
      </c>
      <c r="P63" s="485" t="s">
        <v>17539</v>
      </c>
      <c r="Q63" s="594">
        <v>83</v>
      </c>
      <c r="R63" s="485" t="s">
        <v>17542</v>
      </c>
      <c r="S63" s="476" t="s">
        <v>126</v>
      </c>
      <c r="T63" s="496" t="s">
        <v>42</v>
      </c>
      <c r="U63" s="485" t="s">
        <v>43</v>
      </c>
      <c r="V63" s="485" t="s">
        <v>44</v>
      </c>
      <c r="W63" s="485" t="s">
        <v>17598</v>
      </c>
      <c r="X63" s="485" t="s">
        <v>17543</v>
      </c>
      <c r="Y63" s="496" t="s">
        <v>17539</v>
      </c>
      <c r="Z63" s="485" t="s">
        <v>17544</v>
      </c>
      <c r="AA63" s="1">
        <v>1</v>
      </c>
      <c r="AB63" s="1" t="s">
        <v>61</v>
      </c>
      <c r="AC63" s="1" t="s">
        <v>41</v>
      </c>
      <c r="AD63" s="1" t="s">
        <v>41</v>
      </c>
      <c r="AE63" s="1" t="s">
        <v>41</v>
      </c>
      <c r="AF63" s="1" t="s">
        <v>41</v>
      </c>
      <c r="AG63" s="490" t="s">
        <v>17539</v>
      </c>
      <c r="AH63" s="488" t="s">
        <v>17539</v>
      </c>
      <c r="AI63" s="488" t="s">
        <v>17539</v>
      </c>
      <c r="AJ63" s="491" t="s">
        <v>41</v>
      </c>
      <c r="AK63" t="s">
        <v>78</v>
      </c>
      <c r="AL63" s="491" t="s">
        <v>41</v>
      </c>
      <c r="AM63" s="486" t="s">
        <v>17539</v>
      </c>
      <c r="AN63" s="486"/>
      <c r="AO63" s="491" t="s">
        <v>41</v>
      </c>
      <c r="AP63" s="491" t="s">
        <v>41</v>
      </c>
      <c r="AQ63" s="491" t="s">
        <v>41</v>
      </c>
      <c r="AR63" s="491" t="s">
        <v>41</v>
      </c>
      <c r="AS63" s="491" t="s">
        <v>41</v>
      </c>
      <c r="AT63" s="544"/>
      <c r="AV63" t="s">
        <v>1</v>
      </c>
    </row>
    <row r="64" spans="1:49">
      <c r="A64" s="577">
        <v>59</v>
      </c>
      <c r="B64" s="496" t="s">
        <v>17539</v>
      </c>
      <c r="C64" s="485" t="s">
        <v>17539</v>
      </c>
      <c r="D64" s="496" t="s">
        <v>17539</v>
      </c>
      <c r="E64" s="586">
        <v>44309</v>
      </c>
      <c r="F64" s="29" t="s">
        <v>556</v>
      </c>
      <c r="G64" s="502" t="s">
        <v>17679</v>
      </c>
      <c r="H64" s="479" t="s">
        <v>17680</v>
      </c>
      <c r="I64" s="484" t="s">
        <v>558</v>
      </c>
      <c r="J64" s="492" t="s">
        <v>39</v>
      </c>
      <c r="K64" s="486" t="s">
        <v>17539</v>
      </c>
      <c r="L64" s="487" t="s">
        <v>17539</v>
      </c>
      <c r="M64" s="511" t="s">
        <v>50</v>
      </c>
      <c r="N64" s="488" t="s">
        <v>51</v>
      </c>
      <c r="O64" s="495" t="s">
        <v>58</v>
      </c>
      <c r="P64" s="485" t="s">
        <v>17539</v>
      </c>
      <c r="Q64" s="594">
        <v>45965</v>
      </c>
      <c r="R64" s="485" t="s">
        <v>17542</v>
      </c>
      <c r="S64" s="476" t="s">
        <v>141</v>
      </c>
      <c r="T64" s="496" t="s">
        <v>42</v>
      </c>
      <c r="U64" s="485" t="s">
        <v>43</v>
      </c>
      <c r="V64" s="485" t="s">
        <v>57</v>
      </c>
      <c r="W64" s="485" t="s">
        <v>17582</v>
      </c>
      <c r="X64" s="485" t="s">
        <v>17543</v>
      </c>
      <c r="Y64" s="496" t="s">
        <v>17539</v>
      </c>
      <c r="Z64" s="485" t="s">
        <v>17544</v>
      </c>
      <c r="AA64" s="1">
        <v>1</v>
      </c>
      <c r="AB64" s="1" t="s">
        <v>61</v>
      </c>
      <c r="AC64" s="1" t="s">
        <v>41</v>
      </c>
      <c r="AD64" s="1" t="s">
        <v>41</v>
      </c>
      <c r="AE64" s="1" t="s">
        <v>41</v>
      </c>
      <c r="AF64" s="1" t="s">
        <v>41</v>
      </c>
      <c r="AG64" s="490" t="s">
        <v>17539</v>
      </c>
      <c r="AH64" s="488" t="s">
        <v>17539</v>
      </c>
      <c r="AI64" s="488" t="s">
        <v>17539</v>
      </c>
      <c r="AJ64" s="491" t="s">
        <v>41</v>
      </c>
      <c r="AK64" t="s">
        <v>78</v>
      </c>
      <c r="AL64" s="491" t="s">
        <v>41</v>
      </c>
      <c r="AM64" s="486" t="s">
        <v>17539</v>
      </c>
      <c r="AN64" s="486"/>
      <c r="AO64" s="491" t="s">
        <v>41</v>
      </c>
      <c r="AP64" s="491" t="s">
        <v>41</v>
      </c>
      <c r="AQ64" s="491" t="s">
        <v>41</v>
      </c>
      <c r="AR64" s="491" t="s">
        <v>41</v>
      </c>
      <c r="AS64" s="491" t="s">
        <v>41</v>
      </c>
      <c r="AT64" s="544"/>
      <c r="AV64" t="s">
        <v>1</v>
      </c>
    </row>
    <row r="65" spans="1:48" ht="15.75">
      <c r="A65" s="577">
        <v>60</v>
      </c>
      <c r="B65" s="496" t="s">
        <v>17539</v>
      </c>
      <c r="C65" s="485" t="s">
        <v>17539</v>
      </c>
      <c r="D65" s="496" t="s">
        <v>17539</v>
      </c>
      <c r="E65" s="586">
        <v>44313</v>
      </c>
      <c r="F65" s="29" t="s">
        <v>562</v>
      </c>
      <c r="G65" s="492" t="s">
        <v>17681</v>
      </c>
      <c r="H65" s="479" t="s">
        <v>17682</v>
      </c>
      <c r="I65" s="484" t="s">
        <v>563</v>
      </c>
      <c r="J65" s="485" t="s">
        <v>147</v>
      </c>
      <c r="K65" s="486" t="s">
        <v>560</v>
      </c>
      <c r="L65" s="487" t="s">
        <v>17539</v>
      </c>
      <c r="M65" s="511" t="s">
        <v>50</v>
      </c>
      <c r="N65" s="488" t="s">
        <v>51</v>
      </c>
      <c r="O65" s="485" t="s">
        <v>58</v>
      </c>
      <c r="P65" s="492" t="s">
        <v>45</v>
      </c>
      <c r="Q65" s="594">
        <v>156930</v>
      </c>
      <c r="R65" s="485" t="s">
        <v>17542</v>
      </c>
      <c r="S65" s="476" t="s">
        <v>311</v>
      </c>
      <c r="T65" s="496" t="s">
        <v>42</v>
      </c>
      <c r="U65" s="476" t="s">
        <v>116</v>
      </c>
      <c r="V65" s="485" t="s">
        <v>57</v>
      </c>
      <c r="W65" s="485" t="s">
        <v>17582</v>
      </c>
      <c r="X65" s="485" t="s">
        <v>1119</v>
      </c>
      <c r="Y65" s="496" t="s">
        <v>17539</v>
      </c>
      <c r="Z65" s="485" t="s">
        <v>17544</v>
      </c>
      <c r="AA65" s="1">
        <v>4</v>
      </c>
      <c r="AB65" s="520" t="s">
        <v>61</v>
      </c>
      <c r="AC65" s="520" t="s">
        <v>61</v>
      </c>
      <c r="AD65" s="520" t="s">
        <v>61</v>
      </c>
      <c r="AE65" s="520" t="s">
        <v>61</v>
      </c>
      <c r="AF65" s="1" t="s">
        <v>41</v>
      </c>
      <c r="AG65" s="490" t="s">
        <v>17539</v>
      </c>
      <c r="AH65" s="488" t="s">
        <v>17539</v>
      </c>
      <c r="AI65" s="488" t="s">
        <v>17539</v>
      </c>
      <c r="AJ65" s="570" t="s">
        <v>71</v>
      </c>
      <c r="AK65" s="497" t="s">
        <v>200</v>
      </c>
      <c r="AL65" s="477" t="s">
        <v>61</v>
      </c>
      <c r="AM65" s="486" t="s">
        <v>17539</v>
      </c>
      <c r="AN65" s="486"/>
      <c r="AO65" s="498" t="s">
        <v>61</v>
      </c>
      <c r="AP65" s="491" t="s">
        <v>41</v>
      </c>
      <c r="AQ65" s="491" t="s">
        <v>41</v>
      </c>
      <c r="AR65" s="491" t="s">
        <v>41</v>
      </c>
      <c r="AS65" s="491" t="s">
        <v>41</v>
      </c>
      <c r="AT65" s="544"/>
      <c r="AV65" t="s">
        <v>17588</v>
      </c>
    </row>
    <row r="66" spans="1:48" ht="15.75">
      <c r="A66" s="577">
        <v>61</v>
      </c>
      <c r="B66" s="496" t="s">
        <v>17539</v>
      </c>
      <c r="C66" s="485" t="s">
        <v>17539</v>
      </c>
      <c r="D66" s="496" t="s">
        <v>17539</v>
      </c>
      <c r="E66" s="586">
        <v>44331</v>
      </c>
      <c r="F66" s="29" t="s">
        <v>567</v>
      </c>
      <c r="G66" s="492" t="s">
        <v>17683</v>
      </c>
      <c r="H66" s="479" t="s">
        <v>17684</v>
      </c>
      <c r="I66" s="484" t="s">
        <v>569</v>
      </c>
      <c r="J66" s="485" t="s">
        <v>147</v>
      </c>
      <c r="K66" s="486" t="s">
        <v>565</v>
      </c>
      <c r="L66" s="487" t="s">
        <v>17539</v>
      </c>
      <c r="M66" s="488" t="s">
        <v>63</v>
      </c>
      <c r="N66" s="488" t="s">
        <v>64</v>
      </c>
      <c r="O66" s="495" t="s">
        <v>58</v>
      </c>
      <c r="P66" s="485" t="s">
        <v>17539</v>
      </c>
      <c r="Q66" s="594">
        <v>4714932</v>
      </c>
      <c r="R66" s="485" t="s">
        <v>17542</v>
      </c>
      <c r="S66" s="476" t="s">
        <v>141</v>
      </c>
      <c r="T66" s="496" t="s">
        <v>42</v>
      </c>
      <c r="U66" s="485" t="s">
        <v>43</v>
      </c>
      <c r="V66" s="485" t="s">
        <v>57</v>
      </c>
      <c r="W66" s="485" t="s">
        <v>115</v>
      </c>
      <c r="X66" s="485" t="s">
        <v>1119</v>
      </c>
      <c r="Y66" s="496" t="s">
        <v>17539</v>
      </c>
      <c r="Z66" s="485" t="s">
        <v>17544</v>
      </c>
      <c r="AA66" s="1">
        <v>4</v>
      </c>
      <c r="AB66" s="1" t="s">
        <v>61</v>
      </c>
      <c r="AC66" s="1" t="s">
        <v>61</v>
      </c>
      <c r="AD66" s="1" t="s">
        <v>61</v>
      </c>
      <c r="AE66" s="1" t="s">
        <v>61</v>
      </c>
      <c r="AF66" s="1" t="s">
        <v>41</v>
      </c>
      <c r="AG66" s="490" t="s">
        <v>17539</v>
      </c>
      <c r="AH66" s="488" t="s">
        <v>17539</v>
      </c>
      <c r="AI66" s="488" t="s">
        <v>17539</v>
      </c>
      <c r="AJ66" s="570" t="s">
        <v>71</v>
      </c>
      <c r="AK66" s="497" t="s">
        <v>200</v>
      </c>
      <c r="AL66" s="477" t="s">
        <v>61</v>
      </c>
      <c r="AM66" s="486" t="s">
        <v>17539</v>
      </c>
      <c r="AN66" s="486"/>
      <c r="AO66" s="498" t="s">
        <v>61</v>
      </c>
      <c r="AP66" s="491" t="s">
        <v>41</v>
      </c>
      <c r="AQ66" s="491" t="s">
        <v>41</v>
      </c>
      <c r="AR66" s="491" t="s">
        <v>41</v>
      </c>
      <c r="AS66" s="491" t="s">
        <v>41</v>
      </c>
      <c r="AT66" s="544" t="s">
        <v>17602</v>
      </c>
      <c r="AV66" t="s">
        <v>17588</v>
      </c>
    </row>
    <row r="67" spans="1:48">
      <c r="A67" s="577">
        <v>62</v>
      </c>
      <c r="B67" s="496" t="s">
        <v>17539</v>
      </c>
      <c r="C67" s="485" t="s">
        <v>17539</v>
      </c>
      <c r="D67" s="496" t="s">
        <v>17539</v>
      </c>
      <c r="E67" s="586">
        <v>44320</v>
      </c>
      <c r="F67" s="29" t="s">
        <v>575</v>
      </c>
      <c r="G67" s="492" t="s">
        <v>17685</v>
      </c>
      <c r="H67" s="479" t="s">
        <v>17686</v>
      </c>
      <c r="I67" s="484" t="s">
        <v>577</v>
      </c>
      <c r="J67" s="492" t="s">
        <v>39</v>
      </c>
      <c r="K67" s="486" t="s">
        <v>573</v>
      </c>
      <c r="L67" s="487" t="s">
        <v>17539</v>
      </c>
      <c r="M67" s="511" t="s">
        <v>50</v>
      </c>
      <c r="N67" s="488" t="s">
        <v>51</v>
      </c>
      <c r="O67" s="485" t="s">
        <v>58</v>
      </c>
      <c r="P67" s="492" t="s">
        <v>570</v>
      </c>
      <c r="Q67" s="594">
        <v>124</v>
      </c>
      <c r="R67" s="485" t="s">
        <v>17542</v>
      </c>
      <c r="S67" s="476" t="s">
        <v>198</v>
      </c>
      <c r="T67" s="496" t="s">
        <v>42</v>
      </c>
      <c r="U67" s="485" t="s">
        <v>43</v>
      </c>
      <c r="V67" s="485" t="s">
        <v>57</v>
      </c>
      <c r="W67" s="485" t="s">
        <v>17582</v>
      </c>
      <c r="X67" s="485" t="s">
        <v>17543</v>
      </c>
      <c r="Y67" s="496" t="s">
        <v>17539</v>
      </c>
      <c r="Z67" s="485" t="s">
        <v>17544</v>
      </c>
      <c r="AA67" s="1">
        <v>0</v>
      </c>
      <c r="AB67" s="1" t="s">
        <v>439</v>
      </c>
      <c r="AC67" s="1" t="s">
        <v>439</v>
      </c>
      <c r="AD67" s="1" t="s">
        <v>439</v>
      </c>
      <c r="AE67" s="1" t="s">
        <v>439</v>
      </c>
      <c r="AF67" s="1" t="s">
        <v>439</v>
      </c>
      <c r="AG67" s="490" t="s">
        <v>17539</v>
      </c>
      <c r="AH67" s="488" t="s">
        <v>17539</v>
      </c>
      <c r="AI67" s="488" t="s">
        <v>17539</v>
      </c>
      <c r="AJ67" s="570" t="s">
        <v>61</v>
      </c>
      <c r="AK67" s="486" t="s">
        <v>572</v>
      </c>
      <c r="AL67" s="491" t="s">
        <v>41</v>
      </c>
      <c r="AM67" s="486" t="s">
        <v>17539</v>
      </c>
      <c r="AN67" s="486"/>
      <c r="AO67" s="491" t="s">
        <v>41</v>
      </c>
      <c r="AP67" s="491" t="s">
        <v>61</v>
      </c>
      <c r="AQ67" s="491" t="s">
        <v>61</v>
      </c>
      <c r="AR67" s="491" t="s">
        <v>41</v>
      </c>
      <c r="AS67" s="491" t="s">
        <v>41</v>
      </c>
      <c r="AT67" s="544"/>
      <c r="AV67" t="s">
        <v>1</v>
      </c>
    </row>
    <row r="68" spans="1:48">
      <c r="A68" s="577">
        <v>63</v>
      </c>
      <c r="B68" s="496" t="s">
        <v>17539</v>
      </c>
      <c r="C68" s="485" t="s">
        <v>17539</v>
      </c>
      <c r="D68" s="496" t="s">
        <v>17539</v>
      </c>
      <c r="E68" s="586">
        <v>44316</v>
      </c>
      <c r="F68" s="29" t="s">
        <v>585</v>
      </c>
      <c r="G68" s="492" t="s">
        <v>17687</v>
      </c>
      <c r="H68" s="479" t="s">
        <v>17688</v>
      </c>
      <c r="I68" s="484" t="s">
        <v>587</v>
      </c>
      <c r="J68" s="485" t="s">
        <v>147</v>
      </c>
      <c r="K68" s="486" t="s">
        <v>48</v>
      </c>
      <c r="L68" s="487" t="s">
        <v>17539</v>
      </c>
      <c r="M68" s="40" t="s">
        <v>583</v>
      </c>
      <c r="N68" s="436" t="s">
        <v>584</v>
      </c>
      <c r="O68" s="485" t="s">
        <v>58</v>
      </c>
      <c r="P68" s="499" t="s">
        <v>391</v>
      </c>
      <c r="Q68" s="594">
        <v>42</v>
      </c>
      <c r="R68" s="485" t="s">
        <v>17689</v>
      </c>
      <c r="S68" s="476" t="s">
        <v>579</v>
      </c>
      <c r="T68" s="496" t="s">
        <v>42</v>
      </c>
      <c r="U68" s="485" t="s">
        <v>241</v>
      </c>
      <c r="V68" s="485" t="s">
        <v>57</v>
      </c>
      <c r="W68" s="485" t="s">
        <v>17690</v>
      </c>
      <c r="X68" s="485" t="s">
        <v>17543</v>
      </c>
      <c r="Y68" s="496" t="s">
        <v>17539</v>
      </c>
      <c r="Z68" s="485" t="s">
        <v>17544</v>
      </c>
      <c r="AA68" s="1">
        <v>0</v>
      </c>
      <c r="AB68" s="1" t="s">
        <v>439</v>
      </c>
      <c r="AC68" s="1" t="s">
        <v>439</v>
      </c>
      <c r="AD68" s="1" t="s">
        <v>439</v>
      </c>
      <c r="AE68" s="1" t="s">
        <v>439</v>
      </c>
      <c r="AF68" s="1" t="s">
        <v>439</v>
      </c>
      <c r="AG68" s="490" t="s">
        <v>17539</v>
      </c>
      <c r="AH68" s="488" t="s">
        <v>17539</v>
      </c>
      <c r="AI68" s="488" t="s">
        <v>17539</v>
      </c>
      <c r="AJ68" s="570" t="s">
        <v>61</v>
      </c>
      <c r="AK68" s="486" t="s">
        <v>581</v>
      </c>
      <c r="AL68" s="491" t="s">
        <v>61</v>
      </c>
      <c r="AM68" s="486" t="s">
        <v>17539</v>
      </c>
      <c r="AN68" s="486"/>
      <c r="AO68" s="491" t="s">
        <v>41</v>
      </c>
      <c r="AP68" s="491" t="s">
        <v>41</v>
      </c>
      <c r="AQ68" s="491" t="s">
        <v>41</v>
      </c>
      <c r="AR68" s="491" t="s">
        <v>61</v>
      </c>
      <c r="AS68" s="491" t="s">
        <v>41</v>
      </c>
      <c r="AT68" s="40" t="s">
        <v>17561</v>
      </c>
      <c r="AU68" s="492" t="s">
        <v>17691</v>
      </c>
      <c r="AV68" t="s">
        <v>1</v>
      </c>
    </row>
    <row r="69" spans="1:48">
      <c r="A69" s="577">
        <v>64</v>
      </c>
      <c r="B69" s="496" t="s">
        <v>17539</v>
      </c>
      <c r="C69" s="485" t="s">
        <v>17539</v>
      </c>
      <c r="D69" s="496" t="s">
        <v>17539</v>
      </c>
      <c r="E69" s="586">
        <v>44316</v>
      </c>
      <c r="F69" s="29" t="s">
        <v>592</v>
      </c>
      <c r="G69" s="492" t="s">
        <v>17692</v>
      </c>
      <c r="H69" s="479" t="s">
        <v>17693</v>
      </c>
      <c r="I69" s="484" t="s">
        <v>594</v>
      </c>
      <c r="J69" s="485" t="s">
        <v>147</v>
      </c>
      <c r="K69" s="486" t="s">
        <v>590</v>
      </c>
      <c r="L69" s="487" t="s">
        <v>17539</v>
      </c>
      <c r="M69" t="s">
        <v>17551</v>
      </c>
      <c r="N69" s="488" t="s">
        <v>97</v>
      </c>
      <c r="O69" s="485" t="s">
        <v>58</v>
      </c>
      <c r="P69" s="492" t="s">
        <v>335</v>
      </c>
      <c r="Q69" s="594">
        <v>189</v>
      </c>
      <c r="R69" s="485" t="s">
        <v>17542</v>
      </c>
      <c r="S69" s="476" t="s">
        <v>126</v>
      </c>
      <c r="T69" s="496" t="s">
        <v>42</v>
      </c>
      <c r="U69" s="485" t="s">
        <v>241</v>
      </c>
      <c r="V69" s="485" t="s">
        <v>57</v>
      </c>
      <c r="W69" s="485" t="s">
        <v>115</v>
      </c>
      <c r="X69" s="485" t="s">
        <v>1119</v>
      </c>
      <c r="Y69" s="496" t="s">
        <v>17539</v>
      </c>
      <c r="Z69" s="485" t="s">
        <v>17544</v>
      </c>
      <c r="AA69" s="1">
        <v>4</v>
      </c>
      <c r="AB69" s="1" t="s">
        <v>61</v>
      </c>
      <c r="AC69" s="1" t="s">
        <v>61</v>
      </c>
      <c r="AD69" s="1" t="s">
        <v>61</v>
      </c>
      <c r="AE69" s="1" t="s">
        <v>61</v>
      </c>
      <c r="AF69" s="1" t="s">
        <v>41</v>
      </c>
      <c r="AG69" s="490" t="s">
        <v>17539</v>
      </c>
      <c r="AH69" s="488" t="s">
        <v>17539</v>
      </c>
      <c r="AI69" s="488" t="s">
        <v>17539</v>
      </c>
      <c r="AJ69" s="570" t="s">
        <v>71</v>
      </c>
      <c r="AK69" s="486" t="s">
        <v>589</v>
      </c>
      <c r="AL69" s="491" t="s">
        <v>41</v>
      </c>
      <c r="AM69" s="486" t="s">
        <v>17539</v>
      </c>
      <c r="AN69" s="486"/>
      <c r="AO69" s="491" t="s">
        <v>41</v>
      </c>
      <c r="AP69" s="491" t="s">
        <v>41</v>
      </c>
      <c r="AQ69" s="491" t="s">
        <v>41</v>
      </c>
      <c r="AR69" s="491" t="s">
        <v>41</v>
      </c>
      <c r="AS69" s="491" t="s">
        <v>41</v>
      </c>
      <c r="AT69" s="544"/>
      <c r="AV69" t="s">
        <v>1</v>
      </c>
    </row>
    <row r="70" spans="1:48">
      <c r="A70" s="577">
        <v>65</v>
      </c>
      <c r="B70" s="496" t="s">
        <v>17539</v>
      </c>
      <c r="C70" s="485" t="s">
        <v>17539</v>
      </c>
      <c r="D70" s="496" t="s">
        <v>17539</v>
      </c>
      <c r="E70" s="586">
        <v>44316</v>
      </c>
      <c r="F70" s="29" t="s">
        <v>599</v>
      </c>
      <c r="G70" s="492" t="s">
        <v>17694</v>
      </c>
      <c r="H70" s="479" t="s">
        <v>17695</v>
      </c>
      <c r="I70" s="484" t="s">
        <v>601</v>
      </c>
      <c r="J70" s="485" t="s">
        <v>147</v>
      </c>
      <c r="K70" s="521" t="s">
        <v>597</v>
      </c>
      <c r="L70" s="487" t="s">
        <v>17539</v>
      </c>
      <c r="M70" s="511" t="s">
        <v>50</v>
      </c>
      <c r="N70" s="488" t="s">
        <v>51</v>
      </c>
      <c r="O70" s="495" t="s">
        <v>84</v>
      </c>
      <c r="P70" s="485" t="s">
        <v>17539</v>
      </c>
      <c r="Q70" s="594">
        <v>51</v>
      </c>
      <c r="R70" s="485" t="s">
        <v>17542</v>
      </c>
      <c r="S70" s="476" t="s">
        <v>126</v>
      </c>
      <c r="T70" s="496" t="s">
        <v>42</v>
      </c>
      <c r="U70" s="485" t="s">
        <v>169</v>
      </c>
      <c r="V70" s="502" t="s">
        <v>169</v>
      </c>
      <c r="W70" s="485" t="s">
        <v>115</v>
      </c>
      <c r="X70" s="485" t="s">
        <v>17543</v>
      </c>
      <c r="Y70" s="496" t="s">
        <v>17539</v>
      </c>
      <c r="Z70" s="485" t="s">
        <v>17544</v>
      </c>
      <c r="AA70" s="1">
        <v>0</v>
      </c>
      <c r="AB70" s="1" t="s">
        <v>439</v>
      </c>
      <c r="AC70" s="1" t="s">
        <v>439</v>
      </c>
      <c r="AD70" s="1" t="s">
        <v>439</v>
      </c>
      <c r="AE70" s="1" t="s">
        <v>439</v>
      </c>
      <c r="AF70" s="1" t="s">
        <v>439</v>
      </c>
      <c r="AG70" s="490" t="s">
        <v>17539</v>
      </c>
      <c r="AH70" s="488" t="s">
        <v>17539</v>
      </c>
      <c r="AI70" s="488" t="s">
        <v>17539</v>
      </c>
      <c r="AJ70" s="570" t="s">
        <v>61</v>
      </c>
      <c r="AK70" s="486" t="s">
        <v>596</v>
      </c>
      <c r="AL70" s="491" t="s">
        <v>41</v>
      </c>
      <c r="AM70" s="486" t="s">
        <v>17539</v>
      </c>
      <c r="AN70" s="486"/>
      <c r="AO70" s="491" t="s">
        <v>61</v>
      </c>
      <c r="AP70" s="491" t="s">
        <v>61</v>
      </c>
      <c r="AQ70" s="491" t="s">
        <v>61</v>
      </c>
      <c r="AR70" s="491" t="s">
        <v>41</v>
      </c>
      <c r="AS70" s="491" t="s">
        <v>41</v>
      </c>
      <c r="AT70" s="544"/>
      <c r="AV70" t="s">
        <v>1</v>
      </c>
    </row>
    <row r="71" spans="1:48">
      <c r="A71" s="577">
        <v>66</v>
      </c>
      <c r="B71" s="496" t="s">
        <v>17539</v>
      </c>
      <c r="C71" s="485" t="s">
        <v>17539</v>
      </c>
      <c r="D71" s="496" t="s">
        <v>17539</v>
      </c>
      <c r="E71" s="586">
        <v>44330</v>
      </c>
      <c r="F71" s="29" t="s">
        <v>608</v>
      </c>
      <c r="G71" s="492" t="s">
        <v>17696</v>
      </c>
      <c r="H71" s="479" t="s">
        <v>17697</v>
      </c>
      <c r="I71" s="484" t="s">
        <v>610</v>
      </c>
      <c r="J71" s="485" t="s">
        <v>147</v>
      </c>
      <c r="K71" s="486" t="s">
        <v>606</v>
      </c>
      <c r="L71" s="487" t="s">
        <v>17539</v>
      </c>
      <c r="M71" s="40" t="s">
        <v>96</v>
      </c>
      <c r="N71" s="488" t="s">
        <v>97</v>
      </c>
      <c r="O71" s="495" t="s">
        <v>58</v>
      </c>
      <c r="P71" s="485" t="s">
        <v>17539</v>
      </c>
      <c r="Q71" s="594">
        <v>9765</v>
      </c>
      <c r="R71" s="485" t="s">
        <v>17698</v>
      </c>
      <c r="S71" s="476" t="s">
        <v>603</v>
      </c>
      <c r="T71" s="496" t="s">
        <v>42</v>
      </c>
      <c r="U71" s="485" t="s">
        <v>43</v>
      </c>
      <c r="V71" s="485" t="s">
        <v>57</v>
      </c>
      <c r="W71" s="485" t="s">
        <v>17699</v>
      </c>
      <c r="X71" s="485" t="s">
        <v>1119</v>
      </c>
      <c r="Y71" s="496" t="s">
        <v>17539</v>
      </c>
      <c r="Z71" s="485" t="s">
        <v>17544</v>
      </c>
      <c r="AA71" s="1">
        <v>4</v>
      </c>
      <c r="AB71" s="1" t="s">
        <v>71</v>
      </c>
      <c r="AC71" s="1" t="s">
        <v>61</v>
      </c>
      <c r="AD71" s="1" t="s">
        <v>61</v>
      </c>
      <c r="AE71" s="1" t="s">
        <v>61</v>
      </c>
      <c r="AF71" s="1" t="s">
        <v>439</v>
      </c>
      <c r="AG71" s="490" t="s">
        <v>17539</v>
      </c>
      <c r="AH71" s="488" t="s">
        <v>17539</v>
      </c>
      <c r="AI71" s="488" t="s">
        <v>17539</v>
      </c>
      <c r="AJ71" s="570" t="s">
        <v>61</v>
      </c>
      <c r="AK71" s="486" t="s">
        <v>605</v>
      </c>
      <c r="AL71" s="491" t="s">
        <v>41</v>
      </c>
      <c r="AM71" s="486" t="s">
        <v>17539</v>
      </c>
      <c r="AN71" s="486"/>
      <c r="AO71" s="491" t="s">
        <v>41</v>
      </c>
      <c r="AP71" s="491" t="s">
        <v>41</v>
      </c>
      <c r="AQ71" s="491" t="s">
        <v>41</v>
      </c>
      <c r="AR71" s="491" t="s">
        <v>41</v>
      </c>
      <c r="AS71" s="491" t="s">
        <v>41</v>
      </c>
      <c r="AT71" s="544"/>
      <c r="AV71" t="s">
        <v>1</v>
      </c>
    </row>
    <row r="72" spans="1:48">
      <c r="A72" s="577">
        <v>67</v>
      </c>
      <c r="B72" s="496" t="s">
        <v>17539</v>
      </c>
      <c r="C72" s="485" t="s">
        <v>17539</v>
      </c>
      <c r="D72" s="496" t="s">
        <v>17539</v>
      </c>
      <c r="E72" s="586">
        <v>44334</v>
      </c>
      <c r="F72" s="29" t="s">
        <v>616</v>
      </c>
      <c r="G72" s="492" t="s">
        <v>17700</v>
      </c>
      <c r="H72" s="479" t="s">
        <v>17701</v>
      </c>
      <c r="I72" s="484" t="s">
        <v>618</v>
      </c>
      <c r="J72" s="492" t="s">
        <v>39</v>
      </c>
      <c r="K72" s="486" t="s">
        <v>614</v>
      </c>
      <c r="L72" s="487" t="s">
        <v>17539</v>
      </c>
      <c r="M72" s="488" t="s">
        <v>63</v>
      </c>
      <c r="N72" s="488" t="s">
        <v>64</v>
      </c>
      <c r="O72" s="485" t="s">
        <v>58</v>
      </c>
      <c r="P72" s="492" t="s">
        <v>611</v>
      </c>
      <c r="Q72" s="594">
        <v>292268</v>
      </c>
      <c r="R72" s="485" t="s">
        <v>17698</v>
      </c>
      <c r="S72" s="476" t="s">
        <v>612</v>
      </c>
      <c r="T72" s="496" t="s">
        <v>42</v>
      </c>
      <c r="U72" s="485" t="s">
        <v>43</v>
      </c>
      <c r="V72" s="485" t="s">
        <v>57</v>
      </c>
      <c r="W72" s="485" t="s">
        <v>115</v>
      </c>
      <c r="X72" s="485" t="s">
        <v>1119</v>
      </c>
      <c r="Y72" s="496" t="s">
        <v>17539</v>
      </c>
      <c r="Z72" s="485" t="s">
        <v>17544</v>
      </c>
      <c r="AA72" s="1">
        <v>1</v>
      </c>
      <c r="AB72" s="1" t="s">
        <v>61</v>
      </c>
      <c r="AC72" s="1" t="s">
        <v>41</v>
      </c>
      <c r="AD72" s="1" t="s">
        <v>41</v>
      </c>
      <c r="AE72" s="1" t="s">
        <v>439</v>
      </c>
      <c r="AF72" s="1" t="s">
        <v>439</v>
      </c>
      <c r="AG72" s="490" t="s">
        <v>17539</v>
      </c>
      <c r="AH72" s="488" t="s">
        <v>17539</v>
      </c>
      <c r="AI72" s="488" t="s">
        <v>17539</v>
      </c>
      <c r="AJ72" s="570" t="s">
        <v>71</v>
      </c>
      <c r="AK72" s="486" t="s">
        <v>200</v>
      </c>
      <c r="AL72" s="491" t="s">
        <v>61</v>
      </c>
      <c r="AM72" s="486" t="s">
        <v>17539</v>
      </c>
      <c r="AN72" s="486"/>
      <c r="AO72" s="491" t="s">
        <v>61</v>
      </c>
      <c r="AP72" s="491" t="s">
        <v>41</v>
      </c>
      <c r="AQ72" s="491" t="s">
        <v>41</v>
      </c>
      <c r="AR72" s="491" t="s">
        <v>41</v>
      </c>
      <c r="AS72" s="491" t="s">
        <v>41</v>
      </c>
      <c r="AT72" s="544"/>
      <c r="AV72" t="s">
        <v>1</v>
      </c>
    </row>
    <row r="73" spans="1:48">
      <c r="A73" s="577">
        <v>68</v>
      </c>
      <c r="B73" s="496" t="s">
        <v>17539</v>
      </c>
      <c r="C73" s="485" t="s">
        <v>17539</v>
      </c>
      <c r="D73" s="496" t="s">
        <v>17539</v>
      </c>
      <c r="E73" s="586">
        <v>44265</v>
      </c>
      <c r="F73" s="29" t="s">
        <v>623</v>
      </c>
      <c r="G73" s="492" t="s">
        <v>17702</v>
      </c>
      <c r="H73" s="479" t="s">
        <v>17703</v>
      </c>
      <c r="I73" s="484" t="s">
        <v>625</v>
      </c>
      <c r="J73" s="485" t="s">
        <v>147</v>
      </c>
      <c r="K73" s="486" t="s">
        <v>621</v>
      </c>
      <c r="L73" s="487" t="s">
        <v>17539</v>
      </c>
      <c r="M73" s="40" t="s">
        <v>245</v>
      </c>
      <c r="N73" s="488" t="s">
        <v>51</v>
      </c>
      <c r="O73" s="495" t="s">
        <v>84</v>
      </c>
      <c r="P73" s="485" t="s">
        <v>17539</v>
      </c>
      <c r="Q73" s="594">
        <v>58</v>
      </c>
      <c r="R73" s="485" t="s">
        <v>17542</v>
      </c>
      <c r="S73" s="476" t="s">
        <v>141</v>
      </c>
      <c r="T73" s="496" t="s">
        <v>42</v>
      </c>
      <c r="U73" s="485" t="s">
        <v>43</v>
      </c>
      <c r="V73" s="485" t="s">
        <v>44</v>
      </c>
      <c r="W73" s="485" t="s">
        <v>115</v>
      </c>
      <c r="X73" s="485" t="s">
        <v>17543</v>
      </c>
      <c r="Y73" s="496" t="s">
        <v>17539</v>
      </c>
      <c r="Z73" s="485" t="s">
        <v>17544</v>
      </c>
      <c r="AA73" s="1">
        <v>1</v>
      </c>
      <c r="AB73" s="1" t="s">
        <v>61</v>
      </c>
      <c r="AC73" s="1" t="s">
        <v>41</v>
      </c>
      <c r="AD73" s="1" t="s">
        <v>41</v>
      </c>
      <c r="AE73" s="1" t="s">
        <v>439</v>
      </c>
      <c r="AF73" s="1" t="s">
        <v>439</v>
      </c>
      <c r="AG73" s="490" t="s">
        <v>17539</v>
      </c>
      <c r="AH73" s="488" t="s">
        <v>17539</v>
      </c>
      <c r="AI73" s="488" t="s">
        <v>17539</v>
      </c>
      <c r="AJ73" s="570" t="s">
        <v>71</v>
      </c>
      <c r="AK73" s="486" t="s">
        <v>620</v>
      </c>
      <c r="AL73" s="491" t="s">
        <v>61</v>
      </c>
      <c r="AM73" s="486" t="s">
        <v>17539</v>
      </c>
      <c r="AN73" s="486"/>
      <c r="AO73" s="491" t="s">
        <v>41</v>
      </c>
      <c r="AP73" s="491" t="s">
        <v>61</v>
      </c>
      <c r="AQ73" s="491" t="s">
        <v>41</v>
      </c>
      <c r="AR73" s="491" t="s">
        <v>41</v>
      </c>
      <c r="AS73" s="491" t="s">
        <v>41</v>
      </c>
      <c r="AT73" s="544"/>
      <c r="AV73" t="s">
        <v>1</v>
      </c>
    </row>
    <row r="74" spans="1:48">
      <c r="A74" s="577">
        <v>69</v>
      </c>
      <c r="B74" s="496" t="s">
        <v>17539</v>
      </c>
      <c r="C74" s="485" t="s">
        <v>17539</v>
      </c>
      <c r="D74" s="496" t="s">
        <v>17539</v>
      </c>
      <c r="E74" s="586">
        <v>44332</v>
      </c>
      <c r="F74" s="29" t="s">
        <v>632</v>
      </c>
      <c r="G74" s="492" t="s">
        <v>17704</v>
      </c>
      <c r="H74" s="479" t="s">
        <v>17705</v>
      </c>
      <c r="I74" s="484" t="s">
        <v>634</v>
      </c>
      <c r="J74" s="485" t="s">
        <v>147</v>
      </c>
      <c r="K74" s="486" t="s">
        <v>629</v>
      </c>
      <c r="L74" s="487" t="s">
        <v>17539</v>
      </c>
      <c r="M74" s="40" t="s">
        <v>631</v>
      </c>
      <c r="N74" s="488" t="s">
        <v>51</v>
      </c>
      <c r="O74" s="485" t="s">
        <v>58</v>
      </c>
      <c r="P74" s="492" t="s">
        <v>45</v>
      </c>
      <c r="Q74" s="594">
        <v>90</v>
      </c>
      <c r="R74" s="485" t="s">
        <v>863</v>
      </c>
      <c r="S74" s="476" t="s">
        <v>626</v>
      </c>
      <c r="T74" s="496" t="s">
        <v>42</v>
      </c>
      <c r="U74" s="485" t="s">
        <v>43</v>
      </c>
      <c r="V74" s="485" t="s">
        <v>44</v>
      </c>
      <c r="W74" s="485" t="s">
        <v>115</v>
      </c>
      <c r="X74" s="485" t="s">
        <v>1119</v>
      </c>
      <c r="Y74" s="496" t="s">
        <v>17539</v>
      </c>
      <c r="Z74" s="485" t="s">
        <v>17544</v>
      </c>
      <c r="AA74" s="1">
        <v>1</v>
      </c>
      <c r="AB74" s="1" t="s">
        <v>61</v>
      </c>
      <c r="AC74" s="1" t="s">
        <v>41</v>
      </c>
      <c r="AD74" s="1" t="s">
        <v>41</v>
      </c>
      <c r="AE74" s="1" t="s">
        <v>439</v>
      </c>
      <c r="AF74" s="1" t="s">
        <v>439</v>
      </c>
      <c r="AG74" s="490" t="s">
        <v>17539</v>
      </c>
      <c r="AH74" s="488" t="s">
        <v>17539</v>
      </c>
      <c r="AI74" s="488" t="s">
        <v>17539</v>
      </c>
      <c r="AJ74" s="570" t="s">
        <v>71</v>
      </c>
      <c r="AK74" s="486" t="s">
        <v>628</v>
      </c>
      <c r="AL74" s="491" t="s">
        <v>61</v>
      </c>
      <c r="AM74" s="486" t="s">
        <v>17539</v>
      </c>
      <c r="AN74" s="486"/>
      <c r="AO74" s="491" t="s">
        <v>61</v>
      </c>
      <c r="AP74" s="491" t="s">
        <v>61</v>
      </c>
      <c r="AQ74" s="491" t="s">
        <v>61</v>
      </c>
      <c r="AR74" s="491" t="s">
        <v>41</v>
      </c>
      <c r="AS74" s="491" t="s">
        <v>41</v>
      </c>
      <c r="AV74" t="s">
        <v>1</v>
      </c>
    </row>
    <row r="75" spans="1:48" ht="15.75">
      <c r="A75" s="577">
        <v>70</v>
      </c>
      <c r="B75" s="496" t="s">
        <v>17539</v>
      </c>
      <c r="C75" s="485" t="s">
        <v>17539</v>
      </c>
      <c r="D75" s="496" t="s">
        <v>17539</v>
      </c>
      <c r="E75" s="586">
        <v>44266</v>
      </c>
      <c r="F75" s="29" t="s">
        <v>638</v>
      </c>
      <c r="G75" s="492" t="s">
        <v>17706</v>
      </c>
      <c r="H75" s="479" t="s">
        <v>17707</v>
      </c>
      <c r="I75" s="484" t="s">
        <v>640</v>
      </c>
      <c r="J75" s="485" t="s">
        <v>147</v>
      </c>
      <c r="K75" s="486" t="s">
        <v>48</v>
      </c>
      <c r="L75" s="487" t="s">
        <v>17539</v>
      </c>
      <c r="M75" s="511" t="s">
        <v>50</v>
      </c>
      <c r="N75" s="488" t="s">
        <v>51</v>
      </c>
      <c r="O75" s="495" t="s">
        <v>58</v>
      </c>
      <c r="P75" s="485" t="s">
        <v>17539</v>
      </c>
      <c r="Q75" s="594">
        <v>37</v>
      </c>
      <c r="R75" s="485" t="s">
        <v>17708</v>
      </c>
      <c r="S75" s="476" t="s">
        <v>635</v>
      </c>
      <c r="T75" s="496" t="s">
        <v>42</v>
      </c>
      <c r="U75" s="485" t="s">
        <v>43</v>
      </c>
      <c r="V75" s="485" t="s">
        <v>44</v>
      </c>
      <c r="W75" s="485" t="s">
        <v>115</v>
      </c>
      <c r="X75" s="485" t="s">
        <v>17543</v>
      </c>
      <c r="Y75" s="496" t="s">
        <v>17539</v>
      </c>
      <c r="Z75" s="485" t="s">
        <v>17544</v>
      </c>
      <c r="AA75" s="1">
        <v>0</v>
      </c>
      <c r="AB75" s="1" t="s">
        <v>439</v>
      </c>
      <c r="AC75" s="1" t="s">
        <v>439</v>
      </c>
      <c r="AD75" s="1" t="s">
        <v>439</v>
      </c>
      <c r="AE75" s="1" t="s">
        <v>439</v>
      </c>
      <c r="AF75" s="1" t="s">
        <v>439</v>
      </c>
      <c r="AG75" s="490" t="s">
        <v>17539</v>
      </c>
      <c r="AH75" s="488" t="s">
        <v>17539</v>
      </c>
      <c r="AI75" s="488" t="s">
        <v>17539</v>
      </c>
      <c r="AJ75" s="570" t="s">
        <v>61</v>
      </c>
      <c r="AK75" s="497" t="s">
        <v>200</v>
      </c>
      <c r="AL75" s="491" t="s">
        <v>41</v>
      </c>
      <c r="AM75" s="486" t="s">
        <v>17539</v>
      </c>
      <c r="AN75" s="486"/>
      <c r="AO75" s="498" t="s">
        <v>61</v>
      </c>
      <c r="AP75" s="491" t="s">
        <v>41</v>
      </c>
      <c r="AQ75" s="491" t="s">
        <v>41</v>
      </c>
      <c r="AR75" s="491" t="s">
        <v>41</v>
      </c>
      <c r="AS75" s="491" t="s">
        <v>41</v>
      </c>
      <c r="AV75" t="s">
        <v>1</v>
      </c>
    </row>
    <row r="76" spans="1:48">
      <c r="A76" s="577">
        <v>71</v>
      </c>
      <c r="B76" s="496" t="s">
        <v>17539</v>
      </c>
      <c r="C76" s="485" t="s">
        <v>17539</v>
      </c>
      <c r="D76" s="496" t="s">
        <v>17539</v>
      </c>
      <c r="E76" s="586">
        <v>44307</v>
      </c>
      <c r="F76" s="29" t="s">
        <v>645</v>
      </c>
      <c r="G76" s="492" t="s">
        <v>17709</v>
      </c>
      <c r="H76" s="479" t="s">
        <v>17707</v>
      </c>
      <c r="I76" s="484" t="s">
        <v>647</v>
      </c>
      <c r="J76" s="485" t="s">
        <v>147</v>
      </c>
      <c r="K76" s="486" t="s">
        <v>643</v>
      </c>
      <c r="L76" s="487" t="s">
        <v>17539</v>
      </c>
      <c r="M76" t="s">
        <v>17551</v>
      </c>
      <c r="N76" s="488" t="s">
        <v>97</v>
      </c>
      <c r="O76" s="495" t="s">
        <v>58</v>
      </c>
      <c r="P76" s="485" t="s">
        <v>17539</v>
      </c>
      <c r="Q76" s="594">
        <v>1890</v>
      </c>
      <c r="R76" s="485" t="s">
        <v>17542</v>
      </c>
      <c r="S76" s="476" t="s">
        <v>126</v>
      </c>
      <c r="T76" s="496" t="s">
        <v>42</v>
      </c>
      <c r="U76" s="485" t="s">
        <v>148</v>
      </c>
      <c r="V76" s="485" t="s">
        <v>44</v>
      </c>
      <c r="W76" s="485" t="s">
        <v>17598</v>
      </c>
      <c r="X76" s="485" t="s">
        <v>17710</v>
      </c>
      <c r="Y76" s="496" t="s">
        <v>17539</v>
      </c>
      <c r="Z76" s="485" t="s">
        <v>17544</v>
      </c>
      <c r="AA76" s="1">
        <v>1</v>
      </c>
      <c r="AB76" s="1" t="s">
        <v>61</v>
      </c>
      <c r="AC76" s="1" t="s">
        <v>439</v>
      </c>
      <c r="AD76" s="1" t="s">
        <v>439</v>
      </c>
      <c r="AE76" s="1" t="s">
        <v>439</v>
      </c>
      <c r="AF76" s="1" t="s">
        <v>439</v>
      </c>
      <c r="AG76" s="490" t="s">
        <v>17539</v>
      </c>
      <c r="AH76" s="488" t="s">
        <v>17539</v>
      </c>
      <c r="AI76" s="488" t="s">
        <v>17539</v>
      </c>
      <c r="AJ76" s="570" t="s">
        <v>71</v>
      </c>
      <c r="AK76" s="486" t="s">
        <v>642</v>
      </c>
      <c r="AL76" s="491" t="s">
        <v>61</v>
      </c>
      <c r="AM76" s="486" t="s">
        <v>17539</v>
      </c>
      <c r="AN76" s="486"/>
      <c r="AO76" s="491" t="s">
        <v>61</v>
      </c>
      <c r="AP76" s="491" t="s">
        <v>61</v>
      </c>
      <c r="AQ76" s="491" t="s">
        <v>61</v>
      </c>
      <c r="AR76" s="491" t="s">
        <v>61</v>
      </c>
      <c r="AS76" s="491" t="s">
        <v>41</v>
      </c>
      <c r="AT76" s="40" t="s">
        <v>17561</v>
      </c>
      <c r="AU76" s="492" t="s">
        <v>17711</v>
      </c>
      <c r="AV76" t="s">
        <v>1</v>
      </c>
    </row>
    <row r="77" spans="1:48">
      <c r="A77" s="577">
        <v>72</v>
      </c>
      <c r="B77" s="496" t="s">
        <v>17539</v>
      </c>
      <c r="C77" s="485" t="s">
        <v>17539</v>
      </c>
      <c r="D77" s="496" t="s">
        <v>17539</v>
      </c>
      <c r="E77" s="586">
        <v>44333</v>
      </c>
      <c r="F77" s="29" t="s">
        <v>652</v>
      </c>
      <c r="G77" s="492" t="s">
        <v>17712</v>
      </c>
      <c r="H77" s="481" t="s">
        <v>17713</v>
      </c>
      <c r="I77" s="484" t="s">
        <v>654</v>
      </c>
      <c r="J77" s="485" t="s">
        <v>147</v>
      </c>
      <c r="K77" s="486" t="s">
        <v>48</v>
      </c>
      <c r="L77" s="487" t="s">
        <v>17539</v>
      </c>
      <c r="M77" t="s">
        <v>17551</v>
      </c>
      <c r="N77" s="488" t="s">
        <v>97</v>
      </c>
      <c r="O77" s="495" t="s">
        <v>58</v>
      </c>
      <c r="P77" s="485" t="s">
        <v>17539</v>
      </c>
      <c r="Q77" s="594">
        <v>30</v>
      </c>
      <c r="R77" s="485" t="s">
        <v>17542</v>
      </c>
      <c r="S77" s="476" t="s">
        <v>648</v>
      </c>
      <c r="T77" s="496" t="s">
        <v>42</v>
      </c>
      <c r="U77" s="485" t="s">
        <v>169</v>
      </c>
      <c r="V77" s="502" t="s">
        <v>169</v>
      </c>
      <c r="W77" s="485" t="s">
        <v>17598</v>
      </c>
      <c r="X77" s="485" t="s">
        <v>17543</v>
      </c>
      <c r="Y77" s="496" t="s">
        <v>17539</v>
      </c>
      <c r="Z77" s="485" t="s">
        <v>17544</v>
      </c>
      <c r="AA77" s="1">
        <v>0</v>
      </c>
      <c r="AB77" s="1" t="s">
        <v>439</v>
      </c>
      <c r="AC77" s="1" t="s">
        <v>439</v>
      </c>
      <c r="AD77" s="1" t="s">
        <v>439</v>
      </c>
      <c r="AE77" s="1" t="s">
        <v>439</v>
      </c>
      <c r="AF77" s="1" t="s">
        <v>439</v>
      </c>
      <c r="AG77" s="490" t="s">
        <v>17539</v>
      </c>
      <c r="AH77" s="488" t="s">
        <v>17539</v>
      </c>
      <c r="AI77" s="488" t="s">
        <v>17539</v>
      </c>
      <c r="AJ77" s="570" t="s">
        <v>61</v>
      </c>
      <c r="AK77" s="486" t="s">
        <v>650</v>
      </c>
      <c r="AL77" s="491" t="s">
        <v>41</v>
      </c>
      <c r="AM77" s="486" t="s">
        <v>17539</v>
      </c>
      <c r="AN77" s="486"/>
      <c r="AO77" s="491" t="s">
        <v>61</v>
      </c>
      <c r="AP77" s="491" t="s">
        <v>61</v>
      </c>
      <c r="AQ77" s="491" t="s">
        <v>41</v>
      </c>
      <c r="AR77" s="491" t="s">
        <v>41</v>
      </c>
      <c r="AS77" s="491" t="s">
        <v>41</v>
      </c>
      <c r="AV77" t="s">
        <v>1</v>
      </c>
    </row>
    <row r="78" spans="1:48" ht="15.75">
      <c r="A78" s="577">
        <v>73</v>
      </c>
      <c r="B78" s="496" t="s">
        <v>17539</v>
      </c>
      <c r="C78" s="485" t="s">
        <v>17539</v>
      </c>
      <c r="D78" s="496" t="s">
        <v>17539</v>
      </c>
      <c r="E78" s="586">
        <v>44323</v>
      </c>
      <c r="F78" s="29" t="s">
        <v>658</v>
      </c>
      <c r="G78" s="492" t="s">
        <v>17714</v>
      </c>
      <c r="H78" s="481" t="s">
        <v>17715</v>
      </c>
      <c r="I78" s="484" t="s">
        <v>660</v>
      </c>
      <c r="J78" s="485" t="s">
        <v>147</v>
      </c>
      <c r="K78" s="486" t="s">
        <v>656</v>
      </c>
      <c r="L78" s="487" t="s">
        <v>17539</v>
      </c>
      <c r="M78" s="40" t="s">
        <v>164</v>
      </c>
      <c r="N78" s="488" t="s">
        <v>51</v>
      </c>
      <c r="O78" s="495" t="s">
        <v>84</v>
      </c>
      <c r="P78" s="485" t="s">
        <v>17539</v>
      </c>
      <c r="Q78" s="601">
        <v>6904</v>
      </c>
      <c r="R78" s="485" t="s">
        <v>17542</v>
      </c>
      <c r="S78" s="476" t="s">
        <v>126</v>
      </c>
      <c r="T78" s="496" t="s">
        <v>42</v>
      </c>
      <c r="U78" s="485" t="s">
        <v>169</v>
      </c>
      <c r="V78" s="502" t="s">
        <v>169</v>
      </c>
      <c r="W78" s="485" t="s">
        <v>115</v>
      </c>
      <c r="X78" s="485" t="s">
        <v>1119</v>
      </c>
      <c r="Y78" s="496" t="s">
        <v>17539</v>
      </c>
      <c r="Z78" s="485" t="s">
        <v>17544</v>
      </c>
      <c r="AA78" s="1">
        <v>2</v>
      </c>
      <c r="AB78" s="1" t="s">
        <v>61</v>
      </c>
      <c r="AC78" s="1" t="s">
        <v>61</v>
      </c>
      <c r="AD78" s="1" t="s">
        <v>439</v>
      </c>
      <c r="AE78" s="1" t="s">
        <v>439</v>
      </c>
      <c r="AF78" s="1" t="s">
        <v>439</v>
      </c>
      <c r="AG78" s="490" t="s">
        <v>17539</v>
      </c>
      <c r="AH78" s="488" t="s">
        <v>17539</v>
      </c>
      <c r="AI78" s="488" t="s">
        <v>17539</v>
      </c>
      <c r="AJ78" s="570" t="s">
        <v>71</v>
      </c>
      <c r="AK78" s="486" t="s">
        <v>200</v>
      </c>
      <c r="AL78" s="491" t="s">
        <v>61</v>
      </c>
      <c r="AM78" s="486" t="s">
        <v>17539</v>
      </c>
      <c r="AN78" s="486"/>
      <c r="AO78" s="491" t="s">
        <v>61</v>
      </c>
      <c r="AP78" s="491" t="s">
        <v>41</v>
      </c>
      <c r="AQ78" s="491" t="s">
        <v>41</v>
      </c>
      <c r="AR78" s="491" t="s">
        <v>41</v>
      </c>
      <c r="AS78" s="491" t="s">
        <v>41</v>
      </c>
      <c r="AV78" t="s">
        <v>1</v>
      </c>
    </row>
    <row r="79" spans="1:48">
      <c r="A79" s="577">
        <v>74</v>
      </c>
      <c r="B79" s="496" t="s">
        <v>17539</v>
      </c>
      <c r="C79" s="485" t="s">
        <v>17539</v>
      </c>
      <c r="D79" s="496" t="s">
        <v>17539</v>
      </c>
      <c r="E79" s="586">
        <v>44348</v>
      </c>
      <c r="F79" s="29" t="s">
        <v>664</v>
      </c>
      <c r="G79" s="492" t="s">
        <v>17716</v>
      </c>
      <c r="H79" s="481" t="s">
        <v>17717</v>
      </c>
      <c r="I79" s="484" t="s">
        <v>666</v>
      </c>
      <c r="J79" s="485" t="s">
        <v>147</v>
      </c>
      <c r="K79" s="486" t="s">
        <v>48</v>
      </c>
      <c r="L79" s="487" t="s">
        <v>17539</v>
      </c>
      <c r="M79" s="40" t="s">
        <v>661</v>
      </c>
      <c r="N79" s="1" t="s">
        <v>661</v>
      </c>
      <c r="O79" s="514" t="s">
        <v>661</v>
      </c>
      <c r="P79" s="485" t="s">
        <v>17539</v>
      </c>
      <c r="Q79" s="593" t="s">
        <v>78</v>
      </c>
      <c r="R79" s="485" t="s">
        <v>78</v>
      </c>
      <c r="S79" s="485" t="s">
        <v>78</v>
      </c>
      <c r="T79" s="496" t="s">
        <v>42</v>
      </c>
      <c r="U79" s="485" t="s">
        <v>169</v>
      </c>
      <c r="V79" s="502" t="s">
        <v>169</v>
      </c>
      <c r="W79" s="485" t="s">
        <v>115</v>
      </c>
      <c r="X79" s="485" t="s">
        <v>661</v>
      </c>
      <c r="Y79" s="496" t="s">
        <v>17539</v>
      </c>
      <c r="Z79" s="485" t="s">
        <v>17544</v>
      </c>
      <c r="AA79" s="477">
        <v>0</v>
      </c>
      <c r="AB79" s="477" t="s">
        <v>439</v>
      </c>
      <c r="AC79" s="477" t="s">
        <v>439</v>
      </c>
      <c r="AD79" s="477" t="s">
        <v>439</v>
      </c>
      <c r="AE79" s="477" t="s">
        <v>439</v>
      </c>
      <c r="AF79" s="477" t="s">
        <v>439</v>
      </c>
      <c r="AG79" s="490" t="s">
        <v>17539</v>
      </c>
      <c r="AH79" s="488" t="s">
        <v>17539</v>
      </c>
      <c r="AI79" s="488" t="s">
        <v>17539</v>
      </c>
      <c r="AJ79" s="570" t="s">
        <v>61</v>
      </c>
      <c r="AK79" s="513" t="s">
        <v>662</v>
      </c>
      <c r="AL79" s="491" t="s">
        <v>41</v>
      </c>
      <c r="AM79" s="486" t="s">
        <v>17539</v>
      </c>
      <c r="AN79" s="486"/>
      <c r="AO79" s="477" t="s">
        <v>61</v>
      </c>
      <c r="AP79" s="477" t="s">
        <v>61</v>
      </c>
      <c r="AQ79" s="477" t="s">
        <v>61</v>
      </c>
      <c r="AR79" s="491" t="s">
        <v>41</v>
      </c>
      <c r="AS79" s="491" t="s">
        <v>41</v>
      </c>
      <c r="AV79" t="s">
        <v>1</v>
      </c>
    </row>
    <row r="80" spans="1:48">
      <c r="A80" s="577">
        <v>75</v>
      </c>
      <c r="B80" s="496" t="s">
        <v>17539</v>
      </c>
      <c r="C80" s="485" t="s">
        <v>17539</v>
      </c>
      <c r="D80" s="496" t="s">
        <v>17539</v>
      </c>
      <c r="E80" s="586">
        <v>44347</v>
      </c>
      <c r="F80" s="29" t="s">
        <v>678</v>
      </c>
      <c r="G80" s="492" t="s">
        <v>17718</v>
      </c>
      <c r="H80" s="481" t="s">
        <v>17719</v>
      </c>
      <c r="I80" s="484" t="s">
        <v>680</v>
      </c>
      <c r="J80" s="492" t="s">
        <v>39</v>
      </c>
      <c r="K80" s="513" t="s">
        <v>48</v>
      </c>
      <c r="L80" s="487" t="s">
        <v>17539</v>
      </c>
      <c r="M80" t="s">
        <v>17551</v>
      </c>
      <c r="N80" s="488" t="s">
        <v>97</v>
      </c>
      <c r="O80" s="495" t="s">
        <v>58</v>
      </c>
      <c r="P80" s="485" t="s">
        <v>17539</v>
      </c>
      <c r="Q80" s="594">
        <v>49</v>
      </c>
      <c r="R80" s="485" t="s">
        <v>17542</v>
      </c>
      <c r="S80" s="476" t="s">
        <v>126</v>
      </c>
      <c r="T80" s="496" t="s">
        <v>42</v>
      </c>
      <c r="U80" s="476" t="s">
        <v>674</v>
      </c>
      <c r="V80" s="485" t="s">
        <v>44</v>
      </c>
      <c r="W80" s="485" t="s">
        <v>17598</v>
      </c>
      <c r="X80" s="485" t="s">
        <v>17543</v>
      </c>
      <c r="Y80" s="496" t="s">
        <v>17539</v>
      </c>
      <c r="Z80" s="485" t="s">
        <v>17544</v>
      </c>
      <c r="AA80" s="1">
        <v>0</v>
      </c>
      <c r="AB80" s="1" t="s">
        <v>41</v>
      </c>
      <c r="AC80" s="1" t="s">
        <v>41</v>
      </c>
      <c r="AD80" s="1" t="s">
        <v>41</v>
      </c>
      <c r="AE80" s="1" t="s">
        <v>41</v>
      </c>
      <c r="AF80" s="1" t="s">
        <v>41</v>
      </c>
      <c r="AG80" s="490" t="s">
        <v>17539</v>
      </c>
      <c r="AH80" s="488" t="s">
        <v>17539</v>
      </c>
      <c r="AI80" s="488" t="s">
        <v>17539</v>
      </c>
      <c r="AJ80" s="570" t="s">
        <v>61</v>
      </c>
      <c r="AK80" s="513" t="s">
        <v>676</v>
      </c>
      <c r="AL80" s="477" t="s">
        <v>61</v>
      </c>
      <c r="AM80" s="486" t="s">
        <v>17539</v>
      </c>
      <c r="AN80" s="486"/>
      <c r="AO80" s="477" t="s">
        <v>61</v>
      </c>
      <c r="AP80" s="477" t="s">
        <v>61</v>
      </c>
      <c r="AQ80" s="477" t="s">
        <v>61</v>
      </c>
      <c r="AR80" s="477" t="s">
        <v>61</v>
      </c>
      <c r="AS80" s="491" t="s">
        <v>41</v>
      </c>
      <c r="AT80" s="40" t="s">
        <v>17561</v>
      </c>
      <c r="AU80" s="492" t="s">
        <v>17720</v>
      </c>
      <c r="AV80" t="s">
        <v>1</v>
      </c>
    </row>
    <row r="81" spans="1:48">
      <c r="A81" s="577">
        <v>76</v>
      </c>
      <c r="B81" s="496" t="s">
        <v>17539</v>
      </c>
      <c r="C81" s="485" t="s">
        <v>17539</v>
      </c>
      <c r="D81" s="496" t="s">
        <v>17539</v>
      </c>
      <c r="E81" s="586">
        <v>44351</v>
      </c>
      <c r="F81" s="29" t="s">
        <v>686</v>
      </c>
      <c r="G81" s="492" t="s">
        <v>17721</v>
      </c>
      <c r="H81" s="481" t="s">
        <v>17722</v>
      </c>
      <c r="I81" s="484" t="s">
        <v>688</v>
      </c>
      <c r="J81" s="492" t="s">
        <v>39</v>
      </c>
      <c r="K81" s="486" t="s">
        <v>17539</v>
      </c>
      <c r="L81" s="487" t="s">
        <v>17539</v>
      </c>
      <c r="M81" s="511" t="s">
        <v>684</v>
      </c>
      <c r="N81" t="s">
        <v>685</v>
      </c>
      <c r="O81" s="495" t="s">
        <v>84</v>
      </c>
      <c r="P81" s="485" t="s">
        <v>17539</v>
      </c>
      <c r="Q81" s="594">
        <v>2015</v>
      </c>
      <c r="R81" s="485" t="s">
        <v>17542</v>
      </c>
      <c r="S81" s="476" t="s">
        <v>681</v>
      </c>
      <c r="T81" s="496" t="s">
        <v>42</v>
      </c>
      <c r="U81" s="485" t="s">
        <v>43</v>
      </c>
      <c r="V81" s="485" t="s">
        <v>44</v>
      </c>
      <c r="W81" s="485" t="s">
        <v>115</v>
      </c>
      <c r="X81" s="485" t="s">
        <v>17543</v>
      </c>
      <c r="Y81" s="496" t="s">
        <v>17539</v>
      </c>
      <c r="Z81" s="485" t="s">
        <v>17544</v>
      </c>
      <c r="AA81" s="1">
        <v>1</v>
      </c>
      <c r="AB81" s="1" t="s">
        <v>61</v>
      </c>
      <c r="AC81" s="1" t="s">
        <v>41</v>
      </c>
      <c r="AD81" s="1" t="s">
        <v>41</v>
      </c>
      <c r="AE81" s="1" t="s">
        <v>41</v>
      </c>
      <c r="AF81" s="1" t="s">
        <v>41</v>
      </c>
      <c r="AG81" s="490" t="s">
        <v>17539</v>
      </c>
      <c r="AH81" s="488" t="s">
        <v>17539</v>
      </c>
      <c r="AI81" s="488" t="s">
        <v>17539</v>
      </c>
      <c r="AJ81" s="491" t="s">
        <v>41</v>
      </c>
      <c r="AK81" t="s">
        <v>78</v>
      </c>
      <c r="AL81" s="491" t="s">
        <v>41</v>
      </c>
      <c r="AM81" s="486" t="s">
        <v>17539</v>
      </c>
      <c r="AN81" s="486"/>
      <c r="AO81" s="491" t="s">
        <v>41</v>
      </c>
      <c r="AP81" s="491" t="s">
        <v>41</v>
      </c>
      <c r="AQ81" s="491" t="s">
        <v>41</v>
      </c>
      <c r="AR81" s="491" t="s">
        <v>41</v>
      </c>
      <c r="AS81" s="491" t="s">
        <v>41</v>
      </c>
      <c r="AV81" t="s">
        <v>1</v>
      </c>
    </row>
    <row r="82" spans="1:48">
      <c r="A82" s="577">
        <v>77</v>
      </c>
      <c r="B82" s="496" t="s">
        <v>17539</v>
      </c>
      <c r="C82" s="485" t="s">
        <v>17539</v>
      </c>
      <c r="D82" s="496" t="s">
        <v>17539</v>
      </c>
      <c r="E82" s="586">
        <v>44349</v>
      </c>
      <c r="F82" s="29" t="s">
        <v>692</v>
      </c>
      <c r="G82" s="492" t="s">
        <v>17723</v>
      </c>
      <c r="H82" s="481" t="s">
        <v>17724</v>
      </c>
      <c r="I82" s="484" t="s">
        <v>694</v>
      </c>
      <c r="J82" s="492" t="s">
        <v>39</v>
      </c>
      <c r="K82" s="486" t="s">
        <v>17539</v>
      </c>
      <c r="L82" s="487" t="s">
        <v>17539</v>
      </c>
      <c r="M82" s="40" t="s">
        <v>253</v>
      </c>
      <c r="N82" s="488" t="s">
        <v>51</v>
      </c>
      <c r="O82" s="485" t="s">
        <v>58</v>
      </c>
      <c r="P82" s="492" t="s">
        <v>689</v>
      </c>
      <c r="Q82" s="594">
        <v>864096</v>
      </c>
      <c r="R82" s="485" t="s">
        <v>863</v>
      </c>
      <c r="S82" s="476" t="s">
        <v>198</v>
      </c>
      <c r="T82" s="496" t="s">
        <v>42</v>
      </c>
      <c r="U82" s="485" t="s">
        <v>43</v>
      </c>
      <c r="V82" s="485" t="s">
        <v>44</v>
      </c>
      <c r="W82" s="485" t="s">
        <v>115</v>
      </c>
      <c r="X82" s="485" t="s">
        <v>1119</v>
      </c>
      <c r="Y82" s="496" t="s">
        <v>17539</v>
      </c>
      <c r="Z82" s="485" t="s">
        <v>17544</v>
      </c>
      <c r="AA82" s="1">
        <v>4</v>
      </c>
      <c r="AB82" s="477" t="s">
        <v>61</v>
      </c>
      <c r="AC82" s="1" t="s">
        <v>41</v>
      </c>
      <c r="AD82" s="477" t="s">
        <v>61</v>
      </c>
      <c r="AE82" s="477" t="s">
        <v>61</v>
      </c>
      <c r="AF82" s="477" t="s">
        <v>61</v>
      </c>
      <c r="AG82" s="490" t="s">
        <v>17539</v>
      </c>
      <c r="AH82" s="488" t="s">
        <v>17539</v>
      </c>
      <c r="AI82" s="488" t="s">
        <v>17539</v>
      </c>
      <c r="AJ82" s="491" t="s">
        <v>41</v>
      </c>
      <c r="AK82" t="s">
        <v>78</v>
      </c>
      <c r="AL82" s="491" t="s">
        <v>41</v>
      </c>
      <c r="AM82" s="486" t="s">
        <v>17539</v>
      </c>
      <c r="AN82" s="486"/>
      <c r="AO82" s="491" t="s">
        <v>41</v>
      </c>
      <c r="AP82" s="491" t="s">
        <v>41</v>
      </c>
      <c r="AQ82" s="491" t="s">
        <v>41</v>
      </c>
      <c r="AR82" s="491" t="s">
        <v>41</v>
      </c>
      <c r="AS82" s="491" t="s">
        <v>41</v>
      </c>
      <c r="AV82" t="s">
        <v>1</v>
      </c>
    </row>
    <row r="83" spans="1:48">
      <c r="A83" s="577">
        <v>78</v>
      </c>
      <c r="B83" s="496" t="s">
        <v>17539</v>
      </c>
      <c r="C83" s="485" t="s">
        <v>17539</v>
      </c>
      <c r="D83" s="496" t="s">
        <v>17539</v>
      </c>
      <c r="E83" s="586">
        <v>44358</v>
      </c>
      <c r="F83" s="29" t="s">
        <v>699</v>
      </c>
      <c r="G83" s="492" t="s">
        <v>17725</v>
      </c>
      <c r="H83" s="481" t="s">
        <v>17726</v>
      </c>
      <c r="I83" s="484" t="s">
        <v>701</v>
      </c>
      <c r="J83" s="492" t="s">
        <v>39</v>
      </c>
      <c r="K83" s="486" t="s">
        <v>17539</v>
      </c>
      <c r="L83" s="487" t="s">
        <v>17539</v>
      </c>
      <c r="M83" t="s">
        <v>17551</v>
      </c>
      <c r="N83" s="488" t="s">
        <v>97</v>
      </c>
      <c r="O83" s="485" t="s">
        <v>58</v>
      </c>
      <c r="P83" s="492" t="s">
        <v>696</v>
      </c>
      <c r="Q83" s="594">
        <v>10880</v>
      </c>
      <c r="R83" s="485" t="s">
        <v>17542</v>
      </c>
      <c r="S83" s="476" t="s">
        <v>126</v>
      </c>
      <c r="T83" s="496" t="s">
        <v>42</v>
      </c>
      <c r="U83" s="485" t="s">
        <v>43</v>
      </c>
      <c r="V83" s="485" t="s">
        <v>57</v>
      </c>
      <c r="W83" s="485" t="s">
        <v>17605</v>
      </c>
      <c r="X83" s="485" t="s">
        <v>1119</v>
      </c>
      <c r="Y83" s="496" t="s">
        <v>17539</v>
      </c>
      <c r="Z83" s="485" t="s">
        <v>17544</v>
      </c>
      <c r="AA83" s="1">
        <v>4</v>
      </c>
      <c r="AB83" s="1" t="s">
        <v>61</v>
      </c>
      <c r="AC83" s="1" t="s">
        <v>41</v>
      </c>
      <c r="AD83" s="477" t="s">
        <v>61</v>
      </c>
      <c r="AE83" s="477" t="s">
        <v>61</v>
      </c>
      <c r="AF83" s="477" t="s">
        <v>61</v>
      </c>
      <c r="AG83" s="490" t="s">
        <v>17539</v>
      </c>
      <c r="AH83" s="488" t="s">
        <v>17539</v>
      </c>
      <c r="AI83" s="488" t="s">
        <v>17539</v>
      </c>
      <c r="AJ83" s="491" t="s">
        <v>41</v>
      </c>
      <c r="AK83" t="s">
        <v>78</v>
      </c>
      <c r="AL83" s="491" t="s">
        <v>41</v>
      </c>
      <c r="AM83" s="486" t="s">
        <v>17539</v>
      </c>
      <c r="AN83" s="486"/>
      <c r="AO83" s="491" t="s">
        <v>41</v>
      </c>
      <c r="AP83" s="491" t="s">
        <v>41</v>
      </c>
      <c r="AQ83" s="491" t="s">
        <v>41</v>
      </c>
      <c r="AR83" s="491" t="s">
        <v>41</v>
      </c>
      <c r="AS83" s="491" t="s">
        <v>41</v>
      </c>
      <c r="AV83" t="s">
        <v>1</v>
      </c>
    </row>
    <row r="84" spans="1:48">
      <c r="A84" s="577">
        <v>79</v>
      </c>
      <c r="B84" s="496" t="s">
        <v>17539</v>
      </c>
      <c r="C84" s="485" t="s">
        <v>17539</v>
      </c>
      <c r="D84" s="496" t="s">
        <v>17539</v>
      </c>
      <c r="E84" s="586">
        <v>44352</v>
      </c>
      <c r="F84" s="29" t="s">
        <v>706</v>
      </c>
      <c r="G84" s="492" t="s">
        <v>17727</v>
      </c>
      <c r="H84" s="481" t="s">
        <v>17728</v>
      </c>
      <c r="I84" s="484" t="s">
        <v>708</v>
      </c>
      <c r="J84" s="492" t="s">
        <v>39</v>
      </c>
      <c r="K84" s="486" t="s">
        <v>17539</v>
      </c>
      <c r="L84" s="487" t="s">
        <v>17539</v>
      </c>
      <c r="M84" t="s">
        <v>17551</v>
      </c>
      <c r="N84" s="488" t="s">
        <v>97</v>
      </c>
      <c r="O84" s="485" t="s">
        <v>58</v>
      </c>
      <c r="P84" s="492" t="s">
        <v>702</v>
      </c>
      <c r="Q84" s="594">
        <v>46866</v>
      </c>
      <c r="R84" s="485" t="s">
        <v>17542</v>
      </c>
      <c r="S84" s="476" t="s">
        <v>703</v>
      </c>
      <c r="T84" s="496" t="s">
        <v>42</v>
      </c>
      <c r="U84" s="485" t="s">
        <v>43</v>
      </c>
      <c r="V84" s="485" t="s">
        <v>57</v>
      </c>
      <c r="W84" s="485" t="s">
        <v>17554</v>
      </c>
      <c r="X84" s="485" t="s">
        <v>1119</v>
      </c>
      <c r="Y84" s="496" t="s">
        <v>17539</v>
      </c>
      <c r="Z84" s="485" t="s">
        <v>17544</v>
      </c>
      <c r="AA84" s="1">
        <v>1</v>
      </c>
      <c r="AB84" s="1" t="s">
        <v>61</v>
      </c>
      <c r="AC84" s="1" t="s">
        <v>41</v>
      </c>
      <c r="AD84" s="1" t="s">
        <v>41</v>
      </c>
      <c r="AE84" s="1" t="s">
        <v>41</v>
      </c>
      <c r="AF84" s="1" t="s">
        <v>41</v>
      </c>
      <c r="AG84" s="490" t="s">
        <v>17539</v>
      </c>
      <c r="AH84" s="488" t="s">
        <v>17539</v>
      </c>
      <c r="AI84" s="488" t="s">
        <v>17539</v>
      </c>
      <c r="AJ84" s="491" t="s">
        <v>41</v>
      </c>
      <c r="AK84" t="s">
        <v>78</v>
      </c>
      <c r="AL84" s="491" t="s">
        <v>41</v>
      </c>
      <c r="AM84" s="486" t="s">
        <v>17539</v>
      </c>
      <c r="AN84" s="486"/>
      <c r="AO84" s="491" t="s">
        <v>41</v>
      </c>
      <c r="AP84" s="491" t="s">
        <v>41</v>
      </c>
      <c r="AQ84" s="491" t="s">
        <v>41</v>
      </c>
      <c r="AR84" s="491" t="s">
        <v>41</v>
      </c>
      <c r="AS84" s="491" t="s">
        <v>41</v>
      </c>
      <c r="AT84" s="544"/>
      <c r="AV84" t="s">
        <v>1</v>
      </c>
    </row>
    <row r="85" spans="1:48">
      <c r="A85" s="577">
        <v>80</v>
      </c>
      <c r="B85" s="496" t="s">
        <v>17539</v>
      </c>
      <c r="C85" s="485" t="s">
        <v>17539</v>
      </c>
      <c r="D85" s="496" t="s">
        <v>17539</v>
      </c>
      <c r="E85" s="586">
        <v>44356</v>
      </c>
      <c r="F85" s="29" t="s">
        <v>712</v>
      </c>
      <c r="G85" s="492" t="s">
        <v>17729</v>
      </c>
      <c r="H85" s="481" t="s">
        <v>17730</v>
      </c>
      <c r="I85" s="484" t="s">
        <v>714</v>
      </c>
      <c r="J85" s="492" t="s">
        <v>39</v>
      </c>
      <c r="K85" s="486" t="s">
        <v>17539</v>
      </c>
      <c r="L85" s="487" t="s">
        <v>17539</v>
      </c>
      <c r="M85" s="40" t="s">
        <v>164</v>
      </c>
      <c r="N85" s="488" t="s">
        <v>51</v>
      </c>
      <c r="O85" s="495" t="s">
        <v>84</v>
      </c>
      <c r="P85" s="485" t="s">
        <v>17539</v>
      </c>
      <c r="Q85" s="594">
        <v>108</v>
      </c>
      <c r="R85" s="485" t="s">
        <v>17542</v>
      </c>
      <c r="S85" s="476" t="s">
        <v>709</v>
      </c>
      <c r="T85" s="496" t="s">
        <v>42</v>
      </c>
      <c r="U85" s="485" t="s">
        <v>43</v>
      </c>
      <c r="V85" s="485" t="s">
        <v>44</v>
      </c>
      <c r="W85" s="485" t="s">
        <v>115</v>
      </c>
      <c r="X85" s="485" t="s">
        <v>17543</v>
      </c>
      <c r="Y85" s="496" t="s">
        <v>17539</v>
      </c>
      <c r="Z85" s="485" t="s">
        <v>17544</v>
      </c>
      <c r="AA85" s="1">
        <v>0</v>
      </c>
      <c r="AB85" s="1" t="s">
        <v>439</v>
      </c>
      <c r="AC85" s="1" t="s">
        <v>439</v>
      </c>
      <c r="AD85" s="1" t="s">
        <v>439</v>
      </c>
      <c r="AE85" s="1" t="s">
        <v>439</v>
      </c>
      <c r="AF85" s="1" t="s">
        <v>439</v>
      </c>
      <c r="AG85" s="490" t="s">
        <v>17539</v>
      </c>
      <c r="AH85" s="488" t="s">
        <v>17539</v>
      </c>
      <c r="AI85" s="488" t="s">
        <v>17539</v>
      </c>
      <c r="AJ85" s="491" t="s">
        <v>41</v>
      </c>
      <c r="AK85" t="s">
        <v>78</v>
      </c>
      <c r="AL85" s="491" t="s">
        <v>41</v>
      </c>
      <c r="AM85" s="486" t="s">
        <v>17539</v>
      </c>
      <c r="AN85" s="486"/>
      <c r="AO85" s="491" t="s">
        <v>41</v>
      </c>
      <c r="AP85" s="491" t="s">
        <v>41</v>
      </c>
      <c r="AQ85" s="491" t="s">
        <v>41</v>
      </c>
      <c r="AR85" s="491" t="s">
        <v>41</v>
      </c>
      <c r="AS85" s="491" t="s">
        <v>41</v>
      </c>
      <c r="AT85" s="544"/>
      <c r="AV85" t="s">
        <v>1</v>
      </c>
    </row>
    <row r="86" spans="1:48">
      <c r="A86" s="577">
        <v>81</v>
      </c>
      <c r="B86" s="496" t="s">
        <v>17539</v>
      </c>
      <c r="C86" s="485" t="s">
        <v>17539</v>
      </c>
      <c r="D86" s="496" t="s">
        <v>17539</v>
      </c>
      <c r="E86" s="586">
        <v>44351</v>
      </c>
      <c r="F86" s="29" t="s">
        <v>718</v>
      </c>
      <c r="G86" s="492" t="s">
        <v>17731</v>
      </c>
      <c r="H86" s="481" t="s">
        <v>17732</v>
      </c>
      <c r="I86" s="484" t="s">
        <v>720</v>
      </c>
      <c r="J86" s="492" t="s">
        <v>39</v>
      </c>
      <c r="K86" s="486" t="s">
        <v>17539</v>
      </c>
      <c r="L86" s="487" t="s">
        <v>17539</v>
      </c>
      <c r="M86" s="40" t="s">
        <v>583</v>
      </c>
      <c r="N86" s="436" t="s">
        <v>584</v>
      </c>
      <c r="O86" s="495" t="s">
        <v>84</v>
      </c>
      <c r="P86" s="485" t="s">
        <v>17539</v>
      </c>
      <c r="Q86" s="594">
        <v>515</v>
      </c>
      <c r="R86" s="485" t="s">
        <v>17708</v>
      </c>
      <c r="S86" s="476" t="s">
        <v>715</v>
      </c>
      <c r="T86" s="496" t="s">
        <v>42</v>
      </c>
      <c r="U86" s="485" t="s">
        <v>169</v>
      </c>
      <c r="V86" s="502" t="s">
        <v>169</v>
      </c>
      <c r="W86" s="489" t="s">
        <v>17733</v>
      </c>
      <c r="X86" s="485" t="s">
        <v>17543</v>
      </c>
      <c r="Y86" s="496" t="s">
        <v>17539</v>
      </c>
      <c r="Z86" s="485" t="s">
        <v>17544</v>
      </c>
      <c r="AA86" s="1">
        <v>1</v>
      </c>
      <c r="AB86" s="1" t="s">
        <v>61</v>
      </c>
      <c r="AC86" s="1" t="s">
        <v>439</v>
      </c>
      <c r="AD86" s="1" t="s">
        <v>439</v>
      </c>
      <c r="AE86" s="1" t="s">
        <v>439</v>
      </c>
      <c r="AF86" s="1" t="s">
        <v>439</v>
      </c>
      <c r="AG86" s="490" t="s">
        <v>17539</v>
      </c>
      <c r="AH86" s="488" t="s">
        <v>17539</v>
      </c>
      <c r="AI86" s="488" t="s">
        <v>17539</v>
      </c>
      <c r="AJ86" s="491" t="s">
        <v>41</v>
      </c>
      <c r="AK86" t="s">
        <v>78</v>
      </c>
      <c r="AL86" s="491" t="s">
        <v>41</v>
      </c>
      <c r="AM86" s="486" t="s">
        <v>17539</v>
      </c>
      <c r="AN86" s="486"/>
      <c r="AO86" s="491" t="s">
        <v>41</v>
      </c>
      <c r="AP86" s="491" t="s">
        <v>41</v>
      </c>
      <c r="AQ86" s="491" t="s">
        <v>41</v>
      </c>
      <c r="AR86" s="491" t="s">
        <v>41</v>
      </c>
      <c r="AS86" s="491" t="s">
        <v>41</v>
      </c>
      <c r="AT86" s="544"/>
      <c r="AV86" t="s">
        <v>1</v>
      </c>
    </row>
    <row r="87" spans="1:48">
      <c r="A87" s="577">
        <v>82</v>
      </c>
      <c r="B87" s="496" t="s">
        <v>17539</v>
      </c>
      <c r="C87" s="485" t="s">
        <v>17539</v>
      </c>
      <c r="D87" s="496" t="s">
        <v>17539</v>
      </c>
      <c r="E87" s="586">
        <v>44358</v>
      </c>
      <c r="F87" s="29" t="s">
        <v>723</v>
      </c>
      <c r="G87" s="530" t="s">
        <v>724</v>
      </c>
      <c r="H87" s="481" t="s">
        <v>17734</v>
      </c>
      <c r="I87" s="484" t="s">
        <v>725</v>
      </c>
      <c r="J87" s="492" t="s">
        <v>39</v>
      </c>
      <c r="K87" s="486" t="s">
        <v>17539</v>
      </c>
      <c r="L87" s="487" t="s">
        <v>17539</v>
      </c>
      <c r="M87" s="40" t="s">
        <v>583</v>
      </c>
      <c r="N87" s="436" t="s">
        <v>584</v>
      </c>
      <c r="O87" s="495" t="s">
        <v>84</v>
      </c>
      <c r="P87" s="485" t="s">
        <v>17539</v>
      </c>
      <c r="Q87" s="594">
        <v>325</v>
      </c>
      <c r="R87" s="485" t="s">
        <v>17542</v>
      </c>
      <c r="S87" s="476" t="s">
        <v>126</v>
      </c>
      <c r="T87" s="496" t="s">
        <v>42</v>
      </c>
      <c r="U87" s="485" t="s">
        <v>169</v>
      </c>
      <c r="V87" s="502" t="s">
        <v>169</v>
      </c>
      <c r="W87" s="489" t="s">
        <v>17733</v>
      </c>
      <c r="X87" s="485" t="s">
        <v>1119</v>
      </c>
      <c r="Y87" s="496" t="s">
        <v>17539</v>
      </c>
      <c r="Z87" s="485" t="s">
        <v>17544</v>
      </c>
      <c r="AA87" s="1">
        <v>1</v>
      </c>
      <c r="AB87" s="1" t="s">
        <v>61</v>
      </c>
      <c r="AC87" s="1" t="s">
        <v>61</v>
      </c>
      <c r="AD87" s="1" t="s">
        <v>439</v>
      </c>
      <c r="AE87" s="1" t="s">
        <v>439</v>
      </c>
      <c r="AF87" s="1" t="s">
        <v>439</v>
      </c>
      <c r="AG87" s="490" t="s">
        <v>17539</v>
      </c>
      <c r="AH87" s="488" t="s">
        <v>17539</v>
      </c>
      <c r="AI87" s="488" t="s">
        <v>17539</v>
      </c>
      <c r="AJ87" s="491" t="s">
        <v>41</v>
      </c>
      <c r="AK87" t="s">
        <v>78</v>
      </c>
      <c r="AL87" s="491" t="s">
        <v>41</v>
      </c>
      <c r="AM87" s="486" t="s">
        <v>17539</v>
      </c>
      <c r="AN87" s="486"/>
      <c r="AO87" s="491" t="s">
        <v>41</v>
      </c>
      <c r="AP87" s="491" t="s">
        <v>41</v>
      </c>
      <c r="AQ87" s="491" t="s">
        <v>41</v>
      </c>
      <c r="AR87" s="491" t="s">
        <v>41</v>
      </c>
      <c r="AS87" s="491" t="s">
        <v>41</v>
      </c>
      <c r="AT87" s="544"/>
      <c r="AV87" t="s">
        <v>1</v>
      </c>
    </row>
    <row r="88" spans="1:48">
      <c r="A88" s="577">
        <v>83</v>
      </c>
      <c r="B88" s="496" t="s">
        <v>17539</v>
      </c>
      <c r="C88" s="485" t="s">
        <v>17539</v>
      </c>
      <c r="D88" s="496" t="s">
        <v>17539</v>
      </c>
      <c r="E88" s="586">
        <v>44360</v>
      </c>
      <c r="F88" s="29" t="s">
        <v>728</v>
      </c>
      <c r="G88" s="492" t="s">
        <v>17735</v>
      </c>
      <c r="H88" s="481" t="s">
        <v>17736</v>
      </c>
      <c r="I88" s="484" t="s">
        <v>730</v>
      </c>
      <c r="J88" s="492" t="s">
        <v>39</v>
      </c>
      <c r="K88" s="486" t="s">
        <v>17539</v>
      </c>
      <c r="L88" s="487" t="s">
        <v>17539</v>
      </c>
      <c r="M88" s="40" t="s">
        <v>245</v>
      </c>
      <c r="N88" s="505" t="s">
        <v>51</v>
      </c>
      <c r="O88" s="495" t="s">
        <v>84</v>
      </c>
      <c r="P88" s="485" t="s">
        <v>17539</v>
      </c>
      <c r="Q88" s="594">
        <v>562</v>
      </c>
      <c r="R88" s="485" t="s">
        <v>17542</v>
      </c>
      <c r="S88" s="476" t="s">
        <v>726</v>
      </c>
      <c r="T88" s="496" t="s">
        <v>42</v>
      </c>
      <c r="U88" s="485" t="s">
        <v>43</v>
      </c>
      <c r="V88" s="485" t="s">
        <v>44</v>
      </c>
      <c r="W88" s="485" t="s">
        <v>17582</v>
      </c>
      <c r="X88" s="485" t="s">
        <v>17543</v>
      </c>
      <c r="Y88" s="496" t="s">
        <v>17539</v>
      </c>
      <c r="Z88" s="485" t="s">
        <v>17544</v>
      </c>
      <c r="AA88" s="1">
        <v>1</v>
      </c>
      <c r="AB88" s="1" t="s">
        <v>61</v>
      </c>
      <c r="AC88" s="1" t="s">
        <v>439</v>
      </c>
      <c r="AD88" s="1" t="s">
        <v>439</v>
      </c>
      <c r="AE88" s="1" t="s">
        <v>439</v>
      </c>
      <c r="AF88" s="1" t="s">
        <v>439</v>
      </c>
      <c r="AG88" s="490" t="s">
        <v>17539</v>
      </c>
      <c r="AH88" s="488" t="s">
        <v>17539</v>
      </c>
      <c r="AI88" s="488" t="s">
        <v>17539</v>
      </c>
      <c r="AJ88" s="491" t="s">
        <v>41</v>
      </c>
      <c r="AK88" t="s">
        <v>78</v>
      </c>
      <c r="AL88" s="491" t="s">
        <v>41</v>
      </c>
      <c r="AM88" s="486" t="s">
        <v>17539</v>
      </c>
      <c r="AN88" s="486"/>
      <c r="AO88" s="491" t="s">
        <v>41</v>
      </c>
      <c r="AP88" s="491" t="s">
        <v>41</v>
      </c>
      <c r="AQ88" s="491" t="s">
        <v>41</v>
      </c>
      <c r="AR88" s="491" t="s">
        <v>41</v>
      </c>
      <c r="AS88" s="491" t="s">
        <v>41</v>
      </c>
      <c r="AT88" s="544"/>
      <c r="AV88" t="s">
        <v>1</v>
      </c>
    </row>
    <row r="89" spans="1:48">
      <c r="A89" s="577">
        <v>84</v>
      </c>
      <c r="B89" s="496" t="s">
        <v>17539</v>
      </c>
      <c r="C89" s="485" t="s">
        <v>17539</v>
      </c>
      <c r="D89" s="496" t="s">
        <v>17539</v>
      </c>
      <c r="E89" s="586">
        <v>44349</v>
      </c>
      <c r="F89" s="29" t="s">
        <v>734</v>
      </c>
      <c r="G89" s="492" t="s">
        <v>17737</v>
      </c>
      <c r="H89" s="481" t="s">
        <v>17738</v>
      </c>
      <c r="I89" s="484" t="s">
        <v>736</v>
      </c>
      <c r="J89" s="492" t="s">
        <v>39</v>
      </c>
      <c r="K89" s="486" t="s">
        <v>17539</v>
      </c>
      <c r="L89" s="487" t="s">
        <v>17539</v>
      </c>
      <c r="M89" s="40" t="s">
        <v>245</v>
      </c>
      <c r="N89" s="505" t="s">
        <v>51</v>
      </c>
      <c r="O89" s="495" t="s">
        <v>84</v>
      </c>
      <c r="P89" s="485" t="s">
        <v>17539</v>
      </c>
      <c r="Q89" s="594">
        <v>340</v>
      </c>
      <c r="R89" s="485" t="s">
        <v>17542</v>
      </c>
      <c r="S89" s="476" t="s">
        <v>731</v>
      </c>
      <c r="T89" s="496" t="s">
        <v>42</v>
      </c>
      <c r="U89" s="485" t="s">
        <v>43</v>
      </c>
      <c r="V89" s="485" t="s">
        <v>44</v>
      </c>
      <c r="W89" s="485" t="s">
        <v>17582</v>
      </c>
      <c r="X89" s="485" t="s">
        <v>17543</v>
      </c>
      <c r="Y89" s="496" t="s">
        <v>17539</v>
      </c>
      <c r="Z89" s="485" t="s">
        <v>17544</v>
      </c>
      <c r="AA89" s="1">
        <v>1</v>
      </c>
      <c r="AB89" s="1" t="s">
        <v>61</v>
      </c>
      <c r="AC89" s="1" t="s">
        <v>439</v>
      </c>
      <c r="AD89" s="1" t="s">
        <v>439</v>
      </c>
      <c r="AE89" s="1" t="s">
        <v>439</v>
      </c>
      <c r="AF89" s="1" t="s">
        <v>439</v>
      </c>
      <c r="AG89" s="490" t="s">
        <v>17539</v>
      </c>
      <c r="AH89" s="488" t="s">
        <v>17539</v>
      </c>
      <c r="AI89" s="488" t="s">
        <v>17539</v>
      </c>
      <c r="AJ89" s="491" t="s">
        <v>41</v>
      </c>
      <c r="AK89" t="s">
        <v>78</v>
      </c>
      <c r="AL89" s="491" t="s">
        <v>41</v>
      </c>
      <c r="AM89" s="486" t="s">
        <v>17539</v>
      </c>
      <c r="AN89" s="486"/>
      <c r="AO89" s="491" t="s">
        <v>41</v>
      </c>
      <c r="AP89" s="491" t="s">
        <v>41</v>
      </c>
      <c r="AQ89" s="491" t="s">
        <v>41</v>
      </c>
      <c r="AR89" s="491" t="s">
        <v>41</v>
      </c>
      <c r="AS89" s="491" t="s">
        <v>41</v>
      </c>
      <c r="AT89" s="544"/>
      <c r="AV89" t="s">
        <v>1</v>
      </c>
    </row>
    <row r="90" spans="1:48">
      <c r="A90" s="577">
        <v>85</v>
      </c>
      <c r="B90" s="496" t="s">
        <v>17539</v>
      </c>
      <c r="C90" s="485" t="s">
        <v>17539</v>
      </c>
      <c r="D90" s="496" t="s">
        <v>17539</v>
      </c>
      <c r="E90" s="586">
        <v>44348</v>
      </c>
      <c r="F90" s="29" t="s">
        <v>741</v>
      </c>
      <c r="G90" s="492" t="s">
        <v>17739</v>
      </c>
      <c r="H90" s="481" t="s">
        <v>17740</v>
      </c>
      <c r="I90" s="484" t="s">
        <v>743</v>
      </c>
      <c r="J90" s="492" t="s">
        <v>39</v>
      </c>
      <c r="K90" s="486" t="s">
        <v>739</v>
      </c>
      <c r="L90" s="487" t="s">
        <v>17539</v>
      </c>
      <c r="M90" s="40" t="s">
        <v>474</v>
      </c>
      <c r="N90" s="505" t="s">
        <v>51</v>
      </c>
      <c r="O90" s="495" t="s">
        <v>84</v>
      </c>
      <c r="P90" s="485" t="s">
        <v>17539</v>
      </c>
      <c r="Q90" s="594">
        <v>69</v>
      </c>
      <c r="R90" s="485" t="s">
        <v>17542</v>
      </c>
      <c r="S90" s="476" t="s">
        <v>126</v>
      </c>
      <c r="T90" s="496" t="s">
        <v>42</v>
      </c>
      <c r="U90" s="485" t="s">
        <v>169</v>
      </c>
      <c r="V90" s="502" t="s">
        <v>169</v>
      </c>
      <c r="W90" s="485" t="s">
        <v>115</v>
      </c>
      <c r="X90" s="485" t="s">
        <v>17543</v>
      </c>
      <c r="Y90" s="496" t="s">
        <v>17539</v>
      </c>
      <c r="Z90" s="485" t="s">
        <v>17544</v>
      </c>
      <c r="AA90" s="1">
        <v>3</v>
      </c>
      <c r="AB90" s="1" t="s">
        <v>61</v>
      </c>
      <c r="AC90" s="1" t="s">
        <v>61</v>
      </c>
      <c r="AD90" s="1" t="s">
        <v>61</v>
      </c>
      <c r="AE90" s="1" t="s">
        <v>439</v>
      </c>
      <c r="AF90" s="1" t="s">
        <v>439</v>
      </c>
      <c r="AG90" s="490" t="s">
        <v>17539</v>
      </c>
      <c r="AH90" s="488" t="s">
        <v>17539</v>
      </c>
      <c r="AI90" s="488" t="s">
        <v>17539</v>
      </c>
      <c r="AJ90" s="570" t="s">
        <v>71</v>
      </c>
      <c r="AK90" s="486" t="s">
        <v>738</v>
      </c>
      <c r="AL90" s="491" t="s">
        <v>61</v>
      </c>
      <c r="AM90" s="486" t="s">
        <v>17539</v>
      </c>
      <c r="AN90" s="486"/>
      <c r="AO90" s="491" t="s">
        <v>61</v>
      </c>
      <c r="AP90" s="491" t="s">
        <v>61</v>
      </c>
      <c r="AQ90" s="491" t="s">
        <v>61</v>
      </c>
      <c r="AR90" s="491" t="s">
        <v>41</v>
      </c>
      <c r="AS90" s="491" t="s">
        <v>41</v>
      </c>
      <c r="AT90" s="544"/>
      <c r="AV90" t="s">
        <v>1</v>
      </c>
    </row>
    <row r="91" spans="1:48">
      <c r="A91" s="577">
        <v>86</v>
      </c>
      <c r="B91" s="496" t="s">
        <v>17539</v>
      </c>
      <c r="C91" s="485" t="s">
        <v>17539</v>
      </c>
      <c r="D91" s="496" t="s">
        <v>17539</v>
      </c>
      <c r="E91" s="586">
        <v>44348</v>
      </c>
      <c r="F91" s="29" t="s">
        <v>747</v>
      </c>
      <c r="G91" s="492" t="s">
        <v>17741</v>
      </c>
      <c r="H91" s="481" t="s">
        <v>17742</v>
      </c>
      <c r="I91" s="484" t="s">
        <v>749</v>
      </c>
      <c r="J91" s="492" t="s">
        <v>39</v>
      </c>
      <c r="K91" s="486" t="s">
        <v>48</v>
      </c>
      <c r="L91" s="487" t="s">
        <v>17539</v>
      </c>
      <c r="M91" s="40" t="s">
        <v>245</v>
      </c>
      <c r="N91" s="505" t="s">
        <v>51</v>
      </c>
      <c r="O91" s="495" t="s">
        <v>58</v>
      </c>
      <c r="P91" s="485" t="s">
        <v>17539</v>
      </c>
      <c r="Q91" s="594">
        <v>26</v>
      </c>
      <c r="R91" s="485" t="s">
        <v>17542</v>
      </c>
      <c r="S91" s="476" t="s">
        <v>744</v>
      </c>
      <c r="T91" s="496" t="s">
        <v>42</v>
      </c>
      <c r="U91" s="485" t="s">
        <v>43</v>
      </c>
      <c r="V91" s="485" t="s">
        <v>44</v>
      </c>
      <c r="W91" s="485" t="s">
        <v>17582</v>
      </c>
      <c r="X91" s="485" t="s">
        <v>17543</v>
      </c>
      <c r="Y91" s="496" t="s">
        <v>17539</v>
      </c>
      <c r="Z91" s="485" t="s">
        <v>17544</v>
      </c>
      <c r="AA91" s="1">
        <v>0</v>
      </c>
      <c r="AB91" s="1" t="s">
        <v>41</v>
      </c>
      <c r="AC91" s="1" t="s">
        <v>41</v>
      </c>
      <c r="AD91" s="1" t="s">
        <v>41</v>
      </c>
      <c r="AE91" s="1" t="s">
        <v>41</v>
      </c>
      <c r="AF91" s="1" t="s">
        <v>41</v>
      </c>
      <c r="AG91" s="490" t="s">
        <v>17539</v>
      </c>
      <c r="AH91" s="488" t="s">
        <v>17539</v>
      </c>
      <c r="AI91" s="488" t="s">
        <v>17539</v>
      </c>
      <c r="AJ91" s="570" t="s">
        <v>61</v>
      </c>
      <c r="AK91" s="513" t="s">
        <v>745</v>
      </c>
      <c r="AL91" s="491" t="s">
        <v>61</v>
      </c>
      <c r="AM91" s="486" t="s">
        <v>17539</v>
      </c>
      <c r="AN91" s="486"/>
      <c r="AO91" s="491" t="s">
        <v>61</v>
      </c>
      <c r="AP91" s="491" t="s">
        <v>61</v>
      </c>
      <c r="AQ91" s="491" t="s">
        <v>41</v>
      </c>
      <c r="AR91" s="477" t="s">
        <v>61</v>
      </c>
      <c r="AS91" s="491" t="s">
        <v>41</v>
      </c>
      <c r="AT91" s="40" t="s">
        <v>17561</v>
      </c>
      <c r="AU91" s="492" t="s">
        <v>17691</v>
      </c>
      <c r="AV91" t="s">
        <v>1</v>
      </c>
    </row>
    <row r="92" spans="1:48">
      <c r="A92" s="577">
        <v>87</v>
      </c>
      <c r="B92" s="496" t="s">
        <v>17539</v>
      </c>
      <c r="C92" s="485" t="s">
        <v>17539</v>
      </c>
      <c r="D92" s="496" t="s">
        <v>17539</v>
      </c>
      <c r="E92" s="586">
        <v>44333</v>
      </c>
      <c r="F92" s="29" t="s">
        <v>753</v>
      </c>
      <c r="G92" s="492" t="s">
        <v>17743</v>
      </c>
      <c r="H92" s="481" t="s">
        <v>17744</v>
      </c>
      <c r="I92" s="484" t="s">
        <v>755</v>
      </c>
      <c r="J92" s="485" t="s">
        <v>147</v>
      </c>
      <c r="K92" s="486" t="s">
        <v>17539</v>
      </c>
      <c r="L92" s="487" t="s">
        <v>17539</v>
      </c>
      <c r="M92" s="488" t="s">
        <v>63</v>
      </c>
      <c r="N92" s="505" t="s">
        <v>64</v>
      </c>
      <c r="O92" s="495" t="s">
        <v>58</v>
      </c>
      <c r="P92" s="485" t="s">
        <v>17539</v>
      </c>
      <c r="Q92" s="594">
        <v>1178597</v>
      </c>
      <c r="R92" s="485" t="s">
        <v>17542</v>
      </c>
      <c r="S92" s="476" t="s">
        <v>141</v>
      </c>
      <c r="T92" s="496" t="s">
        <v>42</v>
      </c>
      <c r="U92" s="485" t="s">
        <v>43</v>
      </c>
      <c r="V92" s="485" t="s">
        <v>57</v>
      </c>
      <c r="W92" s="485" t="s">
        <v>115</v>
      </c>
      <c r="X92" s="485" t="s">
        <v>1119</v>
      </c>
      <c r="Y92" s="496" t="s">
        <v>17539</v>
      </c>
      <c r="Z92" s="485" t="s">
        <v>17544</v>
      </c>
      <c r="AA92" s="1">
        <v>4</v>
      </c>
      <c r="AB92" s="1" t="s">
        <v>61</v>
      </c>
      <c r="AC92" s="1" t="s">
        <v>61</v>
      </c>
      <c r="AD92" s="1" t="s">
        <v>61</v>
      </c>
      <c r="AE92" s="1" t="s">
        <v>61</v>
      </c>
      <c r="AF92" s="1" t="s">
        <v>41</v>
      </c>
      <c r="AG92" s="490" t="s">
        <v>17539</v>
      </c>
      <c r="AH92" s="488" t="s">
        <v>17539</v>
      </c>
      <c r="AI92" s="488" t="s">
        <v>17539</v>
      </c>
      <c r="AJ92" s="491" t="s">
        <v>41</v>
      </c>
      <c r="AK92" t="s">
        <v>78</v>
      </c>
      <c r="AL92" s="491" t="s">
        <v>41</v>
      </c>
      <c r="AM92" s="486" t="s">
        <v>17539</v>
      </c>
      <c r="AN92" s="486"/>
      <c r="AO92" s="491" t="s">
        <v>41</v>
      </c>
      <c r="AP92" s="491" t="s">
        <v>41</v>
      </c>
      <c r="AQ92" s="491" t="s">
        <v>41</v>
      </c>
      <c r="AR92" s="491" t="s">
        <v>41</v>
      </c>
      <c r="AS92" s="491" t="s">
        <v>41</v>
      </c>
      <c r="AT92" s="544"/>
      <c r="AV92" t="s">
        <v>1</v>
      </c>
    </row>
    <row r="93" spans="1:48">
      <c r="A93" s="577">
        <v>88</v>
      </c>
      <c r="B93" s="496" t="s">
        <v>17539</v>
      </c>
      <c r="C93" s="485" t="s">
        <v>17539</v>
      </c>
      <c r="D93" s="496" t="s">
        <v>17539</v>
      </c>
      <c r="E93" s="586">
        <v>44348</v>
      </c>
      <c r="F93" s="29" t="s">
        <v>760</v>
      </c>
      <c r="G93" s="492" t="s">
        <v>17743</v>
      </c>
      <c r="H93" s="481" t="s">
        <v>17745</v>
      </c>
      <c r="I93" s="484" t="s">
        <v>761</v>
      </c>
      <c r="J93" s="485" t="s">
        <v>147</v>
      </c>
      <c r="K93" s="486" t="s">
        <v>17539</v>
      </c>
      <c r="L93" s="487" t="s">
        <v>17539</v>
      </c>
      <c r="M93" s="488" t="s">
        <v>63</v>
      </c>
      <c r="N93" s="505" t="s">
        <v>64</v>
      </c>
      <c r="O93" s="485" t="s">
        <v>58</v>
      </c>
      <c r="P93" s="492" t="s">
        <v>757</v>
      </c>
      <c r="Q93" s="594" t="s">
        <v>756</v>
      </c>
      <c r="R93" s="485" t="s">
        <v>17542</v>
      </c>
      <c r="S93" s="476" t="s">
        <v>141</v>
      </c>
      <c r="T93" s="496" t="s">
        <v>42</v>
      </c>
      <c r="U93" s="485" t="s">
        <v>43</v>
      </c>
      <c r="V93" s="485" t="s">
        <v>57</v>
      </c>
      <c r="W93" s="485" t="s">
        <v>115</v>
      </c>
      <c r="X93" s="485" t="s">
        <v>1119</v>
      </c>
      <c r="Y93" s="496" t="s">
        <v>17539</v>
      </c>
      <c r="Z93" s="485" t="s">
        <v>17544</v>
      </c>
      <c r="AA93" s="1">
        <v>2</v>
      </c>
      <c r="AB93" s="1" t="s">
        <v>61</v>
      </c>
      <c r="AC93" s="1" t="s">
        <v>61</v>
      </c>
      <c r="AD93" s="1" t="s">
        <v>41</v>
      </c>
      <c r="AE93" s="1" t="s">
        <v>41</v>
      </c>
      <c r="AF93" s="1" t="s">
        <v>41</v>
      </c>
      <c r="AG93" s="490" t="s">
        <v>17539</v>
      </c>
      <c r="AH93" s="488" t="s">
        <v>17539</v>
      </c>
      <c r="AI93" s="488" t="s">
        <v>17539</v>
      </c>
      <c r="AJ93" s="491" t="s">
        <v>41</v>
      </c>
      <c r="AK93" t="s">
        <v>78</v>
      </c>
      <c r="AL93" s="491" t="s">
        <v>41</v>
      </c>
      <c r="AM93" s="486" t="s">
        <v>17539</v>
      </c>
      <c r="AN93" s="486"/>
      <c r="AO93" s="491" t="s">
        <v>41</v>
      </c>
      <c r="AP93" s="491" t="s">
        <v>41</v>
      </c>
      <c r="AQ93" s="491" t="s">
        <v>41</v>
      </c>
      <c r="AR93" s="491" t="s">
        <v>41</v>
      </c>
      <c r="AS93" s="491" t="s">
        <v>41</v>
      </c>
      <c r="AT93" s="544"/>
      <c r="AV93" t="s">
        <v>1</v>
      </c>
    </row>
    <row r="94" spans="1:48">
      <c r="A94" s="577">
        <v>89</v>
      </c>
      <c r="B94" s="496" t="s">
        <v>17539</v>
      </c>
      <c r="C94" s="485" t="s">
        <v>17539</v>
      </c>
      <c r="D94" s="496" t="s">
        <v>17539</v>
      </c>
      <c r="E94" s="586">
        <v>44348</v>
      </c>
      <c r="F94" s="29" t="s">
        <v>766</v>
      </c>
      <c r="G94" s="492" t="s">
        <v>17746</v>
      </c>
      <c r="H94" s="481" t="s">
        <v>17747</v>
      </c>
      <c r="I94" s="484" t="s">
        <v>768</v>
      </c>
      <c r="J94" s="485" t="s">
        <v>147</v>
      </c>
      <c r="K94" s="486" t="s">
        <v>17539</v>
      </c>
      <c r="L94" s="487" t="s">
        <v>17539</v>
      </c>
      <c r="M94" s="488" t="s">
        <v>63</v>
      </c>
      <c r="N94" s="505" t="s">
        <v>64</v>
      </c>
      <c r="O94" s="492" t="s">
        <v>17567</v>
      </c>
      <c r="P94" s="492" t="s">
        <v>762</v>
      </c>
      <c r="Q94" s="594">
        <v>18</v>
      </c>
      <c r="R94" s="485" t="s">
        <v>17542</v>
      </c>
      <c r="S94" s="476" t="s">
        <v>763</v>
      </c>
      <c r="T94" s="496" t="s">
        <v>42</v>
      </c>
      <c r="U94" s="485" t="s">
        <v>43</v>
      </c>
      <c r="V94" s="485" t="s">
        <v>44</v>
      </c>
      <c r="W94" s="485" t="s">
        <v>115</v>
      </c>
      <c r="X94" s="485" t="s">
        <v>17543</v>
      </c>
      <c r="Y94" s="496" t="s">
        <v>17539</v>
      </c>
      <c r="Z94" s="485" t="s">
        <v>17544</v>
      </c>
      <c r="AA94" s="1">
        <v>1</v>
      </c>
      <c r="AB94" s="1" t="s">
        <v>61</v>
      </c>
      <c r="AC94" s="1" t="s">
        <v>41</v>
      </c>
      <c r="AD94" s="1" t="s">
        <v>41</v>
      </c>
      <c r="AE94" s="1" t="s">
        <v>41</v>
      </c>
      <c r="AF94" s="1" t="s">
        <v>41</v>
      </c>
      <c r="AG94" s="490" t="s">
        <v>17539</v>
      </c>
      <c r="AH94" s="488" t="s">
        <v>17539</v>
      </c>
      <c r="AI94" s="488" t="s">
        <v>17539</v>
      </c>
      <c r="AJ94" s="491" t="s">
        <v>41</v>
      </c>
      <c r="AK94" t="s">
        <v>78</v>
      </c>
      <c r="AL94" s="491" t="s">
        <v>41</v>
      </c>
      <c r="AM94" s="486" t="s">
        <v>17539</v>
      </c>
      <c r="AN94" s="486"/>
      <c r="AO94" s="491" t="s">
        <v>41</v>
      </c>
      <c r="AP94" s="491" t="s">
        <v>41</v>
      </c>
      <c r="AQ94" s="491" t="s">
        <v>41</v>
      </c>
      <c r="AR94" s="491" t="s">
        <v>41</v>
      </c>
      <c r="AS94" s="491" t="s">
        <v>41</v>
      </c>
      <c r="AT94" s="544"/>
      <c r="AV94" t="s">
        <v>1</v>
      </c>
    </row>
    <row r="95" spans="1:48">
      <c r="A95" s="577">
        <v>90</v>
      </c>
      <c r="B95" s="496" t="s">
        <v>17539</v>
      </c>
      <c r="C95" s="485" t="s">
        <v>17539</v>
      </c>
      <c r="D95" s="496" t="s">
        <v>17539</v>
      </c>
      <c r="E95" s="586">
        <v>44362</v>
      </c>
      <c r="F95" s="29" t="s">
        <v>773</v>
      </c>
      <c r="G95" s="492" t="s">
        <v>17748</v>
      </c>
      <c r="H95" s="481" t="s">
        <v>17749</v>
      </c>
      <c r="I95" s="484" t="s">
        <v>775</v>
      </c>
      <c r="J95" s="485" t="s">
        <v>147</v>
      </c>
      <c r="K95" s="486" t="s">
        <v>771</v>
      </c>
      <c r="L95" s="487" t="s">
        <v>17539</v>
      </c>
      <c r="M95" s="488" t="s">
        <v>63</v>
      </c>
      <c r="N95" s="505" t="s">
        <v>64</v>
      </c>
      <c r="O95" s="492" t="s">
        <v>17552</v>
      </c>
      <c r="P95" s="492" t="s">
        <v>769</v>
      </c>
      <c r="Q95" s="594">
        <v>103</v>
      </c>
      <c r="R95" s="485" t="s">
        <v>17542</v>
      </c>
      <c r="S95" s="476" t="s">
        <v>102</v>
      </c>
      <c r="T95" s="496" t="s">
        <v>42</v>
      </c>
      <c r="U95" s="485" t="s">
        <v>43</v>
      </c>
      <c r="V95" s="485" t="s">
        <v>44</v>
      </c>
      <c r="W95" s="485" t="s">
        <v>17554</v>
      </c>
      <c r="X95" s="485" t="s">
        <v>17543</v>
      </c>
      <c r="Y95" s="496" t="s">
        <v>17539</v>
      </c>
      <c r="Z95" s="485" t="s">
        <v>17544</v>
      </c>
      <c r="AA95" s="1">
        <v>1</v>
      </c>
      <c r="AB95" s="1" t="s">
        <v>61</v>
      </c>
      <c r="AC95" s="1" t="s">
        <v>41</v>
      </c>
      <c r="AD95" s="1" t="s">
        <v>41</v>
      </c>
      <c r="AE95" s="1" t="s">
        <v>41</v>
      </c>
      <c r="AF95" s="1" t="s">
        <v>41</v>
      </c>
      <c r="AG95" s="490" t="s">
        <v>17539</v>
      </c>
      <c r="AH95" s="488" t="s">
        <v>17539</v>
      </c>
      <c r="AI95" s="488" t="s">
        <v>17539</v>
      </c>
      <c r="AJ95" s="570" t="s">
        <v>71</v>
      </c>
      <c r="AK95" s="513" t="s">
        <v>72</v>
      </c>
      <c r="AL95" s="491" t="s">
        <v>61</v>
      </c>
      <c r="AM95" s="486" t="s">
        <v>17539</v>
      </c>
      <c r="AN95" s="486"/>
      <c r="AO95" s="491" t="s">
        <v>61</v>
      </c>
      <c r="AP95" s="491" t="s">
        <v>61</v>
      </c>
      <c r="AQ95" s="491" t="s">
        <v>41</v>
      </c>
      <c r="AR95" s="491" t="s">
        <v>41</v>
      </c>
      <c r="AS95" s="491" t="s">
        <v>41</v>
      </c>
      <c r="AT95" s="544"/>
      <c r="AV95" t="s">
        <v>1</v>
      </c>
    </row>
    <row r="96" spans="1:48">
      <c r="A96" s="577">
        <v>91</v>
      </c>
      <c r="B96" s="496" t="s">
        <v>17539</v>
      </c>
      <c r="C96" s="485" t="s">
        <v>17539</v>
      </c>
      <c r="D96" s="496" t="s">
        <v>17539</v>
      </c>
      <c r="E96" s="586">
        <v>44340</v>
      </c>
      <c r="F96" s="29" t="s">
        <v>779</v>
      </c>
      <c r="G96" s="492" t="s">
        <v>17750</v>
      </c>
      <c r="H96" s="481" t="s">
        <v>17751</v>
      </c>
      <c r="I96" s="484" t="s">
        <v>781</v>
      </c>
      <c r="J96" s="485" t="s">
        <v>147</v>
      </c>
      <c r="K96" s="486" t="s">
        <v>17539</v>
      </c>
      <c r="L96" s="487" t="s">
        <v>17539</v>
      </c>
      <c r="M96" s="40" t="s">
        <v>245</v>
      </c>
      <c r="N96" s="505" t="s">
        <v>51</v>
      </c>
      <c r="O96" s="492" t="s">
        <v>17567</v>
      </c>
      <c r="P96" s="492" t="s">
        <v>776</v>
      </c>
      <c r="Q96" s="594">
        <v>68</v>
      </c>
      <c r="R96" s="485" t="s">
        <v>17708</v>
      </c>
      <c r="S96" s="476" t="s">
        <v>777</v>
      </c>
      <c r="T96" s="496" t="s">
        <v>42</v>
      </c>
      <c r="U96" s="485" t="s">
        <v>43</v>
      </c>
      <c r="V96" s="485" t="s">
        <v>44</v>
      </c>
      <c r="W96" s="485" t="s">
        <v>17554</v>
      </c>
      <c r="X96" s="485" t="s">
        <v>17543</v>
      </c>
      <c r="Y96" s="496" t="s">
        <v>17539</v>
      </c>
      <c r="Z96" s="485" t="s">
        <v>17544</v>
      </c>
      <c r="AA96" s="1">
        <v>0</v>
      </c>
      <c r="AB96" s="1" t="s">
        <v>41</v>
      </c>
      <c r="AC96" s="1" t="s">
        <v>41</v>
      </c>
      <c r="AD96" s="1" t="s">
        <v>41</v>
      </c>
      <c r="AE96" s="1" t="s">
        <v>41</v>
      </c>
      <c r="AF96" s="1" t="s">
        <v>41</v>
      </c>
      <c r="AG96" s="490" t="s">
        <v>17539</v>
      </c>
      <c r="AH96" s="488" t="s">
        <v>17539</v>
      </c>
      <c r="AI96" s="488" t="s">
        <v>17539</v>
      </c>
      <c r="AJ96" s="491" t="s">
        <v>41</v>
      </c>
      <c r="AK96" t="s">
        <v>78</v>
      </c>
      <c r="AL96" s="491" t="s">
        <v>41</v>
      </c>
      <c r="AM96" s="486" t="s">
        <v>17539</v>
      </c>
      <c r="AN96" s="486"/>
      <c r="AO96" s="491" t="s">
        <v>41</v>
      </c>
      <c r="AP96" s="491" t="s">
        <v>41</v>
      </c>
      <c r="AQ96" s="491" t="s">
        <v>41</v>
      </c>
      <c r="AR96" s="491" t="s">
        <v>41</v>
      </c>
      <c r="AS96" s="491" t="s">
        <v>41</v>
      </c>
      <c r="AT96" s="544"/>
      <c r="AV96" t="s">
        <v>1</v>
      </c>
    </row>
    <row r="97" spans="1:48">
      <c r="A97" s="577">
        <v>92</v>
      </c>
      <c r="B97" s="496" t="s">
        <v>17539</v>
      </c>
      <c r="C97" s="485" t="s">
        <v>17539</v>
      </c>
      <c r="D97" s="496" t="s">
        <v>17539</v>
      </c>
      <c r="E97" s="586">
        <v>44347</v>
      </c>
      <c r="F97" s="29" t="s">
        <v>784</v>
      </c>
      <c r="G97" s="492" t="s">
        <v>17752</v>
      </c>
      <c r="H97" s="481" t="s">
        <v>17753</v>
      </c>
      <c r="I97" s="484" t="s">
        <v>786</v>
      </c>
      <c r="J97" s="485" t="s">
        <v>147</v>
      </c>
      <c r="K97" s="486" t="s">
        <v>17539</v>
      </c>
      <c r="L97" s="487" t="s">
        <v>17539</v>
      </c>
      <c r="M97" s="40" t="s">
        <v>631</v>
      </c>
      <c r="N97" s="505" t="s">
        <v>51</v>
      </c>
      <c r="O97" s="492" t="s">
        <v>17567</v>
      </c>
      <c r="P97" s="492" t="s">
        <v>776</v>
      </c>
      <c r="Q97" s="594">
        <v>109</v>
      </c>
      <c r="R97" s="485" t="s">
        <v>863</v>
      </c>
      <c r="S97" s="476" t="s">
        <v>782</v>
      </c>
      <c r="T97" s="496" t="s">
        <v>42</v>
      </c>
      <c r="U97" s="485" t="s">
        <v>43</v>
      </c>
      <c r="V97" s="485" t="s">
        <v>44</v>
      </c>
      <c r="W97" s="485" t="s">
        <v>115</v>
      </c>
      <c r="X97" s="485" t="s">
        <v>17543</v>
      </c>
      <c r="Y97" s="496" t="s">
        <v>17539</v>
      </c>
      <c r="Z97" s="485" t="s">
        <v>17544</v>
      </c>
      <c r="AA97" s="1">
        <v>0</v>
      </c>
      <c r="AB97" s="1" t="s">
        <v>41</v>
      </c>
      <c r="AC97" s="1" t="s">
        <v>41</v>
      </c>
      <c r="AD97" s="1" t="s">
        <v>41</v>
      </c>
      <c r="AE97" s="1" t="s">
        <v>41</v>
      </c>
      <c r="AF97" s="1" t="s">
        <v>41</v>
      </c>
      <c r="AG97" s="490" t="s">
        <v>17539</v>
      </c>
      <c r="AH97" s="488" t="s">
        <v>17539</v>
      </c>
      <c r="AI97" s="488" t="s">
        <v>17539</v>
      </c>
      <c r="AJ97" s="491" t="s">
        <v>41</v>
      </c>
      <c r="AK97" t="s">
        <v>78</v>
      </c>
      <c r="AL97" s="491" t="s">
        <v>41</v>
      </c>
      <c r="AM97" s="486" t="s">
        <v>17539</v>
      </c>
      <c r="AN97" s="486"/>
      <c r="AO97" s="491" t="s">
        <v>41</v>
      </c>
      <c r="AP97" s="491" t="s">
        <v>41</v>
      </c>
      <c r="AQ97" s="491" t="s">
        <v>41</v>
      </c>
      <c r="AR97" s="491" t="s">
        <v>41</v>
      </c>
      <c r="AS97" s="491" t="s">
        <v>41</v>
      </c>
      <c r="AT97" s="544"/>
      <c r="AV97" t="s">
        <v>1</v>
      </c>
    </row>
    <row r="98" spans="1:48">
      <c r="A98" s="577">
        <v>93</v>
      </c>
      <c r="B98" s="496" t="s">
        <v>17539</v>
      </c>
      <c r="C98" s="485" t="s">
        <v>17539</v>
      </c>
      <c r="D98" s="496" t="s">
        <v>17539</v>
      </c>
      <c r="E98" s="586">
        <v>44347</v>
      </c>
      <c r="F98" s="29" t="s">
        <v>790</v>
      </c>
      <c r="G98" s="492" t="s">
        <v>17754</v>
      </c>
      <c r="H98" s="481" t="s">
        <v>17755</v>
      </c>
      <c r="I98" s="484" t="s">
        <v>792</v>
      </c>
      <c r="J98" s="485" t="s">
        <v>147</v>
      </c>
      <c r="K98" s="486" t="s">
        <v>17539</v>
      </c>
      <c r="L98" s="487" t="s">
        <v>17539</v>
      </c>
      <c r="M98" s="40" t="s">
        <v>509</v>
      </c>
      <c r="N98" s="488" t="s">
        <v>97</v>
      </c>
      <c r="O98" s="485" t="s">
        <v>58</v>
      </c>
      <c r="P98" s="485" t="s">
        <v>17539</v>
      </c>
      <c r="Q98" s="594">
        <v>2</v>
      </c>
      <c r="R98" s="485" t="s">
        <v>863</v>
      </c>
      <c r="S98" s="476">
        <v>66</v>
      </c>
      <c r="T98" s="496" t="s">
        <v>42</v>
      </c>
      <c r="U98" s="485" t="s">
        <v>148</v>
      </c>
      <c r="V98" s="485" t="s">
        <v>44</v>
      </c>
      <c r="W98" s="485" t="s">
        <v>17582</v>
      </c>
      <c r="X98" s="485" t="s">
        <v>17543</v>
      </c>
      <c r="Y98" s="496" t="s">
        <v>17539</v>
      </c>
      <c r="Z98" s="485" t="s">
        <v>17544</v>
      </c>
      <c r="AA98" s="1">
        <v>0</v>
      </c>
      <c r="AB98" s="1" t="s">
        <v>41</v>
      </c>
      <c r="AC98" s="1" t="s">
        <v>41</v>
      </c>
      <c r="AD98" s="1" t="s">
        <v>41</v>
      </c>
      <c r="AE98" s="1" t="s">
        <v>41</v>
      </c>
      <c r="AF98" s="1" t="s">
        <v>41</v>
      </c>
      <c r="AG98" s="490" t="s">
        <v>17539</v>
      </c>
      <c r="AH98" s="488" t="s">
        <v>17539</v>
      </c>
      <c r="AI98" s="488" t="s">
        <v>17539</v>
      </c>
      <c r="AJ98" s="491" t="s">
        <v>41</v>
      </c>
      <c r="AK98" t="s">
        <v>78</v>
      </c>
      <c r="AL98" s="491" t="s">
        <v>41</v>
      </c>
      <c r="AM98" s="486" t="s">
        <v>17539</v>
      </c>
      <c r="AN98" s="486"/>
      <c r="AO98" s="491" t="s">
        <v>41</v>
      </c>
      <c r="AP98" s="491" t="s">
        <v>41</v>
      </c>
      <c r="AQ98" s="491" t="s">
        <v>41</v>
      </c>
      <c r="AR98" s="491" t="s">
        <v>41</v>
      </c>
      <c r="AS98" s="491" t="s">
        <v>41</v>
      </c>
      <c r="AT98" s="544"/>
      <c r="AV98" t="s">
        <v>1</v>
      </c>
    </row>
    <row r="99" spans="1:48">
      <c r="A99" s="577">
        <v>94</v>
      </c>
      <c r="B99" s="496" t="s">
        <v>17539</v>
      </c>
      <c r="C99" s="485" t="s">
        <v>17539</v>
      </c>
      <c r="D99" s="496" t="s">
        <v>17539</v>
      </c>
      <c r="E99" s="586">
        <v>44343</v>
      </c>
      <c r="F99" s="29" t="s">
        <v>796</v>
      </c>
      <c r="G99" s="492" t="s">
        <v>17756</v>
      </c>
      <c r="H99" s="481" t="s">
        <v>17757</v>
      </c>
      <c r="I99" s="484" t="s">
        <v>798</v>
      </c>
      <c r="J99" s="485" t="s">
        <v>147</v>
      </c>
      <c r="K99" s="486" t="s">
        <v>17539</v>
      </c>
      <c r="L99" s="487" t="s">
        <v>17539</v>
      </c>
      <c r="M99" s="40" t="s">
        <v>795</v>
      </c>
      <c r="N99" s="505" t="s">
        <v>51</v>
      </c>
      <c r="O99" s="495" t="s">
        <v>84</v>
      </c>
      <c r="P99" s="485" t="s">
        <v>17539</v>
      </c>
      <c r="Q99" s="594">
        <v>4458</v>
      </c>
      <c r="R99" s="485" t="s">
        <v>78</v>
      </c>
      <c r="S99" s="476" t="s">
        <v>78</v>
      </c>
      <c r="T99" s="496" t="s">
        <v>42</v>
      </c>
      <c r="U99" s="485" t="s">
        <v>43</v>
      </c>
      <c r="V99" s="485" t="s">
        <v>57</v>
      </c>
      <c r="W99" s="485" t="s">
        <v>115</v>
      </c>
      <c r="X99" s="485" t="s">
        <v>1119</v>
      </c>
      <c r="Y99" s="496" t="s">
        <v>17539</v>
      </c>
      <c r="Z99" s="485" t="s">
        <v>17544</v>
      </c>
      <c r="AA99" s="1">
        <v>3</v>
      </c>
      <c r="AB99" s="1" t="s">
        <v>61</v>
      </c>
      <c r="AC99" s="1" t="s">
        <v>61</v>
      </c>
      <c r="AD99" s="1" t="s">
        <v>61</v>
      </c>
      <c r="AE99" s="1" t="s">
        <v>41</v>
      </c>
      <c r="AF99" s="1" t="s">
        <v>41</v>
      </c>
      <c r="AG99" s="490" t="s">
        <v>17539</v>
      </c>
      <c r="AH99" s="488" t="s">
        <v>17539</v>
      </c>
      <c r="AI99" s="488" t="s">
        <v>17539</v>
      </c>
      <c r="AJ99" s="491" t="s">
        <v>41</v>
      </c>
      <c r="AK99" t="s">
        <v>78</v>
      </c>
      <c r="AL99" s="491" t="s">
        <v>41</v>
      </c>
      <c r="AM99" s="486" t="s">
        <v>17539</v>
      </c>
      <c r="AN99" s="486"/>
      <c r="AO99" s="491" t="s">
        <v>41</v>
      </c>
      <c r="AP99" s="491" t="s">
        <v>41</v>
      </c>
      <c r="AQ99" s="491" t="s">
        <v>41</v>
      </c>
      <c r="AR99" s="491" t="s">
        <v>41</v>
      </c>
      <c r="AS99" s="491" t="s">
        <v>41</v>
      </c>
      <c r="AT99" s="544"/>
      <c r="AV99" t="s">
        <v>1</v>
      </c>
    </row>
    <row r="100" spans="1:48">
      <c r="A100" s="577">
        <v>95</v>
      </c>
      <c r="B100" s="496" t="s">
        <v>17539</v>
      </c>
      <c r="C100" s="485" t="s">
        <v>17539</v>
      </c>
      <c r="D100" s="496" t="s">
        <v>17539</v>
      </c>
      <c r="E100" s="586">
        <v>44347</v>
      </c>
      <c r="F100" s="29" t="s">
        <v>802</v>
      </c>
      <c r="G100" s="492" t="s">
        <v>17758</v>
      </c>
      <c r="H100" s="481" t="s">
        <v>17759</v>
      </c>
      <c r="I100" s="484" t="s">
        <v>804</v>
      </c>
      <c r="J100" s="485" t="s">
        <v>147</v>
      </c>
      <c r="K100" s="486" t="s">
        <v>17539</v>
      </c>
      <c r="L100" s="487" t="s">
        <v>17539</v>
      </c>
      <c r="M100" s="40" t="s">
        <v>509</v>
      </c>
      <c r="N100" s="488" t="s">
        <v>97</v>
      </c>
      <c r="O100" s="492" t="s">
        <v>17567</v>
      </c>
      <c r="P100" s="492" t="s">
        <v>776</v>
      </c>
      <c r="Q100" s="594">
        <v>154</v>
      </c>
      <c r="R100" s="485" t="s">
        <v>17542</v>
      </c>
      <c r="S100" s="476" t="s">
        <v>799</v>
      </c>
      <c r="T100" s="496" t="s">
        <v>42</v>
      </c>
      <c r="U100" s="485" t="s">
        <v>43</v>
      </c>
      <c r="V100" s="485" t="s">
        <v>44</v>
      </c>
      <c r="W100" s="485" t="s">
        <v>115</v>
      </c>
      <c r="X100" s="485" t="s">
        <v>17760</v>
      </c>
      <c r="Y100" s="496" t="s">
        <v>17539</v>
      </c>
      <c r="Z100" s="485" t="s">
        <v>17544</v>
      </c>
      <c r="AA100" s="1">
        <v>4</v>
      </c>
      <c r="AB100" s="1" t="s">
        <v>61</v>
      </c>
      <c r="AC100" s="1" t="s">
        <v>61</v>
      </c>
      <c r="AD100" s="1" t="s">
        <v>61</v>
      </c>
      <c r="AE100" s="1" t="s">
        <v>61</v>
      </c>
      <c r="AF100" s="1" t="s">
        <v>41</v>
      </c>
      <c r="AG100" s="490" t="s">
        <v>17539</v>
      </c>
      <c r="AH100" s="488" t="s">
        <v>17539</v>
      </c>
      <c r="AI100" s="488" t="s">
        <v>17539</v>
      </c>
      <c r="AJ100" s="491" t="s">
        <v>41</v>
      </c>
      <c r="AK100" t="s">
        <v>78</v>
      </c>
      <c r="AL100" s="491" t="s">
        <v>41</v>
      </c>
      <c r="AM100" s="486" t="s">
        <v>17539</v>
      </c>
      <c r="AN100" s="486"/>
      <c r="AO100" s="491" t="s">
        <v>41</v>
      </c>
      <c r="AP100" s="491" t="s">
        <v>41</v>
      </c>
      <c r="AQ100" s="491" t="s">
        <v>41</v>
      </c>
      <c r="AR100" s="491" t="s">
        <v>41</v>
      </c>
      <c r="AS100" s="491" t="s">
        <v>41</v>
      </c>
      <c r="AT100" s="544"/>
      <c r="AV100" t="s">
        <v>1</v>
      </c>
    </row>
    <row r="101" spans="1:48">
      <c r="A101" s="577">
        <v>96</v>
      </c>
      <c r="B101" s="496" t="s">
        <v>17539</v>
      </c>
      <c r="C101" s="485" t="s">
        <v>17539</v>
      </c>
      <c r="D101" s="496" t="s">
        <v>17539</v>
      </c>
      <c r="E101" s="586">
        <v>44354</v>
      </c>
      <c r="F101" s="29" t="s">
        <v>809</v>
      </c>
      <c r="G101" s="492" t="s">
        <v>17761</v>
      </c>
      <c r="H101" s="481" t="s">
        <v>17762</v>
      </c>
      <c r="I101" s="484" t="s">
        <v>811</v>
      </c>
      <c r="J101" s="485" t="s">
        <v>147</v>
      </c>
      <c r="K101" s="486" t="s">
        <v>17539</v>
      </c>
      <c r="L101" s="487" t="s">
        <v>17539</v>
      </c>
      <c r="M101" s="40" t="s">
        <v>96</v>
      </c>
      <c r="N101" s="488" t="s">
        <v>97</v>
      </c>
      <c r="O101" s="492" t="s">
        <v>17567</v>
      </c>
      <c r="P101" s="492" t="s">
        <v>805</v>
      </c>
      <c r="Q101" s="594">
        <v>12</v>
      </c>
      <c r="R101" s="485" t="s">
        <v>17542</v>
      </c>
      <c r="S101" s="476" t="s">
        <v>806</v>
      </c>
      <c r="T101" s="496" t="s">
        <v>42</v>
      </c>
      <c r="U101" s="476" t="s">
        <v>674</v>
      </c>
      <c r="V101" s="485" t="s">
        <v>44</v>
      </c>
      <c r="W101" s="485" t="s">
        <v>17601</v>
      </c>
      <c r="X101" s="485" t="s">
        <v>17543</v>
      </c>
      <c r="Y101" s="496" t="s">
        <v>17539</v>
      </c>
      <c r="Z101" s="485" t="s">
        <v>17544</v>
      </c>
      <c r="AA101" s="1">
        <v>0</v>
      </c>
      <c r="AB101" s="1" t="s">
        <v>41</v>
      </c>
      <c r="AC101" s="1" t="s">
        <v>41</v>
      </c>
      <c r="AD101" s="1" t="s">
        <v>41</v>
      </c>
      <c r="AE101" s="1" t="s">
        <v>41</v>
      </c>
      <c r="AF101" s="1" t="s">
        <v>41</v>
      </c>
      <c r="AG101" s="490" t="s">
        <v>17539</v>
      </c>
      <c r="AH101" s="488" t="s">
        <v>17539</v>
      </c>
      <c r="AI101" s="488" t="s">
        <v>17539</v>
      </c>
      <c r="AJ101" s="491" t="s">
        <v>41</v>
      </c>
      <c r="AK101" t="s">
        <v>78</v>
      </c>
      <c r="AL101" s="491" t="s">
        <v>41</v>
      </c>
      <c r="AM101" s="486" t="s">
        <v>17539</v>
      </c>
      <c r="AN101" s="486"/>
      <c r="AO101" s="491" t="s">
        <v>41</v>
      </c>
      <c r="AP101" s="491" t="s">
        <v>41</v>
      </c>
      <c r="AQ101" s="491" t="s">
        <v>41</v>
      </c>
      <c r="AR101" s="491" t="s">
        <v>41</v>
      </c>
      <c r="AS101" s="491" t="s">
        <v>41</v>
      </c>
      <c r="AT101" s="544"/>
      <c r="AV101" t="s">
        <v>1</v>
      </c>
    </row>
    <row r="102" spans="1:48">
      <c r="A102" s="577">
        <v>97</v>
      </c>
      <c r="B102" s="496" t="s">
        <v>17539</v>
      </c>
      <c r="C102" s="485" t="s">
        <v>17539</v>
      </c>
      <c r="D102" s="496" t="s">
        <v>17539</v>
      </c>
      <c r="E102" s="586">
        <v>44329</v>
      </c>
      <c r="F102" s="29" t="s">
        <v>816</v>
      </c>
      <c r="G102" s="492" t="s">
        <v>17763</v>
      </c>
      <c r="H102" s="481" t="s">
        <v>17764</v>
      </c>
      <c r="I102" s="484" t="s">
        <v>818</v>
      </c>
      <c r="J102" s="485" t="s">
        <v>147</v>
      </c>
      <c r="K102" s="486" t="s">
        <v>17539</v>
      </c>
      <c r="L102" s="487" t="s">
        <v>17539</v>
      </c>
      <c r="M102" s="40" t="s">
        <v>815</v>
      </c>
      <c r="N102" t="s">
        <v>685</v>
      </c>
      <c r="O102" s="495" t="s">
        <v>84</v>
      </c>
      <c r="P102" s="485" t="s">
        <v>17539</v>
      </c>
      <c r="Q102" s="594">
        <v>13</v>
      </c>
      <c r="R102" s="485" t="s">
        <v>17542</v>
      </c>
      <c r="S102" s="476" t="s">
        <v>812</v>
      </c>
      <c r="T102" s="496" t="s">
        <v>42</v>
      </c>
      <c r="U102" s="476" t="s">
        <v>674</v>
      </c>
      <c r="V102" s="485" t="s">
        <v>44</v>
      </c>
      <c r="W102" s="485" t="s">
        <v>219</v>
      </c>
      <c r="X102" s="485" t="s">
        <v>17760</v>
      </c>
      <c r="Y102" s="496" t="s">
        <v>17539</v>
      </c>
      <c r="Z102" s="485" t="s">
        <v>17544</v>
      </c>
      <c r="AA102" s="1">
        <v>1</v>
      </c>
      <c r="AB102" s="1" t="s">
        <v>61</v>
      </c>
      <c r="AC102" s="1" t="s">
        <v>41</v>
      </c>
      <c r="AD102" s="1" t="s">
        <v>41</v>
      </c>
      <c r="AE102" s="1" t="s">
        <v>41</v>
      </c>
      <c r="AF102" s="1" t="s">
        <v>41</v>
      </c>
      <c r="AG102" s="490" t="s">
        <v>17539</v>
      </c>
      <c r="AH102" s="488" t="s">
        <v>17539</v>
      </c>
      <c r="AI102" s="488" t="s">
        <v>17539</v>
      </c>
      <c r="AJ102" s="491" t="s">
        <v>41</v>
      </c>
      <c r="AK102" t="s">
        <v>78</v>
      </c>
      <c r="AL102" s="491" t="s">
        <v>41</v>
      </c>
      <c r="AM102" s="486" t="s">
        <v>17539</v>
      </c>
      <c r="AN102" s="486"/>
      <c r="AO102" s="491" t="s">
        <v>41</v>
      </c>
      <c r="AP102" s="491" t="s">
        <v>41</v>
      </c>
      <c r="AQ102" s="491" t="s">
        <v>41</v>
      </c>
      <c r="AR102" s="491" t="s">
        <v>41</v>
      </c>
      <c r="AS102" s="491" t="s">
        <v>41</v>
      </c>
      <c r="AT102" s="544"/>
      <c r="AV102" t="s">
        <v>1</v>
      </c>
    </row>
    <row r="103" spans="1:48">
      <c r="A103" s="577">
        <v>98</v>
      </c>
      <c r="B103" s="496" t="s">
        <v>17539</v>
      </c>
      <c r="C103" s="485" t="s">
        <v>17539</v>
      </c>
      <c r="D103" s="496" t="s">
        <v>17539</v>
      </c>
      <c r="E103" s="586">
        <v>44329</v>
      </c>
      <c r="F103" s="29" t="s">
        <v>822</v>
      </c>
      <c r="G103" s="492" t="s">
        <v>17765</v>
      </c>
      <c r="H103" s="481" t="s">
        <v>17766</v>
      </c>
      <c r="I103" s="484" t="s">
        <v>824</v>
      </c>
      <c r="J103" s="485" t="s">
        <v>147</v>
      </c>
      <c r="K103" s="486" t="s">
        <v>17539</v>
      </c>
      <c r="L103" s="487" t="s">
        <v>17539</v>
      </c>
      <c r="M103" t="s">
        <v>17551</v>
      </c>
      <c r="N103" s="488" t="s">
        <v>97</v>
      </c>
      <c r="O103" s="492" t="s">
        <v>17567</v>
      </c>
      <c r="P103" s="492" t="s">
        <v>819</v>
      </c>
      <c r="Q103" s="594">
        <v>44</v>
      </c>
      <c r="R103" s="485" t="s">
        <v>17542</v>
      </c>
      <c r="S103" s="476" t="s">
        <v>820</v>
      </c>
      <c r="T103" s="496" t="s">
        <v>42</v>
      </c>
      <c r="U103" s="485" t="s">
        <v>43</v>
      </c>
      <c r="V103" s="485" t="s">
        <v>57</v>
      </c>
      <c r="W103" s="485" t="s">
        <v>17554</v>
      </c>
      <c r="X103" s="485" t="s">
        <v>17543</v>
      </c>
      <c r="Y103" s="496" t="s">
        <v>17539</v>
      </c>
      <c r="Z103" s="485" t="s">
        <v>17544</v>
      </c>
      <c r="AA103" s="1">
        <v>0</v>
      </c>
      <c r="AB103" s="1" t="s">
        <v>41</v>
      </c>
      <c r="AC103" s="1" t="s">
        <v>41</v>
      </c>
      <c r="AD103" s="1" t="s">
        <v>41</v>
      </c>
      <c r="AE103" s="1" t="s">
        <v>41</v>
      </c>
      <c r="AF103" s="1" t="s">
        <v>41</v>
      </c>
      <c r="AG103" s="490" t="s">
        <v>17539</v>
      </c>
      <c r="AH103" s="488" t="s">
        <v>17539</v>
      </c>
      <c r="AI103" s="488" t="s">
        <v>17539</v>
      </c>
      <c r="AJ103" s="491" t="s">
        <v>41</v>
      </c>
      <c r="AK103" t="s">
        <v>78</v>
      </c>
      <c r="AL103" s="491" t="s">
        <v>41</v>
      </c>
      <c r="AM103" s="486" t="s">
        <v>17539</v>
      </c>
      <c r="AN103" s="486"/>
      <c r="AO103" s="491" t="s">
        <v>41</v>
      </c>
      <c r="AP103" s="491" t="s">
        <v>41</v>
      </c>
      <c r="AQ103" s="491" t="s">
        <v>41</v>
      </c>
      <c r="AR103" s="491" t="s">
        <v>41</v>
      </c>
      <c r="AS103" s="491" t="s">
        <v>41</v>
      </c>
      <c r="AT103" s="544"/>
      <c r="AV103" t="s">
        <v>1</v>
      </c>
    </row>
    <row r="104" spans="1:48">
      <c r="A104" s="577">
        <v>99</v>
      </c>
      <c r="B104" s="496" t="s">
        <v>17539</v>
      </c>
      <c r="C104" s="485" t="s">
        <v>17539</v>
      </c>
      <c r="D104" s="496" t="s">
        <v>17539</v>
      </c>
      <c r="E104" s="586">
        <v>44327</v>
      </c>
      <c r="F104" s="29" t="s">
        <v>829</v>
      </c>
      <c r="G104" s="492" t="s">
        <v>17767</v>
      </c>
      <c r="H104" s="481" t="s">
        <v>17768</v>
      </c>
      <c r="I104" s="484" t="s">
        <v>831</v>
      </c>
      <c r="J104" s="485" t="s">
        <v>147</v>
      </c>
      <c r="K104" s="486" t="s">
        <v>17539</v>
      </c>
      <c r="L104" s="487" t="s">
        <v>17539</v>
      </c>
      <c r="M104" s="40" t="s">
        <v>828</v>
      </c>
      <c r="N104" s="505" t="s">
        <v>51</v>
      </c>
      <c r="O104" s="495" t="s">
        <v>84</v>
      </c>
      <c r="P104" s="485" t="s">
        <v>17539</v>
      </c>
      <c r="Q104" s="594">
        <v>20</v>
      </c>
      <c r="R104" s="485" t="s">
        <v>17542</v>
      </c>
      <c r="S104" s="476" t="s">
        <v>825</v>
      </c>
      <c r="T104" s="496" t="s">
        <v>42</v>
      </c>
      <c r="U104" s="485" t="s">
        <v>169</v>
      </c>
      <c r="V104" s="502" t="s">
        <v>169</v>
      </c>
      <c r="W104" s="485" t="s">
        <v>115</v>
      </c>
      <c r="X104" s="485" t="s">
        <v>17543</v>
      </c>
      <c r="Y104" s="496" t="s">
        <v>17539</v>
      </c>
      <c r="Z104" s="485" t="s">
        <v>17544</v>
      </c>
      <c r="AA104" s="1">
        <v>1</v>
      </c>
      <c r="AB104" s="1" t="s">
        <v>61</v>
      </c>
      <c r="AC104" s="1" t="s">
        <v>41</v>
      </c>
      <c r="AD104" s="1" t="s">
        <v>41</v>
      </c>
      <c r="AE104" s="1" t="s">
        <v>41</v>
      </c>
      <c r="AF104" s="1" t="s">
        <v>41</v>
      </c>
      <c r="AG104" s="490" t="s">
        <v>17539</v>
      </c>
      <c r="AH104" s="488" t="s">
        <v>17539</v>
      </c>
      <c r="AI104" s="488" t="s">
        <v>17539</v>
      </c>
      <c r="AJ104" s="491" t="s">
        <v>41</v>
      </c>
      <c r="AK104" t="s">
        <v>78</v>
      </c>
      <c r="AL104" s="491" t="s">
        <v>41</v>
      </c>
      <c r="AM104" s="486" t="s">
        <v>17539</v>
      </c>
      <c r="AN104" s="486"/>
      <c r="AO104" s="491" t="s">
        <v>41</v>
      </c>
      <c r="AP104" s="491" t="s">
        <v>41</v>
      </c>
      <c r="AQ104" s="491" t="s">
        <v>41</v>
      </c>
      <c r="AR104" s="491" t="s">
        <v>41</v>
      </c>
      <c r="AS104" s="491" t="s">
        <v>41</v>
      </c>
      <c r="AT104" s="544"/>
      <c r="AV104" t="s">
        <v>1</v>
      </c>
    </row>
    <row r="105" spans="1:48">
      <c r="A105" s="577">
        <v>100</v>
      </c>
      <c r="B105" s="496" t="s">
        <v>17539</v>
      </c>
      <c r="C105" s="485" t="s">
        <v>17539</v>
      </c>
      <c r="D105" s="496" t="s">
        <v>17539</v>
      </c>
      <c r="E105" s="586">
        <v>44340</v>
      </c>
      <c r="F105" s="29" t="s">
        <v>840</v>
      </c>
      <c r="G105" s="492" t="s">
        <v>17769</v>
      </c>
      <c r="H105" s="481" t="s">
        <v>17770</v>
      </c>
      <c r="I105" s="484" t="s">
        <v>842</v>
      </c>
      <c r="J105" s="485" t="s">
        <v>147</v>
      </c>
      <c r="K105" s="486" t="s">
        <v>17539</v>
      </c>
      <c r="L105" s="487" t="s">
        <v>17539</v>
      </c>
      <c r="M105" s="40" t="s">
        <v>96</v>
      </c>
      <c r="N105" s="505" t="s">
        <v>97</v>
      </c>
      <c r="O105" s="492" t="s">
        <v>17567</v>
      </c>
      <c r="P105" s="492" t="s">
        <v>776</v>
      </c>
      <c r="Q105" s="594">
        <v>61</v>
      </c>
      <c r="R105" s="485" t="s">
        <v>863</v>
      </c>
      <c r="S105" s="476" t="s">
        <v>838</v>
      </c>
      <c r="T105" s="496" t="s">
        <v>42</v>
      </c>
      <c r="U105" s="485" t="s">
        <v>43</v>
      </c>
      <c r="V105" s="485" t="s">
        <v>44</v>
      </c>
      <c r="W105" s="485" t="s">
        <v>257</v>
      </c>
      <c r="X105" s="485" t="s">
        <v>17543</v>
      </c>
      <c r="Y105" s="496" t="s">
        <v>17539</v>
      </c>
      <c r="Z105" s="485" t="s">
        <v>17544</v>
      </c>
      <c r="AA105" s="1">
        <v>1</v>
      </c>
      <c r="AB105" s="1" t="s">
        <v>61</v>
      </c>
      <c r="AC105" s="1" t="s">
        <v>41</v>
      </c>
      <c r="AD105" s="1" t="s">
        <v>41</v>
      </c>
      <c r="AE105" s="1" t="s">
        <v>41</v>
      </c>
      <c r="AF105" s="1" t="s">
        <v>41</v>
      </c>
      <c r="AG105" s="490" t="s">
        <v>17539</v>
      </c>
      <c r="AH105" s="488" t="s">
        <v>17539</v>
      </c>
      <c r="AI105" s="488" t="s">
        <v>17539</v>
      </c>
      <c r="AJ105" s="491" t="s">
        <v>41</v>
      </c>
      <c r="AK105" t="s">
        <v>78</v>
      </c>
      <c r="AL105" s="491" t="s">
        <v>41</v>
      </c>
      <c r="AM105" s="486" t="s">
        <v>17539</v>
      </c>
      <c r="AN105" s="486"/>
      <c r="AO105" s="491" t="s">
        <v>41</v>
      </c>
      <c r="AP105" s="491" t="s">
        <v>41</v>
      </c>
      <c r="AQ105" s="491" t="s">
        <v>41</v>
      </c>
      <c r="AR105" s="491" t="s">
        <v>41</v>
      </c>
      <c r="AS105" s="491" t="s">
        <v>41</v>
      </c>
      <c r="AT105" s="544"/>
      <c r="AV105" t="s">
        <v>1</v>
      </c>
    </row>
    <row r="106" spans="1:48">
      <c r="A106" s="577">
        <v>101</v>
      </c>
      <c r="B106" s="496" t="s">
        <v>17539</v>
      </c>
      <c r="C106" s="485" t="s">
        <v>17539</v>
      </c>
      <c r="D106" s="496" t="s">
        <v>17539</v>
      </c>
      <c r="E106" s="586">
        <v>44356</v>
      </c>
      <c r="F106" s="29" t="s">
        <v>847</v>
      </c>
      <c r="G106" s="492" t="s">
        <v>17771</v>
      </c>
      <c r="H106" s="481" t="s">
        <v>17772</v>
      </c>
      <c r="I106" s="484" t="s">
        <v>849</v>
      </c>
      <c r="J106" s="485" t="s">
        <v>147</v>
      </c>
      <c r="K106" s="486" t="s">
        <v>17539</v>
      </c>
      <c r="L106" s="487" t="s">
        <v>17539</v>
      </c>
      <c r="M106" s="40" t="s">
        <v>458</v>
      </c>
      <c r="N106" t="s">
        <v>459</v>
      </c>
      <c r="O106" s="495" t="s">
        <v>17577</v>
      </c>
      <c r="P106" s="495" t="s">
        <v>843</v>
      </c>
      <c r="Q106" s="594">
        <v>82</v>
      </c>
      <c r="R106" s="485" t="s">
        <v>17542</v>
      </c>
      <c r="S106" s="476" t="s">
        <v>844</v>
      </c>
      <c r="T106" s="496" t="s">
        <v>42</v>
      </c>
      <c r="U106" s="485" t="s">
        <v>169</v>
      </c>
      <c r="V106" s="502" t="s">
        <v>169</v>
      </c>
      <c r="W106" s="485" t="s">
        <v>219</v>
      </c>
      <c r="X106" s="485" t="s">
        <v>17543</v>
      </c>
      <c r="Y106" s="496" t="s">
        <v>17539</v>
      </c>
      <c r="Z106" s="485" t="s">
        <v>17544</v>
      </c>
      <c r="AA106" s="1">
        <v>1</v>
      </c>
      <c r="AB106" s="1" t="s">
        <v>61</v>
      </c>
      <c r="AC106" s="1" t="s">
        <v>41</v>
      </c>
      <c r="AD106" s="1" t="s">
        <v>41</v>
      </c>
      <c r="AE106" s="1" t="s">
        <v>41</v>
      </c>
      <c r="AF106" s="1" t="s">
        <v>41</v>
      </c>
      <c r="AG106" s="490" t="s">
        <v>17539</v>
      </c>
      <c r="AH106" s="488" t="s">
        <v>17539</v>
      </c>
      <c r="AI106" s="488" t="s">
        <v>17539</v>
      </c>
      <c r="AJ106" s="491" t="s">
        <v>41</v>
      </c>
      <c r="AK106" t="s">
        <v>78</v>
      </c>
      <c r="AL106" s="491" t="s">
        <v>41</v>
      </c>
      <c r="AM106" s="486" t="s">
        <v>17539</v>
      </c>
      <c r="AN106" s="486"/>
      <c r="AO106" s="491" t="s">
        <v>41</v>
      </c>
      <c r="AP106" s="491" t="s">
        <v>41</v>
      </c>
      <c r="AQ106" s="491" t="s">
        <v>41</v>
      </c>
      <c r="AR106" s="491" t="s">
        <v>41</v>
      </c>
      <c r="AS106" s="491" t="s">
        <v>41</v>
      </c>
      <c r="AT106" s="544"/>
      <c r="AV106" t="s">
        <v>1</v>
      </c>
    </row>
    <row r="107" spans="1:48">
      <c r="A107" s="577">
        <v>102</v>
      </c>
      <c r="B107" s="496" t="s">
        <v>17539</v>
      </c>
      <c r="C107" s="485" t="s">
        <v>17539</v>
      </c>
      <c r="D107" s="496" t="s">
        <v>17539</v>
      </c>
      <c r="E107" s="586">
        <v>44308</v>
      </c>
      <c r="F107" s="29" t="s">
        <v>859</v>
      </c>
      <c r="G107" s="492" t="s">
        <v>17773</v>
      </c>
      <c r="H107" s="481" t="s">
        <v>17774</v>
      </c>
      <c r="I107" s="484" t="s">
        <v>861</v>
      </c>
      <c r="J107" s="485" t="s">
        <v>147</v>
      </c>
      <c r="K107" s="486" t="s">
        <v>17539</v>
      </c>
      <c r="L107" s="487" t="s">
        <v>17539</v>
      </c>
      <c r="M107" s="488" t="s">
        <v>63</v>
      </c>
      <c r="N107" s="505" t="s">
        <v>64</v>
      </c>
      <c r="O107" s="492" t="s">
        <v>17567</v>
      </c>
      <c r="P107" s="492" t="s">
        <v>856</v>
      </c>
      <c r="Q107" s="594">
        <v>172</v>
      </c>
      <c r="R107" s="485" t="s">
        <v>17542</v>
      </c>
      <c r="S107" s="476" t="s">
        <v>126</v>
      </c>
      <c r="T107" s="496" t="s">
        <v>42</v>
      </c>
      <c r="U107" s="485" t="s">
        <v>169</v>
      </c>
      <c r="V107" s="502" t="s">
        <v>169</v>
      </c>
      <c r="W107" s="485" t="s">
        <v>115</v>
      </c>
      <c r="X107" s="485" t="s">
        <v>17543</v>
      </c>
      <c r="Y107" s="496" t="s">
        <v>17539</v>
      </c>
      <c r="Z107" s="485" t="s">
        <v>17544</v>
      </c>
      <c r="AA107" s="1">
        <v>0</v>
      </c>
      <c r="AB107" s="1" t="s">
        <v>41</v>
      </c>
      <c r="AC107" s="1" t="s">
        <v>41</v>
      </c>
      <c r="AD107" s="1" t="s">
        <v>41</v>
      </c>
      <c r="AE107" s="1" t="s">
        <v>41</v>
      </c>
      <c r="AF107" s="1" t="s">
        <v>41</v>
      </c>
      <c r="AG107" s="490" t="s">
        <v>17539</v>
      </c>
      <c r="AH107" s="488" t="s">
        <v>17539</v>
      </c>
      <c r="AI107" s="488" t="s">
        <v>17539</v>
      </c>
      <c r="AJ107" s="491" t="s">
        <v>41</v>
      </c>
      <c r="AK107" t="s">
        <v>78</v>
      </c>
      <c r="AL107" s="491" t="s">
        <v>41</v>
      </c>
      <c r="AM107" s="486" t="s">
        <v>17539</v>
      </c>
      <c r="AN107" s="486"/>
      <c r="AO107" s="491" t="s">
        <v>41</v>
      </c>
      <c r="AP107" s="491" t="s">
        <v>41</v>
      </c>
      <c r="AQ107" s="491" t="s">
        <v>41</v>
      </c>
      <c r="AR107" s="491" t="s">
        <v>41</v>
      </c>
      <c r="AS107" s="491" t="s">
        <v>41</v>
      </c>
      <c r="AT107" s="544"/>
      <c r="AV107" t="s">
        <v>1</v>
      </c>
    </row>
    <row r="108" spans="1:48">
      <c r="A108" s="577">
        <v>103</v>
      </c>
      <c r="B108" s="496" t="s">
        <v>17539</v>
      </c>
      <c r="C108" s="485" t="s">
        <v>17539</v>
      </c>
      <c r="D108" s="496" t="s">
        <v>17539</v>
      </c>
      <c r="E108" s="586">
        <v>44333</v>
      </c>
      <c r="F108" s="29" t="s">
        <v>865</v>
      </c>
      <c r="G108" s="492" t="s">
        <v>17775</v>
      </c>
      <c r="H108" s="481" t="s">
        <v>17776</v>
      </c>
      <c r="I108" s="484" t="s">
        <v>867</v>
      </c>
      <c r="J108" s="485" t="s">
        <v>147</v>
      </c>
      <c r="K108" s="486" t="s">
        <v>17539</v>
      </c>
      <c r="L108" s="487" t="s">
        <v>17539</v>
      </c>
      <c r="M108" s="511" t="s">
        <v>164</v>
      </c>
      <c r="N108" s="505" t="s">
        <v>51</v>
      </c>
      <c r="O108" s="492" t="s">
        <v>17567</v>
      </c>
      <c r="P108" s="492" t="s">
        <v>862</v>
      </c>
      <c r="Q108" s="594">
        <v>128</v>
      </c>
      <c r="R108" s="485" t="s">
        <v>863</v>
      </c>
      <c r="S108" s="476" t="s">
        <v>863</v>
      </c>
      <c r="T108" s="496" t="s">
        <v>42</v>
      </c>
      <c r="U108" s="485" t="s">
        <v>43</v>
      </c>
      <c r="V108" s="485" t="s">
        <v>44</v>
      </c>
      <c r="W108" s="485" t="s">
        <v>115</v>
      </c>
      <c r="X108" s="485" t="s">
        <v>17543</v>
      </c>
      <c r="Y108" s="496" t="s">
        <v>17539</v>
      </c>
      <c r="Z108" s="485" t="s">
        <v>17544</v>
      </c>
      <c r="AA108" s="1">
        <v>0</v>
      </c>
      <c r="AB108" s="1" t="s">
        <v>41</v>
      </c>
      <c r="AC108" s="1" t="s">
        <v>41</v>
      </c>
      <c r="AD108" s="1" t="s">
        <v>41</v>
      </c>
      <c r="AE108" s="1" t="s">
        <v>41</v>
      </c>
      <c r="AF108" s="1" t="s">
        <v>41</v>
      </c>
      <c r="AG108" s="490" t="s">
        <v>17539</v>
      </c>
      <c r="AH108" s="488" t="s">
        <v>17539</v>
      </c>
      <c r="AI108" s="488" t="s">
        <v>17539</v>
      </c>
      <c r="AJ108" s="491" t="s">
        <v>41</v>
      </c>
      <c r="AK108" t="s">
        <v>78</v>
      </c>
      <c r="AL108" s="491" t="s">
        <v>41</v>
      </c>
      <c r="AM108" s="486" t="s">
        <v>17539</v>
      </c>
      <c r="AN108" s="486"/>
      <c r="AO108" s="491" t="s">
        <v>41</v>
      </c>
      <c r="AP108" s="491" t="s">
        <v>41</v>
      </c>
      <c r="AQ108" s="491" t="s">
        <v>41</v>
      </c>
      <c r="AR108" s="491" t="s">
        <v>41</v>
      </c>
      <c r="AS108" s="491" t="s">
        <v>41</v>
      </c>
      <c r="AT108" s="544"/>
      <c r="AV108" t="s">
        <v>1</v>
      </c>
    </row>
    <row r="109" spans="1:48">
      <c r="A109" s="577">
        <v>104</v>
      </c>
      <c r="B109" s="496" t="s">
        <v>17539</v>
      </c>
      <c r="C109" s="485" t="s">
        <v>17539</v>
      </c>
      <c r="D109" s="496" t="s">
        <v>17539</v>
      </c>
      <c r="E109" s="586">
        <v>44347</v>
      </c>
      <c r="F109" s="29" t="s">
        <v>871</v>
      </c>
      <c r="G109" s="492" t="s">
        <v>17777</v>
      </c>
      <c r="H109" s="481" t="s">
        <v>17778</v>
      </c>
      <c r="I109" s="484" t="s">
        <v>873</v>
      </c>
      <c r="J109" s="485" t="s">
        <v>147</v>
      </c>
      <c r="K109" s="486" t="s">
        <v>17539</v>
      </c>
      <c r="L109" s="487" t="s">
        <v>17539</v>
      </c>
      <c r="M109" s="40" t="s">
        <v>870</v>
      </c>
      <c r="N109" t="s">
        <v>685</v>
      </c>
      <c r="O109" s="495" t="s">
        <v>84</v>
      </c>
      <c r="P109" s="485" t="s">
        <v>17539</v>
      </c>
      <c r="Q109" s="594">
        <v>289</v>
      </c>
      <c r="R109" s="485" t="s">
        <v>17542</v>
      </c>
      <c r="S109" s="476" t="s">
        <v>868</v>
      </c>
      <c r="T109" s="496" t="s">
        <v>42</v>
      </c>
      <c r="U109" s="485" t="s">
        <v>43</v>
      </c>
      <c r="V109" s="485" t="s">
        <v>44</v>
      </c>
      <c r="W109" s="485" t="s">
        <v>115</v>
      </c>
      <c r="X109" s="485" t="s">
        <v>17543</v>
      </c>
      <c r="Y109" s="496" t="s">
        <v>17539</v>
      </c>
      <c r="Z109" s="485" t="s">
        <v>17544</v>
      </c>
      <c r="AA109" s="1">
        <v>0</v>
      </c>
      <c r="AB109" s="1" t="s">
        <v>41</v>
      </c>
      <c r="AC109" s="1" t="s">
        <v>41</v>
      </c>
      <c r="AD109" s="1" t="s">
        <v>41</v>
      </c>
      <c r="AE109" s="1" t="s">
        <v>41</v>
      </c>
      <c r="AF109" s="1" t="s">
        <v>41</v>
      </c>
      <c r="AG109" s="490" t="s">
        <v>17539</v>
      </c>
      <c r="AH109" s="488" t="s">
        <v>17539</v>
      </c>
      <c r="AI109" s="488" t="s">
        <v>17539</v>
      </c>
      <c r="AJ109" s="491" t="s">
        <v>41</v>
      </c>
      <c r="AK109" t="s">
        <v>78</v>
      </c>
      <c r="AL109" s="491" t="s">
        <v>41</v>
      </c>
      <c r="AM109" s="486" t="s">
        <v>17539</v>
      </c>
      <c r="AN109" s="486"/>
      <c r="AO109" s="491" t="s">
        <v>41</v>
      </c>
      <c r="AP109" s="491" t="s">
        <v>41</v>
      </c>
      <c r="AQ109" s="491" t="s">
        <v>41</v>
      </c>
      <c r="AR109" s="491" t="s">
        <v>41</v>
      </c>
      <c r="AS109" s="491" t="s">
        <v>41</v>
      </c>
      <c r="AT109" s="544"/>
      <c r="AV109" t="s">
        <v>1</v>
      </c>
    </row>
    <row r="110" spans="1:48">
      <c r="A110" s="577">
        <v>105</v>
      </c>
      <c r="B110" s="496" t="s">
        <v>17539</v>
      </c>
      <c r="C110" s="485" t="s">
        <v>17539</v>
      </c>
      <c r="D110" s="496" t="s">
        <v>17539</v>
      </c>
      <c r="E110" s="586">
        <v>44320</v>
      </c>
      <c r="F110" s="29" t="s">
        <v>876</v>
      </c>
      <c r="G110" s="492" t="s">
        <v>17779</v>
      </c>
      <c r="H110" s="481" t="s">
        <v>17780</v>
      </c>
      <c r="I110" s="484" t="s">
        <v>878</v>
      </c>
      <c r="J110" s="485" t="s">
        <v>147</v>
      </c>
      <c r="K110" s="486" t="s">
        <v>17539</v>
      </c>
      <c r="L110" s="487" t="s">
        <v>17539</v>
      </c>
      <c r="M110" s="511" t="s">
        <v>164</v>
      </c>
      <c r="N110" s="505" t="s">
        <v>51</v>
      </c>
      <c r="O110" s="492" t="s">
        <v>17567</v>
      </c>
      <c r="P110" s="489" t="s">
        <v>856</v>
      </c>
      <c r="Q110" s="594">
        <v>4</v>
      </c>
      <c r="R110" s="485" t="s">
        <v>17542</v>
      </c>
      <c r="S110" s="476" t="s">
        <v>874</v>
      </c>
      <c r="T110" s="496" t="s">
        <v>42</v>
      </c>
      <c r="U110" s="485" t="s">
        <v>148</v>
      </c>
      <c r="V110" s="485" t="s">
        <v>44</v>
      </c>
      <c r="W110" s="485" t="s">
        <v>17582</v>
      </c>
      <c r="X110" s="485" t="s">
        <v>17543</v>
      </c>
      <c r="Y110" s="496" t="s">
        <v>17539</v>
      </c>
      <c r="Z110" s="485" t="s">
        <v>17544</v>
      </c>
      <c r="AA110" s="1">
        <v>0</v>
      </c>
      <c r="AB110" s="1" t="s">
        <v>41</v>
      </c>
      <c r="AC110" s="1" t="s">
        <v>41</v>
      </c>
      <c r="AD110" s="1" t="s">
        <v>41</v>
      </c>
      <c r="AE110" s="1" t="s">
        <v>41</v>
      </c>
      <c r="AF110" s="1" t="s">
        <v>41</v>
      </c>
      <c r="AG110" s="490" t="s">
        <v>17539</v>
      </c>
      <c r="AH110" s="488" t="s">
        <v>17539</v>
      </c>
      <c r="AI110" s="488" t="s">
        <v>17539</v>
      </c>
      <c r="AJ110" s="491" t="s">
        <v>41</v>
      </c>
      <c r="AK110" t="s">
        <v>78</v>
      </c>
      <c r="AL110" s="491" t="s">
        <v>41</v>
      </c>
      <c r="AM110" s="486" t="s">
        <v>17539</v>
      </c>
      <c r="AN110" s="486"/>
      <c r="AO110" s="491" t="s">
        <v>41</v>
      </c>
      <c r="AP110" s="491" t="s">
        <v>41</v>
      </c>
      <c r="AQ110" s="491" t="s">
        <v>41</v>
      </c>
      <c r="AR110" s="491" t="s">
        <v>41</v>
      </c>
      <c r="AS110" s="491" t="s">
        <v>41</v>
      </c>
      <c r="AT110" s="544"/>
      <c r="AV110" t="s">
        <v>1</v>
      </c>
    </row>
    <row r="111" spans="1:48">
      <c r="A111" s="577">
        <v>106</v>
      </c>
      <c r="B111" s="496" t="s">
        <v>17539</v>
      </c>
      <c r="C111" s="485" t="s">
        <v>17539</v>
      </c>
      <c r="D111" s="496" t="s">
        <v>17539</v>
      </c>
      <c r="E111" s="586">
        <v>44344</v>
      </c>
      <c r="F111" s="29" t="s">
        <v>882</v>
      </c>
      <c r="G111" s="492" t="s">
        <v>17781</v>
      </c>
      <c r="H111" s="481" t="s">
        <v>17782</v>
      </c>
      <c r="I111" s="484" t="s">
        <v>884</v>
      </c>
      <c r="J111" s="485" t="s">
        <v>147</v>
      </c>
      <c r="K111" s="486" t="s">
        <v>17539</v>
      </c>
      <c r="L111" s="487" t="s">
        <v>17539</v>
      </c>
      <c r="M111" s="488" t="s">
        <v>63</v>
      </c>
      <c r="N111" s="505" t="s">
        <v>64</v>
      </c>
      <c r="O111" s="492" t="s">
        <v>17567</v>
      </c>
      <c r="P111" s="492" t="s">
        <v>879</v>
      </c>
      <c r="Q111" s="594">
        <v>180</v>
      </c>
      <c r="R111" s="485" t="s">
        <v>17542</v>
      </c>
      <c r="S111" s="476" t="s">
        <v>126</v>
      </c>
      <c r="T111" s="496" t="s">
        <v>42</v>
      </c>
      <c r="U111" s="485" t="s">
        <v>43</v>
      </c>
      <c r="V111" s="485" t="s">
        <v>44</v>
      </c>
      <c r="W111" s="485" t="s">
        <v>115</v>
      </c>
      <c r="X111" s="485" t="s">
        <v>17543</v>
      </c>
      <c r="Y111" s="496" t="s">
        <v>17539</v>
      </c>
      <c r="Z111" s="485" t="s">
        <v>17544</v>
      </c>
      <c r="AA111" s="1">
        <v>0</v>
      </c>
      <c r="AB111" s="1" t="s">
        <v>41</v>
      </c>
      <c r="AC111" s="1" t="s">
        <v>41</v>
      </c>
      <c r="AD111" s="1" t="s">
        <v>41</v>
      </c>
      <c r="AE111" s="1" t="s">
        <v>41</v>
      </c>
      <c r="AF111" s="1" t="s">
        <v>41</v>
      </c>
      <c r="AG111" s="490" t="s">
        <v>17539</v>
      </c>
      <c r="AH111" s="488" t="s">
        <v>17539</v>
      </c>
      <c r="AI111" s="488" t="s">
        <v>17539</v>
      </c>
      <c r="AJ111" s="491" t="s">
        <v>41</v>
      </c>
      <c r="AK111" t="s">
        <v>78</v>
      </c>
      <c r="AL111" s="491" t="s">
        <v>41</v>
      </c>
      <c r="AM111" s="486" t="s">
        <v>17539</v>
      </c>
      <c r="AN111" s="486"/>
      <c r="AO111" s="491" t="s">
        <v>41</v>
      </c>
      <c r="AP111" s="491" t="s">
        <v>41</v>
      </c>
      <c r="AQ111" s="491" t="s">
        <v>41</v>
      </c>
      <c r="AR111" s="491" t="s">
        <v>41</v>
      </c>
      <c r="AS111" s="491" t="s">
        <v>41</v>
      </c>
      <c r="AT111" s="544"/>
      <c r="AV111" t="s">
        <v>1</v>
      </c>
    </row>
    <row r="112" spans="1:48">
      <c r="A112" s="577">
        <v>107</v>
      </c>
      <c r="B112" s="496" t="s">
        <v>17539</v>
      </c>
      <c r="C112" s="485" t="s">
        <v>17539</v>
      </c>
      <c r="D112" s="496" t="s">
        <v>17539</v>
      </c>
      <c r="E112" s="586">
        <v>44335</v>
      </c>
      <c r="F112" s="29" t="s">
        <v>887</v>
      </c>
      <c r="G112" s="492" t="s">
        <v>17783</v>
      </c>
      <c r="H112" s="481" t="s">
        <v>17784</v>
      </c>
      <c r="I112" s="484" t="s">
        <v>889</v>
      </c>
      <c r="J112" s="485" t="s">
        <v>147</v>
      </c>
      <c r="K112" s="486" t="s">
        <v>17539</v>
      </c>
      <c r="L112" s="487" t="s">
        <v>17539</v>
      </c>
      <c r="M112" s="511" t="s">
        <v>164</v>
      </c>
      <c r="N112" s="505" t="s">
        <v>51</v>
      </c>
      <c r="O112" s="495" t="s">
        <v>84</v>
      </c>
      <c r="P112" s="485" t="s">
        <v>17539</v>
      </c>
      <c r="Q112" s="594">
        <v>41</v>
      </c>
      <c r="R112" s="485" t="s">
        <v>17542</v>
      </c>
      <c r="S112" s="476" t="s">
        <v>126</v>
      </c>
      <c r="T112" s="496" t="s">
        <v>42</v>
      </c>
      <c r="U112" s="485" t="s">
        <v>43</v>
      </c>
      <c r="V112" s="485" t="s">
        <v>44</v>
      </c>
      <c r="W112" s="485" t="s">
        <v>115</v>
      </c>
      <c r="X112" s="485" t="s">
        <v>17543</v>
      </c>
      <c r="Y112" s="496" t="s">
        <v>17539</v>
      </c>
      <c r="Z112" s="485" t="s">
        <v>17544</v>
      </c>
      <c r="AA112" s="1">
        <v>0</v>
      </c>
      <c r="AB112" s="1" t="s">
        <v>41</v>
      </c>
      <c r="AC112" s="1" t="s">
        <v>41</v>
      </c>
      <c r="AD112" s="1" t="s">
        <v>41</v>
      </c>
      <c r="AE112" s="1" t="s">
        <v>41</v>
      </c>
      <c r="AF112" s="1" t="s">
        <v>41</v>
      </c>
      <c r="AG112" s="490" t="s">
        <v>17539</v>
      </c>
      <c r="AH112" s="488" t="s">
        <v>17539</v>
      </c>
      <c r="AI112" s="488" t="s">
        <v>17539</v>
      </c>
      <c r="AJ112" s="491" t="s">
        <v>41</v>
      </c>
      <c r="AK112" t="s">
        <v>78</v>
      </c>
      <c r="AL112" s="491" t="s">
        <v>41</v>
      </c>
      <c r="AM112" s="486" t="s">
        <v>17539</v>
      </c>
      <c r="AN112" s="486"/>
      <c r="AO112" s="491" t="s">
        <v>41</v>
      </c>
      <c r="AP112" s="491" t="s">
        <v>41</v>
      </c>
      <c r="AQ112" s="491" t="s">
        <v>41</v>
      </c>
      <c r="AR112" s="491" t="s">
        <v>41</v>
      </c>
      <c r="AS112" s="491" t="s">
        <v>41</v>
      </c>
      <c r="AT112" s="544"/>
      <c r="AV112" t="s">
        <v>1</v>
      </c>
    </row>
    <row r="113" spans="1:48">
      <c r="A113" s="577">
        <v>108</v>
      </c>
      <c r="B113" s="496" t="s">
        <v>17539</v>
      </c>
      <c r="C113" s="485" t="s">
        <v>17539</v>
      </c>
      <c r="D113" s="496" t="s">
        <v>17539</v>
      </c>
      <c r="E113" s="586">
        <v>44357</v>
      </c>
      <c r="F113" s="29" t="s">
        <v>893</v>
      </c>
      <c r="G113" s="492" t="s">
        <v>17785</v>
      </c>
      <c r="H113" s="481" t="s">
        <v>17786</v>
      </c>
      <c r="I113" s="484" t="s">
        <v>895</v>
      </c>
      <c r="J113" s="485" t="s">
        <v>147</v>
      </c>
      <c r="K113" s="486" t="s">
        <v>48</v>
      </c>
      <c r="L113" s="487" t="s">
        <v>17539</v>
      </c>
      <c r="M113" s="511" t="s">
        <v>164</v>
      </c>
      <c r="N113" s="505" t="s">
        <v>51</v>
      </c>
      <c r="O113" s="495" t="s">
        <v>84</v>
      </c>
      <c r="P113" s="485" t="s">
        <v>17539</v>
      </c>
      <c r="Q113" s="594">
        <v>11</v>
      </c>
      <c r="R113" s="485" t="s">
        <v>17542</v>
      </c>
      <c r="S113" s="476" t="s">
        <v>890</v>
      </c>
      <c r="T113" s="496" t="s">
        <v>42</v>
      </c>
      <c r="U113" s="476" t="s">
        <v>674</v>
      </c>
      <c r="V113" s="485" t="s">
        <v>44</v>
      </c>
      <c r="W113" s="485" t="s">
        <v>115</v>
      </c>
      <c r="X113" s="485" t="s">
        <v>17543</v>
      </c>
      <c r="Y113" s="496" t="s">
        <v>17539</v>
      </c>
      <c r="Z113" s="485" t="s">
        <v>17544</v>
      </c>
      <c r="AA113" s="1">
        <v>1</v>
      </c>
      <c r="AB113" s="1" t="s">
        <v>61</v>
      </c>
      <c r="AC113" s="1" t="s">
        <v>41</v>
      </c>
      <c r="AD113" s="1" t="s">
        <v>41</v>
      </c>
      <c r="AE113" s="1" t="s">
        <v>41</v>
      </c>
      <c r="AF113" s="1" t="s">
        <v>41</v>
      </c>
      <c r="AG113" s="490" t="s">
        <v>17539</v>
      </c>
      <c r="AH113" s="488" t="s">
        <v>17539</v>
      </c>
      <c r="AI113" s="488" t="s">
        <v>17539</v>
      </c>
      <c r="AJ113" s="570" t="s">
        <v>71</v>
      </c>
      <c r="AK113" s="513" t="s">
        <v>200</v>
      </c>
      <c r="AL113" s="491" t="s">
        <v>61</v>
      </c>
      <c r="AM113" s="486" t="s">
        <v>17539</v>
      </c>
      <c r="AN113" s="486"/>
      <c r="AO113" s="477" t="s">
        <v>61</v>
      </c>
      <c r="AP113" s="491" t="s">
        <v>41</v>
      </c>
      <c r="AQ113" s="491" t="s">
        <v>41</v>
      </c>
      <c r="AR113" s="491" t="s">
        <v>41</v>
      </c>
      <c r="AS113" s="491" t="s">
        <v>41</v>
      </c>
      <c r="AT113" s="544"/>
      <c r="AV113" t="s">
        <v>1</v>
      </c>
    </row>
    <row r="114" spans="1:48">
      <c r="A114" s="577">
        <v>109</v>
      </c>
      <c r="B114" s="496" t="s">
        <v>17539</v>
      </c>
      <c r="C114" s="485" t="s">
        <v>17539</v>
      </c>
      <c r="D114" s="496" t="s">
        <v>17539</v>
      </c>
      <c r="E114" s="586">
        <v>44341</v>
      </c>
      <c r="F114" s="29" t="s">
        <v>899</v>
      </c>
      <c r="G114" s="492" t="s">
        <v>17787</v>
      </c>
      <c r="H114" s="481" t="s">
        <v>17788</v>
      </c>
      <c r="I114" s="484" t="s">
        <v>901</v>
      </c>
      <c r="J114" s="485" t="s">
        <v>147</v>
      </c>
      <c r="K114" s="486" t="s">
        <v>17539</v>
      </c>
      <c r="L114" s="487" t="s">
        <v>17539</v>
      </c>
      <c r="M114" t="s">
        <v>17551</v>
      </c>
      <c r="N114" s="488" t="s">
        <v>97</v>
      </c>
      <c r="O114" s="492" t="s">
        <v>17567</v>
      </c>
      <c r="P114" s="492" t="s">
        <v>896</v>
      </c>
      <c r="Q114" s="594">
        <v>14697</v>
      </c>
      <c r="R114" s="485" t="s">
        <v>17542</v>
      </c>
      <c r="S114" s="476" t="s">
        <v>126</v>
      </c>
      <c r="T114" s="496" t="s">
        <v>42</v>
      </c>
      <c r="U114" s="485" t="s">
        <v>43</v>
      </c>
      <c r="V114" s="485" t="s">
        <v>57</v>
      </c>
      <c r="W114" s="485" t="s">
        <v>17598</v>
      </c>
      <c r="X114" s="485" t="s">
        <v>1119</v>
      </c>
      <c r="Y114" s="496" t="s">
        <v>17539</v>
      </c>
      <c r="Z114" s="485" t="s">
        <v>17544</v>
      </c>
      <c r="AA114" s="1">
        <v>1</v>
      </c>
      <c r="AB114" s="1" t="s">
        <v>61</v>
      </c>
      <c r="AC114" s="1" t="s">
        <v>41</v>
      </c>
      <c r="AD114" s="1" t="s">
        <v>41</v>
      </c>
      <c r="AE114" s="1" t="s">
        <v>41</v>
      </c>
      <c r="AF114" s="1" t="s">
        <v>41</v>
      </c>
      <c r="AG114" s="490" t="s">
        <v>17539</v>
      </c>
      <c r="AH114" s="488" t="s">
        <v>17539</v>
      </c>
      <c r="AI114" s="488" t="s">
        <v>17539</v>
      </c>
      <c r="AJ114" s="491" t="s">
        <v>41</v>
      </c>
      <c r="AK114" t="s">
        <v>78</v>
      </c>
      <c r="AL114" s="491" t="s">
        <v>41</v>
      </c>
      <c r="AM114" s="486" t="s">
        <v>17539</v>
      </c>
      <c r="AN114" s="486"/>
      <c r="AO114" s="491" t="s">
        <v>41</v>
      </c>
      <c r="AP114" s="491" t="s">
        <v>41</v>
      </c>
      <c r="AQ114" s="491" t="s">
        <v>41</v>
      </c>
      <c r="AR114" s="491" t="s">
        <v>41</v>
      </c>
      <c r="AS114" s="491" t="s">
        <v>41</v>
      </c>
      <c r="AT114" s="544"/>
      <c r="AV114" t="s">
        <v>1</v>
      </c>
    </row>
    <row r="115" spans="1:48">
      <c r="A115" s="577">
        <v>110</v>
      </c>
      <c r="B115" s="496" t="s">
        <v>17539</v>
      </c>
      <c r="C115" s="485" t="s">
        <v>17539</v>
      </c>
      <c r="D115" s="496" t="s">
        <v>17539</v>
      </c>
      <c r="E115" s="586">
        <v>44357</v>
      </c>
      <c r="F115" s="29" t="s">
        <v>905</v>
      </c>
      <c r="G115" s="492" t="s">
        <v>17789</v>
      </c>
      <c r="H115" s="481" t="s">
        <v>17790</v>
      </c>
      <c r="I115" s="484" t="s">
        <v>907</v>
      </c>
      <c r="J115" s="485" t="s">
        <v>147</v>
      </c>
      <c r="K115" s="486" t="s">
        <v>17539</v>
      </c>
      <c r="L115" s="487" t="s">
        <v>17539</v>
      </c>
      <c r="M115" s="511" t="s">
        <v>631</v>
      </c>
      <c r="N115" s="505" t="s">
        <v>51</v>
      </c>
      <c r="O115" s="492" t="s">
        <v>17567</v>
      </c>
      <c r="P115" s="492" t="s">
        <v>902</v>
      </c>
      <c r="Q115" s="594">
        <v>270</v>
      </c>
      <c r="R115" s="485" t="s">
        <v>863</v>
      </c>
      <c r="S115" s="476" t="s">
        <v>903</v>
      </c>
      <c r="T115" s="496" t="s">
        <v>42</v>
      </c>
      <c r="U115" s="485" t="s">
        <v>169</v>
      </c>
      <c r="V115" s="502" t="s">
        <v>169</v>
      </c>
      <c r="W115" s="485" t="s">
        <v>115</v>
      </c>
      <c r="X115" s="485" t="s">
        <v>17543</v>
      </c>
      <c r="Y115" s="496" t="s">
        <v>17539</v>
      </c>
      <c r="Z115" s="485" t="s">
        <v>17544</v>
      </c>
      <c r="AA115" s="1">
        <v>0</v>
      </c>
      <c r="AB115" s="1" t="s">
        <v>41</v>
      </c>
      <c r="AC115" s="1" t="s">
        <v>41</v>
      </c>
      <c r="AD115" s="1" t="s">
        <v>41</v>
      </c>
      <c r="AE115" s="1" t="s">
        <v>41</v>
      </c>
      <c r="AF115" s="1" t="s">
        <v>41</v>
      </c>
      <c r="AG115" s="490" t="s">
        <v>17539</v>
      </c>
      <c r="AH115" s="488" t="s">
        <v>17539</v>
      </c>
      <c r="AI115" s="488" t="s">
        <v>17539</v>
      </c>
      <c r="AJ115" s="491" t="s">
        <v>41</v>
      </c>
      <c r="AK115" t="s">
        <v>78</v>
      </c>
      <c r="AL115" s="491" t="s">
        <v>41</v>
      </c>
      <c r="AM115" s="486" t="s">
        <v>17539</v>
      </c>
      <c r="AN115" s="486"/>
      <c r="AO115" s="491" t="s">
        <v>41</v>
      </c>
      <c r="AP115" s="491" t="s">
        <v>41</v>
      </c>
      <c r="AQ115" s="491" t="s">
        <v>41</v>
      </c>
      <c r="AR115" s="491" t="s">
        <v>41</v>
      </c>
      <c r="AS115" s="491" t="s">
        <v>41</v>
      </c>
      <c r="AT115" s="544"/>
      <c r="AV115" t="s">
        <v>1</v>
      </c>
    </row>
    <row r="116" spans="1:48">
      <c r="A116" s="577">
        <v>111</v>
      </c>
      <c r="B116" s="496" t="s">
        <v>17539</v>
      </c>
      <c r="C116" s="485" t="s">
        <v>17539</v>
      </c>
      <c r="D116" s="496" t="s">
        <v>17539</v>
      </c>
      <c r="E116" s="586">
        <v>44323</v>
      </c>
      <c r="F116" s="29" t="s">
        <v>911</v>
      </c>
      <c r="G116" s="492" t="s">
        <v>17791</v>
      </c>
      <c r="H116" s="481" t="s">
        <v>17792</v>
      </c>
      <c r="I116" s="484" t="s">
        <v>913</v>
      </c>
      <c r="J116" s="485" t="s">
        <v>147</v>
      </c>
      <c r="K116" s="486" t="s">
        <v>17539</v>
      </c>
      <c r="L116" s="487" t="s">
        <v>17539</v>
      </c>
      <c r="M116" t="s">
        <v>17551</v>
      </c>
      <c r="N116" s="488" t="s">
        <v>97</v>
      </c>
      <c r="O116" s="485" t="s">
        <v>58</v>
      </c>
      <c r="P116" s="492" t="s">
        <v>787</v>
      </c>
      <c r="Q116" s="594">
        <v>417</v>
      </c>
      <c r="R116" s="485" t="s">
        <v>863</v>
      </c>
      <c r="S116" s="476" t="s">
        <v>908</v>
      </c>
      <c r="T116" s="496" t="s">
        <v>42</v>
      </c>
      <c r="U116" s="485" t="s">
        <v>241</v>
      </c>
      <c r="V116" s="485" t="s">
        <v>57</v>
      </c>
      <c r="W116" s="485" t="s">
        <v>17554</v>
      </c>
      <c r="X116" s="485" t="s">
        <v>1119</v>
      </c>
      <c r="Y116" s="496" t="s">
        <v>17539</v>
      </c>
      <c r="Z116" s="485" t="s">
        <v>17544</v>
      </c>
      <c r="AA116" s="1">
        <v>2</v>
      </c>
      <c r="AB116" s="1" t="s">
        <v>61</v>
      </c>
      <c r="AC116" s="1" t="s">
        <v>41</v>
      </c>
      <c r="AD116" s="1" t="s">
        <v>61</v>
      </c>
      <c r="AE116" s="1" t="s">
        <v>41</v>
      </c>
      <c r="AF116" s="1" t="s">
        <v>41</v>
      </c>
      <c r="AG116" s="490" t="s">
        <v>17539</v>
      </c>
      <c r="AH116" s="488" t="s">
        <v>17539</v>
      </c>
      <c r="AI116" s="488" t="s">
        <v>17539</v>
      </c>
      <c r="AJ116" s="570" t="s">
        <v>71</v>
      </c>
      <c r="AK116" s="447" t="s">
        <v>200</v>
      </c>
      <c r="AL116" s="491" t="s">
        <v>61</v>
      </c>
      <c r="AM116" s="486" t="s">
        <v>17539</v>
      </c>
      <c r="AN116" s="486"/>
      <c r="AO116" s="491" t="s">
        <v>61</v>
      </c>
      <c r="AP116" s="491" t="s">
        <v>41</v>
      </c>
      <c r="AQ116" s="491" t="s">
        <v>41</v>
      </c>
      <c r="AR116" s="491" t="s">
        <v>41</v>
      </c>
      <c r="AS116" s="491" t="s">
        <v>41</v>
      </c>
      <c r="AT116" s="544"/>
      <c r="AV116" t="s">
        <v>1</v>
      </c>
    </row>
    <row r="117" spans="1:48">
      <c r="A117" s="577">
        <v>112</v>
      </c>
      <c r="B117" s="496" t="s">
        <v>17539</v>
      </c>
      <c r="C117" s="485" t="s">
        <v>17539</v>
      </c>
      <c r="D117" s="496" t="s">
        <v>17539</v>
      </c>
      <c r="E117" s="586">
        <v>44345</v>
      </c>
      <c r="F117" s="29" t="s">
        <v>918</v>
      </c>
      <c r="G117" s="492" t="s">
        <v>17793</v>
      </c>
      <c r="H117" s="481" t="s">
        <v>17794</v>
      </c>
      <c r="I117" s="484" t="s">
        <v>920</v>
      </c>
      <c r="J117" s="485" t="s">
        <v>147</v>
      </c>
      <c r="K117" s="486" t="s">
        <v>17539</v>
      </c>
      <c r="L117" s="487" t="s">
        <v>17539</v>
      </c>
      <c r="M117" s="511" t="s">
        <v>245</v>
      </c>
      <c r="N117" s="505" t="s">
        <v>51</v>
      </c>
      <c r="O117" s="492" t="s">
        <v>17567</v>
      </c>
      <c r="P117" s="492" t="s">
        <v>914</v>
      </c>
      <c r="Q117" s="594">
        <v>59</v>
      </c>
      <c r="R117" s="485" t="s">
        <v>17708</v>
      </c>
      <c r="S117" s="476" t="s">
        <v>915</v>
      </c>
      <c r="T117" s="496" t="s">
        <v>42</v>
      </c>
      <c r="U117" s="485" t="s">
        <v>43</v>
      </c>
      <c r="V117" s="485" t="s">
        <v>44</v>
      </c>
      <c r="W117" s="485" t="s">
        <v>17582</v>
      </c>
      <c r="X117" s="485" t="s">
        <v>17543</v>
      </c>
      <c r="Y117" s="496" t="s">
        <v>17539</v>
      </c>
      <c r="Z117" s="485" t="s">
        <v>17544</v>
      </c>
      <c r="AA117" s="1">
        <v>0</v>
      </c>
      <c r="AB117" s="1" t="s">
        <v>41</v>
      </c>
      <c r="AC117" s="1" t="s">
        <v>41</v>
      </c>
      <c r="AD117" s="1" t="s">
        <v>41</v>
      </c>
      <c r="AE117" s="1" t="s">
        <v>41</v>
      </c>
      <c r="AF117" s="1" t="s">
        <v>41</v>
      </c>
      <c r="AG117" s="490" t="s">
        <v>17539</v>
      </c>
      <c r="AH117" s="488" t="s">
        <v>17539</v>
      </c>
      <c r="AI117" s="488" t="s">
        <v>17539</v>
      </c>
      <c r="AJ117" s="491" t="s">
        <v>41</v>
      </c>
      <c r="AK117" t="s">
        <v>78</v>
      </c>
      <c r="AL117" s="491" t="s">
        <v>41</v>
      </c>
      <c r="AM117" s="486" t="s">
        <v>17539</v>
      </c>
      <c r="AN117" s="486"/>
      <c r="AO117" s="491" t="s">
        <v>41</v>
      </c>
      <c r="AP117" s="491" t="s">
        <v>41</v>
      </c>
      <c r="AQ117" s="491" t="s">
        <v>41</v>
      </c>
      <c r="AR117" s="491" t="s">
        <v>41</v>
      </c>
      <c r="AS117" s="491" t="s">
        <v>41</v>
      </c>
      <c r="AT117" s="544"/>
      <c r="AV117" t="s">
        <v>1</v>
      </c>
    </row>
    <row r="118" spans="1:48">
      <c r="A118" s="577">
        <v>113</v>
      </c>
      <c r="B118" s="496" t="s">
        <v>17539</v>
      </c>
      <c r="C118" s="485" t="s">
        <v>17539</v>
      </c>
      <c r="D118" s="496" t="s">
        <v>17539</v>
      </c>
      <c r="E118" s="586">
        <v>44342</v>
      </c>
      <c r="F118" s="29" t="s">
        <v>926</v>
      </c>
      <c r="G118" s="492" t="s">
        <v>17795</v>
      </c>
      <c r="H118" s="481" t="s">
        <v>17796</v>
      </c>
      <c r="I118" s="484" t="s">
        <v>928</v>
      </c>
      <c r="J118" s="485" t="s">
        <v>147</v>
      </c>
      <c r="K118" s="486" t="s">
        <v>17539</v>
      </c>
      <c r="L118" s="487" t="s">
        <v>17539</v>
      </c>
      <c r="M118" t="s">
        <v>17551</v>
      </c>
      <c r="N118" s="488" t="s">
        <v>97</v>
      </c>
      <c r="O118" s="492" t="s">
        <v>17567</v>
      </c>
      <c r="P118" s="492" t="s">
        <v>922</v>
      </c>
      <c r="Q118" s="594">
        <v>14</v>
      </c>
      <c r="R118" s="485" t="s">
        <v>17708</v>
      </c>
      <c r="S118" s="476" t="s">
        <v>923</v>
      </c>
      <c r="T118" s="496" t="s">
        <v>42</v>
      </c>
      <c r="U118" s="476" t="s">
        <v>674</v>
      </c>
      <c r="V118" s="485" t="s">
        <v>57</v>
      </c>
      <c r="W118" s="485" t="s">
        <v>17797</v>
      </c>
      <c r="X118" s="485" t="s">
        <v>17760</v>
      </c>
      <c r="Y118" s="496" t="s">
        <v>17539</v>
      </c>
      <c r="Z118" s="485" t="s">
        <v>17544</v>
      </c>
      <c r="AA118" s="1">
        <v>2</v>
      </c>
      <c r="AB118" s="1" t="s">
        <v>61</v>
      </c>
      <c r="AC118" s="1" t="s">
        <v>41</v>
      </c>
      <c r="AD118" s="1" t="s">
        <v>61</v>
      </c>
      <c r="AE118" s="1" t="s">
        <v>41</v>
      </c>
      <c r="AF118" s="1" t="s">
        <v>41</v>
      </c>
      <c r="AG118" s="490" t="s">
        <v>17539</v>
      </c>
      <c r="AH118" s="488" t="s">
        <v>17539</v>
      </c>
      <c r="AI118" s="488" t="s">
        <v>17539</v>
      </c>
      <c r="AJ118" s="491" t="s">
        <v>41</v>
      </c>
      <c r="AK118" t="s">
        <v>78</v>
      </c>
      <c r="AL118" s="491" t="s">
        <v>41</v>
      </c>
      <c r="AM118" s="486" t="s">
        <v>17539</v>
      </c>
      <c r="AN118" s="486"/>
      <c r="AO118" s="491" t="s">
        <v>41</v>
      </c>
      <c r="AP118" s="491" t="s">
        <v>41</v>
      </c>
      <c r="AQ118" s="491" t="s">
        <v>41</v>
      </c>
      <c r="AR118" s="491" t="s">
        <v>41</v>
      </c>
      <c r="AS118" s="491" t="s">
        <v>41</v>
      </c>
      <c r="AT118" s="544"/>
      <c r="AV118" t="s">
        <v>1</v>
      </c>
    </row>
    <row r="119" spans="1:48">
      <c r="A119" s="577">
        <v>114</v>
      </c>
      <c r="B119" s="496" t="s">
        <v>17539</v>
      </c>
      <c r="C119" s="485" t="s">
        <v>17539</v>
      </c>
      <c r="D119" s="496" t="s">
        <v>17539</v>
      </c>
      <c r="E119" s="586">
        <v>44319</v>
      </c>
      <c r="F119" s="29" t="s">
        <v>932</v>
      </c>
      <c r="G119" s="492" t="s">
        <v>17798</v>
      </c>
      <c r="H119" s="481" t="s">
        <v>17799</v>
      </c>
      <c r="I119" s="484" t="s">
        <v>934</v>
      </c>
      <c r="J119" s="485" t="s">
        <v>147</v>
      </c>
      <c r="K119" s="486" t="s">
        <v>17539</v>
      </c>
      <c r="L119" s="487" t="s">
        <v>17539</v>
      </c>
      <c r="M119" s="40" t="s">
        <v>583</v>
      </c>
      <c r="N119" t="s">
        <v>584</v>
      </c>
      <c r="O119" s="495" t="s">
        <v>84</v>
      </c>
      <c r="P119" s="485" t="s">
        <v>17539</v>
      </c>
      <c r="Q119" s="594">
        <v>123</v>
      </c>
      <c r="R119" s="485" t="s">
        <v>17542</v>
      </c>
      <c r="S119" s="476" t="s">
        <v>126</v>
      </c>
      <c r="T119" s="496" t="s">
        <v>42</v>
      </c>
      <c r="U119" s="485" t="s">
        <v>43</v>
      </c>
      <c r="V119" s="485" t="s">
        <v>57</v>
      </c>
      <c r="W119" s="485" t="s">
        <v>17800</v>
      </c>
      <c r="X119" s="485" t="s">
        <v>1119</v>
      </c>
      <c r="Y119" s="496" t="s">
        <v>17539</v>
      </c>
      <c r="Z119" s="485" t="s">
        <v>17544</v>
      </c>
      <c r="AA119" s="1">
        <v>3</v>
      </c>
      <c r="AB119" s="1" t="s">
        <v>61</v>
      </c>
      <c r="AC119" s="1" t="s">
        <v>61</v>
      </c>
      <c r="AD119" s="1" t="s">
        <v>61</v>
      </c>
      <c r="AE119" s="1" t="s">
        <v>41</v>
      </c>
      <c r="AF119" s="1" t="s">
        <v>41</v>
      </c>
      <c r="AG119" s="490" t="s">
        <v>17539</v>
      </c>
      <c r="AH119" s="488" t="s">
        <v>17539</v>
      </c>
      <c r="AI119" s="488" t="s">
        <v>17539</v>
      </c>
      <c r="AJ119" s="491" t="s">
        <v>41</v>
      </c>
      <c r="AK119" t="s">
        <v>78</v>
      </c>
      <c r="AL119" s="491" t="s">
        <v>41</v>
      </c>
      <c r="AM119" s="486" t="s">
        <v>17539</v>
      </c>
      <c r="AN119" s="486"/>
      <c r="AO119" s="491" t="s">
        <v>41</v>
      </c>
      <c r="AP119" s="491" t="s">
        <v>41</v>
      </c>
      <c r="AQ119" s="491" t="s">
        <v>41</v>
      </c>
      <c r="AR119" s="491" t="s">
        <v>41</v>
      </c>
      <c r="AS119" s="491" t="s">
        <v>41</v>
      </c>
      <c r="AT119" s="544"/>
      <c r="AV119" t="s">
        <v>1</v>
      </c>
    </row>
    <row r="120" spans="1:48">
      <c r="A120" s="577">
        <v>115</v>
      </c>
      <c r="B120" s="496" t="s">
        <v>17539</v>
      </c>
      <c r="C120" s="485" t="s">
        <v>17539</v>
      </c>
      <c r="D120" s="496" t="s">
        <v>17539</v>
      </c>
      <c r="E120" s="586">
        <v>44359</v>
      </c>
      <c r="F120" s="29" t="s">
        <v>941</v>
      </c>
      <c r="G120" s="492" t="s">
        <v>17801</v>
      </c>
      <c r="H120" s="482" t="s">
        <v>17802</v>
      </c>
      <c r="I120" s="484" t="s">
        <v>943</v>
      </c>
      <c r="J120" s="485" t="s">
        <v>147</v>
      </c>
      <c r="K120" s="486" t="s">
        <v>939</v>
      </c>
      <c r="L120" s="487" t="s">
        <v>17539</v>
      </c>
      <c r="M120" s="40" t="s">
        <v>96</v>
      </c>
      <c r="N120" s="488" t="s">
        <v>97</v>
      </c>
      <c r="O120" s="485" t="s">
        <v>58</v>
      </c>
      <c r="P120" s="492" t="s">
        <v>936</v>
      </c>
      <c r="Q120" s="594">
        <v>70</v>
      </c>
      <c r="R120" s="485" t="s">
        <v>17708</v>
      </c>
      <c r="S120" s="476" t="s">
        <v>937</v>
      </c>
      <c r="T120" s="496" t="s">
        <v>42</v>
      </c>
      <c r="U120" s="485" t="s">
        <v>169</v>
      </c>
      <c r="V120" s="502" t="s">
        <v>169</v>
      </c>
      <c r="W120" s="489" t="s">
        <v>935</v>
      </c>
      <c r="X120" s="485" t="s">
        <v>17543</v>
      </c>
      <c r="Y120" s="496" t="s">
        <v>17539</v>
      </c>
      <c r="Z120" s="485" t="s">
        <v>17544</v>
      </c>
      <c r="AA120" s="1">
        <v>0</v>
      </c>
      <c r="AB120" s="1" t="s">
        <v>41</v>
      </c>
      <c r="AC120" s="1" t="s">
        <v>41</v>
      </c>
      <c r="AD120" s="1" t="s">
        <v>41</v>
      </c>
      <c r="AE120" s="1" t="s">
        <v>41</v>
      </c>
      <c r="AF120" s="1" t="s">
        <v>41</v>
      </c>
      <c r="AG120" s="490" t="s">
        <v>17539</v>
      </c>
      <c r="AH120" s="488" t="s">
        <v>17539</v>
      </c>
      <c r="AI120" s="488" t="s">
        <v>17539</v>
      </c>
      <c r="AJ120" s="570" t="s">
        <v>61</v>
      </c>
      <c r="AK120" s="513" t="s">
        <v>938</v>
      </c>
      <c r="AL120" s="491" t="s">
        <v>61</v>
      </c>
      <c r="AM120" s="486" t="s">
        <v>17539</v>
      </c>
      <c r="AN120" s="486"/>
      <c r="AO120" s="477" t="s">
        <v>61</v>
      </c>
      <c r="AP120" s="477" t="s">
        <v>61</v>
      </c>
      <c r="AQ120" s="477" t="s">
        <v>61</v>
      </c>
      <c r="AR120" s="477" t="s">
        <v>61</v>
      </c>
      <c r="AS120" s="491" t="s">
        <v>41</v>
      </c>
      <c r="AT120" s="40" t="s">
        <v>17561</v>
      </c>
      <c r="AU120" s="492" t="s">
        <v>17803</v>
      </c>
      <c r="AV120" t="s">
        <v>1</v>
      </c>
    </row>
    <row r="121" spans="1:48">
      <c r="A121" s="577">
        <v>116</v>
      </c>
      <c r="B121" s="496" t="s">
        <v>17539</v>
      </c>
      <c r="C121" s="485" t="s">
        <v>17539</v>
      </c>
      <c r="D121" s="496" t="s">
        <v>17539</v>
      </c>
      <c r="E121" s="586">
        <v>44295</v>
      </c>
      <c r="F121" s="29" t="s">
        <v>948</v>
      </c>
      <c r="G121" s="492" t="s">
        <v>17804</v>
      </c>
      <c r="H121" s="482" t="s">
        <v>17805</v>
      </c>
      <c r="I121" s="484" t="s">
        <v>950</v>
      </c>
      <c r="J121" s="485" t="s">
        <v>147</v>
      </c>
      <c r="K121" s="486" t="s">
        <v>48</v>
      </c>
      <c r="L121" s="487" t="s">
        <v>17539</v>
      </c>
      <c r="M121" s="511" t="s">
        <v>164</v>
      </c>
      <c r="N121" s="505" t="s">
        <v>51</v>
      </c>
      <c r="O121" s="495" t="s">
        <v>84</v>
      </c>
      <c r="P121" s="485" t="s">
        <v>17539</v>
      </c>
      <c r="Q121" s="594">
        <v>145</v>
      </c>
      <c r="R121" s="485" t="s">
        <v>17708</v>
      </c>
      <c r="S121" s="476" t="s">
        <v>944</v>
      </c>
      <c r="T121" s="496" t="s">
        <v>42</v>
      </c>
      <c r="U121" s="485" t="s">
        <v>43</v>
      </c>
      <c r="V121" s="485" t="s">
        <v>44</v>
      </c>
      <c r="W121" s="485" t="s">
        <v>115</v>
      </c>
      <c r="X121" s="485" t="s">
        <v>17543</v>
      </c>
      <c r="Y121" s="496" t="s">
        <v>17539</v>
      </c>
      <c r="Z121" s="485" t="s">
        <v>17544</v>
      </c>
      <c r="AA121" s="1">
        <v>0</v>
      </c>
      <c r="AB121" s="1" t="s">
        <v>41</v>
      </c>
      <c r="AC121" s="1" t="s">
        <v>41</v>
      </c>
      <c r="AD121" s="1" t="s">
        <v>41</v>
      </c>
      <c r="AE121" s="1" t="s">
        <v>41</v>
      </c>
      <c r="AF121" s="1" t="s">
        <v>41</v>
      </c>
      <c r="AG121" s="490" t="s">
        <v>17539</v>
      </c>
      <c r="AH121" s="488" t="s">
        <v>17539</v>
      </c>
      <c r="AI121" s="488" t="s">
        <v>17539</v>
      </c>
      <c r="AJ121" s="570" t="s">
        <v>61</v>
      </c>
      <c r="AK121" s="486" t="s">
        <v>946</v>
      </c>
      <c r="AL121" s="491" t="s">
        <v>41</v>
      </c>
      <c r="AM121" s="486" t="s">
        <v>17539</v>
      </c>
      <c r="AN121" s="486"/>
      <c r="AO121" s="491" t="s">
        <v>61</v>
      </c>
      <c r="AP121" s="491" t="s">
        <v>61</v>
      </c>
      <c r="AQ121" s="491" t="s">
        <v>61</v>
      </c>
      <c r="AR121" s="491" t="s">
        <v>41</v>
      </c>
      <c r="AS121" s="491" t="s">
        <v>41</v>
      </c>
      <c r="AT121" s="544"/>
      <c r="AV121" t="s">
        <v>1</v>
      </c>
    </row>
    <row r="122" spans="1:48">
      <c r="A122" s="577">
        <v>117</v>
      </c>
      <c r="B122" s="496" t="s">
        <v>17539</v>
      </c>
      <c r="C122" s="485" t="s">
        <v>17539</v>
      </c>
      <c r="D122" s="496" t="s">
        <v>17539</v>
      </c>
      <c r="E122" s="586">
        <v>44260</v>
      </c>
      <c r="F122" s="29" t="s">
        <v>954</v>
      </c>
      <c r="G122" s="492" t="s">
        <v>17806</v>
      </c>
      <c r="H122" s="482" t="s">
        <v>17807</v>
      </c>
      <c r="I122" s="484" t="s">
        <v>956</v>
      </c>
      <c r="J122" s="485" t="s">
        <v>147</v>
      </c>
      <c r="K122" s="486" t="s">
        <v>17539</v>
      </c>
      <c r="L122" s="487" t="s">
        <v>17539</v>
      </c>
      <c r="M122" s="511" t="s">
        <v>164</v>
      </c>
      <c r="N122" s="505" t="s">
        <v>51</v>
      </c>
      <c r="O122" s="495" t="s">
        <v>84</v>
      </c>
      <c r="P122" s="485" t="s">
        <v>17539</v>
      </c>
      <c r="Q122" s="594">
        <v>15</v>
      </c>
      <c r="R122" s="485" t="s">
        <v>17542</v>
      </c>
      <c r="S122" s="476" t="s">
        <v>951</v>
      </c>
      <c r="T122" s="496" t="s">
        <v>42</v>
      </c>
      <c r="U122" s="475" t="s">
        <v>241</v>
      </c>
      <c r="V122" s="485" t="s">
        <v>44</v>
      </c>
      <c r="W122" s="485" t="s">
        <v>115</v>
      </c>
      <c r="X122" s="485" t="s">
        <v>17543</v>
      </c>
      <c r="Y122" s="496" t="s">
        <v>17539</v>
      </c>
      <c r="Z122" s="485" t="s">
        <v>17544</v>
      </c>
      <c r="AA122" s="1">
        <v>1</v>
      </c>
      <c r="AB122" s="1" t="s">
        <v>61</v>
      </c>
      <c r="AC122" s="1" t="s">
        <v>41</v>
      </c>
      <c r="AD122" s="1" t="s">
        <v>41</v>
      </c>
      <c r="AE122" s="1" t="s">
        <v>41</v>
      </c>
      <c r="AF122" s="1" t="s">
        <v>41</v>
      </c>
      <c r="AG122" s="490" t="s">
        <v>17539</v>
      </c>
      <c r="AH122" s="488" t="s">
        <v>17539</v>
      </c>
      <c r="AI122" s="488" t="s">
        <v>17539</v>
      </c>
      <c r="AJ122" s="491" t="s">
        <v>41</v>
      </c>
      <c r="AK122" t="s">
        <v>78</v>
      </c>
      <c r="AL122" s="491" t="s">
        <v>41</v>
      </c>
      <c r="AM122" s="486" t="s">
        <v>17539</v>
      </c>
      <c r="AN122" s="486"/>
      <c r="AO122" s="491" t="s">
        <v>41</v>
      </c>
      <c r="AP122" s="491" t="s">
        <v>41</v>
      </c>
      <c r="AQ122" s="491" t="s">
        <v>41</v>
      </c>
      <c r="AR122" s="491" t="s">
        <v>41</v>
      </c>
      <c r="AS122" s="491" t="s">
        <v>41</v>
      </c>
      <c r="AT122" s="544"/>
      <c r="AV122" t="s">
        <v>1</v>
      </c>
    </row>
    <row r="123" spans="1:48">
      <c r="A123" s="577">
        <v>118</v>
      </c>
      <c r="B123" s="496" t="s">
        <v>17539</v>
      </c>
      <c r="C123" s="485" t="s">
        <v>17539</v>
      </c>
      <c r="D123" s="496" t="s">
        <v>17539</v>
      </c>
      <c r="E123" s="586">
        <v>44340</v>
      </c>
      <c r="F123" s="29" t="s">
        <v>961</v>
      </c>
      <c r="G123" s="492" t="s">
        <v>17808</v>
      </c>
      <c r="H123" s="482" t="s">
        <v>17809</v>
      </c>
      <c r="I123" s="484" t="s">
        <v>963</v>
      </c>
      <c r="J123" s="485" t="s">
        <v>147</v>
      </c>
      <c r="K123" s="486" t="s">
        <v>17539</v>
      </c>
      <c r="L123" s="487" t="s">
        <v>17539</v>
      </c>
      <c r="M123" s="40" t="s">
        <v>960</v>
      </c>
      <c r="N123" s="505" t="s">
        <v>51</v>
      </c>
      <c r="O123" s="492" t="s">
        <v>17567</v>
      </c>
      <c r="P123" s="492" t="s">
        <v>957</v>
      </c>
      <c r="Q123" s="594">
        <v>131</v>
      </c>
      <c r="R123" s="485" t="s">
        <v>17542</v>
      </c>
      <c r="S123" s="476" t="s">
        <v>126</v>
      </c>
      <c r="T123" s="496" t="s">
        <v>42</v>
      </c>
      <c r="U123" s="485" t="s">
        <v>43</v>
      </c>
      <c r="V123" s="485" t="s">
        <v>44</v>
      </c>
      <c r="W123" s="485" t="s">
        <v>17554</v>
      </c>
      <c r="X123" s="485" t="s">
        <v>17543</v>
      </c>
      <c r="Y123" s="496" t="s">
        <v>17539</v>
      </c>
      <c r="Z123" s="485" t="s">
        <v>17544</v>
      </c>
      <c r="AA123" s="1">
        <v>0</v>
      </c>
      <c r="AB123" s="1" t="s">
        <v>41</v>
      </c>
      <c r="AC123" s="1" t="s">
        <v>41</v>
      </c>
      <c r="AD123" s="1" t="s">
        <v>41</v>
      </c>
      <c r="AE123" s="1" t="s">
        <v>41</v>
      </c>
      <c r="AF123" s="1" t="s">
        <v>41</v>
      </c>
      <c r="AG123" s="490" t="s">
        <v>17539</v>
      </c>
      <c r="AH123" s="488" t="s">
        <v>17539</v>
      </c>
      <c r="AI123" s="488" t="s">
        <v>17539</v>
      </c>
      <c r="AJ123" s="491" t="s">
        <v>41</v>
      </c>
      <c r="AK123" t="s">
        <v>78</v>
      </c>
      <c r="AL123" s="491" t="s">
        <v>41</v>
      </c>
      <c r="AM123" s="486" t="s">
        <v>17539</v>
      </c>
      <c r="AN123" s="486"/>
      <c r="AO123" s="491" t="s">
        <v>41</v>
      </c>
      <c r="AP123" s="491" t="s">
        <v>41</v>
      </c>
      <c r="AQ123" s="491" t="s">
        <v>41</v>
      </c>
      <c r="AR123" s="491" t="s">
        <v>41</v>
      </c>
      <c r="AS123" s="491" t="s">
        <v>41</v>
      </c>
      <c r="AT123" s="544"/>
      <c r="AV123" t="s">
        <v>1</v>
      </c>
    </row>
    <row r="124" spans="1:48">
      <c r="A124" s="577">
        <v>119</v>
      </c>
      <c r="B124" s="496" t="s">
        <v>17539</v>
      </c>
      <c r="C124" s="485" t="s">
        <v>17539</v>
      </c>
      <c r="D124" s="496" t="s">
        <v>17539</v>
      </c>
      <c r="E124" s="586">
        <v>44362</v>
      </c>
      <c r="F124" s="29" t="s">
        <v>967</v>
      </c>
      <c r="G124" s="492" t="s">
        <v>17810</v>
      </c>
      <c r="H124" s="482" t="s">
        <v>17811</v>
      </c>
      <c r="I124" s="484" t="s">
        <v>969</v>
      </c>
      <c r="J124" s="492" t="s">
        <v>39</v>
      </c>
      <c r="K124" s="486" t="s">
        <v>17539</v>
      </c>
      <c r="L124" s="487" t="s">
        <v>17539</v>
      </c>
      <c r="M124" s="40" t="s">
        <v>583</v>
      </c>
      <c r="N124" t="s">
        <v>584</v>
      </c>
      <c r="O124" s="495" t="s">
        <v>58</v>
      </c>
      <c r="P124" s="485" t="s">
        <v>17539</v>
      </c>
      <c r="Q124" s="594">
        <v>121</v>
      </c>
      <c r="R124" s="485" t="s">
        <v>17708</v>
      </c>
      <c r="S124" s="476" t="s">
        <v>342</v>
      </c>
      <c r="T124" s="496" t="s">
        <v>42</v>
      </c>
      <c r="U124" s="485" t="s">
        <v>43</v>
      </c>
      <c r="V124" s="485" t="s">
        <v>44</v>
      </c>
      <c r="W124" s="485" t="s">
        <v>964</v>
      </c>
      <c r="X124" s="485" t="s">
        <v>17543</v>
      </c>
      <c r="Y124" s="496" t="s">
        <v>17539</v>
      </c>
      <c r="Z124" s="485" t="s">
        <v>17544</v>
      </c>
      <c r="AA124" s="1">
        <v>0</v>
      </c>
      <c r="AB124" s="1" t="s">
        <v>41</v>
      </c>
      <c r="AC124" s="1" t="s">
        <v>41</v>
      </c>
      <c r="AD124" s="1" t="s">
        <v>41</v>
      </c>
      <c r="AE124" s="1" t="s">
        <v>41</v>
      </c>
      <c r="AF124" s="1" t="s">
        <v>41</v>
      </c>
      <c r="AG124" s="490" t="s">
        <v>17539</v>
      </c>
      <c r="AH124" s="488" t="s">
        <v>17539</v>
      </c>
      <c r="AI124" s="488" t="s">
        <v>17539</v>
      </c>
      <c r="AJ124" s="491" t="s">
        <v>41</v>
      </c>
      <c r="AK124" t="s">
        <v>78</v>
      </c>
      <c r="AL124" s="491" t="s">
        <v>41</v>
      </c>
      <c r="AM124" s="486" t="s">
        <v>17539</v>
      </c>
      <c r="AN124" s="486"/>
      <c r="AO124" s="491" t="s">
        <v>41</v>
      </c>
      <c r="AP124" s="491" t="s">
        <v>41</v>
      </c>
      <c r="AQ124" s="491" t="s">
        <v>41</v>
      </c>
      <c r="AR124" s="491" t="s">
        <v>41</v>
      </c>
      <c r="AS124" s="491" t="s">
        <v>41</v>
      </c>
      <c r="AT124" s="544"/>
      <c r="AV124" t="s">
        <v>1</v>
      </c>
    </row>
    <row r="125" spans="1:48">
      <c r="A125" s="577">
        <v>120</v>
      </c>
      <c r="B125" s="496" t="s">
        <v>17539</v>
      </c>
      <c r="C125" s="485" t="s">
        <v>17539</v>
      </c>
      <c r="D125" s="496" t="s">
        <v>17539</v>
      </c>
      <c r="E125" s="586">
        <v>44380</v>
      </c>
      <c r="F125" s="480" t="s">
        <v>980</v>
      </c>
      <c r="G125" s="502" t="s">
        <v>17812</v>
      </c>
      <c r="H125" s="482" t="s">
        <v>17813</v>
      </c>
      <c r="I125" s="484" t="s">
        <v>982</v>
      </c>
      <c r="J125" s="492" t="s">
        <v>39</v>
      </c>
      <c r="K125" s="486" t="s">
        <v>978</v>
      </c>
      <c r="L125" s="487" t="s">
        <v>17539</v>
      </c>
      <c r="M125" s="488" t="s">
        <v>63</v>
      </c>
      <c r="N125" s="505" t="s">
        <v>64</v>
      </c>
      <c r="O125" s="495" t="s">
        <v>58</v>
      </c>
      <c r="P125" s="485" t="s">
        <v>17539</v>
      </c>
      <c r="Q125" s="594">
        <v>15302</v>
      </c>
      <c r="R125" s="485" t="s">
        <v>17542</v>
      </c>
      <c r="S125" s="476" t="s">
        <v>976</v>
      </c>
      <c r="T125" s="496" t="s">
        <v>42</v>
      </c>
      <c r="U125" s="485" t="s">
        <v>43</v>
      </c>
      <c r="V125" s="485" t="s">
        <v>57</v>
      </c>
      <c r="W125" s="485" t="s">
        <v>115</v>
      </c>
      <c r="X125" s="485" t="s">
        <v>1119</v>
      </c>
      <c r="Y125" s="496" t="s">
        <v>17539</v>
      </c>
      <c r="Z125" s="485" t="s">
        <v>17544</v>
      </c>
      <c r="AA125" s="1">
        <v>1</v>
      </c>
      <c r="AB125" s="1" t="s">
        <v>61</v>
      </c>
      <c r="AC125" s="1" t="s">
        <v>41</v>
      </c>
      <c r="AD125" s="1" t="s">
        <v>41</v>
      </c>
      <c r="AE125" s="1" t="s">
        <v>41</v>
      </c>
      <c r="AF125" s="1" t="s">
        <v>41</v>
      </c>
      <c r="AG125" s="490" t="s">
        <v>17539</v>
      </c>
      <c r="AH125" s="488" t="s">
        <v>17539</v>
      </c>
      <c r="AI125" s="488" t="s">
        <v>17539</v>
      </c>
      <c r="AJ125" s="491" t="s">
        <v>41</v>
      </c>
      <c r="AK125" t="s">
        <v>78</v>
      </c>
      <c r="AL125" s="491" t="s">
        <v>41</v>
      </c>
      <c r="AM125" s="486" t="s">
        <v>17539</v>
      </c>
      <c r="AN125" s="486"/>
      <c r="AO125" s="491" t="s">
        <v>41</v>
      </c>
      <c r="AP125" s="491" t="s">
        <v>41</v>
      </c>
      <c r="AQ125" s="491" t="s">
        <v>41</v>
      </c>
      <c r="AR125" s="491" t="s">
        <v>41</v>
      </c>
      <c r="AS125" s="491" t="s">
        <v>41</v>
      </c>
      <c r="AT125" s="544"/>
      <c r="AV125" t="s">
        <v>1</v>
      </c>
    </row>
    <row r="126" spans="1:48">
      <c r="A126" s="577">
        <v>121</v>
      </c>
      <c r="B126" s="496" t="s">
        <v>17539</v>
      </c>
      <c r="C126" s="485" t="s">
        <v>17539</v>
      </c>
      <c r="D126" s="496" t="s">
        <v>17539</v>
      </c>
      <c r="E126" s="586">
        <v>44379</v>
      </c>
      <c r="F126" s="480" t="s">
        <v>986</v>
      </c>
      <c r="G126" s="492" t="s">
        <v>17814</v>
      </c>
      <c r="H126" s="482" t="s">
        <v>17815</v>
      </c>
      <c r="I126" s="484" t="s">
        <v>988</v>
      </c>
      <c r="J126" s="492" t="s">
        <v>39</v>
      </c>
      <c r="K126" s="486" t="s">
        <v>17539</v>
      </c>
      <c r="L126" s="487" t="s">
        <v>17539</v>
      </c>
      <c r="M126" s="40" t="s">
        <v>583</v>
      </c>
      <c r="N126" t="s">
        <v>584</v>
      </c>
      <c r="O126" s="495" t="s">
        <v>58</v>
      </c>
      <c r="P126" s="485" t="s">
        <v>17539</v>
      </c>
      <c r="Q126" s="594">
        <v>116</v>
      </c>
      <c r="R126" s="485" t="s">
        <v>17542</v>
      </c>
      <c r="S126" s="476" t="s">
        <v>126</v>
      </c>
      <c r="T126" s="496" t="s">
        <v>42</v>
      </c>
      <c r="U126" s="476" t="s">
        <v>674</v>
      </c>
      <c r="V126" s="485" t="s">
        <v>44</v>
      </c>
      <c r="W126" s="485" t="s">
        <v>964</v>
      </c>
      <c r="X126" s="485" t="s">
        <v>17543</v>
      </c>
      <c r="Y126" s="496" t="s">
        <v>17539</v>
      </c>
      <c r="Z126" s="485" t="s">
        <v>17544</v>
      </c>
      <c r="AA126" s="1">
        <v>0</v>
      </c>
      <c r="AB126" s="1" t="s">
        <v>41</v>
      </c>
      <c r="AC126" s="1" t="s">
        <v>41</v>
      </c>
      <c r="AD126" s="1" t="s">
        <v>41</v>
      </c>
      <c r="AE126" s="1" t="s">
        <v>41</v>
      </c>
      <c r="AF126" s="1" t="s">
        <v>41</v>
      </c>
      <c r="AG126" s="490" t="s">
        <v>17539</v>
      </c>
      <c r="AH126" s="488" t="s">
        <v>17539</v>
      </c>
      <c r="AI126" s="488" t="s">
        <v>17539</v>
      </c>
      <c r="AJ126" s="570" t="s">
        <v>61</v>
      </c>
      <c r="AK126" s="486" t="s">
        <v>984</v>
      </c>
      <c r="AL126" s="491" t="s">
        <v>61</v>
      </c>
      <c r="AM126" s="486" t="s">
        <v>17539</v>
      </c>
      <c r="AN126" s="486"/>
      <c r="AO126" s="491" t="s">
        <v>41</v>
      </c>
      <c r="AP126" s="491" t="s">
        <v>41</v>
      </c>
      <c r="AQ126" s="491" t="s">
        <v>41</v>
      </c>
      <c r="AR126" s="491" t="s">
        <v>61</v>
      </c>
      <c r="AS126" s="491" t="s">
        <v>41</v>
      </c>
      <c r="AT126" s="40" t="s">
        <v>17561</v>
      </c>
      <c r="AU126" s="492" t="s">
        <v>17816</v>
      </c>
      <c r="AV126" t="s">
        <v>1</v>
      </c>
    </row>
    <row r="127" spans="1:48">
      <c r="A127" s="577">
        <v>122</v>
      </c>
      <c r="B127" s="496" t="s">
        <v>17539</v>
      </c>
      <c r="C127" s="485" t="s">
        <v>17539</v>
      </c>
      <c r="D127" s="496" t="s">
        <v>17539</v>
      </c>
      <c r="E127" s="586">
        <v>44380</v>
      </c>
      <c r="F127" s="480" t="s">
        <v>992</v>
      </c>
      <c r="G127" s="492" t="s">
        <v>17817</v>
      </c>
      <c r="H127" s="482" t="s">
        <v>17818</v>
      </c>
      <c r="I127" s="484" t="s">
        <v>994</v>
      </c>
      <c r="J127" s="492" t="s">
        <v>39</v>
      </c>
      <c r="K127" s="486" t="s">
        <v>17539</v>
      </c>
      <c r="L127" s="487" t="s">
        <v>17539</v>
      </c>
      <c r="M127" s="511" t="s">
        <v>164</v>
      </c>
      <c r="N127" s="505" t="s">
        <v>51</v>
      </c>
      <c r="O127" s="495" t="s">
        <v>84</v>
      </c>
      <c r="P127" s="485" t="s">
        <v>17539</v>
      </c>
      <c r="Q127" s="594">
        <v>7530</v>
      </c>
      <c r="R127" s="485" t="s">
        <v>78</v>
      </c>
      <c r="S127" s="476" t="s">
        <v>78</v>
      </c>
      <c r="T127" s="496" t="s">
        <v>42</v>
      </c>
      <c r="U127" s="485" t="s">
        <v>241</v>
      </c>
      <c r="V127" s="485" t="s">
        <v>57</v>
      </c>
      <c r="W127" s="485" t="s">
        <v>115</v>
      </c>
      <c r="X127" s="485" t="s">
        <v>17760</v>
      </c>
      <c r="Y127" s="496" t="s">
        <v>17539</v>
      </c>
      <c r="Z127" s="485" t="s">
        <v>17544</v>
      </c>
      <c r="AA127" s="1">
        <v>3</v>
      </c>
      <c r="AB127" s="1" t="s">
        <v>61</v>
      </c>
      <c r="AC127" s="1" t="s">
        <v>61</v>
      </c>
      <c r="AD127" s="1" t="s">
        <v>61</v>
      </c>
      <c r="AE127" s="1" t="s">
        <v>41</v>
      </c>
      <c r="AF127" s="1" t="s">
        <v>41</v>
      </c>
      <c r="AG127" s="490" t="s">
        <v>17539</v>
      </c>
      <c r="AH127" s="488" t="s">
        <v>17539</v>
      </c>
      <c r="AI127" s="488" t="s">
        <v>17539</v>
      </c>
      <c r="AJ127" s="570" t="s">
        <v>71</v>
      </c>
      <c r="AK127" s="486" t="s">
        <v>200</v>
      </c>
      <c r="AL127" s="491" t="s">
        <v>61</v>
      </c>
      <c r="AM127" s="486" t="s">
        <v>17539</v>
      </c>
      <c r="AN127" s="486"/>
      <c r="AO127" s="491" t="s">
        <v>61</v>
      </c>
      <c r="AP127" s="491" t="s">
        <v>41</v>
      </c>
      <c r="AQ127" s="491" t="s">
        <v>41</v>
      </c>
      <c r="AR127" s="491" t="s">
        <v>41</v>
      </c>
      <c r="AS127" s="491" t="s">
        <v>41</v>
      </c>
      <c r="AT127" s="544"/>
      <c r="AV127" t="s">
        <v>1</v>
      </c>
    </row>
    <row r="128" spans="1:48">
      <c r="A128" s="577">
        <v>123</v>
      </c>
      <c r="B128" s="496" t="s">
        <v>17539</v>
      </c>
      <c r="C128" s="485" t="s">
        <v>17539</v>
      </c>
      <c r="D128" s="496" t="s">
        <v>17539</v>
      </c>
      <c r="E128" s="586">
        <v>44380</v>
      </c>
      <c r="F128" s="480" t="s">
        <v>1005</v>
      </c>
      <c r="G128" s="492" t="s">
        <v>17819</v>
      </c>
      <c r="H128" s="482" t="s">
        <v>17820</v>
      </c>
      <c r="I128" s="484" t="s">
        <v>1007</v>
      </c>
      <c r="J128" s="492" t="s">
        <v>39</v>
      </c>
      <c r="K128" s="486" t="s">
        <v>17539</v>
      </c>
      <c r="L128" s="487" t="s">
        <v>17539</v>
      </c>
      <c r="M128" s="40" t="s">
        <v>583</v>
      </c>
      <c r="N128" t="s">
        <v>584</v>
      </c>
      <c r="O128" s="495" t="s">
        <v>84</v>
      </c>
      <c r="P128" s="485" t="s">
        <v>17539</v>
      </c>
      <c r="Q128" s="594">
        <v>326</v>
      </c>
      <c r="R128" s="485" t="s">
        <v>17542</v>
      </c>
      <c r="S128" s="476" t="s">
        <v>126</v>
      </c>
      <c r="T128" s="496" t="s">
        <v>42</v>
      </c>
      <c r="U128" s="485" t="s">
        <v>43</v>
      </c>
      <c r="V128" s="485" t="s">
        <v>44</v>
      </c>
      <c r="W128" s="485" t="s">
        <v>964</v>
      </c>
      <c r="X128" s="485" t="s">
        <v>17543</v>
      </c>
      <c r="Y128" s="496" t="s">
        <v>17539</v>
      </c>
      <c r="Z128" s="485" t="s">
        <v>17544</v>
      </c>
      <c r="AA128" s="1">
        <v>0</v>
      </c>
      <c r="AB128" s="1" t="s">
        <v>41</v>
      </c>
      <c r="AC128" s="1" t="s">
        <v>41</v>
      </c>
      <c r="AD128" s="1" t="s">
        <v>41</v>
      </c>
      <c r="AE128" s="1" t="s">
        <v>41</v>
      </c>
      <c r="AF128" s="1" t="s">
        <v>41</v>
      </c>
      <c r="AG128" s="490" t="s">
        <v>17539</v>
      </c>
      <c r="AH128" s="488" t="s">
        <v>17539</v>
      </c>
      <c r="AI128" s="488" t="s">
        <v>17539</v>
      </c>
      <c r="AJ128" s="491" t="s">
        <v>41</v>
      </c>
      <c r="AK128" t="s">
        <v>78</v>
      </c>
      <c r="AL128" s="491" t="s">
        <v>41</v>
      </c>
      <c r="AM128" s="486" t="s">
        <v>17539</v>
      </c>
      <c r="AN128" s="486"/>
      <c r="AO128" s="491" t="s">
        <v>41</v>
      </c>
      <c r="AP128" s="491" t="s">
        <v>41</v>
      </c>
      <c r="AQ128" s="491" t="s">
        <v>41</v>
      </c>
      <c r="AR128" s="491" t="s">
        <v>41</v>
      </c>
      <c r="AS128" s="491" t="s">
        <v>41</v>
      </c>
      <c r="AT128" s="544"/>
      <c r="AV128" t="s">
        <v>1</v>
      </c>
    </row>
    <row r="129" spans="1:48">
      <c r="A129" s="577">
        <v>124</v>
      </c>
      <c r="B129" s="496" t="s">
        <v>17539</v>
      </c>
      <c r="C129" s="485" t="s">
        <v>17539</v>
      </c>
      <c r="D129" s="496" t="s">
        <v>17539</v>
      </c>
      <c r="E129" s="586">
        <v>44380</v>
      </c>
      <c r="F129" s="480" t="s">
        <v>1010</v>
      </c>
      <c r="G129" s="492" t="s">
        <v>17716</v>
      </c>
      <c r="H129" s="482" t="s">
        <v>17821</v>
      </c>
      <c r="I129" s="484" t="s">
        <v>1011</v>
      </c>
      <c r="J129" s="492" t="s">
        <v>39</v>
      </c>
      <c r="K129" s="486" t="s">
        <v>17539</v>
      </c>
      <c r="L129" s="487" t="s">
        <v>17539</v>
      </c>
      <c r="M129" t="s">
        <v>17551</v>
      </c>
      <c r="N129" s="488" t="s">
        <v>97</v>
      </c>
      <c r="O129" s="476" t="s">
        <v>78</v>
      </c>
      <c r="P129" s="485" t="s">
        <v>17539</v>
      </c>
      <c r="Q129" s="594" t="s">
        <v>78</v>
      </c>
      <c r="R129" s="485" t="s">
        <v>78</v>
      </c>
      <c r="S129" s="476" t="s">
        <v>78</v>
      </c>
      <c r="T129" s="496" t="s">
        <v>42</v>
      </c>
      <c r="U129" s="476" t="s">
        <v>674</v>
      </c>
      <c r="V129" s="485" t="s">
        <v>44</v>
      </c>
      <c r="W129" s="485" t="s">
        <v>17554</v>
      </c>
      <c r="X129" s="485" t="s">
        <v>17543</v>
      </c>
      <c r="Y129" s="496" t="s">
        <v>17539</v>
      </c>
      <c r="Z129" s="485" t="s">
        <v>17544</v>
      </c>
      <c r="AA129" s="1">
        <v>0</v>
      </c>
      <c r="AB129" s="1" t="s">
        <v>41</v>
      </c>
      <c r="AC129" s="1" t="s">
        <v>41</v>
      </c>
      <c r="AD129" s="1" t="s">
        <v>41</v>
      </c>
      <c r="AE129" s="1" t="s">
        <v>41</v>
      </c>
      <c r="AF129" s="1" t="s">
        <v>41</v>
      </c>
      <c r="AG129" s="490" t="s">
        <v>17539</v>
      </c>
      <c r="AH129" s="488" t="s">
        <v>17539</v>
      </c>
      <c r="AI129" s="488" t="s">
        <v>17539</v>
      </c>
      <c r="AJ129" s="491" t="s">
        <v>41</v>
      </c>
      <c r="AK129" s="486" t="s">
        <v>1008</v>
      </c>
      <c r="AL129" s="491" t="s">
        <v>61</v>
      </c>
      <c r="AM129" s="486" t="s">
        <v>17539</v>
      </c>
      <c r="AN129" s="486"/>
      <c r="AO129" s="491" t="s">
        <v>41</v>
      </c>
      <c r="AP129" s="491" t="s">
        <v>41</v>
      </c>
      <c r="AQ129" s="491" t="s">
        <v>41</v>
      </c>
      <c r="AR129" s="491" t="s">
        <v>41</v>
      </c>
      <c r="AS129" s="491" t="s">
        <v>41</v>
      </c>
      <c r="AT129" s="544"/>
      <c r="AV129" t="s">
        <v>1</v>
      </c>
    </row>
    <row r="130" spans="1:48">
      <c r="A130" s="577">
        <v>125</v>
      </c>
      <c r="B130" s="496" t="s">
        <v>17539</v>
      </c>
      <c r="C130" s="485" t="s">
        <v>17539</v>
      </c>
      <c r="D130" s="496" t="s">
        <v>17539</v>
      </c>
      <c r="E130" s="586">
        <v>44364</v>
      </c>
      <c r="F130" s="480" t="s">
        <v>1016</v>
      </c>
      <c r="G130" s="492" t="s">
        <v>17822</v>
      </c>
      <c r="H130" s="481" t="s">
        <v>17823</v>
      </c>
      <c r="I130" s="484" t="s">
        <v>1018</v>
      </c>
      <c r="J130" s="485" t="s">
        <v>147</v>
      </c>
      <c r="K130" s="486" t="s">
        <v>1014</v>
      </c>
      <c r="L130" s="487" t="s">
        <v>17539</v>
      </c>
      <c r="M130" s="511" t="s">
        <v>129</v>
      </c>
      <c r="N130" s="505" t="s">
        <v>51</v>
      </c>
      <c r="O130" s="495" t="s">
        <v>58</v>
      </c>
      <c r="P130" s="492" t="s">
        <v>1012</v>
      </c>
      <c r="Q130" s="594">
        <v>8379</v>
      </c>
      <c r="R130" s="485" t="s">
        <v>863</v>
      </c>
      <c r="S130" s="476" t="s">
        <v>198</v>
      </c>
      <c r="T130" s="496" t="s">
        <v>42</v>
      </c>
      <c r="U130" s="475" t="s">
        <v>241</v>
      </c>
      <c r="V130" s="485" t="s">
        <v>44</v>
      </c>
      <c r="W130" s="485" t="s">
        <v>17554</v>
      </c>
      <c r="X130" s="485" t="s">
        <v>1119</v>
      </c>
      <c r="Y130" s="496" t="s">
        <v>17539</v>
      </c>
      <c r="Z130" s="485" t="s">
        <v>17544</v>
      </c>
      <c r="AA130" s="1">
        <v>4</v>
      </c>
      <c r="AB130" s="1" t="s">
        <v>61</v>
      </c>
      <c r="AC130" s="1" t="s">
        <v>61</v>
      </c>
      <c r="AD130" s="1" t="s">
        <v>61</v>
      </c>
      <c r="AE130" s="1" t="s">
        <v>61</v>
      </c>
      <c r="AF130" s="1" t="s">
        <v>41</v>
      </c>
      <c r="AG130" s="490" t="s">
        <v>17539</v>
      </c>
      <c r="AH130" s="488" t="s">
        <v>17539</v>
      </c>
      <c r="AI130" s="488" t="s">
        <v>17539</v>
      </c>
      <c r="AJ130" s="491" t="s">
        <v>41</v>
      </c>
      <c r="AK130" t="s">
        <v>78</v>
      </c>
      <c r="AL130" s="491" t="s">
        <v>41</v>
      </c>
      <c r="AM130" s="486" t="s">
        <v>17539</v>
      </c>
      <c r="AN130" s="486"/>
      <c r="AO130" s="491" t="s">
        <v>41</v>
      </c>
      <c r="AP130" s="491" t="s">
        <v>41</v>
      </c>
      <c r="AQ130" s="491" t="s">
        <v>41</v>
      </c>
      <c r="AR130" s="491" t="s">
        <v>41</v>
      </c>
      <c r="AS130" s="491" t="s">
        <v>41</v>
      </c>
      <c r="AT130" s="544"/>
      <c r="AV130" t="s">
        <v>1</v>
      </c>
    </row>
    <row r="131" spans="1:48">
      <c r="A131" s="577">
        <v>126</v>
      </c>
      <c r="B131" s="496" t="s">
        <v>17539</v>
      </c>
      <c r="C131" s="485" t="s">
        <v>17539</v>
      </c>
      <c r="D131" s="496" t="s">
        <v>17539</v>
      </c>
      <c r="E131" s="586">
        <v>44348</v>
      </c>
      <c r="F131" s="480" t="s">
        <v>1022</v>
      </c>
      <c r="G131" s="492" t="s">
        <v>17824</v>
      </c>
      <c r="H131" s="481" t="s">
        <v>17825</v>
      </c>
      <c r="I131" s="484" t="s">
        <v>1024</v>
      </c>
      <c r="J131" s="485" t="s">
        <v>147</v>
      </c>
      <c r="K131" s="486" t="s">
        <v>17539</v>
      </c>
      <c r="L131" s="487" t="s">
        <v>17539</v>
      </c>
      <c r="M131" s="40" t="s">
        <v>96</v>
      </c>
      <c r="N131" s="488" t="s">
        <v>97</v>
      </c>
      <c r="O131" s="495" t="s">
        <v>84</v>
      </c>
      <c r="P131" s="485" t="s">
        <v>17539</v>
      </c>
      <c r="Q131" s="594">
        <v>4028</v>
      </c>
      <c r="R131" s="485" t="s">
        <v>17542</v>
      </c>
      <c r="S131" s="476" t="s">
        <v>1019</v>
      </c>
      <c r="T131" s="496" t="s">
        <v>42</v>
      </c>
      <c r="U131" s="485" t="s">
        <v>43</v>
      </c>
      <c r="V131" s="485" t="s">
        <v>57</v>
      </c>
      <c r="W131" s="485" t="s">
        <v>257</v>
      </c>
      <c r="X131" s="485" t="s">
        <v>1119</v>
      </c>
      <c r="Y131" s="496" t="s">
        <v>17539</v>
      </c>
      <c r="Z131" s="485" t="s">
        <v>17544</v>
      </c>
      <c r="AA131" s="1">
        <v>2</v>
      </c>
      <c r="AB131" s="1" t="s">
        <v>61</v>
      </c>
      <c r="AC131" s="1" t="s">
        <v>61</v>
      </c>
      <c r="AD131" s="1" t="s">
        <v>41</v>
      </c>
      <c r="AE131" s="1" t="s">
        <v>41</v>
      </c>
      <c r="AF131" s="1" t="s">
        <v>41</v>
      </c>
      <c r="AG131" s="490" t="s">
        <v>17539</v>
      </c>
      <c r="AH131" s="488" t="s">
        <v>17539</v>
      </c>
      <c r="AI131" s="488" t="s">
        <v>17539</v>
      </c>
      <c r="AJ131" s="491" t="s">
        <v>41</v>
      </c>
      <c r="AK131" t="s">
        <v>78</v>
      </c>
      <c r="AL131" s="491" t="s">
        <v>41</v>
      </c>
      <c r="AM131" s="486" t="s">
        <v>17539</v>
      </c>
      <c r="AN131" s="486"/>
      <c r="AO131" s="491" t="s">
        <v>41</v>
      </c>
      <c r="AP131" s="491" t="s">
        <v>41</v>
      </c>
      <c r="AQ131" s="491" t="s">
        <v>41</v>
      </c>
      <c r="AR131" s="491" t="s">
        <v>41</v>
      </c>
      <c r="AS131" s="491" t="s">
        <v>41</v>
      </c>
      <c r="AT131" s="544"/>
      <c r="AV131" t="s">
        <v>1</v>
      </c>
    </row>
    <row r="132" spans="1:48">
      <c r="A132" s="577">
        <v>127</v>
      </c>
      <c r="B132" s="496" t="s">
        <v>17539</v>
      </c>
      <c r="C132" s="485" t="s">
        <v>17539</v>
      </c>
      <c r="D132" s="496" t="s">
        <v>17539</v>
      </c>
      <c r="E132" s="586">
        <v>44368</v>
      </c>
      <c r="F132" s="480" t="s">
        <v>1028</v>
      </c>
      <c r="G132" s="492" t="s">
        <v>17826</v>
      </c>
      <c r="H132" s="481" t="s">
        <v>17827</v>
      </c>
      <c r="I132" s="484" t="s">
        <v>1030</v>
      </c>
      <c r="J132" s="485" t="s">
        <v>147</v>
      </c>
      <c r="K132" s="486" t="s">
        <v>17539</v>
      </c>
      <c r="L132" s="487" t="s">
        <v>17539</v>
      </c>
      <c r="M132" t="s">
        <v>17551</v>
      </c>
      <c r="N132" s="488" t="s">
        <v>97</v>
      </c>
      <c r="O132" s="492" t="s">
        <v>17567</v>
      </c>
      <c r="P132" s="492" t="s">
        <v>1025</v>
      </c>
      <c r="Q132" s="594">
        <v>8</v>
      </c>
      <c r="R132" s="485" t="s">
        <v>17542</v>
      </c>
      <c r="S132" s="476" t="s">
        <v>1026</v>
      </c>
      <c r="T132" s="496" t="s">
        <v>42</v>
      </c>
      <c r="U132" s="476" t="s">
        <v>674</v>
      </c>
      <c r="V132" s="485" t="s">
        <v>57</v>
      </c>
      <c r="W132" s="485" t="s">
        <v>17554</v>
      </c>
      <c r="X132" s="485" t="s">
        <v>17543</v>
      </c>
      <c r="Y132" s="496" t="s">
        <v>17539</v>
      </c>
      <c r="Z132" s="485" t="s">
        <v>17544</v>
      </c>
      <c r="AA132" s="1">
        <v>0</v>
      </c>
      <c r="AB132" s="1" t="s">
        <v>41</v>
      </c>
      <c r="AC132" s="1" t="s">
        <v>41</v>
      </c>
      <c r="AD132" s="1" t="s">
        <v>41</v>
      </c>
      <c r="AE132" s="1" t="s">
        <v>41</v>
      </c>
      <c r="AF132" s="1" t="s">
        <v>41</v>
      </c>
      <c r="AG132" s="490" t="s">
        <v>17539</v>
      </c>
      <c r="AH132" s="488" t="s">
        <v>17539</v>
      </c>
      <c r="AI132" s="488" t="s">
        <v>17539</v>
      </c>
      <c r="AJ132" s="491" t="s">
        <v>41</v>
      </c>
      <c r="AK132" t="s">
        <v>78</v>
      </c>
      <c r="AL132" s="491" t="s">
        <v>41</v>
      </c>
      <c r="AM132" s="486" t="s">
        <v>17539</v>
      </c>
      <c r="AN132" s="486"/>
      <c r="AO132" s="491" t="s">
        <v>41</v>
      </c>
      <c r="AP132" s="491" t="s">
        <v>41</v>
      </c>
      <c r="AQ132" s="491" t="s">
        <v>41</v>
      </c>
      <c r="AR132" s="491" t="s">
        <v>41</v>
      </c>
      <c r="AS132" s="491" t="s">
        <v>41</v>
      </c>
      <c r="AT132" s="544"/>
      <c r="AV132" t="s">
        <v>1</v>
      </c>
    </row>
    <row r="133" spans="1:48">
      <c r="A133" s="577">
        <v>128</v>
      </c>
      <c r="B133" s="496" t="s">
        <v>17539</v>
      </c>
      <c r="C133" s="485" t="s">
        <v>17539</v>
      </c>
      <c r="D133" s="496" t="s">
        <v>17539</v>
      </c>
      <c r="E133" s="586">
        <v>44362</v>
      </c>
      <c r="F133" s="480" t="s">
        <v>1034</v>
      </c>
      <c r="G133" s="492" t="s">
        <v>17828</v>
      </c>
      <c r="H133" s="481" t="s">
        <v>17829</v>
      </c>
      <c r="I133" s="484" t="s">
        <v>1036</v>
      </c>
      <c r="J133" s="485" t="s">
        <v>147</v>
      </c>
      <c r="K133" s="486" t="s">
        <v>17539</v>
      </c>
      <c r="L133" s="487" t="s">
        <v>17539</v>
      </c>
      <c r="M133" s="511" t="s">
        <v>245</v>
      </c>
      <c r="N133" s="505" t="s">
        <v>51</v>
      </c>
      <c r="O133" s="492" t="s">
        <v>17567</v>
      </c>
      <c r="P133" s="492" t="s">
        <v>1031</v>
      </c>
      <c r="Q133" s="594">
        <v>120</v>
      </c>
      <c r="R133" s="485" t="s">
        <v>17708</v>
      </c>
      <c r="S133" s="476" t="s">
        <v>996</v>
      </c>
      <c r="T133" s="496" t="s">
        <v>42</v>
      </c>
      <c r="U133" s="475" t="s">
        <v>241</v>
      </c>
      <c r="V133" s="485" t="s">
        <v>44</v>
      </c>
      <c r="W133" s="485" t="s">
        <v>115</v>
      </c>
      <c r="X133" s="485" t="s">
        <v>17543</v>
      </c>
      <c r="Y133" s="496" t="s">
        <v>17539</v>
      </c>
      <c r="Z133" s="485" t="s">
        <v>17544</v>
      </c>
      <c r="AA133" s="1">
        <v>0</v>
      </c>
      <c r="AB133" s="1" t="s">
        <v>41</v>
      </c>
      <c r="AC133" s="1" t="s">
        <v>41</v>
      </c>
      <c r="AD133" s="1" t="s">
        <v>41</v>
      </c>
      <c r="AE133" s="1" t="s">
        <v>41</v>
      </c>
      <c r="AF133" s="1" t="s">
        <v>41</v>
      </c>
      <c r="AG133" s="490" t="s">
        <v>17539</v>
      </c>
      <c r="AH133" s="488" t="s">
        <v>17539</v>
      </c>
      <c r="AI133" s="488" t="s">
        <v>17539</v>
      </c>
      <c r="AJ133" s="491" t="s">
        <v>41</v>
      </c>
      <c r="AK133" t="s">
        <v>78</v>
      </c>
      <c r="AL133" s="491" t="s">
        <v>41</v>
      </c>
      <c r="AM133" s="486" t="s">
        <v>17539</v>
      </c>
      <c r="AN133" s="486"/>
      <c r="AO133" s="491" t="s">
        <v>41</v>
      </c>
      <c r="AP133" s="491" t="s">
        <v>41</v>
      </c>
      <c r="AQ133" s="491" t="s">
        <v>41</v>
      </c>
      <c r="AR133" s="491" t="s">
        <v>41</v>
      </c>
      <c r="AS133" s="491" t="s">
        <v>41</v>
      </c>
      <c r="AT133" s="544"/>
      <c r="AV133" t="s">
        <v>1</v>
      </c>
    </row>
    <row r="134" spans="1:48">
      <c r="A134" s="577">
        <v>129</v>
      </c>
      <c r="B134" s="496" t="s">
        <v>17539</v>
      </c>
      <c r="C134" s="485" t="s">
        <v>17539</v>
      </c>
      <c r="D134" s="496" t="s">
        <v>17539</v>
      </c>
      <c r="E134" s="586">
        <v>44390</v>
      </c>
      <c r="F134" s="480" t="s">
        <v>1039</v>
      </c>
      <c r="G134" s="492" t="s">
        <v>17830</v>
      </c>
      <c r="H134" s="481" t="s">
        <v>17831</v>
      </c>
      <c r="I134" s="484" t="s">
        <v>1041</v>
      </c>
      <c r="J134" s="485" t="s">
        <v>147</v>
      </c>
      <c r="K134" s="486" t="s">
        <v>17539</v>
      </c>
      <c r="L134" s="487" t="s">
        <v>17539</v>
      </c>
      <c r="M134" s="40" t="s">
        <v>164</v>
      </c>
      <c r="N134" t="s">
        <v>51</v>
      </c>
      <c r="O134" s="495" t="s">
        <v>84</v>
      </c>
      <c r="P134" s="485" t="s">
        <v>17539</v>
      </c>
      <c r="Q134" s="594">
        <v>334</v>
      </c>
      <c r="R134" s="485" t="s">
        <v>17542</v>
      </c>
      <c r="S134" s="476" t="s">
        <v>126</v>
      </c>
      <c r="T134" s="496" t="s">
        <v>42</v>
      </c>
      <c r="U134" s="475" t="s">
        <v>241</v>
      </c>
      <c r="V134" s="485" t="s">
        <v>44</v>
      </c>
      <c r="W134" s="485" t="s">
        <v>115</v>
      </c>
      <c r="X134" s="485" t="s">
        <v>17543</v>
      </c>
      <c r="Y134" s="496" t="s">
        <v>17539</v>
      </c>
      <c r="Z134" s="485" t="s">
        <v>17544</v>
      </c>
      <c r="AA134" s="1">
        <v>0</v>
      </c>
      <c r="AB134" s="1" t="s">
        <v>41</v>
      </c>
      <c r="AC134" s="1" t="s">
        <v>41</v>
      </c>
      <c r="AD134" s="1" t="s">
        <v>41</v>
      </c>
      <c r="AE134" s="1" t="s">
        <v>41</v>
      </c>
      <c r="AF134" s="1" t="s">
        <v>41</v>
      </c>
      <c r="AG134" s="490" t="s">
        <v>17539</v>
      </c>
      <c r="AH134" s="488" t="s">
        <v>17539</v>
      </c>
      <c r="AI134" s="488" t="s">
        <v>17539</v>
      </c>
      <c r="AJ134" s="491" t="s">
        <v>41</v>
      </c>
      <c r="AK134" t="s">
        <v>78</v>
      </c>
      <c r="AL134" s="491" t="s">
        <v>41</v>
      </c>
      <c r="AM134" s="486" t="s">
        <v>17539</v>
      </c>
      <c r="AN134" s="486"/>
      <c r="AO134" s="491" t="s">
        <v>41</v>
      </c>
      <c r="AP134" s="491" t="s">
        <v>41</v>
      </c>
      <c r="AQ134" s="491" t="s">
        <v>41</v>
      </c>
      <c r="AR134" s="491" t="s">
        <v>41</v>
      </c>
      <c r="AS134" s="491" t="s">
        <v>41</v>
      </c>
      <c r="AT134" s="544"/>
      <c r="AV134" t="s">
        <v>1</v>
      </c>
    </row>
    <row r="135" spans="1:48">
      <c r="A135" s="577">
        <v>130</v>
      </c>
      <c r="B135" s="496" t="s">
        <v>17539</v>
      </c>
      <c r="C135" s="485" t="s">
        <v>17539</v>
      </c>
      <c r="D135" s="496" t="s">
        <v>17539</v>
      </c>
      <c r="E135" s="586">
        <v>44375</v>
      </c>
      <c r="F135" t="s">
        <v>1046</v>
      </c>
      <c r="G135" s="492" t="s">
        <v>17832</v>
      </c>
      <c r="H135" s="481" t="s">
        <v>17833</v>
      </c>
      <c r="I135" s="482" t="s">
        <v>1048</v>
      </c>
      <c r="J135" s="485" t="s">
        <v>147</v>
      </c>
      <c r="K135" s="486" t="s">
        <v>17539</v>
      </c>
      <c r="L135" s="487" t="s">
        <v>17539</v>
      </c>
      <c r="M135" s="40" t="s">
        <v>1045</v>
      </c>
      <c r="N135" s="505" t="s">
        <v>51</v>
      </c>
      <c r="O135" s="495" t="s">
        <v>84</v>
      </c>
      <c r="P135" s="485" t="s">
        <v>17539</v>
      </c>
      <c r="Q135" s="594">
        <v>180</v>
      </c>
      <c r="R135" s="485" t="s">
        <v>17542</v>
      </c>
      <c r="S135" s="476" t="s">
        <v>1042</v>
      </c>
      <c r="T135" s="496" t="s">
        <v>42</v>
      </c>
      <c r="U135" s="485" t="s">
        <v>43</v>
      </c>
      <c r="V135" s="485" t="s">
        <v>44</v>
      </c>
      <c r="W135" s="485" t="s">
        <v>115</v>
      </c>
      <c r="X135" s="485" t="s">
        <v>17543</v>
      </c>
      <c r="Y135" s="496" t="s">
        <v>17539</v>
      </c>
      <c r="Z135" s="485" t="s">
        <v>17544</v>
      </c>
      <c r="AA135" s="1">
        <v>0</v>
      </c>
      <c r="AB135" s="1" t="s">
        <v>41</v>
      </c>
      <c r="AC135" s="1" t="s">
        <v>41</v>
      </c>
      <c r="AD135" s="1" t="s">
        <v>41</v>
      </c>
      <c r="AE135" s="1" t="s">
        <v>41</v>
      </c>
      <c r="AF135" s="1" t="s">
        <v>41</v>
      </c>
      <c r="AG135" s="490" t="s">
        <v>17539</v>
      </c>
      <c r="AH135" s="488" t="s">
        <v>17539</v>
      </c>
      <c r="AI135" s="488" t="s">
        <v>17539</v>
      </c>
      <c r="AJ135" s="570" t="s">
        <v>61</v>
      </c>
      <c r="AK135" s="486" t="s">
        <v>1043</v>
      </c>
      <c r="AL135" s="491" t="s">
        <v>61</v>
      </c>
      <c r="AM135" s="486" t="s">
        <v>17539</v>
      </c>
      <c r="AN135" s="486"/>
      <c r="AO135" s="491" t="s">
        <v>61</v>
      </c>
      <c r="AP135" s="491" t="s">
        <v>61</v>
      </c>
      <c r="AQ135" s="491" t="s">
        <v>61</v>
      </c>
      <c r="AR135" s="491" t="s">
        <v>61</v>
      </c>
      <c r="AS135" s="491" t="s">
        <v>41</v>
      </c>
      <c r="AT135" s="40" t="s">
        <v>17561</v>
      </c>
      <c r="AU135" s="492" t="s">
        <v>17834</v>
      </c>
      <c r="AV135" t="s">
        <v>1</v>
      </c>
    </row>
    <row r="136" spans="1:48">
      <c r="A136" s="577">
        <v>131</v>
      </c>
      <c r="B136" s="496" t="s">
        <v>17539</v>
      </c>
      <c r="C136" s="485" t="s">
        <v>17539</v>
      </c>
      <c r="D136" s="496" t="s">
        <v>17539</v>
      </c>
      <c r="E136" s="586">
        <v>44369</v>
      </c>
      <c r="F136" s="480" t="s">
        <v>1053</v>
      </c>
      <c r="G136" s="492" t="s">
        <v>17835</v>
      </c>
      <c r="H136" s="481" t="s">
        <v>17836</v>
      </c>
      <c r="I136" s="482" t="s">
        <v>1055</v>
      </c>
      <c r="J136" s="485" t="s">
        <v>147</v>
      </c>
      <c r="K136" s="486" t="s">
        <v>1051</v>
      </c>
      <c r="L136" s="487" t="s">
        <v>17539</v>
      </c>
      <c r="M136" s="488" t="s">
        <v>63</v>
      </c>
      <c r="N136" s="505" t="s">
        <v>64</v>
      </c>
      <c r="O136" s="495" t="s">
        <v>84</v>
      </c>
      <c r="P136" s="485" t="s">
        <v>17539</v>
      </c>
      <c r="Q136" s="594">
        <v>6710</v>
      </c>
      <c r="R136" s="485" t="s">
        <v>17542</v>
      </c>
      <c r="S136" s="476" t="s">
        <v>1049</v>
      </c>
      <c r="T136" s="496" t="s">
        <v>42</v>
      </c>
      <c r="U136" s="485" t="s">
        <v>43</v>
      </c>
      <c r="V136" s="485" t="s">
        <v>57</v>
      </c>
      <c r="W136" s="485" t="s">
        <v>115</v>
      </c>
      <c r="X136" s="485" t="s">
        <v>1119</v>
      </c>
      <c r="Y136" s="496" t="s">
        <v>17539</v>
      </c>
      <c r="Z136" s="485" t="s">
        <v>17544</v>
      </c>
      <c r="AA136" s="1">
        <v>2</v>
      </c>
      <c r="AB136" s="1" t="s">
        <v>61</v>
      </c>
      <c r="AC136" s="1" t="s">
        <v>61</v>
      </c>
      <c r="AD136" s="1" t="s">
        <v>41</v>
      </c>
      <c r="AE136" s="1" t="s">
        <v>41</v>
      </c>
      <c r="AF136" s="1" t="s">
        <v>41</v>
      </c>
      <c r="AG136" s="490" t="s">
        <v>17539</v>
      </c>
      <c r="AH136" s="488" t="s">
        <v>17539</v>
      </c>
      <c r="AI136" s="488" t="s">
        <v>17539</v>
      </c>
      <c r="AJ136" s="491" t="s">
        <v>41</v>
      </c>
      <c r="AK136" t="s">
        <v>78</v>
      </c>
      <c r="AL136" s="491" t="s">
        <v>41</v>
      </c>
      <c r="AM136" s="486" t="s">
        <v>17539</v>
      </c>
      <c r="AN136" s="486"/>
      <c r="AO136" s="491" t="s">
        <v>41</v>
      </c>
      <c r="AP136" s="491" t="s">
        <v>41</v>
      </c>
      <c r="AQ136" s="491" t="s">
        <v>41</v>
      </c>
      <c r="AR136" s="491" t="s">
        <v>41</v>
      </c>
      <c r="AS136" s="491" t="s">
        <v>41</v>
      </c>
      <c r="AT136" s="544"/>
      <c r="AV136" t="s">
        <v>1</v>
      </c>
    </row>
    <row r="137" spans="1:48">
      <c r="A137" s="577">
        <v>132</v>
      </c>
      <c r="B137" s="496" t="s">
        <v>17539</v>
      </c>
      <c r="C137" s="485" t="s">
        <v>17539</v>
      </c>
      <c r="D137" s="496" t="s">
        <v>17539</v>
      </c>
      <c r="E137" s="586">
        <v>44369</v>
      </c>
      <c r="F137" s="480" t="s">
        <v>1059</v>
      </c>
      <c r="G137" s="492" t="s">
        <v>17837</v>
      </c>
      <c r="H137" s="481" t="s">
        <v>17838</v>
      </c>
      <c r="I137" s="482" t="s">
        <v>1061</v>
      </c>
      <c r="J137" s="485" t="s">
        <v>147</v>
      </c>
      <c r="K137" s="486" t="s">
        <v>17539</v>
      </c>
      <c r="L137" s="487" t="s">
        <v>17539</v>
      </c>
      <c r="M137" s="40" t="s">
        <v>50</v>
      </c>
      <c r="N137" s="505" t="s">
        <v>51</v>
      </c>
      <c r="O137" s="492" t="s">
        <v>17567</v>
      </c>
      <c r="P137" s="495" t="s">
        <v>1056</v>
      </c>
      <c r="Q137" s="594">
        <v>205</v>
      </c>
      <c r="R137" s="485" t="s">
        <v>863</v>
      </c>
      <c r="S137" s="518" t="s">
        <v>838</v>
      </c>
      <c r="T137" s="496" t="s">
        <v>42</v>
      </c>
      <c r="U137" s="475" t="s">
        <v>241</v>
      </c>
      <c r="V137" s="485" t="s">
        <v>44</v>
      </c>
      <c r="W137" s="485" t="s">
        <v>115</v>
      </c>
      <c r="X137" s="485" t="s">
        <v>17543</v>
      </c>
      <c r="Y137" s="496" t="s">
        <v>17539</v>
      </c>
      <c r="Z137" s="485" t="s">
        <v>17544</v>
      </c>
      <c r="AA137" s="1">
        <v>0</v>
      </c>
      <c r="AB137" s="1" t="s">
        <v>41</v>
      </c>
      <c r="AC137" s="1" t="s">
        <v>41</v>
      </c>
      <c r="AD137" s="1" t="s">
        <v>41</v>
      </c>
      <c r="AE137" s="1" t="s">
        <v>41</v>
      </c>
      <c r="AF137" s="1" t="s">
        <v>41</v>
      </c>
      <c r="AG137" s="490" t="s">
        <v>17539</v>
      </c>
      <c r="AH137" s="488" t="s">
        <v>17539</v>
      </c>
      <c r="AI137" s="488" t="s">
        <v>17539</v>
      </c>
      <c r="AJ137" s="491" t="s">
        <v>41</v>
      </c>
      <c r="AK137" t="s">
        <v>78</v>
      </c>
      <c r="AL137" s="491" t="s">
        <v>41</v>
      </c>
      <c r="AM137" s="486" t="s">
        <v>17539</v>
      </c>
      <c r="AN137" s="486"/>
      <c r="AO137" s="491" t="s">
        <v>41</v>
      </c>
      <c r="AP137" s="491" t="s">
        <v>41</v>
      </c>
      <c r="AQ137" s="491" t="s">
        <v>41</v>
      </c>
      <c r="AR137" s="491" t="s">
        <v>41</v>
      </c>
      <c r="AS137" s="491" t="s">
        <v>41</v>
      </c>
      <c r="AT137" s="544"/>
      <c r="AV137" t="s">
        <v>1</v>
      </c>
    </row>
    <row r="138" spans="1:48">
      <c r="A138" s="577">
        <v>133</v>
      </c>
      <c r="B138" s="496" t="s">
        <v>17539</v>
      </c>
      <c r="C138" s="485" t="s">
        <v>17539</v>
      </c>
      <c r="D138" s="496" t="s">
        <v>17539</v>
      </c>
      <c r="E138" s="586">
        <v>44384</v>
      </c>
      <c r="F138" s="480" t="s">
        <v>1066</v>
      </c>
      <c r="G138" s="492" t="s">
        <v>17839</v>
      </c>
      <c r="H138" s="481" t="s">
        <v>17840</v>
      </c>
      <c r="I138" s="482" t="s">
        <v>1068</v>
      </c>
      <c r="J138" s="485" t="s">
        <v>147</v>
      </c>
      <c r="K138" s="486" t="s">
        <v>1063</v>
      </c>
      <c r="L138" s="487" t="s">
        <v>17539</v>
      </c>
      <c r="M138" s="40" t="s">
        <v>1065</v>
      </c>
      <c r="N138" s="488" t="s">
        <v>225</v>
      </c>
      <c r="O138" s="495" t="s">
        <v>58</v>
      </c>
      <c r="P138" s="485" t="s">
        <v>17539</v>
      </c>
      <c r="Q138" s="594">
        <v>10187720</v>
      </c>
      <c r="R138" s="485" t="s">
        <v>17542</v>
      </c>
      <c r="S138" s="476" t="s">
        <v>141</v>
      </c>
      <c r="T138" s="496" t="s">
        <v>42</v>
      </c>
      <c r="U138" s="485" t="s">
        <v>43</v>
      </c>
      <c r="V138" s="485" t="s">
        <v>44</v>
      </c>
      <c r="W138" s="485" t="s">
        <v>219</v>
      </c>
      <c r="X138" s="485" t="s">
        <v>1119</v>
      </c>
      <c r="Y138" s="496" t="s">
        <v>17539</v>
      </c>
      <c r="Z138" s="485" t="s">
        <v>17544</v>
      </c>
      <c r="AA138" s="1">
        <v>3</v>
      </c>
      <c r="AB138" s="1" t="s">
        <v>61</v>
      </c>
      <c r="AC138" s="1" t="s">
        <v>41</v>
      </c>
      <c r="AD138" s="1" t="s">
        <v>61</v>
      </c>
      <c r="AE138" s="1" t="s">
        <v>61</v>
      </c>
      <c r="AF138" s="1" t="s">
        <v>41</v>
      </c>
      <c r="AG138" s="490" t="s">
        <v>17539</v>
      </c>
      <c r="AH138" s="488" t="s">
        <v>17539</v>
      </c>
      <c r="AI138" s="488" t="s">
        <v>17539</v>
      </c>
      <c r="AJ138" s="491" t="s">
        <v>41</v>
      </c>
      <c r="AK138" t="s">
        <v>78</v>
      </c>
      <c r="AL138" s="491" t="s">
        <v>41</v>
      </c>
      <c r="AM138" s="486" t="s">
        <v>17539</v>
      </c>
      <c r="AN138" s="486"/>
      <c r="AO138" s="491" t="s">
        <v>41</v>
      </c>
      <c r="AP138" s="491" t="s">
        <v>41</v>
      </c>
      <c r="AQ138" s="491" t="s">
        <v>41</v>
      </c>
      <c r="AR138" s="491" t="s">
        <v>41</v>
      </c>
      <c r="AS138" s="491" t="s">
        <v>41</v>
      </c>
      <c r="AT138" s="544"/>
      <c r="AV138" t="s">
        <v>1</v>
      </c>
    </row>
    <row r="139" spans="1:48" ht="15.75">
      <c r="A139" s="577">
        <v>134</v>
      </c>
      <c r="B139" s="496" t="s">
        <v>17539</v>
      </c>
      <c r="C139" s="485" t="s">
        <v>17539</v>
      </c>
      <c r="D139" s="496" t="s">
        <v>17539</v>
      </c>
      <c r="E139" s="590">
        <v>44365</v>
      </c>
      <c r="F139" s="480" t="s">
        <v>1072</v>
      </c>
      <c r="G139" s="492" t="s">
        <v>17841</v>
      </c>
      <c r="H139" s="481" t="s">
        <v>17842</v>
      </c>
      <c r="I139" t="s">
        <v>1073</v>
      </c>
      <c r="J139" s="485" t="s">
        <v>147</v>
      </c>
      <c r="K139" s="486" t="s">
        <v>17539</v>
      </c>
      <c r="L139" s="487" t="s">
        <v>17539</v>
      </c>
      <c r="M139" s="40" t="s">
        <v>1071</v>
      </c>
      <c r="N139" s="508" t="s">
        <v>51</v>
      </c>
      <c r="O139" s="492" t="s">
        <v>17567</v>
      </c>
      <c r="P139" s="492" t="s">
        <v>957</v>
      </c>
      <c r="Q139" s="594">
        <v>140</v>
      </c>
      <c r="R139" s="485" t="s">
        <v>17542</v>
      </c>
      <c r="S139" s="476" t="s">
        <v>1069</v>
      </c>
      <c r="T139" s="492" t="s">
        <v>42</v>
      </c>
      <c r="U139" s="485" t="s">
        <v>43</v>
      </c>
      <c r="V139" s="485" t="s">
        <v>44</v>
      </c>
      <c r="W139" s="485" t="s">
        <v>115</v>
      </c>
      <c r="X139" s="485" t="s">
        <v>17543</v>
      </c>
      <c r="Y139" s="496" t="s">
        <v>17539</v>
      </c>
      <c r="Z139" s="485" t="s">
        <v>17544</v>
      </c>
      <c r="AA139" s="1">
        <v>0</v>
      </c>
      <c r="AB139" s="1" t="s">
        <v>41</v>
      </c>
      <c r="AC139" s="1" t="s">
        <v>41</v>
      </c>
      <c r="AD139" s="1" t="s">
        <v>41</v>
      </c>
      <c r="AE139" s="1" t="s">
        <v>41</v>
      </c>
      <c r="AF139" s="1" t="s">
        <v>41</v>
      </c>
      <c r="AG139" s="490" t="s">
        <v>17539</v>
      </c>
      <c r="AH139" s="488" t="s">
        <v>17539</v>
      </c>
      <c r="AI139" s="488" t="s">
        <v>17539</v>
      </c>
      <c r="AJ139" s="491" t="s">
        <v>41</v>
      </c>
      <c r="AK139" t="s">
        <v>78</v>
      </c>
      <c r="AL139" s="491" t="s">
        <v>41</v>
      </c>
      <c r="AM139" s="486" t="s">
        <v>17539</v>
      </c>
      <c r="AN139" s="486"/>
      <c r="AO139" s="491" t="s">
        <v>41</v>
      </c>
      <c r="AP139" s="491" t="s">
        <v>41</v>
      </c>
      <c r="AQ139" s="491" t="s">
        <v>41</v>
      </c>
      <c r="AR139" s="491" t="s">
        <v>41</v>
      </c>
      <c r="AS139" s="491" t="s">
        <v>41</v>
      </c>
      <c r="AT139" s="544"/>
      <c r="AV139" t="s">
        <v>1</v>
      </c>
    </row>
    <row r="140" spans="1:48">
      <c r="A140" s="577">
        <v>135</v>
      </c>
      <c r="B140" s="496" t="s">
        <v>17539</v>
      </c>
      <c r="C140" s="485" t="s">
        <v>17539</v>
      </c>
      <c r="D140" s="496" t="s">
        <v>17539</v>
      </c>
      <c r="E140" s="590">
        <v>44363</v>
      </c>
      <c r="F140" s="480" t="s">
        <v>1074</v>
      </c>
      <c r="G140" s="492" t="s">
        <v>17843</v>
      </c>
      <c r="H140" s="481" t="s">
        <v>17844</v>
      </c>
      <c r="I140" t="s">
        <v>1076</v>
      </c>
      <c r="J140" s="485" t="s">
        <v>147</v>
      </c>
      <c r="K140" s="486" t="s">
        <v>17539</v>
      </c>
      <c r="L140" s="487" t="s">
        <v>17539</v>
      </c>
      <c r="M140" s="40" t="s">
        <v>164</v>
      </c>
      <c r="N140" t="s">
        <v>51</v>
      </c>
      <c r="O140" s="492" t="s">
        <v>17577</v>
      </c>
      <c r="P140" s="485" t="s">
        <v>17539</v>
      </c>
      <c r="Q140" s="594">
        <v>202</v>
      </c>
      <c r="R140" s="485" t="s">
        <v>17542</v>
      </c>
      <c r="S140" s="476" t="s">
        <v>126</v>
      </c>
      <c r="T140" s="492" t="s">
        <v>42</v>
      </c>
      <c r="U140" s="485" t="s">
        <v>43</v>
      </c>
      <c r="V140" s="485" t="s">
        <v>44</v>
      </c>
      <c r="W140" s="485" t="s">
        <v>115</v>
      </c>
      <c r="X140" s="485" t="s">
        <v>17543</v>
      </c>
      <c r="Y140" s="496" t="s">
        <v>17539</v>
      </c>
      <c r="Z140" s="485" t="s">
        <v>17544</v>
      </c>
      <c r="AA140" s="1">
        <v>0</v>
      </c>
      <c r="AB140" s="1" t="s">
        <v>41</v>
      </c>
      <c r="AC140" s="1" t="s">
        <v>41</v>
      </c>
      <c r="AD140" s="1" t="s">
        <v>41</v>
      </c>
      <c r="AE140" s="1" t="s">
        <v>41</v>
      </c>
      <c r="AF140" s="1" t="s">
        <v>41</v>
      </c>
      <c r="AG140" s="490" t="s">
        <v>17539</v>
      </c>
      <c r="AH140" s="488" t="s">
        <v>17539</v>
      </c>
      <c r="AI140" s="488" t="s">
        <v>17539</v>
      </c>
      <c r="AJ140" s="491" t="s">
        <v>41</v>
      </c>
      <c r="AK140" t="s">
        <v>78</v>
      </c>
      <c r="AL140" s="491" t="s">
        <v>41</v>
      </c>
      <c r="AM140" s="486" t="s">
        <v>17539</v>
      </c>
      <c r="AN140" s="486"/>
      <c r="AO140" s="491" t="s">
        <v>41</v>
      </c>
      <c r="AP140" s="491" t="s">
        <v>41</v>
      </c>
      <c r="AQ140" s="491" t="s">
        <v>41</v>
      </c>
      <c r="AR140" s="491" t="s">
        <v>41</v>
      </c>
      <c r="AS140" s="491" t="s">
        <v>41</v>
      </c>
      <c r="AT140" s="544"/>
      <c r="AV140" t="s">
        <v>1</v>
      </c>
    </row>
    <row r="141" spans="1:48">
      <c r="A141" s="577">
        <v>136</v>
      </c>
      <c r="B141" s="496" t="s">
        <v>17539</v>
      </c>
      <c r="C141" s="485" t="s">
        <v>17539</v>
      </c>
      <c r="D141" s="496" t="s">
        <v>17539</v>
      </c>
      <c r="E141" s="590">
        <v>44378</v>
      </c>
      <c r="F141" s="480" t="s">
        <v>1078</v>
      </c>
      <c r="G141" s="492" t="s">
        <v>17845</v>
      </c>
      <c r="H141" s="481" t="s">
        <v>17846</v>
      </c>
      <c r="I141" t="s">
        <v>1080</v>
      </c>
      <c r="J141" s="485" t="s">
        <v>147</v>
      </c>
      <c r="K141" s="486" t="s">
        <v>17539</v>
      </c>
      <c r="L141" s="487" t="s">
        <v>17539</v>
      </c>
      <c r="M141" s="488" t="s">
        <v>63</v>
      </c>
      <c r="N141" t="s">
        <v>64</v>
      </c>
      <c r="O141" s="492" t="s">
        <v>17552</v>
      </c>
      <c r="P141" s="492" t="s">
        <v>769</v>
      </c>
      <c r="Q141" s="594">
        <v>539</v>
      </c>
      <c r="R141" s="485" t="s">
        <v>17542</v>
      </c>
      <c r="S141" s="476" t="s">
        <v>1077</v>
      </c>
      <c r="T141" s="492" t="s">
        <v>42</v>
      </c>
      <c r="U141" s="475" t="s">
        <v>241</v>
      </c>
      <c r="V141" s="485" t="s">
        <v>44</v>
      </c>
      <c r="W141" s="485" t="s">
        <v>115</v>
      </c>
      <c r="X141" s="485" t="s">
        <v>17543</v>
      </c>
      <c r="Y141" s="496" t="s">
        <v>17539</v>
      </c>
      <c r="Z141" s="485" t="s">
        <v>17544</v>
      </c>
      <c r="AA141" s="1">
        <v>0</v>
      </c>
      <c r="AB141" s="1" t="s">
        <v>41</v>
      </c>
      <c r="AC141" s="1" t="s">
        <v>41</v>
      </c>
      <c r="AD141" s="1" t="s">
        <v>41</v>
      </c>
      <c r="AE141" s="1" t="s">
        <v>41</v>
      </c>
      <c r="AF141" s="1" t="s">
        <v>41</v>
      </c>
      <c r="AG141" s="490" t="s">
        <v>17539</v>
      </c>
      <c r="AH141" s="488" t="s">
        <v>17539</v>
      </c>
      <c r="AI141" s="488" t="s">
        <v>17539</v>
      </c>
      <c r="AJ141" s="491" t="s">
        <v>41</v>
      </c>
      <c r="AK141" t="s">
        <v>78</v>
      </c>
      <c r="AL141" s="491" t="s">
        <v>41</v>
      </c>
      <c r="AM141" s="486" t="s">
        <v>17539</v>
      </c>
      <c r="AN141" s="486"/>
      <c r="AO141" s="491" t="s">
        <v>41</v>
      </c>
      <c r="AP141" s="491" t="s">
        <v>41</v>
      </c>
      <c r="AQ141" s="491" t="s">
        <v>41</v>
      </c>
      <c r="AR141" s="491" t="s">
        <v>41</v>
      </c>
      <c r="AS141" s="491" t="s">
        <v>41</v>
      </c>
      <c r="AT141" s="544"/>
      <c r="AV141" t="s">
        <v>1</v>
      </c>
    </row>
    <row r="142" spans="1:48">
      <c r="A142" s="577">
        <v>137</v>
      </c>
      <c r="B142" s="496" t="s">
        <v>17539</v>
      </c>
      <c r="C142" s="485" t="s">
        <v>17539</v>
      </c>
      <c r="D142" s="496" t="s">
        <v>17539</v>
      </c>
      <c r="E142" s="590">
        <v>44348</v>
      </c>
      <c r="F142" s="480" t="s">
        <v>1082</v>
      </c>
      <c r="G142" s="492" t="s">
        <v>17847</v>
      </c>
      <c r="H142" s="481" t="s">
        <v>17848</v>
      </c>
      <c r="I142" t="s">
        <v>1084</v>
      </c>
      <c r="J142" s="485" t="s">
        <v>147</v>
      </c>
      <c r="K142" s="486" t="s">
        <v>17539</v>
      </c>
      <c r="L142" s="487" t="s">
        <v>17539</v>
      </c>
      <c r="M142" s="40" t="s">
        <v>631</v>
      </c>
      <c r="N142" t="s">
        <v>51</v>
      </c>
      <c r="O142" s="492" t="s">
        <v>17567</v>
      </c>
      <c r="P142" s="492" t="s">
        <v>1081</v>
      </c>
      <c r="Q142" s="594">
        <v>112</v>
      </c>
      <c r="R142" s="485" t="s">
        <v>17542</v>
      </c>
      <c r="S142" s="476" t="s">
        <v>126</v>
      </c>
      <c r="T142" s="492" t="s">
        <v>42</v>
      </c>
      <c r="U142" s="476" t="s">
        <v>674</v>
      </c>
      <c r="V142" s="485" t="s">
        <v>44</v>
      </c>
      <c r="W142" s="485" t="s">
        <v>115</v>
      </c>
      <c r="X142" s="485" t="s">
        <v>17543</v>
      </c>
      <c r="Y142" s="496" t="s">
        <v>17539</v>
      </c>
      <c r="Z142" s="485" t="s">
        <v>17544</v>
      </c>
      <c r="AA142" s="1">
        <v>0</v>
      </c>
      <c r="AB142" s="1" t="s">
        <v>41</v>
      </c>
      <c r="AC142" s="1" t="s">
        <v>41</v>
      </c>
      <c r="AD142" s="1" t="s">
        <v>41</v>
      </c>
      <c r="AE142" s="1" t="s">
        <v>41</v>
      </c>
      <c r="AF142" s="1" t="s">
        <v>41</v>
      </c>
      <c r="AG142" s="490" t="s">
        <v>17539</v>
      </c>
      <c r="AH142" s="488" t="s">
        <v>17539</v>
      </c>
      <c r="AI142" s="488" t="s">
        <v>17539</v>
      </c>
      <c r="AJ142" s="491" t="s">
        <v>41</v>
      </c>
      <c r="AK142" t="s">
        <v>78</v>
      </c>
      <c r="AL142" s="491" t="s">
        <v>41</v>
      </c>
      <c r="AM142" s="486" t="s">
        <v>17539</v>
      </c>
      <c r="AN142" s="486"/>
      <c r="AO142" s="491" t="s">
        <v>41</v>
      </c>
      <c r="AP142" s="491" t="s">
        <v>41</v>
      </c>
      <c r="AQ142" s="491" t="s">
        <v>41</v>
      </c>
      <c r="AR142" s="491" t="s">
        <v>41</v>
      </c>
      <c r="AS142" s="491" t="s">
        <v>41</v>
      </c>
      <c r="AT142" s="544"/>
      <c r="AV142" t="s">
        <v>1</v>
      </c>
    </row>
    <row r="143" spans="1:48">
      <c r="A143" s="577">
        <v>138</v>
      </c>
      <c r="B143" s="496" t="s">
        <v>17539</v>
      </c>
      <c r="C143" s="485" t="s">
        <v>17539</v>
      </c>
      <c r="D143" s="496" t="s">
        <v>17539</v>
      </c>
      <c r="E143" s="590">
        <v>44364</v>
      </c>
      <c r="F143" s="480" t="s">
        <v>1088</v>
      </c>
      <c r="G143" s="492" t="s">
        <v>17849</v>
      </c>
      <c r="H143" s="481" t="s">
        <v>17850</v>
      </c>
      <c r="I143" t="s">
        <v>1090</v>
      </c>
      <c r="J143" s="485" t="s">
        <v>147</v>
      </c>
      <c r="K143" s="486" t="s">
        <v>1087</v>
      </c>
      <c r="L143" s="487" t="s">
        <v>17539</v>
      </c>
      <c r="M143" s="40" t="s">
        <v>164</v>
      </c>
      <c r="N143" t="s">
        <v>51</v>
      </c>
      <c r="O143" s="492" t="s">
        <v>17577</v>
      </c>
      <c r="P143" s="485" t="s">
        <v>17539</v>
      </c>
      <c r="Q143" s="594">
        <v>5912</v>
      </c>
      <c r="R143" s="485" t="s">
        <v>17542</v>
      </c>
      <c r="S143" s="476" t="s">
        <v>1085</v>
      </c>
      <c r="T143" s="492" t="s">
        <v>42</v>
      </c>
      <c r="U143" s="485" t="s">
        <v>43</v>
      </c>
      <c r="V143" s="485" t="s">
        <v>57</v>
      </c>
      <c r="W143" s="485" t="s">
        <v>115</v>
      </c>
      <c r="X143" s="492" t="s">
        <v>1086</v>
      </c>
      <c r="Y143" s="496" t="s">
        <v>17539</v>
      </c>
      <c r="Z143" s="485" t="s">
        <v>17544</v>
      </c>
      <c r="AA143" s="522">
        <v>2</v>
      </c>
      <c r="AB143" s="1" t="s">
        <v>61</v>
      </c>
      <c r="AC143" s="1" t="s">
        <v>61</v>
      </c>
      <c r="AD143" s="1" t="s">
        <v>41</v>
      </c>
      <c r="AE143" s="1" t="s">
        <v>41</v>
      </c>
      <c r="AF143" s="1" t="s">
        <v>41</v>
      </c>
      <c r="AG143" s="490" t="s">
        <v>17539</v>
      </c>
      <c r="AH143" s="488" t="s">
        <v>17539</v>
      </c>
      <c r="AI143" s="488" t="s">
        <v>17539</v>
      </c>
      <c r="AJ143" s="491" t="s">
        <v>41</v>
      </c>
      <c r="AK143" t="s">
        <v>78</v>
      </c>
      <c r="AL143" s="491" t="s">
        <v>41</v>
      </c>
      <c r="AM143" s="486" t="s">
        <v>17539</v>
      </c>
      <c r="AN143" s="486"/>
      <c r="AO143" s="491" t="s">
        <v>41</v>
      </c>
      <c r="AP143" s="491" t="s">
        <v>41</v>
      </c>
      <c r="AQ143" s="491" t="s">
        <v>41</v>
      </c>
      <c r="AR143" s="491" t="s">
        <v>41</v>
      </c>
      <c r="AS143" s="491" t="s">
        <v>41</v>
      </c>
      <c r="AT143" s="544"/>
      <c r="AV143" t="s">
        <v>1</v>
      </c>
    </row>
    <row r="144" spans="1:48">
      <c r="A144" s="577">
        <v>139</v>
      </c>
      <c r="B144" s="496" t="s">
        <v>17539</v>
      </c>
      <c r="C144" s="485" t="s">
        <v>17539</v>
      </c>
      <c r="D144" s="496" t="s">
        <v>17539</v>
      </c>
      <c r="E144" s="590">
        <v>44369</v>
      </c>
      <c r="F144" s="480" t="s">
        <v>1092</v>
      </c>
      <c r="G144" s="492" t="s">
        <v>17851</v>
      </c>
      <c r="H144" s="481" t="s">
        <v>17852</v>
      </c>
      <c r="I144" t="s">
        <v>1094</v>
      </c>
      <c r="J144" s="485" t="s">
        <v>147</v>
      </c>
      <c r="K144" s="486" t="s">
        <v>17539</v>
      </c>
      <c r="L144" s="487" t="s">
        <v>17539</v>
      </c>
      <c r="M144" s="40" t="s">
        <v>631</v>
      </c>
      <c r="N144" t="s">
        <v>51</v>
      </c>
      <c r="O144" s="492" t="s">
        <v>17577</v>
      </c>
      <c r="P144" s="485" t="s">
        <v>17539</v>
      </c>
      <c r="Q144" s="594">
        <v>195</v>
      </c>
      <c r="R144" s="485" t="s">
        <v>17542</v>
      </c>
      <c r="S144" s="476" t="s">
        <v>1091</v>
      </c>
      <c r="T144" s="492" t="s">
        <v>42</v>
      </c>
      <c r="U144" s="485" t="s">
        <v>43</v>
      </c>
      <c r="V144" s="485" t="s">
        <v>44</v>
      </c>
      <c r="W144" s="485" t="s">
        <v>115</v>
      </c>
      <c r="X144" s="485" t="s">
        <v>17543</v>
      </c>
      <c r="Y144" s="496" t="s">
        <v>17539</v>
      </c>
      <c r="Z144" s="485" t="s">
        <v>17544</v>
      </c>
      <c r="AA144" s="522">
        <v>0</v>
      </c>
      <c r="AB144" s="1" t="s">
        <v>41</v>
      </c>
      <c r="AC144" s="1" t="s">
        <v>41</v>
      </c>
      <c r="AD144" s="1" t="s">
        <v>41</v>
      </c>
      <c r="AE144" s="1" t="s">
        <v>41</v>
      </c>
      <c r="AF144" s="1" t="s">
        <v>41</v>
      </c>
      <c r="AG144" s="490" t="s">
        <v>17539</v>
      </c>
      <c r="AH144" s="488" t="s">
        <v>17539</v>
      </c>
      <c r="AI144" s="488" t="s">
        <v>17539</v>
      </c>
      <c r="AJ144" s="491" t="s">
        <v>41</v>
      </c>
      <c r="AK144" t="s">
        <v>78</v>
      </c>
      <c r="AL144" s="491" t="s">
        <v>41</v>
      </c>
      <c r="AM144" s="486" t="s">
        <v>17539</v>
      </c>
      <c r="AN144" s="486"/>
      <c r="AO144" s="491" t="s">
        <v>41</v>
      </c>
      <c r="AP144" s="491" t="s">
        <v>41</v>
      </c>
      <c r="AQ144" s="491" t="s">
        <v>41</v>
      </c>
      <c r="AR144" s="491" t="s">
        <v>41</v>
      </c>
      <c r="AS144" s="491" t="s">
        <v>41</v>
      </c>
      <c r="AT144" s="544"/>
      <c r="AV144" t="s">
        <v>1</v>
      </c>
    </row>
    <row r="145" spans="1:48">
      <c r="A145" s="577">
        <v>140</v>
      </c>
      <c r="B145" s="496" t="s">
        <v>17539</v>
      </c>
      <c r="C145" s="485" t="s">
        <v>17539</v>
      </c>
      <c r="D145" s="496" t="s">
        <v>17539</v>
      </c>
      <c r="E145" s="590">
        <v>44394</v>
      </c>
      <c r="F145" s="480" t="s">
        <v>17853</v>
      </c>
      <c r="G145" s="492" t="s">
        <v>17851</v>
      </c>
      <c r="H145" s="481" t="s">
        <v>17854</v>
      </c>
      <c r="I145" t="s">
        <v>1096</v>
      </c>
      <c r="J145" s="485" t="s">
        <v>147</v>
      </c>
      <c r="K145" s="486" t="s">
        <v>17539</v>
      </c>
      <c r="L145" s="487" t="s">
        <v>17539</v>
      </c>
      <c r="M145" s="40" t="s">
        <v>631</v>
      </c>
      <c r="N145" t="s">
        <v>51</v>
      </c>
      <c r="O145" s="492" t="s">
        <v>17577</v>
      </c>
      <c r="P145" s="485" t="s">
        <v>17539</v>
      </c>
      <c r="Q145" s="594">
        <v>194</v>
      </c>
      <c r="R145" s="485" t="s">
        <v>78</v>
      </c>
      <c r="S145" s="476" t="s">
        <v>78</v>
      </c>
      <c r="T145" s="492" t="s">
        <v>42</v>
      </c>
      <c r="U145" s="485" t="s">
        <v>43</v>
      </c>
      <c r="V145" s="485" t="s">
        <v>44</v>
      </c>
      <c r="W145" s="485" t="s">
        <v>115</v>
      </c>
      <c r="X145" s="485" t="s">
        <v>17543</v>
      </c>
      <c r="Y145" s="496" t="s">
        <v>17539</v>
      </c>
      <c r="Z145" s="485" t="s">
        <v>17544</v>
      </c>
      <c r="AA145" s="522">
        <v>1</v>
      </c>
      <c r="AB145" s="1" t="s">
        <v>61</v>
      </c>
      <c r="AC145" s="1" t="s">
        <v>41</v>
      </c>
      <c r="AD145" s="1" t="s">
        <v>41</v>
      </c>
      <c r="AE145" s="1" t="s">
        <v>41</v>
      </c>
      <c r="AF145" s="1" t="s">
        <v>41</v>
      </c>
      <c r="AG145" s="490" t="s">
        <v>17539</v>
      </c>
      <c r="AH145" s="488" t="s">
        <v>17539</v>
      </c>
      <c r="AI145" s="488" t="s">
        <v>17539</v>
      </c>
      <c r="AJ145" s="491" t="s">
        <v>41</v>
      </c>
      <c r="AK145" t="s">
        <v>78</v>
      </c>
      <c r="AL145" s="491" t="s">
        <v>41</v>
      </c>
      <c r="AM145" s="486" t="s">
        <v>17539</v>
      </c>
      <c r="AN145" s="486"/>
      <c r="AO145" s="491" t="s">
        <v>41</v>
      </c>
      <c r="AP145" s="491" t="s">
        <v>41</v>
      </c>
      <c r="AQ145" s="491" t="s">
        <v>41</v>
      </c>
      <c r="AR145" s="491" t="s">
        <v>41</v>
      </c>
      <c r="AS145" s="491" t="s">
        <v>41</v>
      </c>
      <c r="AT145" s="544"/>
      <c r="AV145" t="s">
        <v>1</v>
      </c>
    </row>
    <row r="146" spans="1:48">
      <c r="A146" s="577">
        <v>141</v>
      </c>
      <c r="B146" s="496" t="s">
        <v>17539</v>
      </c>
      <c r="C146" s="485" t="s">
        <v>17539</v>
      </c>
      <c r="D146" s="496" t="s">
        <v>17539</v>
      </c>
      <c r="E146" s="590">
        <v>44358</v>
      </c>
      <c r="F146" s="480" t="s">
        <v>1098</v>
      </c>
      <c r="G146" s="492" t="s">
        <v>17855</v>
      </c>
      <c r="H146" s="481" t="s">
        <v>17856</v>
      </c>
      <c r="I146" t="s">
        <v>1100</v>
      </c>
      <c r="J146" s="485" t="s">
        <v>147</v>
      </c>
      <c r="K146" s="486" t="s">
        <v>17539</v>
      </c>
      <c r="L146" s="487" t="s">
        <v>17539</v>
      </c>
      <c r="M146" s="40" t="s">
        <v>164</v>
      </c>
      <c r="N146" t="s">
        <v>51</v>
      </c>
      <c r="O146" s="492" t="s">
        <v>17567</v>
      </c>
      <c r="P146" s="485" t="s">
        <v>17539</v>
      </c>
      <c r="Q146" s="594">
        <v>243</v>
      </c>
      <c r="R146" s="485" t="s">
        <v>17542</v>
      </c>
      <c r="S146" s="476" t="s">
        <v>1097</v>
      </c>
      <c r="T146" s="492" t="s">
        <v>42</v>
      </c>
      <c r="U146" s="492" t="s">
        <v>241</v>
      </c>
      <c r="V146" s="485" t="s">
        <v>57</v>
      </c>
      <c r="W146" s="485" t="s">
        <v>115</v>
      </c>
      <c r="X146" s="485" t="s">
        <v>17543</v>
      </c>
      <c r="Y146" s="496" t="s">
        <v>17539</v>
      </c>
      <c r="Z146" s="485" t="s">
        <v>17544</v>
      </c>
      <c r="AA146" s="522">
        <v>0</v>
      </c>
      <c r="AB146" s="1" t="s">
        <v>41</v>
      </c>
      <c r="AC146" s="1" t="s">
        <v>41</v>
      </c>
      <c r="AD146" s="1" t="s">
        <v>41</v>
      </c>
      <c r="AE146" s="1" t="s">
        <v>41</v>
      </c>
      <c r="AF146" s="1" t="s">
        <v>41</v>
      </c>
      <c r="AG146" s="490" t="s">
        <v>17539</v>
      </c>
      <c r="AH146" s="488" t="s">
        <v>17539</v>
      </c>
      <c r="AI146" s="488" t="s">
        <v>17539</v>
      </c>
      <c r="AJ146" s="491" t="s">
        <v>41</v>
      </c>
      <c r="AK146" t="s">
        <v>78</v>
      </c>
      <c r="AL146" s="491" t="s">
        <v>41</v>
      </c>
      <c r="AM146" s="486" t="s">
        <v>17539</v>
      </c>
      <c r="AN146" s="486"/>
      <c r="AO146" s="491" t="s">
        <v>41</v>
      </c>
      <c r="AP146" s="491" t="s">
        <v>41</v>
      </c>
      <c r="AQ146" s="491" t="s">
        <v>41</v>
      </c>
      <c r="AR146" s="491" t="s">
        <v>41</v>
      </c>
      <c r="AS146" s="491" t="s">
        <v>41</v>
      </c>
      <c r="AT146" s="544"/>
      <c r="AV146" t="s">
        <v>1</v>
      </c>
    </row>
    <row r="147" spans="1:48">
      <c r="A147" s="577">
        <v>142</v>
      </c>
      <c r="B147" s="496" t="s">
        <v>17539</v>
      </c>
      <c r="C147" s="485" t="s">
        <v>17539</v>
      </c>
      <c r="D147" s="496" t="s">
        <v>17539</v>
      </c>
      <c r="E147" s="590">
        <v>44375</v>
      </c>
      <c r="F147" s="480" t="s">
        <v>1103</v>
      </c>
      <c r="G147" s="492" t="s">
        <v>17857</v>
      </c>
      <c r="H147" s="481" t="s">
        <v>17858</v>
      </c>
      <c r="I147" t="s">
        <v>1104</v>
      </c>
      <c r="J147" s="485" t="s">
        <v>147</v>
      </c>
      <c r="K147" s="486" t="s">
        <v>1102</v>
      </c>
      <c r="L147" s="487" t="s">
        <v>17539</v>
      </c>
      <c r="M147" s="40" t="s">
        <v>129</v>
      </c>
      <c r="N147" t="s">
        <v>51</v>
      </c>
      <c r="O147" s="492" t="s">
        <v>17577</v>
      </c>
      <c r="P147" s="485" t="s">
        <v>17539</v>
      </c>
      <c r="Q147" s="594">
        <v>2590</v>
      </c>
      <c r="R147" s="485" t="s">
        <v>78</v>
      </c>
      <c r="S147" s="476" t="s">
        <v>78</v>
      </c>
      <c r="T147" s="492" t="s">
        <v>42</v>
      </c>
      <c r="U147" s="485" t="s">
        <v>43</v>
      </c>
      <c r="V147" s="485" t="s">
        <v>44</v>
      </c>
      <c r="W147" s="485" t="s">
        <v>115</v>
      </c>
      <c r="X147" s="492" t="s">
        <v>1101</v>
      </c>
      <c r="Y147" s="496" t="s">
        <v>17539</v>
      </c>
      <c r="Z147" s="485" t="s">
        <v>17544</v>
      </c>
      <c r="AA147" s="1">
        <v>2</v>
      </c>
      <c r="AB147" s="1" t="s">
        <v>61</v>
      </c>
      <c r="AC147" s="1" t="s">
        <v>61</v>
      </c>
      <c r="AD147" s="1" t="s">
        <v>41</v>
      </c>
      <c r="AE147" s="1" t="s">
        <v>41</v>
      </c>
      <c r="AF147" s="1" t="s">
        <v>41</v>
      </c>
      <c r="AG147" s="490" t="s">
        <v>17539</v>
      </c>
      <c r="AH147" s="488" t="s">
        <v>17539</v>
      </c>
      <c r="AI147" s="488" t="s">
        <v>17539</v>
      </c>
      <c r="AJ147" s="491" t="s">
        <v>41</v>
      </c>
      <c r="AK147" t="s">
        <v>78</v>
      </c>
      <c r="AL147" s="491" t="s">
        <v>41</v>
      </c>
      <c r="AM147" s="486" t="s">
        <v>17539</v>
      </c>
      <c r="AN147" s="486"/>
      <c r="AO147" s="491" t="s">
        <v>41</v>
      </c>
      <c r="AP147" s="491" t="s">
        <v>41</v>
      </c>
      <c r="AQ147" s="491" t="s">
        <v>41</v>
      </c>
      <c r="AR147" s="491" t="s">
        <v>41</v>
      </c>
      <c r="AS147" s="491" t="s">
        <v>41</v>
      </c>
      <c r="AT147" s="544"/>
      <c r="AV147" t="s">
        <v>1</v>
      </c>
    </row>
    <row r="148" spans="1:48">
      <c r="A148" s="577">
        <v>143</v>
      </c>
      <c r="B148" s="496" t="s">
        <v>17539</v>
      </c>
      <c r="C148" s="485" t="s">
        <v>17539</v>
      </c>
      <c r="D148" s="496" t="s">
        <v>17539</v>
      </c>
      <c r="E148" s="590">
        <v>44385</v>
      </c>
      <c r="F148" s="480" t="s">
        <v>1108</v>
      </c>
      <c r="G148" s="492" t="s">
        <v>17859</v>
      </c>
      <c r="H148" s="481" t="s">
        <v>17860</v>
      </c>
      <c r="I148" t="s">
        <v>1110</v>
      </c>
      <c r="J148" s="492" t="s">
        <v>39</v>
      </c>
      <c r="K148" s="486" t="s">
        <v>1107</v>
      </c>
      <c r="L148" s="487" t="s">
        <v>17539</v>
      </c>
      <c r="M148" s="488" t="s">
        <v>63</v>
      </c>
      <c r="N148" t="s">
        <v>64</v>
      </c>
      <c r="O148" s="492" t="s">
        <v>58</v>
      </c>
      <c r="P148" s="485" t="s">
        <v>17539</v>
      </c>
      <c r="Q148" s="594">
        <v>26170</v>
      </c>
      <c r="R148" s="485" t="s">
        <v>17698</v>
      </c>
      <c r="S148" s="476" t="s">
        <v>1105</v>
      </c>
      <c r="T148" s="492" t="s">
        <v>42</v>
      </c>
      <c r="U148" s="492" t="s">
        <v>674</v>
      </c>
      <c r="V148" s="485" t="s">
        <v>57</v>
      </c>
      <c r="W148" s="485" t="s">
        <v>115</v>
      </c>
      <c r="X148" s="485" t="s">
        <v>17543</v>
      </c>
      <c r="Y148" s="496" t="s">
        <v>17539</v>
      </c>
      <c r="Z148" s="485" t="s">
        <v>17544</v>
      </c>
      <c r="AA148" s="1">
        <v>0</v>
      </c>
      <c r="AB148" s="1" t="s">
        <v>41</v>
      </c>
      <c r="AC148" s="1" t="s">
        <v>41</v>
      </c>
      <c r="AD148" s="1" t="s">
        <v>41</v>
      </c>
      <c r="AE148" s="1" t="s">
        <v>41</v>
      </c>
      <c r="AF148" s="1" t="s">
        <v>41</v>
      </c>
      <c r="AG148" s="490" t="s">
        <v>17539</v>
      </c>
      <c r="AH148" s="488" t="s">
        <v>17539</v>
      </c>
      <c r="AI148" s="488" t="s">
        <v>17539</v>
      </c>
      <c r="AJ148" s="491" t="s">
        <v>41</v>
      </c>
      <c r="AK148" t="s">
        <v>78</v>
      </c>
      <c r="AL148" s="491" t="s">
        <v>41</v>
      </c>
      <c r="AM148" s="486" t="s">
        <v>17539</v>
      </c>
      <c r="AN148" s="486"/>
      <c r="AO148" s="491" t="s">
        <v>41</v>
      </c>
      <c r="AP148" s="491" t="s">
        <v>41</v>
      </c>
      <c r="AQ148" s="491" t="s">
        <v>41</v>
      </c>
      <c r="AR148" s="491" t="s">
        <v>41</v>
      </c>
      <c r="AS148" s="491" t="s">
        <v>41</v>
      </c>
      <c r="AT148" s="544"/>
      <c r="AV148" t="s">
        <v>1</v>
      </c>
    </row>
    <row r="149" spans="1:48">
      <c r="A149" s="577">
        <v>144</v>
      </c>
      <c r="B149" s="496" t="s">
        <v>17539</v>
      </c>
      <c r="C149" s="485" t="s">
        <v>17539</v>
      </c>
      <c r="D149" s="496" t="s">
        <v>17539</v>
      </c>
      <c r="E149" s="590">
        <v>44270</v>
      </c>
      <c r="F149" s="480" t="s">
        <v>1113</v>
      </c>
      <c r="G149" s="492" t="s">
        <v>17761</v>
      </c>
      <c r="H149" s="481" t="s">
        <v>17861</v>
      </c>
      <c r="I149" t="s">
        <v>1114</v>
      </c>
      <c r="J149" s="485" t="s">
        <v>147</v>
      </c>
      <c r="K149" s="486" t="s">
        <v>17539</v>
      </c>
      <c r="L149" s="487" t="s">
        <v>17539</v>
      </c>
      <c r="M149" t="s">
        <v>17551</v>
      </c>
      <c r="N149" t="s">
        <v>97</v>
      </c>
      <c r="O149" s="492" t="s">
        <v>17567</v>
      </c>
      <c r="P149" s="492" t="s">
        <v>1111</v>
      </c>
      <c r="Q149" s="594">
        <v>436</v>
      </c>
      <c r="R149" s="485" t="s">
        <v>17542</v>
      </c>
      <c r="S149" s="476" t="s">
        <v>1112</v>
      </c>
      <c r="T149" s="492" t="s">
        <v>42</v>
      </c>
      <c r="U149" s="485" t="s">
        <v>43</v>
      </c>
      <c r="V149" s="485" t="s">
        <v>44</v>
      </c>
      <c r="W149" s="485" t="s">
        <v>115</v>
      </c>
      <c r="X149" s="485" t="s">
        <v>17543</v>
      </c>
      <c r="Y149" s="496" t="s">
        <v>17539</v>
      </c>
      <c r="Z149" s="485" t="s">
        <v>17544</v>
      </c>
      <c r="AA149" s="1">
        <v>0</v>
      </c>
      <c r="AB149" s="1" t="s">
        <v>41</v>
      </c>
      <c r="AC149" s="1" t="s">
        <v>41</v>
      </c>
      <c r="AD149" s="1" t="s">
        <v>41</v>
      </c>
      <c r="AE149" s="1" t="s">
        <v>41</v>
      </c>
      <c r="AF149" s="1" t="s">
        <v>41</v>
      </c>
      <c r="AG149" s="490" t="s">
        <v>17539</v>
      </c>
      <c r="AH149" s="488" t="s">
        <v>17539</v>
      </c>
      <c r="AI149" s="488" t="s">
        <v>17539</v>
      </c>
      <c r="AJ149" s="491" t="s">
        <v>41</v>
      </c>
      <c r="AK149" t="s">
        <v>78</v>
      </c>
      <c r="AL149" s="491" t="s">
        <v>41</v>
      </c>
      <c r="AM149" s="486" t="s">
        <v>17539</v>
      </c>
      <c r="AN149" s="486"/>
      <c r="AO149" s="491" t="s">
        <v>41</v>
      </c>
      <c r="AP149" s="491" t="s">
        <v>41</v>
      </c>
      <c r="AQ149" s="491" t="s">
        <v>41</v>
      </c>
      <c r="AR149" s="491" t="s">
        <v>41</v>
      </c>
      <c r="AS149" s="491" t="s">
        <v>41</v>
      </c>
      <c r="AT149" s="544"/>
      <c r="AV149" t="s">
        <v>1</v>
      </c>
    </row>
    <row r="150" spans="1:48">
      <c r="A150" s="577">
        <v>145</v>
      </c>
      <c r="B150" s="496" t="s">
        <v>17539</v>
      </c>
      <c r="C150" s="485" t="s">
        <v>17539</v>
      </c>
      <c r="D150" s="496" t="s">
        <v>17539</v>
      </c>
      <c r="E150" s="590">
        <v>44370</v>
      </c>
      <c r="F150" s="480" t="s">
        <v>1116</v>
      </c>
      <c r="G150" s="492" t="s">
        <v>17862</v>
      </c>
      <c r="H150" s="481" t="s">
        <v>17863</v>
      </c>
      <c r="I150" t="s">
        <v>1118</v>
      </c>
      <c r="J150" s="485" t="s">
        <v>147</v>
      </c>
      <c r="K150" s="486" t="s">
        <v>17539</v>
      </c>
      <c r="L150" s="487" t="s">
        <v>17539</v>
      </c>
      <c r="M150" t="s">
        <v>17551</v>
      </c>
      <c r="N150" t="s">
        <v>97</v>
      </c>
      <c r="O150" s="492" t="s">
        <v>1115</v>
      </c>
      <c r="P150" s="485" t="s">
        <v>17539</v>
      </c>
      <c r="Q150" s="594">
        <v>69</v>
      </c>
      <c r="R150" s="485" t="s">
        <v>78</v>
      </c>
      <c r="S150" s="476" t="s">
        <v>78</v>
      </c>
      <c r="T150" s="492" t="s">
        <v>42</v>
      </c>
      <c r="U150" s="485" t="s">
        <v>43</v>
      </c>
      <c r="V150" s="485" t="s">
        <v>44</v>
      </c>
      <c r="W150" s="485" t="s">
        <v>115</v>
      </c>
      <c r="X150" s="485" t="s">
        <v>17543</v>
      </c>
      <c r="Y150" s="496" t="s">
        <v>17539</v>
      </c>
      <c r="Z150" s="485" t="s">
        <v>17544</v>
      </c>
      <c r="AA150" s="1">
        <v>0</v>
      </c>
      <c r="AB150" s="1" t="s">
        <v>41</v>
      </c>
      <c r="AC150" s="1" t="s">
        <v>41</v>
      </c>
      <c r="AD150" s="1" t="s">
        <v>41</v>
      </c>
      <c r="AE150" s="1" t="s">
        <v>41</v>
      </c>
      <c r="AF150" s="1" t="s">
        <v>41</v>
      </c>
      <c r="AG150" s="490" t="s">
        <v>17539</v>
      </c>
      <c r="AH150" s="488" t="s">
        <v>17539</v>
      </c>
      <c r="AI150" s="488" t="s">
        <v>17539</v>
      </c>
      <c r="AJ150" s="491" t="s">
        <v>41</v>
      </c>
      <c r="AK150" t="s">
        <v>78</v>
      </c>
      <c r="AL150" s="491" t="s">
        <v>41</v>
      </c>
      <c r="AM150" s="486" t="s">
        <v>17539</v>
      </c>
      <c r="AN150" s="486"/>
      <c r="AO150" s="491" t="s">
        <v>41</v>
      </c>
      <c r="AP150" s="491" t="s">
        <v>41</v>
      </c>
      <c r="AQ150" s="491" t="s">
        <v>41</v>
      </c>
      <c r="AR150" s="491" t="s">
        <v>41</v>
      </c>
      <c r="AS150" s="491" t="s">
        <v>41</v>
      </c>
      <c r="AT150" s="544"/>
      <c r="AV150" t="s">
        <v>1</v>
      </c>
    </row>
    <row r="151" spans="1:48">
      <c r="A151" s="577">
        <v>146</v>
      </c>
      <c r="B151" s="496" t="s">
        <v>17539</v>
      </c>
      <c r="C151" s="485" t="s">
        <v>17539</v>
      </c>
      <c r="D151" s="496" t="s">
        <v>17539</v>
      </c>
      <c r="E151" s="590">
        <v>44373</v>
      </c>
      <c r="F151" s="480" t="s">
        <v>1121</v>
      </c>
      <c r="G151" s="492" t="s">
        <v>17864</v>
      </c>
      <c r="H151" s="481" t="s">
        <v>17865</v>
      </c>
      <c r="I151" t="s">
        <v>1123</v>
      </c>
      <c r="J151" s="485" t="s">
        <v>147</v>
      </c>
      <c r="K151" s="486" t="s">
        <v>1120</v>
      </c>
      <c r="L151" s="487" t="s">
        <v>17539</v>
      </c>
      <c r="M151" s="40" t="s">
        <v>187</v>
      </c>
      <c r="N151" t="s">
        <v>51</v>
      </c>
      <c r="O151" s="492" t="s">
        <v>17577</v>
      </c>
      <c r="P151" s="485" t="s">
        <v>17539</v>
      </c>
      <c r="Q151" s="594">
        <v>55</v>
      </c>
      <c r="R151" s="485" t="s">
        <v>17542</v>
      </c>
      <c r="S151" s="476" t="s">
        <v>126</v>
      </c>
      <c r="T151" s="492" t="s">
        <v>42</v>
      </c>
      <c r="U151" s="485" t="s">
        <v>43</v>
      </c>
      <c r="V151" s="485" t="s">
        <v>44</v>
      </c>
      <c r="W151" s="485" t="s">
        <v>115</v>
      </c>
      <c r="X151" s="492" t="s">
        <v>1119</v>
      </c>
      <c r="Y151" s="496" t="s">
        <v>17539</v>
      </c>
      <c r="Z151" s="485" t="s">
        <v>17544</v>
      </c>
      <c r="AA151" s="1">
        <v>3</v>
      </c>
      <c r="AB151" s="1" t="s">
        <v>61</v>
      </c>
      <c r="AC151" s="1" t="s">
        <v>61</v>
      </c>
      <c r="AD151" s="1" t="s">
        <v>61</v>
      </c>
      <c r="AE151" s="1" t="s">
        <v>41</v>
      </c>
      <c r="AF151" s="1" t="s">
        <v>41</v>
      </c>
      <c r="AG151" s="490" t="s">
        <v>17539</v>
      </c>
      <c r="AH151" s="488" t="s">
        <v>17539</v>
      </c>
      <c r="AI151" s="488" t="s">
        <v>17539</v>
      </c>
      <c r="AJ151" s="570" t="s">
        <v>71</v>
      </c>
      <c r="AK151" s="395" t="s">
        <v>200</v>
      </c>
      <c r="AL151" s="491" t="s">
        <v>61</v>
      </c>
      <c r="AM151" s="486" t="s">
        <v>17539</v>
      </c>
      <c r="AN151" s="486"/>
      <c r="AO151" s="491" t="s">
        <v>61</v>
      </c>
      <c r="AP151" s="491" t="s">
        <v>41</v>
      </c>
      <c r="AQ151" s="491" t="s">
        <v>41</v>
      </c>
      <c r="AR151" s="491" t="s">
        <v>41</v>
      </c>
      <c r="AS151" s="491" t="s">
        <v>41</v>
      </c>
      <c r="AT151" s="544"/>
      <c r="AV151" t="s">
        <v>1</v>
      </c>
    </row>
    <row r="152" spans="1:48">
      <c r="A152" s="577">
        <v>147</v>
      </c>
      <c r="B152" s="496" t="s">
        <v>17539</v>
      </c>
      <c r="C152" s="485" t="s">
        <v>17539</v>
      </c>
      <c r="D152" s="496" t="s">
        <v>17539</v>
      </c>
      <c r="E152" s="590">
        <v>44366</v>
      </c>
      <c r="F152" s="480" t="s">
        <v>1125</v>
      </c>
      <c r="G152" s="492" t="s">
        <v>17866</v>
      </c>
      <c r="H152" s="481" t="s">
        <v>17867</v>
      </c>
      <c r="I152" t="s">
        <v>1127</v>
      </c>
      <c r="J152" s="485" t="s">
        <v>147</v>
      </c>
      <c r="K152" s="486" t="s">
        <v>17539</v>
      </c>
      <c r="L152" s="487" t="s">
        <v>17539</v>
      </c>
      <c r="M152" s="40" t="s">
        <v>684</v>
      </c>
      <c r="N152" t="s">
        <v>685</v>
      </c>
      <c r="O152" s="492" t="s">
        <v>58</v>
      </c>
      <c r="P152" s="485" t="s">
        <v>17539</v>
      </c>
      <c r="Q152" s="594">
        <v>1781</v>
      </c>
      <c r="R152" s="485" t="s">
        <v>17542</v>
      </c>
      <c r="S152" s="476" t="s">
        <v>799</v>
      </c>
      <c r="T152" s="492" t="s">
        <v>42</v>
      </c>
      <c r="U152" s="485" t="s">
        <v>43</v>
      </c>
      <c r="V152" s="485" t="s">
        <v>44</v>
      </c>
      <c r="W152" s="485" t="s">
        <v>115</v>
      </c>
      <c r="X152" s="492" t="s">
        <v>17868</v>
      </c>
      <c r="Y152" s="496" t="s">
        <v>17539</v>
      </c>
      <c r="Z152" s="485" t="s">
        <v>17544</v>
      </c>
      <c r="AA152" s="1">
        <v>0</v>
      </c>
      <c r="AB152" s="1" t="s">
        <v>41</v>
      </c>
      <c r="AC152" s="1" t="s">
        <v>41</v>
      </c>
      <c r="AD152" s="1" t="s">
        <v>41</v>
      </c>
      <c r="AE152" s="1" t="s">
        <v>41</v>
      </c>
      <c r="AF152" s="1" t="s">
        <v>41</v>
      </c>
      <c r="AG152" s="490" t="s">
        <v>17539</v>
      </c>
      <c r="AH152" s="488" t="s">
        <v>17539</v>
      </c>
      <c r="AI152" s="488" t="s">
        <v>17539</v>
      </c>
      <c r="AJ152" s="491" t="s">
        <v>41</v>
      </c>
      <c r="AK152" t="s">
        <v>78</v>
      </c>
      <c r="AL152" s="491" t="s">
        <v>41</v>
      </c>
      <c r="AM152" s="486" t="s">
        <v>17539</v>
      </c>
      <c r="AN152" s="486"/>
      <c r="AO152" s="491" t="s">
        <v>41</v>
      </c>
      <c r="AP152" s="491" t="s">
        <v>41</v>
      </c>
      <c r="AQ152" s="491" t="s">
        <v>41</v>
      </c>
      <c r="AR152" s="491" t="s">
        <v>41</v>
      </c>
      <c r="AS152" s="491" t="s">
        <v>41</v>
      </c>
      <c r="AT152" s="544"/>
      <c r="AV152" t="s">
        <v>1</v>
      </c>
    </row>
    <row r="153" spans="1:48">
      <c r="A153" s="577">
        <v>148</v>
      </c>
      <c r="B153" s="496" t="s">
        <v>17539</v>
      </c>
      <c r="C153" s="485" t="s">
        <v>17539</v>
      </c>
      <c r="D153" s="496" t="s">
        <v>17539</v>
      </c>
      <c r="E153" s="590">
        <v>44366</v>
      </c>
      <c r="F153" s="480" t="s">
        <v>1130</v>
      </c>
      <c r="G153" s="502" t="s">
        <v>17869</v>
      </c>
      <c r="H153" s="481" t="s">
        <v>17870</v>
      </c>
      <c r="I153" t="s">
        <v>1132</v>
      </c>
      <c r="J153" s="492" t="s">
        <v>147</v>
      </c>
      <c r="K153" s="486" t="s">
        <v>17539</v>
      </c>
      <c r="L153" s="487" t="s">
        <v>17539</v>
      </c>
      <c r="M153" s="40" t="s">
        <v>187</v>
      </c>
      <c r="N153" t="s">
        <v>51</v>
      </c>
      <c r="O153" s="492" t="s">
        <v>17577</v>
      </c>
      <c r="P153" s="485" t="s">
        <v>17539</v>
      </c>
      <c r="Q153" s="594">
        <v>564</v>
      </c>
      <c r="R153" s="485" t="s">
        <v>17542</v>
      </c>
      <c r="S153" s="476" t="s">
        <v>1128</v>
      </c>
      <c r="T153" s="492" t="s">
        <v>42</v>
      </c>
      <c r="U153" s="485" t="s">
        <v>43</v>
      </c>
      <c r="V153" s="485" t="s">
        <v>44</v>
      </c>
      <c r="W153" s="485" t="s">
        <v>115</v>
      </c>
      <c r="X153" s="492" t="s">
        <v>17871</v>
      </c>
      <c r="Y153" s="496" t="s">
        <v>17539</v>
      </c>
      <c r="Z153" s="485" t="s">
        <v>17544</v>
      </c>
      <c r="AA153" s="1">
        <v>0</v>
      </c>
      <c r="AB153" s="1" t="s">
        <v>41</v>
      </c>
      <c r="AC153" s="1" t="s">
        <v>41</v>
      </c>
      <c r="AD153" s="1" t="s">
        <v>41</v>
      </c>
      <c r="AE153" s="1" t="s">
        <v>41</v>
      </c>
      <c r="AF153" s="1" t="s">
        <v>41</v>
      </c>
      <c r="AG153" s="490" t="s">
        <v>17539</v>
      </c>
      <c r="AH153" s="488" t="s">
        <v>17539</v>
      </c>
      <c r="AI153" s="488" t="s">
        <v>17539</v>
      </c>
      <c r="AJ153" s="491" t="s">
        <v>41</v>
      </c>
      <c r="AK153" t="s">
        <v>78</v>
      </c>
      <c r="AL153" s="491" t="s">
        <v>41</v>
      </c>
      <c r="AM153" s="486" t="s">
        <v>17539</v>
      </c>
      <c r="AN153" s="486"/>
      <c r="AO153" s="491" t="s">
        <v>41</v>
      </c>
      <c r="AP153" s="491" t="s">
        <v>41</v>
      </c>
      <c r="AQ153" s="491" t="s">
        <v>41</v>
      </c>
      <c r="AR153" s="491" t="s">
        <v>41</v>
      </c>
      <c r="AS153" s="491" t="s">
        <v>41</v>
      </c>
      <c r="AT153" s="544"/>
      <c r="AV153" t="s">
        <v>1</v>
      </c>
    </row>
    <row r="154" spans="1:48">
      <c r="A154" s="577">
        <v>149</v>
      </c>
      <c r="B154" s="496" t="s">
        <v>17539</v>
      </c>
      <c r="C154" s="485" t="s">
        <v>17539</v>
      </c>
      <c r="D154" s="496" t="s">
        <v>17539</v>
      </c>
      <c r="E154" s="590">
        <v>44379</v>
      </c>
      <c r="F154" s="480" t="s">
        <v>1137</v>
      </c>
      <c r="G154" s="492" t="s">
        <v>17872</v>
      </c>
      <c r="H154" s="481" t="s">
        <v>17873</v>
      </c>
      <c r="I154" t="s">
        <v>1139</v>
      </c>
      <c r="J154" s="492" t="s">
        <v>147</v>
      </c>
      <c r="K154" s="486" t="s">
        <v>1136</v>
      </c>
      <c r="L154" s="487" t="s">
        <v>17539</v>
      </c>
      <c r="M154" s="40" t="s">
        <v>50</v>
      </c>
      <c r="N154" t="s">
        <v>51</v>
      </c>
      <c r="O154" s="492" t="s">
        <v>17567</v>
      </c>
      <c r="P154" s="492" t="s">
        <v>1134</v>
      </c>
      <c r="Q154" s="594">
        <v>129</v>
      </c>
      <c r="R154" s="485" t="s">
        <v>17542</v>
      </c>
      <c r="S154" s="476" t="s">
        <v>126</v>
      </c>
      <c r="T154" s="492" t="s">
        <v>42</v>
      </c>
      <c r="U154" s="485" t="s">
        <v>43</v>
      </c>
      <c r="V154" s="485" t="s">
        <v>44</v>
      </c>
      <c r="W154" s="492" t="s">
        <v>17874</v>
      </c>
      <c r="X154" s="492" t="s">
        <v>17875</v>
      </c>
      <c r="Y154" s="496" t="s">
        <v>17539</v>
      </c>
      <c r="Z154" s="485" t="s">
        <v>17544</v>
      </c>
      <c r="AA154" s="1">
        <v>0</v>
      </c>
      <c r="AB154" s="1" t="s">
        <v>41</v>
      </c>
      <c r="AC154" s="1" t="s">
        <v>41</v>
      </c>
      <c r="AD154" s="1" t="s">
        <v>41</v>
      </c>
      <c r="AE154" s="1" t="s">
        <v>41</v>
      </c>
      <c r="AF154" s="1" t="s">
        <v>41</v>
      </c>
      <c r="AG154" s="490" t="s">
        <v>17539</v>
      </c>
      <c r="AH154" s="488" t="s">
        <v>17539</v>
      </c>
      <c r="AI154" s="488" t="s">
        <v>17539</v>
      </c>
      <c r="AJ154" s="491" t="s">
        <v>41</v>
      </c>
      <c r="AK154" t="s">
        <v>78</v>
      </c>
      <c r="AL154" s="491" t="s">
        <v>41</v>
      </c>
      <c r="AM154" s="486" t="s">
        <v>17539</v>
      </c>
      <c r="AN154" s="486"/>
      <c r="AO154" s="491" t="s">
        <v>41</v>
      </c>
      <c r="AP154" s="491" t="s">
        <v>41</v>
      </c>
      <c r="AQ154" s="491" t="s">
        <v>41</v>
      </c>
      <c r="AR154" s="491" t="s">
        <v>41</v>
      </c>
      <c r="AS154" s="491" t="s">
        <v>41</v>
      </c>
      <c r="AT154" s="544"/>
      <c r="AV154" t="s">
        <v>1</v>
      </c>
    </row>
    <row r="155" spans="1:48">
      <c r="A155" s="577">
        <v>150</v>
      </c>
      <c r="B155" s="496" t="s">
        <v>17539</v>
      </c>
      <c r="C155" s="485" t="s">
        <v>17539</v>
      </c>
      <c r="D155" s="496" t="s">
        <v>17539</v>
      </c>
      <c r="E155" s="590">
        <v>44369</v>
      </c>
      <c r="F155" s="480" t="s">
        <v>1140</v>
      </c>
      <c r="G155" s="502" t="s">
        <v>17876</v>
      </c>
      <c r="H155" s="481" t="s">
        <v>17877</v>
      </c>
      <c r="I155" t="s">
        <v>1142</v>
      </c>
      <c r="J155" s="492" t="s">
        <v>147</v>
      </c>
      <c r="K155" s="486" t="s">
        <v>17539</v>
      </c>
      <c r="L155" s="487" t="s">
        <v>17539</v>
      </c>
      <c r="M155" s="40" t="s">
        <v>164</v>
      </c>
      <c r="N155" t="s">
        <v>51</v>
      </c>
      <c r="O155" s="492" t="s">
        <v>1115</v>
      </c>
      <c r="P155" s="485" t="s">
        <v>17539</v>
      </c>
      <c r="Q155" s="594">
        <v>2607</v>
      </c>
      <c r="R155" s="485" t="s">
        <v>17542</v>
      </c>
      <c r="S155" s="476" t="s">
        <v>126</v>
      </c>
      <c r="T155" s="492" t="s">
        <v>42</v>
      </c>
      <c r="U155" s="485" t="s">
        <v>169</v>
      </c>
      <c r="V155" s="502" t="s">
        <v>169</v>
      </c>
      <c r="W155" s="485" t="s">
        <v>115</v>
      </c>
      <c r="X155" s="492" t="s">
        <v>17543</v>
      </c>
      <c r="Y155" s="496" t="s">
        <v>17539</v>
      </c>
      <c r="Z155" s="485" t="s">
        <v>17544</v>
      </c>
      <c r="AA155" s="1">
        <v>0</v>
      </c>
      <c r="AB155" s="1" t="s">
        <v>41</v>
      </c>
      <c r="AC155" s="1" t="s">
        <v>41</v>
      </c>
      <c r="AD155" s="1" t="s">
        <v>41</v>
      </c>
      <c r="AE155" s="1" t="s">
        <v>41</v>
      </c>
      <c r="AF155" s="1" t="s">
        <v>41</v>
      </c>
      <c r="AG155" s="490" t="s">
        <v>17539</v>
      </c>
      <c r="AH155" s="488" t="s">
        <v>17539</v>
      </c>
      <c r="AI155" s="488" t="s">
        <v>17539</v>
      </c>
      <c r="AJ155" s="491" t="s">
        <v>41</v>
      </c>
      <c r="AK155" t="s">
        <v>78</v>
      </c>
      <c r="AL155" s="491" t="s">
        <v>41</v>
      </c>
      <c r="AM155" s="486" t="s">
        <v>17539</v>
      </c>
      <c r="AN155" s="486"/>
      <c r="AO155" s="491" t="s">
        <v>41</v>
      </c>
      <c r="AP155" s="491" t="s">
        <v>41</v>
      </c>
      <c r="AQ155" s="491" t="s">
        <v>41</v>
      </c>
      <c r="AR155" s="491" t="s">
        <v>41</v>
      </c>
      <c r="AS155" s="491" t="s">
        <v>41</v>
      </c>
      <c r="AT155" s="544"/>
      <c r="AV155" t="s">
        <v>1</v>
      </c>
    </row>
    <row r="156" spans="1:48">
      <c r="A156" s="577">
        <v>151</v>
      </c>
      <c r="B156" s="496" t="s">
        <v>17539</v>
      </c>
      <c r="C156" s="485" t="s">
        <v>17539</v>
      </c>
      <c r="D156" s="496" t="s">
        <v>17539</v>
      </c>
      <c r="E156" s="590">
        <v>44380</v>
      </c>
      <c r="F156" s="480" t="s">
        <v>1144</v>
      </c>
      <c r="G156" s="492" t="s">
        <v>17878</v>
      </c>
      <c r="H156" s="481" t="s">
        <v>17879</v>
      </c>
      <c r="I156" t="s">
        <v>1145</v>
      </c>
      <c r="J156" s="492" t="s">
        <v>147</v>
      </c>
      <c r="K156" s="486" t="s">
        <v>283</v>
      </c>
      <c r="L156" s="487" t="s">
        <v>17539</v>
      </c>
      <c r="M156" s="40" t="s">
        <v>50</v>
      </c>
      <c r="N156" t="s">
        <v>51</v>
      </c>
      <c r="O156" s="492" t="s">
        <v>17577</v>
      </c>
      <c r="P156" s="485" t="s">
        <v>17539</v>
      </c>
      <c r="Q156" s="594">
        <v>13109</v>
      </c>
      <c r="R156" s="485" t="s">
        <v>17542</v>
      </c>
      <c r="S156" s="476" t="s">
        <v>280</v>
      </c>
      <c r="T156" s="492" t="s">
        <v>42</v>
      </c>
      <c r="U156" s="485" t="s">
        <v>43</v>
      </c>
      <c r="V156" s="485" t="s">
        <v>44</v>
      </c>
      <c r="W156" s="492" t="s">
        <v>17874</v>
      </c>
      <c r="X156" s="492" t="s">
        <v>1119</v>
      </c>
      <c r="Y156" s="496" t="s">
        <v>17539</v>
      </c>
      <c r="Z156" s="485" t="s">
        <v>17544</v>
      </c>
      <c r="AA156" s="1">
        <v>2</v>
      </c>
      <c r="AB156" s="1" t="s">
        <v>61</v>
      </c>
      <c r="AC156" s="1" t="s">
        <v>61</v>
      </c>
      <c r="AD156" s="1" t="s">
        <v>41</v>
      </c>
      <c r="AE156" s="1" t="s">
        <v>41</v>
      </c>
      <c r="AF156" s="1" t="s">
        <v>41</v>
      </c>
      <c r="AG156" s="490" t="s">
        <v>17539</v>
      </c>
      <c r="AH156" s="488" t="s">
        <v>17539</v>
      </c>
      <c r="AI156" s="488" t="s">
        <v>17539</v>
      </c>
      <c r="AJ156" s="570" t="s">
        <v>71</v>
      </c>
      <c r="AK156" t="s">
        <v>1143</v>
      </c>
      <c r="AL156" s="491" t="s">
        <v>61</v>
      </c>
      <c r="AM156" s="486" t="s">
        <v>17539</v>
      </c>
      <c r="AN156" s="486"/>
      <c r="AO156" s="491" t="s">
        <v>61</v>
      </c>
      <c r="AP156" s="491" t="s">
        <v>41</v>
      </c>
      <c r="AQ156" s="491" t="s">
        <v>41</v>
      </c>
      <c r="AR156" s="491" t="s">
        <v>41</v>
      </c>
      <c r="AS156" s="491" t="s">
        <v>41</v>
      </c>
      <c r="AT156" s="544"/>
      <c r="AV156" t="s">
        <v>1</v>
      </c>
    </row>
    <row r="157" spans="1:48">
      <c r="A157" s="577">
        <v>152</v>
      </c>
      <c r="B157" s="496" t="s">
        <v>17539</v>
      </c>
      <c r="C157" s="485" t="s">
        <v>17539</v>
      </c>
      <c r="D157" s="496" t="s">
        <v>17539</v>
      </c>
      <c r="E157" s="590">
        <v>44379</v>
      </c>
      <c r="F157" s="480" t="s">
        <v>1147</v>
      </c>
      <c r="G157" s="492" t="s">
        <v>17880</v>
      </c>
      <c r="H157" s="481" t="s">
        <v>17881</v>
      </c>
      <c r="I157" t="s">
        <v>1149</v>
      </c>
      <c r="J157" s="492" t="s">
        <v>147</v>
      </c>
      <c r="K157" s="486" t="s">
        <v>1146</v>
      </c>
      <c r="L157" s="487" t="s">
        <v>17539</v>
      </c>
      <c r="M157" s="488" t="s">
        <v>63</v>
      </c>
      <c r="N157" t="s">
        <v>64</v>
      </c>
      <c r="O157" s="492" t="s">
        <v>17577</v>
      </c>
      <c r="P157" s="485" t="s">
        <v>17539</v>
      </c>
      <c r="Q157" s="594">
        <v>2607</v>
      </c>
      <c r="R157" s="485" t="s">
        <v>17542</v>
      </c>
      <c r="S157" s="476" t="s">
        <v>126</v>
      </c>
      <c r="T157" s="492" t="s">
        <v>42</v>
      </c>
      <c r="U157" s="485" t="s">
        <v>43</v>
      </c>
      <c r="V157" s="485" t="s">
        <v>44</v>
      </c>
      <c r="W157" s="485" t="s">
        <v>115</v>
      </c>
      <c r="X157" s="476" t="s">
        <v>17543</v>
      </c>
      <c r="Y157" s="496" t="s">
        <v>17539</v>
      </c>
      <c r="Z157" s="485" t="s">
        <v>17544</v>
      </c>
      <c r="AA157" s="1">
        <v>0</v>
      </c>
      <c r="AB157" s="1" t="s">
        <v>41</v>
      </c>
      <c r="AC157" s="1" t="s">
        <v>41</v>
      </c>
      <c r="AD157" s="1" t="s">
        <v>41</v>
      </c>
      <c r="AE157" s="1" t="s">
        <v>41</v>
      </c>
      <c r="AF157" s="1" t="s">
        <v>41</v>
      </c>
      <c r="AG157" s="490" t="s">
        <v>17539</v>
      </c>
      <c r="AH157" s="488" t="s">
        <v>17539</v>
      </c>
      <c r="AI157" s="488" t="s">
        <v>17539</v>
      </c>
      <c r="AJ157" s="491" t="s">
        <v>41</v>
      </c>
      <c r="AK157" t="s">
        <v>78</v>
      </c>
      <c r="AL157" s="491" t="s">
        <v>41</v>
      </c>
      <c r="AM157" s="486" t="s">
        <v>17539</v>
      </c>
      <c r="AN157" s="486"/>
      <c r="AO157" s="491" t="s">
        <v>41</v>
      </c>
      <c r="AP157" s="491" t="s">
        <v>41</v>
      </c>
      <c r="AQ157" s="491" t="s">
        <v>41</v>
      </c>
      <c r="AR157" s="491" t="s">
        <v>41</v>
      </c>
      <c r="AS157" s="491" t="s">
        <v>41</v>
      </c>
      <c r="AT157" s="544"/>
      <c r="AV157" t="s">
        <v>1</v>
      </c>
    </row>
    <row r="158" spans="1:48">
      <c r="A158" s="577">
        <v>153</v>
      </c>
      <c r="B158" s="496" t="s">
        <v>17539</v>
      </c>
      <c r="C158" s="485" t="s">
        <v>17539</v>
      </c>
      <c r="D158" s="496" t="s">
        <v>17539</v>
      </c>
      <c r="E158" s="590">
        <v>44379</v>
      </c>
      <c r="F158" s="480" t="s">
        <v>1153</v>
      </c>
      <c r="G158" s="492" t="s">
        <v>17882</v>
      </c>
      <c r="H158" s="481" t="s">
        <v>17883</v>
      </c>
      <c r="I158" t="s">
        <v>1155</v>
      </c>
      <c r="J158" s="492" t="s">
        <v>147</v>
      </c>
      <c r="K158" s="40" t="s">
        <v>1151</v>
      </c>
      <c r="L158" s="487" t="s">
        <v>17539</v>
      </c>
      <c r="M158" s="40" t="s">
        <v>1152</v>
      </c>
      <c r="N158" t="s">
        <v>51</v>
      </c>
      <c r="O158" s="492" t="s">
        <v>17567</v>
      </c>
      <c r="P158" s="492" t="s">
        <v>1150</v>
      </c>
      <c r="Q158" s="594">
        <v>885</v>
      </c>
      <c r="R158" s="485" t="s">
        <v>17542</v>
      </c>
      <c r="S158" s="476" t="s">
        <v>126</v>
      </c>
      <c r="T158" s="492" t="s">
        <v>42</v>
      </c>
      <c r="U158" s="485" t="s">
        <v>43</v>
      </c>
      <c r="V158" s="485" t="s">
        <v>44</v>
      </c>
      <c r="W158" s="485" t="s">
        <v>115</v>
      </c>
      <c r="X158" s="476" t="s">
        <v>17543</v>
      </c>
      <c r="Y158" s="496" t="s">
        <v>17539</v>
      </c>
      <c r="Z158" s="485" t="s">
        <v>17544</v>
      </c>
      <c r="AA158" s="1">
        <v>0</v>
      </c>
      <c r="AB158" s="1" t="s">
        <v>41</v>
      </c>
      <c r="AC158" s="1" t="s">
        <v>41</v>
      </c>
      <c r="AD158" s="1" t="s">
        <v>41</v>
      </c>
      <c r="AE158" s="1" t="s">
        <v>41</v>
      </c>
      <c r="AF158" s="1" t="s">
        <v>41</v>
      </c>
      <c r="AG158" s="490" t="s">
        <v>17539</v>
      </c>
      <c r="AH158" s="488" t="s">
        <v>17539</v>
      </c>
      <c r="AI158" s="488" t="s">
        <v>17539</v>
      </c>
      <c r="AJ158" s="491" t="s">
        <v>41</v>
      </c>
      <c r="AK158" t="s">
        <v>78</v>
      </c>
      <c r="AL158" s="491" t="s">
        <v>41</v>
      </c>
      <c r="AM158" s="486" t="s">
        <v>17539</v>
      </c>
      <c r="AN158" s="486"/>
      <c r="AO158" s="491" t="s">
        <v>41</v>
      </c>
      <c r="AP158" s="491" t="s">
        <v>41</v>
      </c>
      <c r="AQ158" s="491" t="s">
        <v>41</v>
      </c>
      <c r="AR158" s="491" t="s">
        <v>41</v>
      </c>
      <c r="AS158" s="491" t="s">
        <v>41</v>
      </c>
      <c r="AT158" s="544"/>
      <c r="AV158" t="s">
        <v>1</v>
      </c>
    </row>
    <row r="159" spans="1:48">
      <c r="A159" s="577">
        <v>154</v>
      </c>
      <c r="B159" s="496" t="s">
        <v>17539</v>
      </c>
      <c r="C159" s="485" t="s">
        <v>17539</v>
      </c>
      <c r="D159" s="496" t="s">
        <v>17539</v>
      </c>
      <c r="E159" s="590">
        <v>44392</v>
      </c>
      <c r="F159" s="480" t="s">
        <v>1157</v>
      </c>
      <c r="G159" s="492" t="s">
        <v>17884</v>
      </c>
      <c r="H159" s="481" t="s">
        <v>17885</v>
      </c>
      <c r="I159" t="s">
        <v>1159</v>
      </c>
      <c r="J159" s="492" t="s">
        <v>147</v>
      </c>
      <c r="K159" s="486" t="s">
        <v>17539</v>
      </c>
      <c r="L159" s="487" t="s">
        <v>17539</v>
      </c>
      <c r="M159" s="40" t="s">
        <v>164</v>
      </c>
      <c r="N159" t="s">
        <v>51</v>
      </c>
      <c r="O159" s="492" t="s">
        <v>17577</v>
      </c>
      <c r="P159" s="485" t="s">
        <v>17539</v>
      </c>
      <c r="Q159" s="594">
        <v>74</v>
      </c>
      <c r="R159" s="485" t="s">
        <v>17542</v>
      </c>
      <c r="S159" s="476" t="s">
        <v>1156</v>
      </c>
      <c r="T159" s="492" t="s">
        <v>42</v>
      </c>
      <c r="U159" s="485" t="s">
        <v>43</v>
      </c>
      <c r="V159" s="485" t="s">
        <v>44</v>
      </c>
      <c r="W159" s="485" t="s">
        <v>115</v>
      </c>
      <c r="X159" s="492" t="s">
        <v>17886</v>
      </c>
      <c r="Y159" s="496" t="s">
        <v>17539</v>
      </c>
      <c r="Z159" s="485" t="s">
        <v>17544</v>
      </c>
      <c r="AA159" s="1">
        <v>0</v>
      </c>
      <c r="AB159" s="1" t="s">
        <v>41</v>
      </c>
      <c r="AC159" s="1" t="s">
        <v>41</v>
      </c>
      <c r="AD159" s="1" t="s">
        <v>41</v>
      </c>
      <c r="AE159" s="1" t="s">
        <v>41</v>
      </c>
      <c r="AF159" s="1" t="s">
        <v>41</v>
      </c>
      <c r="AG159" s="490" t="s">
        <v>17539</v>
      </c>
      <c r="AH159" s="488" t="s">
        <v>17539</v>
      </c>
      <c r="AI159" s="488" t="s">
        <v>17539</v>
      </c>
      <c r="AJ159" s="491" t="s">
        <v>41</v>
      </c>
      <c r="AK159" t="s">
        <v>78</v>
      </c>
      <c r="AL159" s="491" t="s">
        <v>41</v>
      </c>
      <c r="AM159" s="486" t="s">
        <v>17539</v>
      </c>
      <c r="AN159" s="486"/>
      <c r="AO159" s="491" t="s">
        <v>41</v>
      </c>
      <c r="AP159" s="491" t="s">
        <v>41</v>
      </c>
      <c r="AQ159" s="491" t="s">
        <v>41</v>
      </c>
      <c r="AR159" s="491" t="s">
        <v>41</v>
      </c>
      <c r="AS159" s="491" t="s">
        <v>41</v>
      </c>
      <c r="AT159" s="544"/>
      <c r="AV159" t="s">
        <v>1</v>
      </c>
    </row>
    <row r="160" spans="1:48">
      <c r="A160" s="577">
        <v>155</v>
      </c>
      <c r="B160" s="496" t="s">
        <v>17539</v>
      </c>
      <c r="C160" s="485" t="s">
        <v>17539</v>
      </c>
      <c r="D160" s="496" t="s">
        <v>17539</v>
      </c>
      <c r="E160" s="590">
        <v>44375</v>
      </c>
      <c r="F160" s="480" t="s">
        <v>1162</v>
      </c>
      <c r="G160" s="492" t="s">
        <v>17887</v>
      </c>
      <c r="H160" s="481" t="s">
        <v>17888</v>
      </c>
      <c r="I160" t="s">
        <v>1164</v>
      </c>
      <c r="J160" s="492" t="s">
        <v>147</v>
      </c>
      <c r="K160" s="486" t="s">
        <v>17539</v>
      </c>
      <c r="L160" s="487" t="s">
        <v>17539</v>
      </c>
      <c r="M160" s="40" t="s">
        <v>50</v>
      </c>
      <c r="N160" t="s">
        <v>51</v>
      </c>
      <c r="O160" s="492" t="s">
        <v>17889</v>
      </c>
      <c r="P160" s="492" t="s">
        <v>1160</v>
      </c>
      <c r="Q160" s="594">
        <v>249</v>
      </c>
      <c r="R160" s="492" t="s">
        <v>78</v>
      </c>
      <c r="S160" s="476" t="s">
        <v>78</v>
      </c>
      <c r="T160" s="492" t="s">
        <v>42</v>
      </c>
      <c r="U160" s="485" t="s">
        <v>169</v>
      </c>
      <c r="V160" s="502" t="s">
        <v>169</v>
      </c>
      <c r="W160" s="492" t="s">
        <v>17874</v>
      </c>
      <c r="X160" s="476" t="s">
        <v>17543</v>
      </c>
      <c r="Y160" s="496" t="s">
        <v>17539</v>
      </c>
      <c r="Z160" s="485" t="s">
        <v>17544</v>
      </c>
      <c r="AA160" s="1">
        <v>0</v>
      </c>
      <c r="AB160" s="1" t="s">
        <v>41</v>
      </c>
      <c r="AC160" s="1" t="s">
        <v>41</v>
      </c>
      <c r="AD160" s="1" t="s">
        <v>41</v>
      </c>
      <c r="AE160" s="1" t="s">
        <v>41</v>
      </c>
      <c r="AF160" s="1" t="s">
        <v>41</v>
      </c>
      <c r="AG160" s="490" t="s">
        <v>17539</v>
      </c>
      <c r="AH160" s="488" t="s">
        <v>17539</v>
      </c>
      <c r="AI160" s="488" t="s">
        <v>17539</v>
      </c>
      <c r="AJ160" s="570" t="s">
        <v>61</v>
      </c>
      <c r="AK160" t="s">
        <v>1161</v>
      </c>
      <c r="AL160" s="491" t="s">
        <v>41</v>
      </c>
      <c r="AM160" s="486" t="s">
        <v>17539</v>
      </c>
      <c r="AN160" s="486"/>
      <c r="AO160" s="491" t="s">
        <v>61</v>
      </c>
      <c r="AP160" s="491" t="s">
        <v>61</v>
      </c>
      <c r="AQ160" s="491" t="s">
        <v>61</v>
      </c>
      <c r="AR160" s="491" t="s">
        <v>41</v>
      </c>
      <c r="AS160" s="491" t="s">
        <v>41</v>
      </c>
      <c r="AT160" s="544"/>
      <c r="AV160" t="s">
        <v>1</v>
      </c>
    </row>
    <row r="161" spans="1:48">
      <c r="A161" s="577">
        <v>156</v>
      </c>
      <c r="B161" s="496" t="s">
        <v>17539</v>
      </c>
      <c r="C161" s="485" t="s">
        <v>17539</v>
      </c>
      <c r="D161" s="496" t="s">
        <v>17539</v>
      </c>
      <c r="E161" s="590">
        <v>44349</v>
      </c>
      <c r="F161" s="480" t="s">
        <v>1167</v>
      </c>
      <c r="G161" s="492" t="s">
        <v>17890</v>
      </c>
      <c r="H161" s="481" t="s">
        <v>17891</v>
      </c>
      <c r="I161" t="s">
        <v>1169</v>
      </c>
      <c r="J161" s="492" t="s">
        <v>147</v>
      </c>
      <c r="K161" s="486" t="s">
        <v>17539</v>
      </c>
      <c r="L161" s="487" t="s">
        <v>17539</v>
      </c>
      <c r="M161" s="40" t="s">
        <v>245</v>
      </c>
      <c r="N161" t="s">
        <v>51</v>
      </c>
      <c r="O161" s="492" t="s">
        <v>1115</v>
      </c>
      <c r="P161" s="485" t="s">
        <v>17539</v>
      </c>
      <c r="Q161" s="594">
        <v>111</v>
      </c>
      <c r="R161" s="485" t="s">
        <v>17542</v>
      </c>
      <c r="S161" s="476" t="s">
        <v>126</v>
      </c>
      <c r="T161" s="492" t="s">
        <v>42</v>
      </c>
      <c r="U161" s="485" t="s">
        <v>43</v>
      </c>
      <c r="V161" s="485" t="s">
        <v>44</v>
      </c>
      <c r="W161" s="492" t="s">
        <v>17892</v>
      </c>
      <c r="X161" s="476" t="s">
        <v>17543</v>
      </c>
      <c r="Y161" s="496" t="s">
        <v>17539</v>
      </c>
      <c r="Z161" s="485" t="s">
        <v>17544</v>
      </c>
      <c r="AA161" s="1">
        <v>0</v>
      </c>
      <c r="AB161" s="1" t="s">
        <v>41</v>
      </c>
      <c r="AC161" s="1" t="s">
        <v>41</v>
      </c>
      <c r="AD161" s="1" t="s">
        <v>41</v>
      </c>
      <c r="AE161" s="1" t="s">
        <v>41</v>
      </c>
      <c r="AF161" s="1" t="s">
        <v>41</v>
      </c>
      <c r="AG161" s="490" t="s">
        <v>17539</v>
      </c>
      <c r="AH161" s="488" t="s">
        <v>17539</v>
      </c>
      <c r="AI161" s="488" t="s">
        <v>17539</v>
      </c>
      <c r="AJ161" s="570" t="s">
        <v>61</v>
      </c>
      <c r="AK161" t="s">
        <v>1166</v>
      </c>
      <c r="AL161" s="491" t="s">
        <v>41</v>
      </c>
      <c r="AM161" s="486" t="s">
        <v>17539</v>
      </c>
      <c r="AN161" s="486"/>
      <c r="AO161" s="491" t="s">
        <v>61</v>
      </c>
      <c r="AP161" s="491" t="s">
        <v>61</v>
      </c>
      <c r="AQ161" s="491" t="s">
        <v>41</v>
      </c>
      <c r="AR161" s="491" t="s">
        <v>41</v>
      </c>
      <c r="AS161" s="491" t="s">
        <v>41</v>
      </c>
      <c r="AT161" s="544"/>
      <c r="AV161" t="s">
        <v>1</v>
      </c>
    </row>
    <row r="162" spans="1:48">
      <c r="A162" s="577">
        <v>157</v>
      </c>
      <c r="B162" s="496" t="s">
        <v>17539</v>
      </c>
      <c r="C162" s="485" t="s">
        <v>17539</v>
      </c>
      <c r="D162" s="496" t="s">
        <v>17539</v>
      </c>
      <c r="E162" s="590">
        <v>44387</v>
      </c>
      <c r="F162" s="480" t="s">
        <v>1172</v>
      </c>
      <c r="G162" s="492" t="s">
        <v>17893</v>
      </c>
      <c r="H162" s="481" t="s">
        <v>17894</v>
      </c>
      <c r="I162" t="s">
        <v>1174</v>
      </c>
      <c r="J162" s="492" t="s">
        <v>39</v>
      </c>
      <c r="K162" s="486" t="s">
        <v>17539</v>
      </c>
      <c r="L162" s="487" t="s">
        <v>17539</v>
      </c>
      <c r="M162" s="40" t="s">
        <v>1171</v>
      </c>
      <c r="N162" t="s">
        <v>685</v>
      </c>
      <c r="O162" s="492" t="s">
        <v>17577</v>
      </c>
      <c r="P162" s="485" t="s">
        <v>17539</v>
      </c>
      <c r="Q162" s="594">
        <v>554</v>
      </c>
      <c r="R162" s="485" t="s">
        <v>17542</v>
      </c>
      <c r="S162" s="476" t="s">
        <v>799</v>
      </c>
      <c r="T162" s="492" t="s">
        <v>42</v>
      </c>
      <c r="U162" s="485" t="s">
        <v>43</v>
      </c>
      <c r="V162" s="485" t="s">
        <v>44</v>
      </c>
      <c r="W162" s="492" t="s">
        <v>1133</v>
      </c>
      <c r="X162" s="492" t="s">
        <v>17895</v>
      </c>
      <c r="Y162" s="496" t="s">
        <v>17539</v>
      </c>
      <c r="Z162" s="485" t="s">
        <v>17544</v>
      </c>
      <c r="AA162" s="1">
        <v>0</v>
      </c>
      <c r="AB162" s="1" t="s">
        <v>41</v>
      </c>
      <c r="AC162" s="1" t="s">
        <v>41</v>
      </c>
      <c r="AD162" s="1" t="s">
        <v>41</v>
      </c>
      <c r="AE162" s="1" t="s">
        <v>41</v>
      </c>
      <c r="AF162" s="1" t="s">
        <v>41</v>
      </c>
      <c r="AG162" s="490" t="s">
        <v>17539</v>
      </c>
      <c r="AH162" s="488" t="s">
        <v>17539</v>
      </c>
      <c r="AI162" s="488" t="s">
        <v>17539</v>
      </c>
      <c r="AJ162" s="491" t="s">
        <v>41</v>
      </c>
      <c r="AK162" t="s">
        <v>78</v>
      </c>
      <c r="AL162" s="491" t="s">
        <v>41</v>
      </c>
      <c r="AM162" s="486" t="s">
        <v>17539</v>
      </c>
      <c r="AN162" s="486"/>
      <c r="AO162" s="491" t="s">
        <v>41</v>
      </c>
      <c r="AP162" s="491" t="s">
        <v>41</v>
      </c>
      <c r="AQ162" s="491" t="s">
        <v>41</v>
      </c>
      <c r="AR162" s="491" t="s">
        <v>41</v>
      </c>
      <c r="AS162" s="491" t="s">
        <v>41</v>
      </c>
      <c r="AT162" s="544"/>
      <c r="AV162" t="s">
        <v>1</v>
      </c>
    </row>
    <row r="163" spans="1:48">
      <c r="A163" s="577">
        <v>158</v>
      </c>
      <c r="B163" s="496" t="s">
        <v>17539</v>
      </c>
      <c r="C163" s="485" t="s">
        <v>17539</v>
      </c>
      <c r="D163" s="496" t="s">
        <v>17539</v>
      </c>
      <c r="E163" s="590">
        <v>44369</v>
      </c>
      <c r="F163" s="480" t="s">
        <v>1176</v>
      </c>
      <c r="G163" s="492" t="s">
        <v>17896</v>
      </c>
      <c r="H163" s="481" t="s">
        <v>17897</v>
      </c>
      <c r="I163" t="s">
        <v>1178</v>
      </c>
      <c r="J163" s="492" t="s">
        <v>147</v>
      </c>
      <c r="K163" s="486" t="s">
        <v>17539</v>
      </c>
      <c r="L163" s="487" t="s">
        <v>17539</v>
      </c>
      <c r="M163" s="40" t="s">
        <v>164</v>
      </c>
      <c r="N163" t="s">
        <v>51</v>
      </c>
      <c r="O163" s="492" t="s">
        <v>17577</v>
      </c>
      <c r="P163" s="485" t="s">
        <v>17539</v>
      </c>
      <c r="Q163" s="594">
        <v>252</v>
      </c>
      <c r="R163" s="485" t="s">
        <v>17542</v>
      </c>
      <c r="S163" s="476" t="s">
        <v>1175</v>
      </c>
      <c r="T163" s="492" t="s">
        <v>42</v>
      </c>
      <c r="U163" s="485" t="s">
        <v>43</v>
      </c>
      <c r="V163" s="485" t="s">
        <v>44</v>
      </c>
      <c r="W163" s="485" t="s">
        <v>115</v>
      </c>
      <c r="X163" s="476" t="s">
        <v>17543</v>
      </c>
      <c r="Y163" s="496" t="s">
        <v>17539</v>
      </c>
      <c r="Z163" s="485" t="s">
        <v>17544</v>
      </c>
      <c r="AA163" s="1">
        <v>0</v>
      </c>
      <c r="AB163" s="1" t="s">
        <v>41</v>
      </c>
      <c r="AC163" s="1" t="s">
        <v>41</v>
      </c>
      <c r="AD163" s="1" t="s">
        <v>41</v>
      </c>
      <c r="AE163" s="1" t="s">
        <v>41</v>
      </c>
      <c r="AF163" s="1" t="s">
        <v>41</v>
      </c>
      <c r="AG163" s="490" t="s">
        <v>17539</v>
      </c>
      <c r="AH163" s="488" t="s">
        <v>17539</v>
      </c>
      <c r="AI163" s="488" t="s">
        <v>17539</v>
      </c>
      <c r="AJ163" s="491" t="s">
        <v>41</v>
      </c>
      <c r="AK163" t="s">
        <v>78</v>
      </c>
      <c r="AL163" s="491" t="s">
        <v>41</v>
      </c>
      <c r="AM163" s="486" t="s">
        <v>17539</v>
      </c>
      <c r="AN163" s="486"/>
      <c r="AO163" s="491" t="s">
        <v>41</v>
      </c>
      <c r="AP163" s="491" t="s">
        <v>41</v>
      </c>
      <c r="AQ163" s="491" t="s">
        <v>41</v>
      </c>
      <c r="AR163" s="491" t="s">
        <v>41</v>
      </c>
      <c r="AS163" s="491" t="s">
        <v>41</v>
      </c>
      <c r="AT163" s="544"/>
      <c r="AV163" t="s">
        <v>1</v>
      </c>
    </row>
    <row r="164" spans="1:48">
      <c r="A164" s="577">
        <v>159</v>
      </c>
      <c r="B164" s="496" t="s">
        <v>17539</v>
      </c>
      <c r="C164" s="485" t="s">
        <v>17539</v>
      </c>
      <c r="D164" s="496" t="s">
        <v>17539</v>
      </c>
      <c r="E164" s="590">
        <v>44365</v>
      </c>
      <c r="F164" s="480" t="s">
        <v>1180</v>
      </c>
      <c r="G164" s="492" t="s">
        <v>17898</v>
      </c>
      <c r="H164" s="481" t="s">
        <v>17899</v>
      </c>
      <c r="I164" t="s">
        <v>1182</v>
      </c>
      <c r="J164" s="492" t="s">
        <v>147</v>
      </c>
      <c r="K164" s="486" t="s">
        <v>17539</v>
      </c>
      <c r="L164" s="487" t="s">
        <v>17539</v>
      </c>
      <c r="M164" s="40" t="s">
        <v>164</v>
      </c>
      <c r="N164" t="s">
        <v>51</v>
      </c>
      <c r="O164" s="492" t="s">
        <v>17577</v>
      </c>
      <c r="P164" s="485" t="s">
        <v>17539</v>
      </c>
      <c r="Q164" s="594">
        <v>39</v>
      </c>
      <c r="R164" s="485" t="s">
        <v>17542</v>
      </c>
      <c r="S164" s="476" t="s">
        <v>1179</v>
      </c>
      <c r="T164" s="492" t="s">
        <v>42</v>
      </c>
      <c r="U164" s="485" t="s">
        <v>43</v>
      </c>
      <c r="V164" s="485" t="s">
        <v>44</v>
      </c>
      <c r="W164" s="485" t="s">
        <v>115</v>
      </c>
      <c r="X164" s="492" t="s">
        <v>17871</v>
      </c>
      <c r="Y164" s="496" t="s">
        <v>17539</v>
      </c>
      <c r="Z164" s="485" t="s">
        <v>17544</v>
      </c>
      <c r="AA164" s="1">
        <v>0</v>
      </c>
      <c r="AB164" s="1" t="s">
        <v>41</v>
      </c>
      <c r="AC164" s="1" t="s">
        <v>41</v>
      </c>
      <c r="AD164" s="1" t="s">
        <v>41</v>
      </c>
      <c r="AE164" s="1" t="s">
        <v>41</v>
      </c>
      <c r="AF164" s="1" t="s">
        <v>41</v>
      </c>
      <c r="AG164" s="490" t="s">
        <v>17539</v>
      </c>
      <c r="AH164" s="488" t="s">
        <v>17539</v>
      </c>
      <c r="AI164" s="488" t="s">
        <v>17539</v>
      </c>
      <c r="AJ164" s="491" t="s">
        <v>41</v>
      </c>
      <c r="AK164" t="s">
        <v>78</v>
      </c>
      <c r="AL164" s="491" t="s">
        <v>41</v>
      </c>
      <c r="AM164" s="486" t="s">
        <v>17539</v>
      </c>
      <c r="AN164" s="486"/>
      <c r="AO164" s="491" t="s">
        <v>41</v>
      </c>
      <c r="AP164" s="491" t="s">
        <v>41</v>
      </c>
      <c r="AQ164" s="491" t="s">
        <v>41</v>
      </c>
      <c r="AR164" s="491" t="s">
        <v>41</v>
      </c>
      <c r="AS164" s="491" t="s">
        <v>41</v>
      </c>
      <c r="AT164" s="544"/>
      <c r="AV164" t="s">
        <v>1</v>
      </c>
    </row>
    <row r="165" spans="1:48">
      <c r="A165" s="577">
        <v>160</v>
      </c>
      <c r="B165" s="496" t="s">
        <v>17539</v>
      </c>
      <c r="C165" s="485" t="s">
        <v>17539</v>
      </c>
      <c r="D165" s="496" t="s">
        <v>17539</v>
      </c>
      <c r="E165" s="590">
        <v>44385</v>
      </c>
      <c r="F165" s="480" t="s">
        <v>1192</v>
      </c>
      <c r="G165" s="492" t="s">
        <v>17900</v>
      </c>
      <c r="H165" s="481" t="s">
        <v>17901</v>
      </c>
      <c r="I165" t="s">
        <v>1194</v>
      </c>
      <c r="J165" s="492" t="s">
        <v>39</v>
      </c>
      <c r="K165" s="486" t="s">
        <v>17539</v>
      </c>
      <c r="L165" s="487" t="s">
        <v>17539</v>
      </c>
      <c r="M165" s="40" t="s">
        <v>631</v>
      </c>
      <c r="N165" t="s">
        <v>51</v>
      </c>
      <c r="O165" s="492" t="s">
        <v>17567</v>
      </c>
      <c r="P165" s="492" t="s">
        <v>1189</v>
      </c>
      <c r="Q165" s="594">
        <v>126</v>
      </c>
      <c r="R165" s="485" t="s">
        <v>17542</v>
      </c>
      <c r="S165" s="476" t="s">
        <v>1190</v>
      </c>
      <c r="T165" s="492" t="s">
        <v>42</v>
      </c>
      <c r="U165" s="485" t="s">
        <v>43</v>
      </c>
      <c r="V165" s="485" t="s">
        <v>44</v>
      </c>
      <c r="W165" s="485" t="s">
        <v>115</v>
      </c>
      <c r="X165" s="476" t="s">
        <v>17543</v>
      </c>
      <c r="Y165" s="496" t="s">
        <v>17539</v>
      </c>
      <c r="Z165" s="485" t="s">
        <v>17544</v>
      </c>
      <c r="AA165" s="1">
        <v>0</v>
      </c>
      <c r="AB165" s="1" t="s">
        <v>41</v>
      </c>
      <c r="AC165" s="1" t="s">
        <v>41</v>
      </c>
      <c r="AD165" s="1" t="s">
        <v>41</v>
      </c>
      <c r="AE165" s="1" t="s">
        <v>41</v>
      </c>
      <c r="AF165" s="1" t="s">
        <v>41</v>
      </c>
      <c r="AG165" s="490" t="s">
        <v>17539</v>
      </c>
      <c r="AH165" s="488" t="s">
        <v>17539</v>
      </c>
      <c r="AI165" s="488" t="s">
        <v>17539</v>
      </c>
      <c r="AJ165" s="570" t="s">
        <v>61</v>
      </c>
      <c r="AK165" t="s">
        <v>1191</v>
      </c>
      <c r="AL165" s="491" t="s">
        <v>61</v>
      </c>
      <c r="AM165" s="486" t="s">
        <v>17539</v>
      </c>
      <c r="AN165" s="486"/>
      <c r="AO165" s="491" t="s">
        <v>61</v>
      </c>
      <c r="AP165" s="491" t="s">
        <v>61</v>
      </c>
      <c r="AQ165" s="491" t="s">
        <v>41</v>
      </c>
      <c r="AR165" s="491" t="s">
        <v>61</v>
      </c>
      <c r="AS165" s="491" t="s">
        <v>41</v>
      </c>
      <c r="AT165" s="40" t="s">
        <v>17561</v>
      </c>
      <c r="AU165" s="492" t="s">
        <v>17691</v>
      </c>
      <c r="AV165" t="s">
        <v>1</v>
      </c>
    </row>
    <row r="166" spans="1:48">
      <c r="A166" s="577">
        <v>161</v>
      </c>
      <c r="B166" s="496" t="s">
        <v>17539</v>
      </c>
      <c r="C166" s="485" t="s">
        <v>17539</v>
      </c>
      <c r="D166" s="496" t="s">
        <v>17539</v>
      </c>
      <c r="E166" s="590">
        <v>44379</v>
      </c>
      <c r="F166" s="480" t="s">
        <v>1196</v>
      </c>
      <c r="G166" s="492" t="s">
        <v>17902</v>
      </c>
      <c r="H166" s="481" t="s">
        <v>17903</v>
      </c>
      <c r="I166" t="s">
        <v>1198</v>
      </c>
      <c r="J166" s="492" t="s">
        <v>147</v>
      </c>
      <c r="K166" s="486" t="s">
        <v>17539</v>
      </c>
      <c r="L166" s="487" t="s">
        <v>17539</v>
      </c>
      <c r="M166" s="40" t="s">
        <v>1195</v>
      </c>
      <c r="N166" t="s">
        <v>51</v>
      </c>
      <c r="O166" s="492" t="s">
        <v>17577</v>
      </c>
      <c r="P166" s="485" t="s">
        <v>17539</v>
      </c>
      <c r="Q166" s="594">
        <v>54</v>
      </c>
      <c r="R166" s="485" t="s">
        <v>17542</v>
      </c>
      <c r="S166" s="476" t="s">
        <v>126</v>
      </c>
      <c r="T166" s="492" t="s">
        <v>42</v>
      </c>
      <c r="U166" s="485" t="s">
        <v>43</v>
      </c>
      <c r="V166" s="485" t="s">
        <v>44</v>
      </c>
      <c r="W166" s="485" t="s">
        <v>115</v>
      </c>
      <c r="X166" s="476" t="s">
        <v>17543</v>
      </c>
      <c r="Y166" s="496" t="s">
        <v>17539</v>
      </c>
      <c r="Z166" s="485" t="s">
        <v>17544</v>
      </c>
      <c r="AA166" s="1">
        <v>0</v>
      </c>
      <c r="AB166" s="1" t="s">
        <v>41</v>
      </c>
      <c r="AC166" s="1" t="s">
        <v>41</v>
      </c>
      <c r="AD166" s="1" t="s">
        <v>41</v>
      </c>
      <c r="AE166" s="1" t="s">
        <v>41</v>
      </c>
      <c r="AF166" s="1" t="s">
        <v>41</v>
      </c>
      <c r="AG166" s="490" t="s">
        <v>17539</v>
      </c>
      <c r="AH166" s="488" t="s">
        <v>17539</v>
      </c>
      <c r="AI166" s="488" t="s">
        <v>17539</v>
      </c>
      <c r="AJ166" s="491" t="s">
        <v>41</v>
      </c>
      <c r="AK166" t="s">
        <v>78</v>
      </c>
      <c r="AL166" s="491" t="s">
        <v>41</v>
      </c>
      <c r="AM166" s="486" t="s">
        <v>17539</v>
      </c>
      <c r="AN166" s="486"/>
      <c r="AO166" s="491" t="s">
        <v>41</v>
      </c>
      <c r="AP166" s="491" t="s">
        <v>41</v>
      </c>
      <c r="AQ166" s="491" t="s">
        <v>41</v>
      </c>
      <c r="AR166" s="491" t="s">
        <v>41</v>
      </c>
      <c r="AS166" s="491" t="s">
        <v>41</v>
      </c>
      <c r="AT166" s="544"/>
      <c r="AV166" t="s">
        <v>1</v>
      </c>
    </row>
    <row r="167" spans="1:48">
      <c r="A167" s="577">
        <v>162</v>
      </c>
      <c r="B167" s="496" t="s">
        <v>17539</v>
      </c>
      <c r="C167" s="485" t="s">
        <v>17539</v>
      </c>
      <c r="D167" s="496" t="s">
        <v>17539</v>
      </c>
      <c r="E167" s="590">
        <v>44341</v>
      </c>
      <c r="F167" s="480" t="s">
        <v>1200</v>
      </c>
      <c r="G167" s="492" t="s">
        <v>17904</v>
      </c>
      <c r="H167" s="481" t="s">
        <v>17905</v>
      </c>
      <c r="I167" t="s">
        <v>1202</v>
      </c>
      <c r="J167" s="492" t="s">
        <v>147</v>
      </c>
      <c r="K167" s="486" t="s">
        <v>17539</v>
      </c>
      <c r="L167" s="487" t="s">
        <v>17539</v>
      </c>
      <c r="M167" s="40" t="s">
        <v>245</v>
      </c>
      <c r="N167" t="s">
        <v>51</v>
      </c>
      <c r="O167" s="492" t="s">
        <v>17567</v>
      </c>
      <c r="P167" s="492" t="s">
        <v>1199</v>
      </c>
      <c r="Q167" s="594">
        <v>50</v>
      </c>
      <c r="R167" s="485" t="s">
        <v>17542</v>
      </c>
      <c r="S167" s="476" t="s">
        <v>126</v>
      </c>
      <c r="T167" s="492" t="s">
        <v>42</v>
      </c>
      <c r="U167" s="485" t="s">
        <v>43</v>
      </c>
      <c r="V167" s="485" t="s">
        <v>44</v>
      </c>
      <c r="W167" s="485" t="s">
        <v>115</v>
      </c>
      <c r="X167" s="476" t="s">
        <v>17543</v>
      </c>
      <c r="Y167" s="496" t="s">
        <v>17539</v>
      </c>
      <c r="Z167" s="485" t="s">
        <v>17544</v>
      </c>
      <c r="AA167" s="1">
        <v>0</v>
      </c>
      <c r="AB167" s="1" t="s">
        <v>41</v>
      </c>
      <c r="AC167" s="1" t="s">
        <v>41</v>
      </c>
      <c r="AD167" s="1" t="s">
        <v>41</v>
      </c>
      <c r="AE167" s="1" t="s">
        <v>41</v>
      </c>
      <c r="AF167" s="1" t="s">
        <v>41</v>
      </c>
      <c r="AG167" s="490" t="s">
        <v>17539</v>
      </c>
      <c r="AH167" s="488" t="s">
        <v>17539</v>
      </c>
      <c r="AI167" s="488" t="s">
        <v>17539</v>
      </c>
      <c r="AJ167" s="491" t="s">
        <v>41</v>
      </c>
      <c r="AK167" t="s">
        <v>78</v>
      </c>
      <c r="AL167" s="491" t="s">
        <v>41</v>
      </c>
      <c r="AM167" s="486" t="s">
        <v>17539</v>
      </c>
      <c r="AN167" s="486"/>
      <c r="AO167" s="491" t="s">
        <v>41</v>
      </c>
      <c r="AP167" s="491" t="s">
        <v>41</v>
      </c>
      <c r="AQ167" s="491" t="s">
        <v>41</v>
      </c>
      <c r="AR167" s="491" t="s">
        <v>41</v>
      </c>
      <c r="AS167" s="491" t="s">
        <v>41</v>
      </c>
      <c r="AT167" s="544"/>
      <c r="AV167" t="s">
        <v>1</v>
      </c>
    </row>
    <row r="168" spans="1:48">
      <c r="A168" s="577">
        <v>163</v>
      </c>
      <c r="B168" s="496" t="s">
        <v>17539</v>
      </c>
      <c r="C168" s="485" t="s">
        <v>17539</v>
      </c>
      <c r="D168" s="496" t="s">
        <v>17539</v>
      </c>
      <c r="E168" s="590">
        <v>44366</v>
      </c>
      <c r="F168" s="480" t="s">
        <v>1216</v>
      </c>
      <c r="G168" s="492" t="s">
        <v>17906</v>
      </c>
      <c r="H168" s="481" t="s">
        <v>17907</v>
      </c>
      <c r="I168" t="s">
        <v>1218</v>
      </c>
      <c r="J168" s="492" t="s">
        <v>39</v>
      </c>
      <c r="K168" s="486" t="s">
        <v>17539</v>
      </c>
      <c r="L168" s="487" t="s">
        <v>17539</v>
      </c>
      <c r="M168" t="s">
        <v>17551</v>
      </c>
      <c r="N168" t="s">
        <v>97</v>
      </c>
      <c r="O168" s="492" t="s">
        <v>17577</v>
      </c>
      <c r="P168" s="485" t="s">
        <v>17539</v>
      </c>
      <c r="Q168" s="594">
        <v>237</v>
      </c>
      <c r="R168" s="485" t="s">
        <v>17542</v>
      </c>
      <c r="S168" s="476" t="s">
        <v>1215</v>
      </c>
      <c r="T168" s="492" t="s">
        <v>42</v>
      </c>
      <c r="U168" s="485" t="s">
        <v>43</v>
      </c>
      <c r="V168" s="485" t="s">
        <v>44</v>
      </c>
      <c r="W168" s="492" t="s">
        <v>17554</v>
      </c>
      <c r="X168" s="476" t="s">
        <v>17543</v>
      </c>
      <c r="Y168" s="496" t="s">
        <v>17539</v>
      </c>
      <c r="Z168" s="485" t="s">
        <v>17544</v>
      </c>
      <c r="AA168" s="1">
        <v>0</v>
      </c>
      <c r="AB168" s="1" t="s">
        <v>41</v>
      </c>
      <c r="AC168" s="1" t="s">
        <v>41</v>
      </c>
      <c r="AD168" s="1" t="s">
        <v>41</v>
      </c>
      <c r="AE168" s="1" t="s">
        <v>41</v>
      </c>
      <c r="AF168" s="1" t="s">
        <v>41</v>
      </c>
      <c r="AG168" s="490" t="s">
        <v>17539</v>
      </c>
      <c r="AH168" s="488" t="s">
        <v>17539</v>
      </c>
      <c r="AI168" s="488" t="s">
        <v>17539</v>
      </c>
      <c r="AJ168" s="570" t="s">
        <v>61</v>
      </c>
      <c r="AK168" t="s">
        <v>1161</v>
      </c>
      <c r="AL168" s="491" t="s">
        <v>41</v>
      </c>
      <c r="AM168" s="486" t="s">
        <v>17539</v>
      </c>
      <c r="AN168" s="486"/>
      <c r="AO168" s="491" t="s">
        <v>61</v>
      </c>
      <c r="AP168" s="491" t="s">
        <v>61</v>
      </c>
      <c r="AQ168" s="491" t="s">
        <v>61</v>
      </c>
      <c r="AR168" s="491" t="s">
        <v>41</v>
      </c>
      <c r="AS168" s="491" t="s">
        <v>41</v>
      </c>
      <c r="AT168" s="544"/>
      <c r="AV168" t="s">
        <v>1</v>
      </c>
    </row>
    <row r="169" spans="1:48">
      <c r="A169" s="577">
        <v>164</v>
      </c>
      <c r="B169" s="496" t="s">
        <v>17539</v>
      </c>
      <c r="C169" s="485" t="s">
        <v>17539</v>
      </c>
      <c r="D169" s="496" t="s">
        <v>17539</v>
      </c>
      <c r="E169" s="590">
        <v>44377</v>
      </c>
      <c r="F169" s="480" t="s">
        <v>1222</v>
      </c>
      <c r="G169" s="492" t="s">
        <v>17908</v>
      </c>
      <c r="H169" s="481" t="s">
        <v>17909</v>
      </c>
      <c r="I169" t="s">
        <v>1224</v>
      </c>
      <c r="J169" s="485" t="s">
        <v>147</v>
      </c>
      <c r="K169" s="40" t="s">
        <v>1221</v>
      </c>
      <c r="L169" s="487" t="s">
        <v>17539</v>
      </c>
      <c r="M169" t="s">
        <v>17551</v>
      </c>
      <c r="N169" t="s">
        <v>97</v>
      </c>
      <c r="O169" s="492" t="s">
        <v>17577</v>
      </c>
      <c r="P169" s="485" t="s">
        <v>17539</v>
      </c>
      <c r="Q169" s="594">
        <v>3975</v>
      </c>
      <c r="R169" s="485" t="s">
        <v>17542</v>
      </c>
      <c r="S169" s="476" t="s">
        <v>126</v>
      </c>
      <c r="T169" s="492" t="s">
        <v>42</v>
      </c>
      <c r="U169" s="485" t="s">
        <v>43</v>
      </c>
      <c r="V169" s="485" t="s">
        <v>44</v>
      </c>
      <c r="W169" s="492" t="s">
        <v>17554</v>
      </c>
      <c r="X169" s="492" t="s">
        <v>1219</v>
      </c>
      <c r="Y169" s="496" t="s">
        <v>17539</v>
      </c>
      <c r="Z169" s="485" t="s">
        <v>17544</v>
      </c>
      <c r="AA169" s="1">
        <v>1</v>
      </c>
      <c r="AB169" s="1" t="s">
        <v>61</v>
      </c>
      <c r="AC169" s="1" t="s">
        <v>41</v>
      </c>
      <c r="AD169" s="1" t="s">
        <v>41</v>
      </c>
      <c r="AE169" s="1" t="s">
        <v>41</v>
      </c>
      <c r="AF169" s="1" t="s">
        <v>41</v>
      </c>
      <c r="AG169" s="490" t="s">
        <v>17539</v>
      </c>
      <c r="AH169" s="488" t="s">
        <v>17539</v>
      </c>
      <c r="AI169" s="488" t="s">
        <v>17539</v>
      </c>
      <c r="AJ169" s="570" t="s">
        <v>71</v>
      </c>
      <c r="AK169" t="s">
        <v>1220</v>
      </c>
      <c r="AL169" s="491" t="s">
        <v>61</v>
      </c>
      <c r="AM169" s="486" t="s">
        <v>17539</v>
      </c>
      <c r="AN169" s="486"/>
      <c r="AO169" s="491" t="s">
        <v>61</v>
      </c>
      <c r="AP169" s="491" t="s">
        <v>41</v>
      </c>
      <c r="AQ169" s="491" t="s">
        <v>41</v>
      </c>
      <c r="AR169" s="491" t="s">
        <v>41</v>
      </c>
      <c r="AS169" s="491" t="s">
        <v>41</v>
      </c>
      <c r="AT169" s="544"/>
      <c r="AV169" t="s">
        <v>1</v>
      </c>
    </row>
    <row r="170" spans="1:48">
      <c r="A170" s="577">
        <v>165</v>
      </c>
      <c r="B170" s="496" t="s">
        <v>17539</v>
      </c>
      <c r="C170" s="485" t="s">
        <v>17539</v>
      </c>
      <c r="D170" s="496" t="s">
        <v>17539</v>
      </c>
      <c r="E170" s="590">
        <v>44367</v>
      </c>
      <c r="F170" s="480" t="s">
        <v>1226</v>
      </c>
      <c r="G170" s="492" t="s">
        <v>17910</v>
      </c>
      <c r="H170" s="481" t="s">
        <v>17911</v>
      </c>
      <c r="I170" t="s">
        <v>1228</v>
      </c>
      <c r="J170" s="485" t="s">
        <v>147</v>
      </c>
      <c r="K170" s="486" t="s">
        <v>17539</v>
      </c>
      <c r="L170" s="487" t="s">
        <v>17539</v>
      </c>
      <c r="M170" s="40" t="s">
        <v>1225</v>
      </c>
      <c r="N170" t="s">
        <v>51</v>
      </c>
      <c r="O170" s="492" t="s">
        <v>17577</v>
      </c>
      <c r="P170" s="485" t="s">
        <v>17539</v>
      </c>
      <c r="Q170" s="594">
        <v>205</v>
      </c>
      <c r="R170" s="485" t="s">
        <v>78</v>
      </c>
      <c r="S170" s="476" t="s">
        <v>78</v>
      </c>
      <c r="T170" s="492" t="s">
        <v>42</v>
      </c>
      <c r="U170" s="485" t="s">
        <v>43</v>
      </c>
      <c r="V170" s="485" t="s">
        <v>44</v>
      </c>
      <c r="W170" s="492" t="s">
        <v>257</v>
      </c>
      <c r="X170" s="476" t="s">
        <v>17543</v>
      </c>
      <c r="Y170" s="496" t="s">
        <v>17539</v>
      </c>
      <c r="Z170" s="485" t="s">
        <v>17544</v>
      </c>
      <c r="AA170" s="1">
        <v>0</v>
      </c>
      <c r="AB170" s="1" t="s">
        <v>41</v>
      </c>
      <c r="AC170" s="1" t="s">
        <v>41</v>
      </c>
      <c r="AD170" s="1" t="s">
        <v>41</v>
      </c>
      <c r="AE170" s="1" t="s">
        <v>41</v>
      </c>
      <c r="AF170" s="1" t="s">
        <v>41</v>
      </c>
      <c r="AG170" s="490" t="s">
        <v>17539</v>
      </c>
      <c r="AH170" s="488" t="s">
        <v>17539</v>
      </c>
      <c r="AI170" s="488" t="s">
        <v>17539</v>
      </c>
      <c r="AJ170" s="491" t="s">
        <v>41</v>
      </c>
      <c r="AK170" t="s">
        <v>78</v>
      </c>
      <c r="AL170" s="491" t="s">
        <v>41</v>
      </c>
      <c r="AM170" s="486" t="s">
        <v>17539</v>
      </c>
      <c r="AN170" s="486"/>
      <c r="AO170" s="491" t="s">
        <v>41</v>
      </c>
      <c r="AP170" s="491" t="s">
        <v>41</v>
      </c>
      <c r="AQ170" s="491" t="s">
        <v>41</v>
      </c>
      <c r="AR170" s="491" t="s">
        <v>41</v>
      </c>
      <c r="AS170" s="491" t="s">
        <v>41</v>
      </c>
      <c r="AT170" s="544"/>
      <c r="AV170" t="s">
        <v>1</v>
      </c>
    </row>
    <row r="171" spans="1:48">
      <c r="A171" s="577">
        <v>166</v>
      </c>
      <c r="B171" s="496" t="s">
        <v>17539</v>
      </c>
      <c r="C171" s="485" t="s">
        <v>17539</v>
      </c>
      <c r="D171" s="496" t="s">
        <v>17539</v>
      </c>
      <c r="E171" s="590">
        <v>44356</v>
      </c>
      <c r="F171" s="480" t="s">
        <v>1230</v>
      </c>
      <c r="G171" s="492" t="s">
        <v>17912</v>
      </c>
      <c r="H171" s="481" t="s">
        <v>17913</v>
      </c>
      <c r="I171" t="s">
        <v>1232</v>
      </c>
      <c r="J171" s="485" t="s">
        <v>147</v>
      </c>
      <c r="K171" s="40" t="s">
        <v>1229</v>
      </c>
      <c r="L171" s="487" t="s">
        <v>17539</v>
      </c>
      <c r="M171" s="488" t="s">
        <v>63</v>
      </c>
      <c r="N171" t="s">
        <v>64</v>
      </c>
      <c r="O171" s="492" t="s">
        <v>58</v>
      </c>
      <c r="P171" s="485" t="s">
        <v>17539</v>
      </c>
      <c r="Q171" s="594">
        <v>6286</v>
      </c>
      <c r="R171" s="485" t="s">
        <v>17542</v>
      </c>
      <c r="S171" s="476" t="s">
        <v>126</v>
      </c>
      <c r="T171" s="492" t="s">
        <v>42</v>
      </c>
      <c r="U171" s="485" t="s">
        <v>43</v>
      </c>
      <c r="V171" s="485" t="s">
        <v>57</v>
      </c>
      <c r="W171" s="485" t="s">
        <v>115</v>
      </c>
      <c r="X171" s="492" t="s">
        <v>1119</v>
      </c>
      <c r="Y171" s="496" t="s">
        <v>17539</v>
      </c>
      <c r="Z171" s="485" t="s">
        <v>17544</v>
      </c>
      <c r="AA171" s="1">
        <v>1</v>
      </c>
      <c r="AB171" s="1" t="s">
        <v>61</v>
      </c>
      <c r="AC171" s="1" t="s">
        <v>41</v>
      </c>
      <c r="AD171" s="1" t="s">
        <v>41</v>
      </c>
      <c r="AE171" s="1" t="s">
        <v>41</v>
      </c>
      <c r="AF171" s="1" t="s">
        <v>41</v>
      </c>
      <c r="AG171" s="490" t="s">
        <v>17539</v>
      </c>
      <c r="AH171" s="488" t="s">
        <v>17539</v>
      </c>
      <c r="AI171" s="488" t="s">
        <v>17539</v>
      </c>
      <c r="AJ171" s="491" t="s">
        <v>41</v>
      </c>
      <c r="AK171" t="s">
        <v>78</v>
      </c>
      <c r="AL171" s="491" t="s">
        <v>41</v>
      </c>
      <c r="AM171" s="486" t="s">
        <v>17539</v>
      </c>
      <c r="AN171" s="486"/>
      <c r="AO171" s="491" t="s">
        <v>41</v>
      </c>
      <c r="AP171" s="491" t="s">
        <v>41</v>
      </c>
      <c r="AQ171" s="491" t="s">
        <v>41</v>
      </c>
      <c r="AR171" s="491" t="s">
        <v>41</v>
      </c>
      <c r="AS171" s="491" t="s">
        <v>41</v>
      </c>
      <c r="AT171" s="544"/>
      <c r="AV171" t="s">
        <v>1</v>
      </c>
    </row>
    <row r="172" spans="1:48">
      <c r="A172" s="577">
        <v>167</v>
      </c>
      <c r="B172" s="496" t="s">
        <v>17539</v>
      </c>
      <c r="C172" s="485" t="s">
        <v>17539</v>
      </c>
      <c r="D172" s="496" t="s">
        <v>17539</v>
      </c>
      <c r="E172" s="590">
        <v>44363</v>
      </c>
      <c r="F172" s="480" t="s">
        <v>1235</v>
      </c>
      <c r="G172" s="492" t="s">
        <v>17914</v>
      </c>
      <c r="H172" s="481" t="s">
        <v>17915</v>
      </c>
      <c r="I172" t="s">
        <v>1237</v>
      </c>
      <c r="J172" s="485" t="s">
        <v>147</v>
      </c>
      <c r="K172" s="486" t="s">
        <v>17539</v>
      </c>
      <c r="L172" s="487" t="s">
        <v>17539</v>
      </c>
      <c r="M172" s="40" t="s">
        <v>180</v>
      </c>
      <c r="N172" t="s">
        <v>51</v>
      </c>
      <c r="O172" s="492" t="s">
        <v>17567</v>
      </c>
      <c r="P172" s="492" t="s">
        <v>1233</v>
      </c>
      <c r="Q172" s="594">
        <v>50</v>
      </c>
      <c r="R172" s="485" t="s">
        <v>863</v>
      </c>
      <c r="S172" s="476" t="s">
        <v>1234</v>
      </c>
      <c r="T172" s="492" t="s">
        <v>42</v>
      </c>
      <c r="U172" s="485" t="s">
        <v>43</v>
      </c>
      <c r="V172" s="485" t="s">
        <v>44</v>
      </c>
      <c r="W172" s="485" t="s">
        <v>115</v>
      </c>
      <c r="X172" s="492" t="s">
        <v>17886</v>
      </c>
      <c r="Y172" s="496" t="s">
        <v>17539</v>
      </c>
      <c r="Z172" s="485" t="s">
        <v>17544</v>
      </c>
      <c r="AA172" s="1">
        <v>0</v>
      </c>
      <c r="AB172" s="1" t="s">
        <v>41</v>
      </c>
      <c r="AC172" s="1" t="s">
        <v>41</v>
      </c>
      <c r="AD172" s="1" t="s">
        <v>41</v>
      </c>
      <c r="AE172" s="1" t="s">
        <v>41</v>
      </c>
      <c r="AF172" s="1" t="s">
        <v>41</v>
      </c>
      <c r="AG172" s="490" t="s">
        <v>17539</v>
      </c>
      <c r="AH172" s="488" t="s">
        <v>17539</v>
      </c>
      <c r="AI172" s="488" t="s">
        <v>17539</v>
      </c>
      <c r="AJ172" s="491" t="s">
        <v>41</v>
      </c>
      <c r="AK172" t="s">
        <v>78</v>
      </c>
      <c r="AL172" s="491" t="s">
        <v>41</v>
      </c>
      <c r="AM172" s="486" t="s">
        <v>17539</v>
      </c>
      <c r="AN172" s="486"/>
      <c r="AO172" s="491" t="s">
        <v>41</v>
      </c>
      <c r="AP172" s="491" t="s">
        <v>41</v>
      </c>
      <c r="AQ172" s="491" t="s">
        <v>41</v>
      </c>
      <c r="AR172" s="491" t="s">
        <v>41</v>
      </c>
      <c r="AS172" s="491" t="s">
        <v>41</v>
      </c>
      <c r="AT172" s="544"/>
      <c r="AV172" t="s">
        <v>1</v>
      </c>
    </row>
    <row r="173" spans="1:48">
      <c r="A173" s="577">
        <v>168</v>
      </c>
      <c r="B173" s="496" t="s">
        <v>17539</v>
      </c>
      <c r="C173" s="485" t="s">
        <v>17539</v>
      </c>
      <c r="D173" s="496" t="s">
        <v>17539</v>
      </c>
      <c r="E173" s="590">
        <v>44360</v>
      </c>
      <c r="F173" s="480" t="s">
        <v>1239</v>
      </c>
      <c r="G173" s="492" t="s">
        <v>17916</v>
      </c>
      <c r="H173" s="481" t="s">
        <v>17917</v>
      </c>
      <c r="I173" t="s">
        <v>1241</v>
      </c>
      <c r="J173" s="485" t="s">
        <v>147</v>
      </c>
      <c r="K173" s="486" t="s">
        <v>17539</v>
      </c>
      <c r="L173" s="487" t="s">
        <v>17539</v>
      </c>
      <c r="M173" s="40" t="s">
        <v>1238</v>
      </c>
      <c r="N173" t="s">
        <v>459</v>
      </c>
      <c r="O173" s="492" t="s">
        <v>17577</v>
      </c>
      <c r="P173" s="485" t="s">
        <v>17539</v>
      </c>
      <c r="Q173" s="594">
        <v>103</v>
      </c>
      <c r="R173" s="485" t="s">
        <v>17542</v>
      </c>
      <c r="S173" s="476" t="s">
        <v>126</v>
      </c>
      <c r="T173" s="492" t="s">
        <v>42</v>
      </c>
      <c r="U173" s="485" t="s">
        <v>43</v>
      </c>
      <c r="V173" s="485" t="s">
        <v>44</v>
      </c>
      <c r="W173" s="485" t="s">
        <v>115</v>
      </c>
      <c r="X173" s="492" t="s">
        <v>17886</v>
      </c>
      <c r="Y173" s="496" t="s">
        <v>17539</v>
      </c>
      <c r="Z173" s="485" t="s">
        <v>17544</v>
      </c>
      <c r="AA173" s="1">
        <v>0</v>
      </c>
      <c r="AB173" s="1" t="s">
        <v>41</v>
      </c>
      <c r="AC173" s="1" t="s">
        <v>41</v>
      </c>
      <c r="AD173" s="1" t="s">
        <v>41</v>
      </c>
      <c r="AE173" s="1" t="s">
        <v>41</v>
      </c>
      <c r="AF173" s="1" t="s">
        <v>41</v>
      </c>
      <c r="AG173" s="490" t="s">
        <v>17539</v>
      </c>
      <c r="AH173" s="488" t="s">
        <v>17539</v>
      </c>
      <c r="AI173" s="488" t="s">
        <v>17539</v>
      </c>
      <c r="AJ173" s="491" t="s">
        <v>41</v>
      </c>
      <c r="AK173" t="s">
        <v>78</v>
      </c>
      <c r="AL173" s="491" t="s">
        <v>41</v>
      </c>
      <c r="AM173" s="486" t="s">
        <v>17539</v>
      </c>
      <c r="AN173" s="486"/>
      <c r="AO173" s="491" t="s">
        <v>41</v>
      </c>
      <c r="AP173" s="491" t="s">
        <v>41</v>
      </c>
      <c r="AQ173" s="491" t="s">
        <v>41</v>
      </c>
      <c r="AR173" s="491" t="s">
        <v>41</v>
      </c>
      <c r="AS173" s="491" t="s">
        <v>41</v>
      </c>
      <c r="AT173" s="544"/>
      <c r="AV173" t="s">
        <v>1</v>
      </c>
    </row>
    <row r="174" spans="1:48">
      <c r="A174" s="577">
        <v>169</v>
      </c>
      <c r="B174" s="485">
        <v>17</v>
      </c>
      <c r="C174" s="485" t="s">
        <v>17539</v>
      </c>
      <c r="D174" t="s">
        <v>17918</v>
      </c>
      <c r="E174" s="581">
        <v>44363</v>
      </c>
      <c r="F174" t="s">
        <v>17919</v>
      </c>
      <c r="G174" s="492" t="s">
        <v>17920</v>
      </c>
      <c r="H174" s="481" t="s">
        <v>17921</v>
      </c>
      <c r="I174" t="s">
        <v>1076</v>
      </c>
      <c r="J174" t="s">
        <v>147</v>
      </c>
      <c r="K174" s="40" t="s">
        <v>78</v>
      </c>
      <c r="L174" t="s">
        <v>17922</v>
      </c>
      <c r="M174" t="s">
        <v>164</v>
      </c>
      <c r="N174" t="s">
        <v>51</v>
      </c>
      <c r="O174" s="492" t="s">
        <v>17577</v>
      </c>
      <c r="P174" t="s">
        <v>17923</v>
      </c>
      <c r="Q174" s="523">
        <v>202</v>
      </c>
      <c r="R174" s="485" t="s">
        <v>17542</v>
      </c>
      <c r="S174" s="40">
        <v>18</v>
      </c>
      <c r="T174" t="s">
        <v>42</v>
      </c>
      <c r="U174" s="485" t="s">
        <v>43</v>
      </c>
      <c r="V174" s="485" t="s">
        <v>44</v>
      </c>
      <c r="W174" s="485" t="s">
        <v>115</v>
      </c>
      <c r="X174" s="40" t="s">
        <v>1070</v>
      </c>
      <c r="Y174" s="496" t="s">
        <v>17539</v>
      </c>
      <c r="Z174" s="485" t="s">
        <v>17544</v>
      </c>
      <c r="AA174" s="1">
        <v>0</v>
      </c>
      <c r="AB174" s="1" t="s">
        <v>41</v>
      </c>
      <c r="AC174" s="1" t="s">
        <v>41</v>
      </c>
      <c r="AD174" s="1" t="s">
        <v>41</v>
      </c>
      <c r="AE174" s="1" t="s">
        <v>41</v>
      </c>
      <c r="AF174" s="1" t="s">
        <v>41</v>
      </c>
      <c r="AG174" s="490" t="s">
        <v>17539</v>
      </c>
      <c r="AH174" s="488" t="s">
        <v>17539</v>
      </c>
      <c r="AI174" s="488" t="s">
        <v>17539</v>
      </c>
      <c r="AJ174" s="491" t="s">
        <v>41</v>
      </c>
      <c r="AK174" t="s">
        <v>78</v>
      </c>
      <c r="AL174" s="491" t="s">
        <v>41</v>
      </c>
      <c r="AM174" t="s">
        <v>78</v>
      </c>
      <c r="AO174" s="491" t="s">
        <v>41</v>
      </c>
      <c r="AP174" s="491" t="s">
        <v>41</v>
      </c>
      <c r="AQ174" s="491" t="s">
        <v>41</v>
      </c>
      <c r="AR174" s="491" t="s">
        <v>41</v>
      </c>
      <c r="AS174" s="491" t="s">
        <v>41</v>
      </c>
      <c r="AT174" s="544"/>
      <c r="AV174" t="s">
        <v>1</v>
      </c>
    </row>
    <row r="175" spans="1:48">
      <c r="A175" s="577">
        <v>170</v>
      </c>
      <c r="B175" s="485">
        <v>73</v>
      </c>
      <c r="C175" s="485" t="s">
        <v>17539</v>
      </c>
      <c r="D175" t="s">
        <v>17924</v>
      </c>
      <c r="E175" s="581">
        <v>44378</v>
      </c>
      <c r="F175" t="s">
        <v>17925</v>
      </c>
      <c r="G175" s="492" t="s">
        <v>17926</v>
      </c>
      <c r="H175" s="481" t="s">
        <v>17846</v>
      </c>
      <c r="I175" t="s">
        <v>1080</v>
      </c>
      <c r="J175" t="s">
        <v>147</v>
      </c>
      <c r="K175" s="40" t="s">
        <v>17927</v>
      </c>
      <c r="L175" t="s">
        <v>17928</v>
      </c>
      <c r="M175" s="488" t="s">
        <v>63</v>
      </c>
      <c r="N175" t="s">
        <v>64</v>
      </c>
      <c r="O175" t="s">
        <v>17552</v>
      </c>
      <c r="P175" t="s">
        <v>17929</v>
      </c>
      <c r="Q175" s="523">
        <v>539</v>
      </c>
      <c r="R175" s="485" t="s">
        <v>17542</v>
      </c>
      <c r="S175" s="40" t="s">
        <v>17930</v>
      </c>
      <c r="T175" t="s">
        <v>42</v>
      </c>
      <c r="U175" s="475" t="s">
        <v>241</v>
      </c>
      <c r="V175" s="485" t="s">
        <v>44</v>
      </c>
      <c r="W175" s="485" t="s">
        <v>115</v>
      </c>
      <c r="X175" s="40" t="s">
        <v>1124</v>
      </c>
      <c r="Y175" s="496" t="s">
        <v>17539</v>
      </c>
      <c r="Z175" s="485" t="s">
        <v>17544</v>
      </c>
      <c r="AA175" s="1">
        <v>0</v>
      </c>
      <c r="AB175" s="1" t="s">
        <v>41</v>
      </c>
      <c r="AC175" s="1" t="s">
        <v>41</v>
      </c>
      <c r="AD175" s="1" t="s">
        <v>41</v>
      </c>
      <c r="AE175" s="1" t="s">
        <v>41</v>
      </c>
      <c r="AF175" s="1" t="s">
        <v>41</v>
      </c>
      <c r="AG175" s="490" t="s">
        <v>17539</v>
      </c>
      <c r="AH175" s="488" t="s">
        <v>17539</v>
      </c>
      <c r="AI175" s="488" t="s">
        <v>17539</v>
      </c>
      <c r="AJ175" s="491" t="s">
        <v>41</v>
      </c>
      <c r="AK175" t="s">
        <v>78</v>
      </c>
      <c r="AL175" s="491" t="s">
        <v>41</v>
      </c>
      <c r="AM175" t="s">
        <v>78</v>
      </c>
      <c r="AO175" s="491" t="s">
        <v>41</v>
      </c>
      <c r="AP175" s="491" t="s">
        <v>41</v>
      </c>
      <c r="AQ175" s="491" t="s">
        <v>41</v>
      </c>
      <c r="AR175" s="491" t="s">
        <v>41</v>
      </c>
      <c r="AS175" s="491" t="s">
        <v>41</v>
      </c>
      <c r="AT175" s="544"/>
      <c r="AV175" t="s">
        <v>1</v>
      </c>
    </row>
    <row r="176" spans="1:48">
      <c r="A176" s="577">
        <v>171</v>
      </c>
      <c r="B176" s="485">
        <v>78</v>
      </c>
      <c r="C176" s="485" t="s">
        <v>17539</v>
      </c>
      <c r="D176" t="s">
        <v>17931</v>
      </c>
      <c r="E176" s="581">
        <v>44365</v>
      </c>
      <c r="F176" t="s">
        <v>210</v>
      </c>
      <c r="G176" s="492" t="s">
        <v>17932</v>
      </c>
      <c r="H176" t="s">
        <v>17933</v>
      </c>
      <c r="I176" t="s">
        <v>212</v>
      </c>
      <c r="J176" t="s">
        <v>147</v>
      </c>
      <c r="K176" s="40" t="s">
        <v>78</v>
      </c>
      <c r="L176" t="s">
        <v>17934</v>
      </c>
      <c r="M176" s="488" t="s">
        <v>63</v>
      </c>
      <c r="N176" t="s">
        <v>64</v>
      </c>
      <c r="O176" t="s">
        <v>17567</v>
      </c>
      <c r="P176" t="s">
        <v>17935</v>
      </c>
      <c r="Q176" s="523">
        <v>264</v>
      </c>
      <c r="R176" s="485" t="s">
        <v>17542</v>
      </c>
      <c r="S176" s="40" t="s">
        <v>17936</v>
      </c>
      <c r="T176" t="s">
        <v>42</v>
      </c>
      <c r="U176" s="485" t="s">
        <v>43</v>
      </c>
      <c r="V176" s="485" t="s">
        <v>44</v>
      </c>
      <c r="W176" s="485" t="s">
        <v>115</v>
      </c>
      <c r="X176" s="40" t="s">
        <v>17937</v>
      </c>
      <c r="Y176" s="496" t="s">
        <v>17539</v>
      </c>
      <c r="Z176" s="485" t="s">
        <v>17544</v>
      </c>
      <c r="AA176" s="1">
        <v>0</v>
      </c>
      <c r="AB176" s="1" t="s">
        <v>41</v>
      </c>
      <c r="AC176" s="1" t="s">
        <v>41</v>
      </c>
      <c r="AD176" s="1" t="s">
        <v>41</v>
      </c>
      <c r="AE176" s="1" t="s">
        <v>41</v>
      </c>
      <c r="AF176" s="1" t="s">
        <v>41</v>
      </c>
      <c r="AG176" s="490" t="s">
        <v>17539</v>
      </c>
      <c r="AH176" s="488" t="s">
        <v>17539</v>
      </c>
      <c r="AI176" s="488" t="s">
        <v>17539</v>
      </c>
      <c r="AJ176" s="491" t="s">
        <v>41</v>
      </c>
      <c r="AK176" t="s">
        <v>78</v>
      </c>
      <c r="AL176" s="491" t="s">
        <v>41</v>
      </c>
      <c r="AM176" t="s">
        <v>78</v>
      </c>
      <c r="AO176" s="491" t="s">
        <v>41</v>
      </c>
      <c r="AP176" s="491" t="s">
        <v>41</v>
      </c>
      <c r="AQ176" s="491" t="s">
        <v>41</v>
      </c>
      <c r="AR176" s="491" t="s">
        <v>41</v>
      </c>
      <c r="AS176" s="491" t="s">
        <v>41</v>
      </c>
      <c r="AT176" s="544"/>
      <c r="AV176" t="s">
        <v>1</v>
      </c>
    </row>
    <row r="177" spans="1:48">
      <c r="A177" s="577">
        <v>172</v>
      </c>
      <c r="B177" s="485">
        <v>80</v>
      </c>
      <c r="C177" s="485" t="s">
        <v>17539</v>
      </c>
      <c r="D177" t="s">
        <v>17938</v>
      </c>
      <c r="E177" s="581">
        <v>44383</v>
      </c>
      <c r="F177" t="s">
        <v>17939</v>
      </c>
      <c r="G177" s="492" t="s">
        <v>17940</v>
      </c>
      <c r="H177" t="s">
        <v>17941</v>
      </c>
      <c r="I177" t="s">
        <v>17942</v>
      </c>
      <c r="J177" t="s">
        <v>147</v>
      </c>
      <c r="K177" s="40" t="s">
        <v>17943</v>
      </c>
      <c r="L177" t="s">
        <v>17944</v>
      </c>
      <c r="M177" s="488" t="s">
        <v>63</v>
      </c>
      <c r="N177" t="s">
        <v>64</v>
      </c>
      <c r="O177" t="s">
        <v>58</v>
      </c>
      <c r="P177" t="s">
        <v>17945</v>
      </c>
      <c r="Q177" s="523">
        <v>152</v>
      </c>
      <c r="R177" t="s">
        <v>17946</v>
      </c>
      <c r="S177" s="40" t="s">
        <v>17947</v>
      </c>
      <c r="T177" t="s">
        <v>42</v>
      </c>
      <c r="U177" s="485" t="s">
        <v>43</v>
      </c>
      <c r="V177" s="485" t="s">
        <v>57</v>
      </c>
      <c r="W177" s="485" t="s">
        <v>115</v>
      </c>
      <c r="X177" s="40" t="s">
        <v>17948</v>
      </c>
      <c r="Y177" s="496" t="s">
        <v>17539</v>
      </c>
      <c r="Z177" s="485" t="s">
        <v>17544</v>
      </c>
      <c r="AA177" s="1">
        <v>4</v>
      </c>
      <c r="AB177" s="1" t="s">
        <v>61</v>
      </c>
      <c r="AC177" s="1" t="s">
        <v>61</v>
      </c>
      <c r="AD177" s="1" t="s">
        <v>61</v>
      </c>
      <c r="AE177" s="1" t="s">
        <v>61</v>
      </c>
      <c r="AF177" s="1" t="s">
        <v>41</v>
      </c>
      <c r="AG177" s="490" t="s">
        <v>17539</v>
      </c>
      <c r="AH177" s="488" t="s">
        <v>17539</v>
      </c>
      <c r="AI177" s="488" t="s">
        <v>17539</v>
      </c>
      <c r="AJ177" s="570" t="s">
        <v>71</v>
      </c>
      <c r="AK177" t="s">
        <v>1166</v>
      </c>
      <c r="AL177" s="1" t="s">
        <v>61</v>
      </c>
      <c r="AM177" t="s">
        <v>17949</v>
      </c>
      <c r="AO177" s="1" t="s">
        <v>61</v>
      </c>
      <c r="AP177" s="1" t="s">
        <v>61</v>
      </c>
      <c r="AQ177" s="491" t="s">
        <v>41</v>
      </c>
      <c r="AR177" s="491" t="s">
        <v>41</v>
      </c>
      <c r="AS177" s="491" t="s">
        <v>41</v>
      </c>
      <c r="AT177" s="544"/>
      <c r="AV177" t="s">
        <v>1</v>
      </c>
    </row>
    <row r="178" spans="1:48">
      <c r="A178" s="577">
        <v>173</v>
      </c>
      <c r="B178" s="485">
        <v>96</v>
      </c>
      <c r="C178" s="485" t="s">
        <v>17539</v>
      </c>
      <c r="D178" t="s">
        <v>17950</v>
      </c>
      <c r="E178" s="581">
        <v>44386</v>
      </c>
      <c r="F178" t="s">
        <v>17951</v>
      </c>
      <c r="G178" s="492" t="s">
        <v>17952</v>
      </c>
      <c r="H178" t="s">
        <v>17953</v>
      </c>
      <c r="I178" t="s">
        <v>17954</v>
      </c>
      <c r="J178" t="s">
        <v>147</v>
      </c>
      <c r="K178" s="40" t="s">
        <v>17955</v>
      </c>
      <c r="L178" t="s">
        <v>17956</v>
      </c>
      <c r="M178" t="s">
        <v>17957</v>
      </c>
      <c r="N178" t="s">
        <v>64</v>
      </c>
      <c r="O178" t="s">
        <v>58</v>
      </c>
      <c r="P178" t="s">
        <v>17958</v>
      </c>
      <c r="Q178" s="523">
        <v>256037</v>
      </c>
      <c r="R178" t="s">
        <v>17946</v>
      </c>
      <c r="S178" s="40" t="s">
        <v>17959</v>
      </c>
      <c r="T178" t="s">
        <v>42</v>
      </c>
      <c r="U178" s="476" t="s">
        <v>116</v>
      </c>
      <c r="V178" s="485" t="s">
        <v>44</v>
      </c>
      <c r="W178" s="492" t="s">
        <v>257</v>
      </c>
      <c r="X178" s="40" t="s">
        <v>1119</v>
      </c>
      <c r="Y178" s="496" t="s">
        <v>17539</v>
      </c>
      <c r="Z178" s="485" t="s">
        <v>17544</v>
      </c>
      <c r="AA178" s="1">
        <v>4</v>
      </c>
      <c r="AB178" s="1" t="s">
        <v>61</v>
      </c>
      <c r="AC178" s="1" t="s">
        <v>61</v>
      </c>
      <c r="AD178" s="1" t="s">
        <v>61</v>
      </c>
      <c r="AE178" s="1" t="s">
        <v>61</v>
      </c>
      <c r="AF178" s="1" t="s">
        <v>41</v>
      </c>
      <c r="AG178" s="490" t="s">
        <v>17539</v>
      </c>
      <c r="AH178" s="488" t="s">
        <v>17539</v>
      </c>
      <c r="AI178" s="488" t="s">
        <v>17539</v>
      </c>
      <c r="AJ178" s="570" t="s">
        <v>71</v>
      </c>
      <c r="AK178" t="s">
        <v>1166</v>
      </c>
      <c r="AL178" s="1" t="s">
        <v>61</v>
      </c>
      <c r="AM178" t="s">
        <v>17949</v>
      </c>
      <c r="AO178" s="1" t="s">
        <v>61</v>
      </c>
      <c r="AP178" s="1" t="s">
        <v>61</v>
      </c>
      <c r="AQ178" s="491" t="s">
        <v>41</v>
      </c>
      <c r="AR178" s="491" t="s">
        <v>41</v>
      </c>
      <c r="AS178" s="491" t="s">
        <v>41</v>
      </c>
      <c r="AT178" s="544" t="s">
        <v>17602</v>
      </c>
      <c r="AV178" t="s">
        <v>17588</v>
      </c>
    </row>
    <row r="179" spans="1:48">
      <c r="A179" s="577">
        <v>174</v>
      </c>
      <c r="B179" s="485">
        <v>101</v>
      </c>
      <c r="C179" s="485" t="s">
        <v>17539</v>
      </c>
      <c r="D179" t="s">
        <v>17960</v>
      </c>
      <c r="E179" s="581">
        <v>44348</v>
      </c>
      <c r="F179" t="s">
        <v>17961</v>
      </c>
      <c r="G179" s="492" t="s">
        <v>17962</v>
      </c>
      <c r="H179" t="s">
        <v>17848</v>
      </c>
      <c r="I179" t="s">
        <v>1084</v>
      </c>
      <c r="J179" t="s">
        <v>147</v>
      </c>
      <c r="K179" s="40" t="s">
        <v>17963</v>
      </c>
      <c r="L179" t="s">
        <v>17964</v>
      </c>
      <c r="M179" t="s">
        <v>631</v>
      </c>
      <c r="N179" t="s">
        <v>51</v>
      </c>
      <c r="O179" t="s">
        <v>17567</v>
      </c>
      <c r="P179" t="s">
        <v>17965</v>
      </c>
      <c r="Q179" s="523">
        <v>112</v>
      </c>
      <c r="R179" s="485" t="s">
        <v>17542</v>
      </c>
      <c r="S179" s="40" t="s">
        <v>17966</v>
      </c>
      <c r="T179" t="s">
        <v>42</v>
      </c>
      <c r="U179" s="485" t="s">
        <v>43</v>
      </c>
      <c r="V179" s="485" t="s">
        <v>44</v>
      </c>
      <c r="W179" s="485" t="s">
        <v>115</v>
      </c>
      <c r="X179" s="40" t="s">
        <v>17967</v>
      </c>
      <c r="Y179" s="496" t="s">
        <v>17539</v>
      </c>
      <c r="Z179" s="485" t="s">
        <v>17544</v>
      </c>
      <c r="AA179" s="1">
        <v>0</v>
      </c>
      <c r="AB179" s="1" t="s">
        <v>41</v>
      </c>
      <c r="AC179" s="1" t="s">
        <v>61</v>
      </c>
      <c r="AD179" s="1" t="s">
        <v>41</v>
      </c>
      <c r="AE179" s="1" t="s">
        <v>41</v>
      </c>
      <c r="AF179" s="1" t="s">
        <v>41</v>
      </c>
      <c r="AG179" s="490" t="s">
        <v>17539</v>
      </c>
      <c r="AH179" s="488" t="s">
        <v>17539</v>
      </c>
      <c r="AI179" s="488" t="s">
        <v>17539</v>
      </c>
      <c r="AJ179" s="491" t="s">
        <v>41</v>
      </c>
      <c r="AK179" t="s">
        <v>78</v>
      </c>
      <c r="AL179" s="491" t="s">
        <v>41</v>
      </c>
      <c r="AM179" t="s">
        <v>78</v>
      </c>
      <c r="AO179" s="491" t="s">
        <v>41</v>
      </c>
      <c r="AP179" s="491" t="s">
        <v>41</v>
      </c>
      <c r="AQ179" s="491" t="s">
        <v>41</v>
      </c>
      <c r="AR179" s="491" t="s">
        <v>41</v>
      </c>
      <c r="AS179" s="491" t="s">
        <v>41</v>
      </c>
      <c r="AT179" s="544"/>
      <c r="AV179" t="s">
        <v>1</v>
      </c>
    </row>
    <row r="180" spans="1:48">
      <c r="A180" s="577">
        <v>175</v>
      </c>
      <c r="B180" s="485">
        <v>114</v>
      </c>
      <c r="C180" s="485" t="s">
        <v>17539</v>
      </c>
      <c r="D180" t="s">
        <v>17968</v>
      </c>
      <c r="E180" s="581">
        <v>44377</v>
      </c>
      <c r="F180" t="s">
        <v>17969</v>
      </c>
      <c r="G180" s="492" t="s">
        <v>17970</v>
      </c>
      <c r="H180" t="s">
        <v>17971</v>
      </c>
      <c r="I180" t="s">
        <v>17972</v>
      </c>
      <c r="J180" t="s">
        <v>147</v>
      </c>
      <c r="K180" s="40" t="s">
        <v>78</v>
      </c>
      <c r="L180" t="s">
        <v>78</v>
      </c>
      <c r="M180" t="s">
        <v>17973</v>
      </c>
      <c r="N180" t="s">
        <v>51</v>
      </c>
      <c r="O180" t="s">
        <v>17974</v>
      </c>
      <c r="P180" t="s">
        <v>17975</v>
      </c>
      <c r="Q180" s="523">
        <v>140</v>
      </c>
      <c r="R180" t="s">
        <v>17946</v>
      </c>
      <c r="S180" s="40" t="s">
        <v>17976</v>
      </c>
      <c r="T180" t="s">
        <v>42</v>
      </c>
      <c r="U180" s="485" t="s">
        <v>43</v>
      </c>
      <c r="V180" s="485" t="s">
        <v>44</v>
      </c>
      <c r="W180" s="485" t="s">
        <v>115</v>
      </c>
      <c r="X180" s="40" t="s">
        <v>1070</v>
      </c>
      <c r="Y180" s="496" t="s">
        <v>17539</v>
      </c>
      <c r="Z180" s="485" t="s">
        <v>17544</v>
      </c>
      <c r="AA180" s="1">
        <v>0</v>
      </c>
      <c r="AB180" s="1" t="s">
        <v>41</v>
      </c>
      <c r="AC180" s="1" t="s">
        <v>41</v>
      </c>
      <c r="AD180" s="1" t="s">
        <v>41</v>
      </c>
      <c r="AE180" s="1" t="s">
        <v>41</v>
      </c>
      <c r="AF180" s="1" t="s">
        <v>41</v>
      </c>
      <c r="AG180" s="490" t="s">
        <v>17539</v>
      </c>
      <c r="AH180" s="488" t="s">
        <v>17539</v>
      </c>
      <c r="AI180" s="488" t="s">
        <v>17539</v>
      </c>
      <c r="AJ180" s="570" t="s">
        <v>61</v>
      </c>
      <c r="AK180" t="s">
        <v>1161</v>
      </c>
      <c r="AL180" s="1" t="s">
        <v>61</v>
      </c>
      <c r="AM180" t="s">
        <v>17977</v>
      </c>
      <c r="AO180" s="1" t="s">
        <v>61</v>
      </c>
      <c r="AP180" s="1" t="s">
        <v>61</v>
      </c>
      <c r="AQ180" s="1" t="s">
        <v>61</v>
      </c>
      <c r="AR180" s="491" t="s">
        <v>41</v>
      </c>
      <c r="AS180" s="491" t="s">
        <v>41</v>
      </c>
      <c r="AT180" s="544"/>
      <c r="AV180" t="s">
        <v>1</v>
      </c>
    </row>
    <row r="181" spans="1:48">
      <c r="A181" s="577">
        <v>176</v>
      </c>
      <c r="B181" s="485">
        <v>117</v>
      </c>
      <c r="C181" s="485" t="s">
        <v>17539</v>
      </c>
      <c r="D181" t="s">
        <v>17978</v>
      </c>
      <c r="E181" s="581">
        <v>44364</v>
      </c>
      <c r="F181" t="s">
        <v>17979</v>
      </c>
      <c r="G181" s="492" t="s">
        <v>17980</v>
      </c>
      <c r="H181" s="481" t="s">
        <v>17850</v>
      </c>
      <c r="I181" t="s">
        <v>1090</v>
      </c>
      <c r="J181" t="s">
        <v>147</v>
      </c>
      <c r="K181" s="40" t="s">
        <v>17981</v>
      </c>
      <c r="L181" t="s">
        <v>17982</v>
      </c>
      <c r="M181" t="s">
        <v>164</v>
      </c>
      <c r="N181" t="s">
        <v>51</v>
      </c>
      <c r="O181" s="492" t="s">
        <v>17577</v>
      </c>
      <c r="P181" t="s">
        <v>17983</v>
      </c>
      <c r="Q181" s="523">
        <v>2093</v>
      </c>
      <c r="R181" s="485" t="s">
        <v>17542</v>
      </c>
      <c r="S181" s="40" t="s">
        <v>17984</v>
      </c>
      <c r="T181" t="s">
        <v>42</v>
      </c>
      <c r="U181" s="485" t="s">
        <v>43</v>
      </c>
      <c r="V181" s="485" t="s">
        <v>57</v>
      </c>
      <c r="W181" s="485" t="s">
        <v>115</v>
      </c>
      <c r="X181" s="40" t="s">
        <v>1119</v>
      </c>
      <c r="Y181" s="496" t="s">
        <v>17539</v>
      </c>
      <c r="Z181" s="485" t="s">
        <v>17544</v>
      </c>
      <c r="AA181" s="1">
        <v>2</v>
      </c>
      <c r="AB181" s="1" t="s">
        <v>61</v>
      </c>
      <c r="AC181" s="1" t="s">
        <v>61</v>
      </c>
      <c r="AD181" s="1" t="s">
        <v>41</v>
      </c>
      <c r="AE181" s="1" t="s">
        <v>41</v>
      </c>
      <c r="AF181" s="1" t="s">
        <v>41</v>
      </c>
      <c r="AG181" s="490" t="s">
        <v>17539</v>
      </c>
      <c r="AH181" s="488" t="s">
        <v>17539</v>
      </c>
      <c r="AI181" s="488" t="s">
        <v>17539</v>
      </c>
      <c r="AJ181" s="491" t="s">
        <v>41</v>
      </c>
      <c r="AK181" t="s">
        <v>78</v>
      </c>
      <c r="AL181" s="491" t="s">
        <v>41</v>
      </c>
      <c r="AM181" t="s">
        <v>78</v>
      </c>
      <c r="AO181" s="491" t="s">
        <v>41</v>
      </c>
      <c r="AP181" s="491" t="s">
        <v>41</v>
      </c>
      <c r="AQ181" s="491" t="s">
        <v>41</v>
      </c>
      <c r="AR181" s="491" t="s">
        <v>41</v>
      </c>
      <c r="AS181" s="491" t="s">
        <v>41</v>
      </c>
      <c r="AT181" s="544"/>
      <c r="AV181" t="s">
        <v>1</v>
      </c>
    </row>
    <row r="182" spans="1:48">
      <c r="A182" s="577">
        <v>177</v>
      </c>
      <c r="B182" s="485">
        <v>137</v>
      </c>
      <c r="C182" s="485" t="s">
        <v>17539</v>
      </c>
      <c r="D182" t="s">
        <v>17985</v>
      </c>
      <c r="E182" s="581">
        <v>44369</v>
      </c>
      <c r="F182" t="s">
        <v>17986</v>
      </c>
      <c r="G182" s="492" t="s">
        <v>17987</v>
      </c>
      <c r="H182" s="481" t="s">
        <v>17852</v>
      </c>
      <c r="I182" t="s">
        <v>1094</v>
      </c>
      <c r="J182" t="s">
        <v>147</v>
      </c>
      <c r="K182" s="40" t="s">
        <v>17988</v>
      </c>
      <c r="L182" t="s">
        <v>17989</v>
      </c>
      <c r="M182" t="s">
        <v>631</v>
      </c>
      <c r="N182" t="s">
        <v>51</v>
      </c>
      <c r="O182" s="492" t="s">
        <v>17577</v>
      </c>
      <c r="P182" t="s">
        <v>17990</v>
      </c>
      <c r="Q182" s="523">
        <v>195</v>
      </c>
      <c r="R182" s="485" t="s">
        <v>17542</v>
      </c>
      <c r="S182" s="40" t="s">
        <v>17991</v>
      </c>
      <c r="T182" t="s">
        <v>42</v>
      </c>
      <c r="U182" s="485" t="s">
        <v>43</v>
      </c>
      <c r="V182" s="485" t="s">
        <v>44</v>
      </c>
      <c r="W182" s="485" t="s">
        <v>115</v>
      </c>
      <c r="X182" s="40" t="s">
        <v>1070</v>
      </c>
      <c r="Y182" s="496" t="s">
        <v>17539</v>
      </c>
      <c r="Z182" s="485" t="s">
        <v>17544</v>
      </c>
      <c r="AA182" s="1">
        <v>0</v>
      </c>
      <c r="AB182" s="1" t="s">
        <v>41</v>
      </c>
      <c r="AC182" s="1" t="s">
        <v>41</v>
      </c>
      <c r="AD182" s="1" t="s">
        <v>41</v>
      </c>
      <c r="AE182" s="1" t="s">
        <v>41</v>
      </c>
      <c r="AF182" s="1" t="s">
        <v>41</v>
      </c>
      <c r="AG182" s="490" t="s">
        <v>17539</v>
      </c>
      <c r="AH182" s="488" t="s">
        <v>17539</v>
      </c>
      <c r="AI182" s="488" t="s">
        <v>17539</v>
      </c>
      <c r="AJ182" s="491" t="s">
        <v>41</v>
      </c>
      <c r="AK182" t="s">
        <v>78</v>
      </c>
      <c r="AL182" s="491" t="s">
        <v>41</v>
      </c>
      <c r="AM182" t="s">
        <v>78</v>
      </c>
      <c r="AO182" s="491" t="s">
        <v>41</v>
      </c>
      <c r="AP182" s="491" t="s">
        <v>41</v>
      </c>
      <c r="AQ182" s="491" t="s">
        <v>41</v>
      </c>
      <c r="AR182" s="491" t="s">
        <v>41</v>
      </c>
      <c r="AS182" s="491" t="s">
        <v>41</v>
      </c>
      <c r="AT182" s="544"/>
      <c r="AV182" t="s">
        <v>1</v>
      </c>
    </row>
    <row r="183" spans="1:48">
      <c r="A183" s="577">
        <v>178</v>
      </c>
      <c r="B183" s="485">
        <v>138</v>
      </c>
      <c r="C183" s="485" t="s">
        <v>17539</v>
      </c>
      <c r="D183" t="s">
        <v>17992</v>
      </c>
      <c r="E183" s="581">
        <v>44394</v>
      </c>
      <c r="F183" t="s">
        <v>17853</v>
      </c>
      <c r="G183" s="492" t="s">
        <v>17987</v>
      </c>
      <c r="H183" s="481" t="s">
        <v>17854</v>
      </c>
      <c r="I183" t="s">
        <v>1096</v>
      </c>
      <c r="J183" t="s">
        <v>147</v>
      </c>
      <c r="K183" s="40" t="s">
        <v>17993</v>
      </c>
      <c r="L183" t="s">
        <v>78</v>
      </c>
      <c r="M183" t="s">
        <v>631</v>
      </c>
      <c r="N183" t="s">
        <v>51</v>
      </c>
      <c r="O183" s="492" t="s">
        <v>17577</v>
      </c>
      <c r="P183" t="s">
        <v>17994</v>
      </c>
      <c r="Q183" s="523">
        <v>276</v>
      </c>
      <c r="R183" t="s">
        <v>78</v>
      </c>
      <c r="S183" s="40" t="s">
        <v>78</v>
      </c>
      <c r="T183" t="s">
        <v>42</v>
      </c>
      <c r="U183" s="485" t="s">
        <v>43</v>
      </c>
      <c r="V183" s="485" t="s">
        <v>44</v>
      </c>
      <c r="W183" s="492" t="s">
        <v>17874</v>
      </c>
      <c r="X183" s="40" t="s">
        <v>17995</v>
      </c>
      <c r="Y183" s="496" t="s">
        <v>17539</v>
      </c>
      <c r="Z183" s="485" t="s">
        <v>17544</v>
      </c>
      <c r="AA183" s="1">
        <v>1</v>
      </c>
      <c r="AB183" s="1" t="s">
        <v>61</v>
      </c>
      <c r="AC183" s="1" t="s">
        <v>41</v>
      </c>
      <c r="AD183" s="1" t="s">
        <v>41</v>
      </c>
      <c r="AE183" s="1" t="s">
        <v>41</v>
      </c>
      <c r="AF183" s="1" t="s">
        <v>41</v>
      </c>
      <c r="AG183" s="490" t="s">
        <v>17539</v>
      </c>
      <c r="AH183" s="488" t="s">
        <v>17539</v>
      </c>
      <c r="AI183" s="488" t="s">
        <v>17539</v>
      </c>
      <c r="AJ183" s="491" t="s">
        <v>41</v>
      </c>
      <c r="AK183" t="s">
        <v>78</v>
      </c>
      <c r="AL183" s="491" t="s">
        <v>41</v>
      </c>
      <c r="AM183" t="s">
        <v>78</v>
      </c>
      <c r="AO183" s="491" t="s">
        <v>41</v>
      </c>
      <c r="AP183" s="491" t="s">
        <v>41</v>
      </c>
      <c r="AQ183" s="491" t="s">
        <v>41</v>
      </c>
      <c r="AR183" s="491" t="s">
        <v>41</v>
      </c>
      <c r="AS183" s="491" t="s">
        <v>41</v>
      </c>
      <c r="AT183" s="544"/>
      <c r="AV183" t="s">
        <v>1</v>
      </c>
    </row>
    <row r="184" spans="1:48">
      <c r="A184" s="577">
        <v>179</v>
      </c>
      <c r="B184" s="485">
        <v>160</v>
      </c>
      <c r="C184" s="485" t="s">
        <v>17539</v>
      </c>
      <c r="D184" t="s">
        <v>17996</v>
      </c>
      <c r="E184" s="581">
        <v>44373</v>
      </c>
      <c r="F184" t="s">
        <v>17997</v>
      </c>
      <c r="G184" s="492" t="s">
        <v>17998</v>
      </c>
      <c r="H184" t="s">
        <v>17999</v>
      </c>
      <c r="I184" t="s">
        <v>18000</v>
      </c>
      <c r="J184" t="s">
        <v>147</v>
      </c>
      <c r="K184" s="500">
        <v>44228</v>
      </c>
      <c r="L184" t="s">
        <v>18001</v>
      </c>
      <c r="M184" t="s">
        <v>224</v>
      </c>
      <c r="N184" t="s">
        <v>225</v>
      </c>
      <c r="O184" t="s">
        <v>58</v>
      </c>
      <c r="P184" t="s">
        <v>18002</v>
      </c>
      <c r="Q184" s="523">
        <v>2</v>
      </c>
      <c r="R184" t="s">
        <v>17542</v>
      </c>
      <c r="S184" s="40" t="s">
        <v>18003</v>
      </c>
      <c r="T184" t="s">
        <v>42</v>
      </c>
      <c r="U184" s="485" t="s">
        <v>148</v>
      </c>
      <c r="V184" s="485" t="s">
        <v>44</v>
      </c>
      <c r="W184" t="s">
        <v>18004</v>
      </c>
      <c r="X184" s="40" t="s">
        <v>1204</v>
      </c>
      <c r="Y184" s="496" t="s">
        <v>17539</v>
      </c>
      <c r="Z184" s="485" t="s">
        <v>17544</v>
      </c>
      <c r="AA184" s="1">
        <v>3</v>
      </c>
      <c r="AB184" s="1" t="s">
        <v>41</v>
      </c>
      <c r="AC184" s="1" t="s">
        <v>61</v>
      </c>
      <c r="AD184" s="1" t="s">
        <v>61</v>
      </c>
      <c r="AE184" s="1" t="s">
        <v>61</v>
      </c>
      <c r="AF184" s="1" t="s">
        <v>41</v>
      </c>
      <c r="AG184" s="490" t="s">
        <v>17539</v>
      </c>
      <c r="AH184" s="488" t="s">
        <v>17539</v>
      </c>
      <c r="AI184" s="488" t="s">
        <v>17539</v>
      </c>
      <c r="AJ184" s="570" t="s">
        <v>71</v>
      </c>
      <c r="AK184" t="s">
        <v>1248</v>
      </c>
      <c r="AL184" s="1" t="s">
        <v>61</v>
      </c>
      <c r="AM184" t="s">
        <v>17949</v>
      </c>
      <c r="AO184" s="491" t="s">
        <v>41</v>
      </c>
      <c r="AP184" s="491" t="s">
        <v>41</v>
      </c>
      <c r="AQ184" s="1" t="s">
        <v>61</v>
      </c>
      <c r="AR184" s="491" t="s">
        <v>41</v>
      </c>
      <c r="AS184" s="491" t="s">
        <v>41</v>
      </c>
      <c r="AT184" s="544"/>
      <c r="AV184" t="s">
        <v>1</v>
      </c>
    </row>
    <row r="185" spans="1:48">
      <c r="A185" s="577">
        <v>180</v>
      </c>
      <c r="B185" s="485">
        <v>172</v>
      </c>
      <c r="C185" s="485" t="s">
        <v>17539</v>
      </c>
      <c r="D185" t="s">
        <v>18005</v>
      </c>
      <c r="E185" s="581">
        <v>44390</v>
      </c>
      <c r="F185" t="s">
        <v>1039</v>
      </c>
      <c r="G185" s="492" t="s">
        <v>18006</v>
      </c>
      <c r="H185" t="s">
        <v>18007</v>
      </c>
      <c r="I185" t="s">
        <v>1041</v>
      </c>
      <c r="J185" t="s">
        <v>147</v>
      </c>
      <c r="K185" s="40" t="s">
        <v>17927</v>
      </c>
      <c r="L185" t="s">
        <v>18008</v>
      </c>
      <c r="M185" t="s">
        <v>164</v>
      </c>
      <c r="N185" t="s">
        <v>51</v>
      </c>
      <c r="O185" s="492" t="s">
        <v>17577</v>
      </c>
      <c r="P185" t="s">
        <v>18009</v>
      </c>
      <c r="Q185" s="523">
        <v>334</v>
      </c>
      <c r="R185" s="485" t="s">
        <v>17542</v>
      </c>
      <c r="S185" s="40" t="s">
        <v>126</v>
      </c>
      <c r="T185" t="s">
        <v>42</v>
      </c>
      <c r="U185" s="475" t="s">
        <v>241</v>
      </c>
      <c r="V185" s="485" t="s">
        <v>44</v>
      </c>
      <c r="W185" s="485" t="s">
        <v>115</v>
      </c>
      <c r="X185" s="40" t="s">
        <v>1129</v>
      </c>
      <c r="Y185" s="496" t="s">
        <v>17539</v>
      </c>
      <c r="Z185" s="485" t="s">
        <v>17544</v>
      </c>
      <c r="AA185" s="1">
        <v>0</v>
      </c>
      <c r="AB185" s="1" t="s">
        <v>41</v>
      </c>
      <c r="AC185" s="1" t="s">
        <v>41</v>
      </c>
      <c r="AD185" s="1" t="s">
        <v>41</v>
      </c>
      <c r="AE185" s="1" t="s">
        <v>41</v>
      </c>
      <c r="AF185" s="1" t="s">
        <v>41</v>
      </c>
      <c r="AG185" s="490" t="s">
        <v>17539</v>
      </c>
      <c r="AH185" s="488" t="s">
        <v>17539</v>
      </c>
      <c r="AI185" s="488" t="s">
        <v>17539</v>
      </c>
      <c r="AJ185" s="491" t="s">
        <v>41</v>
      </c>
      <c r="AK185" t="s">
        <v>78</v>
      </c>
      <c r="AL185" s="491" t="s">
        <v>41</v>
      </c>
      <c r="AM185" t="s">
        <v>78</v>
      </c>
      <c r="AO185" s="491" t="s">
        <v>41</v>
      </c>
      <c r="AP185" s="491" t="s">
        <v>41</v>
      </c>
      <c r="AQ185" s="491" t="s">
        <v>41</v>
      </c>
      <c r="AR185" s="491" t="s">
        <v>41</v>
      </c>
      <c r="AS185" s="491" t="s">
        <v>41</v>
      </c>
      <c r="AT185" s="544"/>
      <c r="AV185" t="s">
        <v>1</v>
      </c>
    </row>
    <row r="186" spans="1:48">
      <c r="A186" s="577">
        <v>181</v>
      </c>
      <c r="B186" s="485">
        <v>175</v>
      </c>
      <c r="C186" s="485" t="s">
        <v>17539</v>
      </c>
      <c r="D186" t="s">
        <v>18010</v>
      </c>
      <c r="E186" s="581">
        <v>44357</v>
      </c>
      <c r="F186" t="s">
        <v>18011</v>
      </c>
      <c r="G186" s="492" t="s">
        <v>18012</v>
      </c>
      <c r="H186" t="s">
        <v>18013</v>
      </c>
      <c r="I186" t="s">
        <v>18014</v>
      </c>
      <c r="J186" t="s">
        <v>147</v>
      </c>
      <c r="K186" s="40" t="s">
        <v>18015</v>
      </c>
      <c r="L186" t="s">
        <v>18016</v>
      </c>
      <c r="M186" t="s">
        <v>164</v>
      </c>
      <c r="N186" t="s">
        <v>51</v>
      </c>
      <c r="O186" t="s">
        <v>58</v>
      </c>
      <c r="P186" t="s">
        <v>18017</v>
      </c>
      <c r="Q186" s="523">
        <v>245226</v>
      </c>
      <c r="R186" t="s">
        <v>17946</v>
      </c>
      <c r="S186" s="40" t="s">
        <v>126</v>
      </c>
      <c r="T186" t="s">
        <v>42</v>
      </c>
      <c r="U186" s="485" t="s">
        <v>43</v>
      </c>
      <c r="V186" s="485" t="s">
        <v>57</v>
      </c>
      <c r="W186" t="s">
        <v>18018</v>
      </c>
      <c r="X186" s="40" t="s">
        <v>18019</v>
      </c>
      <c r="Y186" s="496" t="s">
        <v>17539</v>
      </c>
      <c r="Z186" s="485" t="s">
        <v>17544</v>
      </c>
      <c r="AA186" s="1">
        <v>4</v>
      </c>
      <c r="AB186" s="1" t="s">
        <v>61</v>
      </c>
      <c r="AC186" s="1" t="s">
        <v>61</v>
      </c>
      <c r="AD186" s="1" t="s">
        <v>61</v>
      </c>
      <c r="AE186" s="1" t="s">
        <v>61</v>
      </c>
      <c r="AF186" s="1" t="s">
        <v>41</v>
      </c>
      <c r="AG186" s="490" t="s">
        <v>17539</v>
      </c>
      <c r="AH186" s="488" t="s">
        <v>17539</v>
      </c>
      <c r="AI186" s="488" t="s">
        <v>17539</v>
      </c>
      <c r="AJ186" s="570" t="s">
        <v>71</v>
      </c>
      <c r="AK186" t="s">
        <v>1143</v>
      </c>
      <c r="AL186" s="1" t="s">
        <v>61</v>
      </c>
      <c r="AM186" t="s">
        <v>18020</v>
      </c>
      <c r="AO186" s="1" t="s">
        <v>61</v>
      </c>
      <c r="AP186" s="491" t="s">
        <v>41</v>
      </c>
      <c r="AQ186" s="491" t="s">
        <v>41</v>
      </c>
      <c r="AR186" s="491" t="s">
        <v>41</v>
      </c>
      <c r="AS186" s="491" t="s">
        <v>41</v>
      </c>
      <c r="AT186" s="544" t="s">
        <v>17602</v>
      </c>
      <c r="AV186" t="s">
        <v>17588</v>
      </c>
    </row>
    <row r="187" spans="1:48">
      <c r="A187" s="577">
        <v>182</v>
      </c>
      <c r="B187" s="485">
        <v>180</v>
      </c>
      <c r="C187" s="485" t="s">
        <v>17539</v>
      </c>
      <c r="D187" t="s">
        <v>18021</v>
      </c>
      <c r="E187" s="581">
        <v>44380</v>
      </c>
      <c r="F187" t="s">
        <v>18022</v>
      </c>
      <c r="G187" s="492" t="s">
        <v>18023</v>
      </c>
      <c r="H187" t="s">
        <v>17818</v>
      </c>
      <c r="I187" t="s">
        <v>18024</v>
      </c>
      <c r="J187" t="s">
        <v>39</v>
      </c>
      <c r="K187" s="40" t="s">
        <v>17963</v>
      </c>
      <c r="L187" t="s">
        <v>18025</v>
      </c>
      <c r="M187" t="s">
        <v>164</v>
      </c>
      <c r="N187" t="s">
        <v>51</v>
      </c>
      <c r="O187" s="492" t="s">
        <v>17577</v>
      </c>
      <c r="P187" t="s">
        <v>18026</v>
      </c>
      <c r="Q187" s="523">
        <v>3694</v>
      </c>
      <c r="R187" t="s">
        <v>78</v>
      </c>
      <c r="S187" s="40" t="s">
        <v>78</v>
      </c>
      <c r="T187" t="s">
        <v>42</v>
      </c>
      <c r="U187" s="485" t="s">
        <v>43</v>
      </c>
      <c r="V187" s="485" t="s">
        <v>44</v>
      </c>
      <c r="W187" s="485" t="s">
        <v>115</v>
      </c>
      <c r="X187" s="40" t="s">
        <v>17967</v>
      </c>
      <c r="Y187" s="496" t="s">
        <v>17539</v>
      </c>
      <c r="Z187" s="485" t="s">
        <v>17544</v>
      </c>
      <c r="AA187" s="1">
        <v>2</v>
      </c>
      <c r="AB187" s="1" t="s">
        <v>61</v>
      </c>
      <c r="AC187" s="1" t="s">
        <v>61</v>
      </c>
      <c r="AD187" s="1" t="s">
        <v>41</v>
      </c>
      <c r="AE187" s="1" t="s">
        <v>41</v>
      </c>
      <c r="AF187" s="1" t="s">
        <v>41</v>
      </c>
      <c r="AG187" s="490" t="s">
        <v>17539</v>
      </c>
      <c r="AH187" s="488" t="s">
        <v>17539</v>
      </c>
      <c r="AI187" s="488" t="s">
        <v>17539</v>
      </c>
      <c r="AJ187" s="570" t="s">
        <v>71</v>
      </c>
      <c r="AK187" t="s">
        <v>1143</v>
      </c>
      <c r="AL187" s="1" t="s">
        <v>61</v>
      </c>
      <c r="AM187" t="s">
        <v>17949</v>
      </c>
      <c r="AO187" s="1" t="s">
        <v>61</v>
      </c>
      <c r="AP187" s="491" t="s">
        <v>41</v>
      </c>
      <c r="AQ187" s="491" t="s">
        <v>41</v>
      </c>
      <c r="AR187" s="491" t="s">
        <v>41</v>
      </c>
      <c r="AS187" s="491" t="s">
        <v>41</v>
      </c>
      <c r="AT187" s="544"/>
      <c r="AV187" t="s">
        <v>1</v>
      </c>
    </row>
    <row r="188" spans="1:48">
      <c r="A188" s="577">
        <v>183</v>
      </c>
      <c r="B188" s="485">
        <v>186</v>
      </c>
      <c r="C188" s="485" t="s">
        <v>17539</v>
      </c>
      <c r="D188" t="s">
        <v>18027</v>
      </c>
      <c r="E188" s="581">
        <v>44379</v>
      </c>
      <c r="F188" t="s">
        <v>986</v>
      </c>
      <c r="G188" s="492" t="s">
        <v>18028</v>
      </c>
      <c r="H188" s="481" t="s">
        <v>18029</v>
      </c>
      <c r="I188" t="s">
        <v>18030</v>
      </c>
      <c r="J188" t="s">
        <v>39</v>
      </c>
      <c r="K188" s="40" t="s">
        <v>78</v>
      </c>
      <c r="L188" t="s">
        <v>18031</v>
      </c>
      <c r="M188" t="s">
        <v>583</v>
      </c>
      <c r="N188" t="s">
        <v>584</v>
      </c>
      <c r="O188" t="s">
        <v>58</v>
      </c>
      <c r="P188" t="s">
        <v>18032</v>
      </c>
      <c r="Q188" s="523">
        <v>116</v>
      </c>
      <c r="R188" t="s">
        <v>17946</v>
      </c>
      <c r="S188" s="40" t="s">
        <v>126</v>
      </c>
      <c r="T188" t="s">
        <v>42</v>
      </c>
      <c r="U188" s="485" t="s">
        <v>169</v>
      </c>
      <c r="V188" s="502" t="s">
        <v>169</v>
      </c>
      <c r="W188" t="s">
        <v>18033</v>
      </c>
      <c r="X188" s="40" t="s">
        <v>1070</v>
      </c>
      <c r="Y188" s="496" t="s">
        <v>17539</v>
      </c>
      <c r="Z188" s="485" t="s">
        <v>17544</v>
      </c>
      <c r="AA188" s="1">
        <v>0</v>
      </c>
      <c r="AB188" s="1" t="s">
        <v>41</v>
      </c>
      <c r="AC188" s="1" t="s">
        <v>41</v>
      </c>
      <c r="AD188" s="1" t="s">
        <v>41</v>
      </c>
      <c r="AE188" s="1" t="s">
        <v>41</v>
      </c>
      <c r="AF188" s="1" t="s">
        <v>41</v>
      </c>
      <c r="AG188" s="490" t="s">
        <v>17539</v>
      </c>
      <c r="AH188" s="488" t="s">
        <v>17539</v>
      </c>
      <c r="AI188" s="488" t="s">
        <v>17539</v>
      </c>
      <c r="AJ188" s="570" t="s">
        <v>61</v>
      </c>
      <c r="AK188" t="s">
        <v>18034</v>
      </c>
      <c r="AL188" s="1" t="s">
        <v>61</v>
      </c>
      <c r="AM188" t="s">
        <v>17977</v>
      </c>
      <c r="AO188" s="491" t="s">
        <v>41</v>
      </c>
      <c r="AP188" s="491" t="s">
        <v>41</v>
      </c>
      <c r="AQ188" s="491" t="s">
        <v>41</v>
      </c>
      <c r="AR188" s="1" t="s">
        <v>61</v>
      </c>
      <c r="AS188" s="491" t="s">
        <v>41</v>
      </c>
      <c r="AT188" s="40" t="s">
        <v>17561</v>
      </c>
      <c r="AU188" s="492" t="s">
        <v>17816</v>
      </c>
      <c r="AV188" t="s">
        <v>1</v>
      </c>
    </row>
    <row r="189" spans="1:48">
      <c r="A189" s="577">
        <v>184</v>
      </c>
      <c r="B189" s="485">
        <v>201</v>
      </c>
      <c r="C189" s="485" t="s">
        <v>17539</v>
      </c>
      <c r="D189" t="s">
        <v>18035</v>
      </c>
      <c r="E189" s="581">
        <v>44385</v>
      </c>
      <c r="F189" t="s">
        <v>18036</v>
      </c>
      <c r="G189" s="492" t="s">
        <v>18037</v>
      </c>
      <c r="H189" t="s">
        <v>18038</v>
      </c>
      <c r="I189" t="s">
        <v>18039</v>
      </c>
      <c r="J189" t="s">
        <v>147</v>
      </c>
      <c r="K189" s="40" t="s">
        <v>17963</v>
      </c>
      <c r="L189" t="s">
        <v>18040</v>
      </c>
      <c r="M189" s="488" t="s">
        <v>63</v>
      </c>
      <c r="N189" t="s">
        <v>64</v>
      </c>
      <c r="O189" t="s">
        <v>17567</v>
      </c>
      <c r="P189" t="s">
        <v>18041</v>
      </c>
      <c r="Q189" s="523">
        <v>232</v>
      </c>
      <c r="R189" t="s">
        <v>863</v>
      </c>
      <c r="S189" s="40" t="s">
        <v>18042</v>
      </c>
      <c r="T189" t="s">
        <v>42</v>
      </c>
      <c r="U189" s="485" t="s">
        <v>43</v>
      </c>
      <c r="V189" s="485" t="s">
        <v>44</v>
      </c>
      <c r="W189" s="485" t="s">
        <v>115</v>
      </c>
      <c r="X189" s="40" t="s">
        <v>18043</v>
      </c>
      <c r="Y189" s="496" t="s">
        <v>17539</v>
      </c>
      <c r="Z189" s="485" t="s">
        <v>17544</v>
      </c>
      <c r="AA189" s="1">
        <v>0</v>
      </c>
      <c r="AB189" s="1" t="s">
        <v>41</v>
      </c>
      <c r="AC189" s="1" t="s">
        <v>41</v>
      </c>
      <c r="AD189" s="1" t="s">
        <v>41</v>
      </c>
      <c r="AE189" s="1" t="s">
        <v>41</v>
      </c>
      <c r="AF189" s="1" t="s">
        <v>41</v>
      </c>
      <c r="AG189" s="490" t="s">
        <v>17539</v>
      </c>
      <c r="AH189" s="488" t="s">
        <v>17539</v>
      </c>
      <c r="AI189" s="488" t="s">
        <v>17539</v>
      </c>
      <c r="AJ189" s="491" t="s">
        <v>41</v>
      </c>
      <c r="AK189" t="s">
        <v>78</v>
      </c>
      <c r="AL189" s="491" t="s">
        <v>41</v>
      </c>
      <c r="AM189" t="s">
        <v>78</v>
      </c>
      <c r="AO189" s="491" t="s">
        <v>41</v>
      </c>
      <c r="AP189" s="491" t="s">
        <v>41</v>
      </c>
      <c r="AQ189" s="491" t="s">
        <v>41</v>
      </c>
      <c r="AR189" s="491" t="s">
        <v>41</v>
      </c>
      <c r="AS189" s="491" t="s">
        <v>41</v>
      </c>
      <c r="AT189" s="544"/>
      <c r="AV189" t="s">
        <v>1</v>
      </c>
    </row>
    <row r="190" spans="1:48">
      <c r="A190" s="577">
        <v>185</v>
      </c>
      <c r="B190" s="485">
        <v>205</v>
      </c>
      <c r="C190" s="485" t="s">
        <v>17539</v>
      </c>
      <c r="D190" t="s">
        <v>18044</v>
      </c>
      <c r="E190" s="581">
        <v>44375</v>
      </c>
      <c r="F190" t="s">
        <v>18045</v>
      </c>
      <c r="G190" s="492" t="s">
        <v>18046</v>
      </c>
      <c r="H190" t="s">
        <v>18047</v>
      </c>
      <c r="I190" t="s">
        <v>1104</v>
      </c>
      <c r="J190" t="s">
        <v>147</v>
      </c>
      <c r="K190" s="40" t="s">
        <v>18048</v>
      </c>
      <c r="L190" t="s">
        <v>18049</v>
      </c>
      <c r="M190" t="s">
        <v>129</v>
      </c>
      <c r="N190" t="s">
        <v>51</v>
      </c>
      <c r="O190" s="492" t="s">
        <v>17577</v>
      </c>
      <c r="P190" t="s">
        <v>18050</v>
      </c>
      <c r="Q190" s="523">
        <v>2590</v>
      </c>
      <c r="R190" t="s">
        <v>78</v>
      </c>
      <c r="S190" s="40" t="s">
        <v>78</v>
      </c>
      <c r="T190" t="s">
        <v>42</v>
      </c>
      <c r="U190" s="485" t="s">
        <v>43</v>
      </c>
      <c r="V190" s="485" t="s">
        <v>44</v>
      </c>
      <c r="W190" s="485" t="s">
        <v>115</v>
      </c>
      <c r="X190" s="40" t="s">
        <v>18051</v>
      </c>
      <c r="Y190" s="496" t="s">
        <v>17539</v>
      </c>
      <c r="Z190" s="485" t="s">
        <v>17544</v>
      </c>
      <c r="AA190" s="1">
        <v>2</v>
      </c>
      <c r="AB190" s="1" t="s">
        <v>61</v>
      </c>
      <c r="AC190" s="1" t="s">
        <v>61</v>
      </c>
      <c r="AD190" s="1" t="s">
        <v>41</v>
      </c>
      <c r="AE190" s="1" t="s">
        <v>41</v>
      </c>
      <c r="AF190" s="1" t="s">
        <v>41</v>
      </c>
      <c r="AG190" s="490" t="s">
        <v>17539</v>
      </c>
      <c r="AH190" s="488" t="s">
        <v>17539</v>
      </c>
      <c r="AI190" s="488" t="s">
        <v>17539</v>
      </c>
      <c r="AJ190" s="491" t="s">
        <v>41</v>
      </c>
      <c r="AK190" t="s">
        <v>78</v>
      </c>
      <c r="AL190" s="491" t="s">
        <v>41</v>
      </c>
      <c r="AM190" t="s">
        <v>78</v>
      </c>
      <c r="AO190" s="491" t="s">
        <v>41</v>
      </c>
      <c r="AP190" s="491" t="s">
        <v>41</v>
      </c>
      <c r="AQ190" s="491" t="s">
        <v>41</v>
      </c>
      <c r="AR190" s="491" t="s">
        <v>41</v>
      </c>
      <c r="AS190" s="491" t="s">
        <v>41</v>
      </c>
      <c r="AT190" s="544"/>
      <c r="AV190" t="s">
        <v>1</v>
      </c>
    </row>
    <row r="191" spans="1:48">
      <c r="A191" s="577">
        <v>186</v>
      </c>
      <c r="B191" s="485">
        <v>208</v>
      </c>
      <c r="C191" s="485" t="s">
        <v>17539</v>
      </c>
      <c r="D191" t="s">
        <v>18052</v>
      </c>
      <c r="E191" s="581">
        <v>44363</v>
      </c>
      <c r="F191" t="s">
        <v>1022</v>
      </c>
      <c r="G191" s="492" t="s">
        <v>18053</v>
      </c>
      <c r="H191" t="s">
        <v>17825</v>
      </c>
      <c r="I191" t="s">
        <v>1024</v>
      </c>
      <c r="J191" t="s">
        <v>147</v>
      </c>
      <c r="K191" s="40" t="s">
        <v>17981</v>
      </c>
      <c r="L191" t="s">
        <v>18049</v>
      </c>
      <c r="M191" t="s">
        <v>17551</v>
      </c>
      <c r="N191" t="s">
        <v>97</v>
      </c>
      <c r="O191" s="492" t="s">
        <v>17577</v>
      </c>
      <c r="P191" t="s">
        <v>18054</v>
      </c>
      <c r="Q191" s="523">
        <v>4028</v>
      </c>
      <c r="R191" s="485" t="s">
        <v>17542</v>
      </c>
      <c r="S191" s="40" t="s">
        <v>18055</v>
      </c>
      <c r="T191" t="s">
        <v>42</v>
      </c>
      <c r="U191" s="485" t="s">
        <v>43</v>
      </c>
      <c r="V191" s="485" t="s">
        <v>57</v>
      </c>
      <c r="W191" s="492" t="s">
        <v>257</v>
      </c>
      <c r="X191" s="40" t="s">
        <v>18056</v>
      </c>
      <c r="Y191" s="496" t="s">
        <v>17539</v>
      </c>
      <c r="Z191" s="485" t="s">
        <v>17544</v>
      </c>
      <c r="AA191" s="1">
        <v>2</v>
      </c>
      <c r="AB191" s="1" t="s">
        <v>61</v>
      </c>
      <c r="AC191" s="1" t="s">
        <v>61</v>
      </c>
      <c r="AD191" s="1" t="s">
        <v>41</v>
      </c>
      <c r="AE191" s="1" t="s">
        <v>41</v>
      </c>
      <c r="AF191" s="1" t="s">
        <v>41</v>
      </c>
      <c r="AG191" s="490" t="s">
        <v>17539</v>
      </c>
      <c r="AH191" s="488" t="s">
        <v>17539</v>
      </c>
      <c r="AI191" s="488" t="s">
        <v>17539</v>
      </c>
      <c r="AJ191" s="491" t="s">
        <v>41</v>
      </c>
      <c r="AK191" t="s">
        <v>78</v>
      </c>
      <c r="AL191" s="491" t="s">
        <v>41</v>
      </c>
      <c r="AM191" t="s">
        <v>78</v>
      </c>
      <c r="AO191" s="491" t="s">
        <v>41</v>
      </c>
      <c r="AP191" s="491" t="s">
        <v>41</v>
      </c>
      <c r="AQ191" s="491" t="s">
        <v>41</v>
      </c>
      <c r="AR191" s="491" t="s">
        <v>41</v>
      </c>
      <c r="AS191" s="491" t="s">
        <v>41</v>
      </c>
      <c r="AT191" s="544"/>
      <c r="AV191" t="s">
        <v>1</v>
      </c>
    </row>
    <row r="192" spans="1:48">
      <c r="A192" s="577">
        <v>187</v>
      </c>
      <c r="B192" s="485">
        <v>210</v>
      </c>
      <c r="C192" s="485" t="s">
        <v>17539</v>
      </c>
      <c r="D192" t="s">
        <v>18057</v>
      </c>
      <c r="E192" s="581">
        <v>44385</v>
      </c>
      <c r="F192" t="s">
        <v>1108</v>
      </c>
      <c r="G192" s="492" t="s">
        <v>18058</v>
      </c>
      <c r="H192" s="481" t="s">
        <v>17860</v>
      </c>
      <c r="I192" t="s">
        <v>1110</v>
      </c>
      <c r="J192" t="s">
        <v>39</v>
      </c>
      <c r="K192" s="40" t="s">
        <v>18059</v>
      </c>
      <c r="L192" t="s">
        <v>78</v>
      </c>
      <c r="M192" s="488" t="s">
        <v>63</v>
      </c>
      <c r="N192" t="s">
        <v>64</v>
      </c>
      <c r="O192" t="s">
        <v>58</v>
      </c>
      <c r="P192" t="s">
        <v>18060</v>
      </c>
      <c r="Q192" s="523">
        <v>26170</v>
      </c>
      <c r="R192" t="s">
        <v>18061</v>
      </c>
      <c r="S192" s="40" t="s">
        <v>1105</v>
      </c>
      <c r="T192" t="s">
        <v>42</v>
      </c>
      <c r="U192" s="485" t="s">
        <v>43</v>
      </c>
      <c r="V192" s="485" t="s">
        <v>44</v>
      </c>
      <c r="W192" s="485" t="s">
        <v>115</v>
      </c>
      <c r="X192" s="40" t="s">
        <v>1106</v>
      </c>
      <c r="Y192" s="496" t="s">
        <v>17539</v>
      </c>
      <c r="Z192" s="485" t="s">
        <v>17544</v>
      </c>
      <c r="AA192" s="1">
        <v>0</v>
      </c>
      <c r="AB192" s="1" t="s">
        <v>41</v>
      </c>
      <c r="AC192" s="1" t="s">
        <v>41</v>
      </c>
      <c r="AD192" s="1" t="s">
        <v>41</v>
      </c>
      <c r="AE192" s="1" t="s">
        <v>41</v>
      </c>
      <c r="AF192" s="1" t="s">
        <v>41</v>
      </c>
      <c r="AG192" s="490" t="s">
        <v>17539</v>
      </c>
      <c r="AH192" s="488" t="s">
        <v>17539</v>
      </c>
      <c r="AI192" s="488" t="s">
        <v>17539</v>
      </c>
      <c r="AJ192" s="491" t="s">
        <v>41</v>
      </c>
      <c r="AK192" t="s">
        <v>78</v>
      </c>
      <c r="AL192" s="491" t="s">
        <v>41</v>
      </c>
      <c r="AM192" t="s">
        <v>78</v>
      </c>
      <c r="AO192" s="491" t="s">
        <v>41</v>
      </c>
      <c r="AP192" s="491" t="s">
        <v>41</v>
      </c>
      <c r="AQ192" s="491" t="s">
        <v>41</v>
      </c>
      <c r="AR192" s="491" t="s">
        <v>41</v>
      </c>
      <c r="AS192" s="491" t="s">
        <v>41</v>
      </c>
      <c r="AT192" s="544"/>
      <c r="AV192" t="s">
        <v>1</v>
      </c>
    </row>
    <row r="193" spans="1:48">
      <c r="A193" s="577">
        <v>188</v>
      </c>
      <c r="B193" s="485">
        <v>231</v>
      </c>
      <c r="C193" s="485" t="s">
        <v>17539</v>
      </c>
      <c r="D193" t="s">
        <v>18062</v>
      </c>
      <c r="E193" s="581">
        <v>44270</v>
      </c>
      <c r="F193" t="s">
        <v>18063</v>
      </c>
      <c r="G193" s="492" t="s">
        <v>18064</v>
      </c>
      <c r="H193" t="s">
        <v>17861</v>
      </c>
      <c r="I193" t="s">
        <v>1114</v>
      </c>
      <c r="J193" t="s">
        <v>147</v>
      </c>
      <c r="K193" s="40" t="s">
        <v>17981</v>
      </c>
      <c r="L193" t="s">
        <v>18065</v>
      </c>
      <c r="M193" t="s">
        <v>17551</v>
      </c>
      <c r="N193" t="s">
        <v>97</v>
      </c>
      <c r="O193" t="s">
        <v>17567</v>
      </c>
      <c r="P193" t="s">
        <v>18066</v>
      </c>
      <c r="Q193" s="523">
        <v>436</v>
      </c>
      <c r="R193" s="485" t="s">
        <v>17542</v>
      </c>
      <c r="S193" s="40" t="s">
        <v>18067</v>
      </c>
      <c r="T193" t="s">
        <v>42</v>
      </c>
      <c r="U193" s="485" t="s">
        <v>43</v>
      </c>
      <c r="V193" s="485" t="s">
        <v>44</v>
      </c>
      <c r="W193" s="492" t="s">
        <v>17554</v>
      </c>
      <c r="X193" s="40" t="s">
        <v>1070</v>
      </c>
      <c r="Y193" s="496" t="s">
        <v>17539</v>
      </c>
      <c r="Z193" s="485" t="s">
        <v>17544</v>
      </c>
      <c r="AA193" s="1">
        <v>0</v>
      </c>
      <c r="AB193" s="1" t="s">
        <v>41</v>
      </c>
      <c r="AC193" s="1" t="s">
        <v>41</v>
      </c>
      <c r="AD193" s="1" t="s">
        <v>41</v>
      </c>
      <c r="AE193" s="1" t="s">
        <v>41</v>
      </c>
      <c r="AF193" s="1" t="s">
        <v>41</v>
      </c>
      <c r="AG193" s="490" t="s">
        <v>17539</v>
      </c>
      <c r="AH193" s="488" t="s">
        <v>17539</v>
      </c>
      <c r="AI193" s="488" t="s">
        <v>17539</v>
      </c>
      <c r="AJ193" s="491" t="s">
        <v>41</v>
      </c>
      <c r="AK193" t="s">
        <v>78</v>
      </c>
      <c r="AL193" s="491" t="s">
        <v>41</v>
      </c>
      <c r="AM193" t="s">
        <v>78</v>
      </c>
      <c r="AO193" s="491" t="s">
        <v>41</v>
      </c>
      <c r="AP193" s="491" t="s">
        <v>41</v>
      </c>
      <c r="AQ193" s="491" t="s">
        <v>41</v>
      </c>
      <c r="AR193" s="491" t="s">
        <v>41</v>
      </c>
      <c r="AS193" s="491" t="s">
        <v>41</v>
      </c>
      <c r="AT193" s="546"/>
      <c r="AV193" t="s">
        <v>1</v>
      </c>
    </row>
    <row r="194" spans="1:48">
      <c r="A194" s="577">
        <v>189</v>
      </c>
      <c r="B194" s="485">
        <v>245</v>
      </c>
      <c r="C194" s="485" t="s">
        <v>17539</v>
      </c>
      <c r="D194" t="s">
        <v>18068</v>
      </c>
      <c r="E194" s="581">
        <v>44370</v>
      </c>
      <c r="F194" t="s">
        <v>18069</v>
      </c>
      <c r="G194" s="492" t="s">
        <v>18070</v>
      </c>
      <c r="H194" s="481" t="s">
        <v>18071</v>
      </c>
      <c r="I194" t="s">
        <v>18072</v>
      </c>
      <c r="J194" t="s">
        <v>147</v>
      </c>
      <c r="K194" s="40" t="s">
        <v>17981</v>
      </c>
      <c r="L194" t="s">
        <v>18049</v>
      </c>
      <c r="M194" t="s">
        <v>17973</v>
      </c>
      <c r="N194" t="s">
        <v>51</v>
      </c>
      <c r="O194" t="s">
        <v>58</v>
      </c>
      <c r="P194" t="s">
        <v>18073</v>
      </c>
      <c r="Q194" s="523">
        <v>466</v>
      </c>
      <c r="R194" t="s">
        <v>18074</v>
      </c>
      <c r="S194" s="40" t="s">
        <v>311</v>
      </c>
      <c r="T194" t="s">
        <v>42</v>
      </c>
      <c r="U194" s="476" t="s">
        <v>116</v>
      </c>
      <c r="V194" s="485" t="s">
        <v>44</v>
      </c>
      <c r="W194" s="492" t="s">
        <v>17874</v>
      </c>
      <c r="X194" s="40" t="s">
        <v>18075</v>
      </c>
      <c r="Y194" s="496" t="s">
        <v>17539</v>
      </c>
      <c r="Z194" s="485" t="s">
        <v>17544</v>
      </c>
      <c r="AA194" s="1">
        <v>1</v>
      </c>
      <c r="AB194" s="1" t="s">
        <v>41</v>
      </c>
      <c r="AC194" s="1" t="s">
        <v>41</v>
      </c>
      <c r="AD194" s="1" t="s">
        <v>61</v>
      </c>
      <c r="AE194" s="1" t="s">
        <v>41</v>
      </c>
      <c r="AF194" s="1" t="s">
        <v>41</v>
      </c>
      <c r="AG194" s="490" t="s">
        <v>17539</v>
      </c>
      <c r="AH194" s="488" t="s">
        <v>17539</v>
      </c>
      <c r="AI194" s="488" t="s">
        <v>17539</v>
      </c>
      <c r="AJ194" s="570" t="s">
        <v>71</v>
      </c>
      <c r="AK194" t="s">
        <v>1143</v>
      </c>
      <c r="AL194" s="1" t="s">
        <v>61</v>
      </c>
      <c r="AM194" t="s">
        <v>18020</v>
      </c>
      <c r="AO194" s="1" t="s">
        <v>61</v>
      </c>
      <c r="AP194" s="491" t="s">
        <v>41</v>
      </c>
      <c r="AQ194" s="491" t="s">
        <v>41</v>
      </c>
      <c r="AR194" s="491" t="s">
        <v>41</v>
      </c>
      <c r="AS194" s="491" t="s">
        <v>41</v>
      </c>
      <c r="AT194" s="544"/>
      <c r="AV194" t="s">
        <v>1</v>
      </c>
    </row>
    <row r="195" spans="1:48">
      <c r="A195" s="577">
        <v>190</v>
      </c>
      <c r="B195" s="485">
        <v>246</v>
      </c>
      <c r="C195" s="485" t="s">
        <v>17539</v>
      </c>
      <c r="D195" t="s">
        <v>18076</v>
      </c>
      <c r="E195" s="581">
        <v>44370</v>
      </c>
      <c r="F195" t="s">
        <v>1116</v>
      </c>
      <c r="G195" s="492" t="s">
        <v>18077</v>
      </c>
      <c r="H195" t="s">
        <v>17863</v>
      </c>
      <c r="I195" t="s">
        <v>1118</v>
      </c>
      <c r="J195" t="s">
        <v>147</v>
      </c>
      <c r="K195" s="40" t="s">
        <v>78</v>
      </c>
      <c r="L195" t="s">
        <v>78</v>
      </c>
      <c r="M195" t="s">
        <v>17551</v>
      </c>
      <c r="N195" t="s">
        <v>97</v>
      </c>
      <c r="O195" t="s">
        <v>58</v>
      </c>
      <c r="P195" t="s">
        <v>18078</v>
      </c>
      <c r="Q195" s="523">
        <v>69</v>
      </c>
      <c r="R195" t="s">
        <v>17946</v>
      </c>
      <c r="S195" s="40" t="s">
        <v>78</v>
      </c>
      <c r="T195" t="s">
        <v>42</v>
      </c>
      <c r="U195" s="485" t="s">
        <v>43</v>
      </c>
      <c r="V195" s="485" t="s">
        <v>44</v>
      </c>
      <c r="W195" t="s">
        <v>18018</v>
      </c>
      <c r="X195" s="40" t="s">
        <v>1070</v>
      </c>
      <c r="Y195" s="496" t="s">
        <v>17539</v>
      </c>
      <c r="Z195" s="485" t="s">
        <v>17544</v>
      </c>
      <c r="AA195" s="1">
        <v>0</v>
      </c>
      <c r="AB195" s="1" t="s">
        <v>41</v>
      </c>
      <c r="AC195" s="1" t="s">
        <v>41</v>
      </c>
      <c r="AD195" s="1" t="s">
        <v>41</v>
      </c>
      <c r="AE195" s="1" t="s">
        <v>41</v>
      </c>
      <c r="AF195" s="1" t="s">
        <v>41</v>
      </c>
      <c r="AG195" s="490" t="s">
        <v>17539</v>
      </c>
      <c r="AH195" s="488" t="s">
        <v>17539</v>
      </c>
      <c r="AI195" s="488" t="s">
        <v>17539</v>
      </c>
      <c r="AJ195" s="491" t="s">
        <v>41</v>
      </c>
      <c r="AK195" t="s">
        <v>78</v>
      </c>
      <c r="AL195" s="491" t="s">
        <v>41</v>
      </c>
      <c r="AM195" t="s">
        <v>78</v>
      </c>
      <c r="AO195" s="491" t="s">
        <v>41</v>
      </c>
      <c r="AP195" s="491" t="s">
        <v>41</v>
      </c>
      <c r="AQ195" s="491" t="s">
        <v>41</v>
      </c>
      <c r="AR195" s="491" t="s">
        <v>41</v>
      </c>
      <c r="AS195" s="491" t="s">
        <v>41</v>
      </c>
      <c r="AT195" s="544"/>
      <c r="AV195" t="s">
        <v>1</v>
      </c>
    </row>
    <row r="196" spans="1:48">
      <c r="A196" s="577">
        <v>191</v>
      </c>
      <c r="B196" s="485">
        <v>253</v>
      </c>
      <c r="C196" s="485" t="s">
        <v>17539</v>
      </c>
      <c r="D196" t="s">
        <v>18079</v>
      </c>
      <c r="E196" s="581">
        <v>44373</v>
      </c>
      <c r="F196" t="s">
        <v>18080</v>
      </c>
      <c r="G196" s="492" t="s">
        <v>18081</v>
      </c>
      <c r="H196" t="s">
        <v>18082</v>
      </c>
      <c r="I196" t="s">
        <v>1123</v>
      </c>
      <c r="J196" t="s">
        <v>147</v>
      </c>
      <c r="K196" s="40" t="s">
        <v>18083</v>
      </c>
      <c r="L196" t="s">
        <v>18084</v>
      </c>
      <c r="M196" t="s">
        <v>187</v>
      </c>
      <c r="N196" t="s">
        <v>51</v>
      </c>
      <c r="O196" s="492" t="s">
        <v>17577</v>
      </c>
      <c r="P196" t="s">
        <v>18085</v>
      </c>
      <c r="Q196" s="523">
        <v>55</v>
      </c>
      <c r="R196" s="485" t="s">
        <v>17542</v>
      </c>
      <c r="S196" s="40" t="s">
        <v>126</v>
      </c>
      <c r="T196" t="s">
        <v>42</v>
      </c>
      <c r="U196" s="485" t="s">
        <v>43</v>
      </c>
      <c r="V196" s="485" t="s">
        <v>44</v>
      </c>
      <c r="W196" s="485" t="s">
        <v>115</v>
      </c>
      <c r="X196" s="40" t="s">
        <v>1119</v>
      </c>
      <c r="Y196" s="496" t="s">
        <v>17539</v>
      </c>
      <c r="Z196" s="485" t="s">
        <v>17544</v>
      </c>
      <c r="AA196" s="1">
        <v>3</v>
      </c>
      <c r="AB196" s="1" t="s">
        <v>61</v>
      </c>
      <c r="AC196" s="1" t="s">
        <v>61</v>
      </c>
      <c r="AD196" s="1" t="s">
        <v>61</v>
      </c>
      <c r="AE196" s="1" t="s">
        <v>41</v>
      </c>
      <c r="AF196" s="1" t="s">
        <v>41</v>
      </c>
      <c r="AG196" s="490" t="s">
        <v>17539</v>
      </c>
      <c r="AH196" s="488" t="s">
        <v>17539</v>
      </c>
      <c r="AI196" s="488" t="s">
        <v>17539</v>
      </c>
      <c r="AJ196" s="570" t="s">
        <v>71</v>
      </c>
      <c r="AK196" t="s">
        <v>1143</v>
      </c>
      <c r="AL196" s="1" t="s">
        <v>61</v>
      </c>
      <c r="AM196" t="s">
        <v>17949</v>
      </c>
      <c r="AO196" s="1" t="s">
        <v>61</v>
      </c>
      <c r="AP196" s="491" t="s">
        <v>41</v>
      </c>
      <c r="AQ196" s="491" t="s">
        <v>41</v>
      </c>
      <c r="AR196" s="491" t="s">
        <v>41</v>
      </c>
      <c r="AS196" s="491" t="s">
        <v>41</v>
      </c>
      <c r="AT196" s="544"/>
      <c r="AV196" t="s">
        <v>1</v>
      </c>
    </row>
    <row r="197" spans="1:48">
      <c r="A197" s="577">
        <v>192</v>
      </c>
      <c r="B197" s="485">
        <v>257</v>
      </c>
      <c r="C197" s="485" t="s">
        <v>17539</v>
      </c>
      <c r="D197" t="s">
        <v>18086</v>
      </c>
      <c r="E197" s="581">
        <v>44366</v>
      </c>
      <c r="F197" t="s">
        <v>18087</v>
      </c>
      <c r="G197" s="492" t="s">
        <v>18088</v>
      </c>
      <c r="H197" s="481" t="s">
        <v>17867</v>
      </c>
      <c r="I197" t="s">
        <v>1127</v>
      </c>
      <c r="J197" t="s">
        <v>147</v>
      </c>
      <c r="K197" s="40" t="s">
        <v>18089</v>
      </c>
      <c r="L197" t="s">
        <v>18090</v>
      </c>
      <c r="M197" t="s">
        <v>684</v>
      </c>
      <c r="N197" t="s">
        <v>685</v>
      </c>
      <c r="O197" s="492" t="s">
        <v>17577</v>
      </c>
      <c r="P197" t="s">
        <v>18091</v>
      </c>
      <c r="Q197" s="523">
        <v>1781</v>
      </c>
      <c r="R197" s="485" t="s">
        <v>17542</v>
      </c>
      <c r="S197" s="40" t="s">
        <v>799</v>
      </c>
      <c r="T197" t="s">
        <v>42</v>
      </c>
      <c r="U197" s="485" t="s">
        <v>43</v>
      </c>
      <c r="V197" s="485" t="s">
        <v>44</v>
      </c>
      <c r="W197" s="485" t="s">
        <v>115</v>
      </c>
      <c r="X197" s="40" t="s">
        <v>18092</v>
      </c>
      <c r="Y197" s="496" t="s">
        <v>17539</v>
      </c>
      <c r="Z197" s="485" t="s">
        <v>17544</v>
      </c>
      <c r="AA197" s="1">
        <v>1</v>
      </c>
      <c r="AB197" s="1" t="s">
        <v>61</v>
      </c>
      <c r="AC197" s="1" t="s">
        <v>41</v>
      </c>
      <c r="AD197" s="1" t="s">
        <v>41</v>
      </c>
      <c r="AE197" s="1" t="s">
        <v>41</v>
      </c>
      <c r="AF197" s="1" t="s">
        <v>41</v>
      </c>
      <c r="AG197" s="490" t="s">
        <v>17539</v>
      </c>
      <c r="AH197" s="488" t="s">
        <v>17539</v>
      </c>
      <c r="AI197" s="488" t="s">
        <v>17539</v>
      </c>
      <c r="AJ197" s="491" t="s">
        <v>41</v>
      </c>
      <c r="AK197" t="s">
        <v>78</v>
      </c>
      <c r="AL197" s="491" t="s">
        <v>41</v>
      </c>
      <c r="AM197" t="s">
        <v>78</v>
      </c>
      <c r="AO197" s="491" t="s">
        <v>41</v>
      </c>
      <c r="AP197" s="491" t="s">
        <v>41</v>
      </c>
      <c r="AQ197" s="491" t="s">
        <v>41</v>
      </c>
      <c r="AR197" s="491" t="s">
        <v>41</v>
      </c>
      <c r="AS197" s="491" t="s">
        <v>41</v>
      </c>
      <c r="AT197" s="544"/>
      <c r="AV197" t="s">
        <v>1</v>
      </c>
    </row>
    <row r="198" spans="1:48">
      <c r="A198" s="577">
        <v>193</v>
      </c>
      <c r="B198" s="485">
        <v>262</v>
      </c>
      <c r="C198" s="485" t="s">
        <v>17539</v>
      </c>
      <c r="D198" t="s">
        <v>18093</v>
      </c>
      <c r="E198" s="581">
        <v>44384</v>
      </c>
      <c r="F198" t="s">
        <v>1066</v>
      </c>
      <c r="G198" s="492" t="s">
        <v>18094</v>
      </c>
      <c r="H198" s="481" t="s">
        <v>18095</v>
      </c>
      <c r="I198" t="s">
        <v>1068</v>
      </c>
      <c r="J198" t="s">
        <v>147</v>
      </c>
      <c r="K198" s="40" t="s">
        <v>18096</v>
      </c>
      <c r="L198" t="s">
        <v>18097</v>
      </c>
      <c r="M198" t="s">
        <v>1065</v>
      </c>
      <c r="N198" t="s">
        <v>225</v>
      </c>
      <c r="O198" t="s">
        <v>58</v>
      </c>
      <c r="P198" t="s">
        <v>18098</v>
      </c>
      <c r="Q198" s="523">
        <v>10187720</v>
      </c>
      <c r="R198" t="s">
        <v>18099</v>
      </c>
      <c r="S198" s="40" t="s">
        <v>141</v>
      </c>
      <c r="T198" t="s">
        <v>42</v>
      </c>
      <c r="U198" s="485" t="s">
        <v>43</v>
      </c>
      <c r="V198" s="485" t="s">
        <v>44</v>
      </c>
      <c r="W198" t="s">
        <v>18004</v>
      </c>
      <c r="X198" s="40" t="s">
        <v>18100</v>
      </c>
      <c r="Y198" s="496" t="s">
        <v>17539</v>
      </c>
      <c r="Z198" s="485" t="s">
        <v>17544</v>
      </c>
      <c r="AA198" s="1">
        <v>3</v>
      </c>
      <c r="AB198" s="1" t="s">
        <v>61</v>
      </c>
      <c r="AC198" s="1" t="s">
        <v>41</v>
      </c>
      <c r="AD198" s="1" t="s">
        <v>61</v>
      </c>
      <c r="AE198" s="1" t="s">
        <v>61</v>
      </c>
      <c r="AF198" s="1" t="s">
        <v>41</v>
      </c>
      <c r="AG198" s="490" t="s">
        <v>17539</v>
      </c>
      <c r="AH198" s="488" t="s">
        <v>17539</v>
      </c>
      <c r="AI198" s="488" t="s">
        <v>17539</v>
      </c>
      <c r="AJ198" s="570" t="s">
        <v>71</v>
      </c>
      <c r="AK198" t="s">
        <v>18101</v>
      </c>
      <c r="AL198" s="1" t="s">
        <v>61</v>
      </c>
      <c r="AM198" t="s">
        <v>18020</v>
      </c>
      <c r="AO198" s="1" t="s">
        <v>61</v>
      </c>
      <c r="AP198" s="491" t="s">
        <v>41</v>
      </c>
      <c r="AQ198" s="1" t="s">
        <v>61</v>
      </c>
      <c r="AR198" s="491" t="s">
        <v>41</v>
      </c>
      <c r="AS198" s="491" t="s">
        <v>41</v>
      </c>
      <c r="AT198" s="544"/>
      <c r="AV198" t="s">
        <v>1</v>
      </c>
    </row>
    <row r="199" spans="1:48">
      <c r="A199" s="577">
        <v>194</v>
      </c>
      <c r="B199" s="485">
        <v>294</v>
      </c>
      <c r="C199" s="485" t="s">
        <v>17539</v>
      </c>
      <c r="D199" t="s">
        <v>18102</v>
      </c>
      <c r="E199" s="581">
        <v>44374</v>
      </c>
      <c r="F199" t="s">
        <v>188</v>
      </c>
      <c r="G199" s="492" t="s">
        <v>18103</v>
      </c>
      <c r="H199" t="s">
        <v>18104</v>
      </c>
      <c r="I199" t="s">
        <v>190</v>
      </c>
      <c r="J199" t="s">
        <v>147</v>
      </c>
      <c r="K199" s="40" t="s">
        <v>18105</v>
      </c>
      <c r="L199" t="s">
        <v>18106</v>
      </c>
      <c r="M199" t="s">
        <v>187</v>
      </c>
      <c r="N199" t="s">
        <v>51</v>
      </c>
      <c r="O199" s="492" t="s">
        <v>17577</v>
      </c>
      <c r="P199" t="s">
        <v>18107</v>
      </c>
      <c r="Q199" s="523">
        <v>510</v>
      </c>
      <c r="R199" s="485" t="s">
        <v>17542</v>
      </c>
      <c r="S199" s="40" t="s">
        <v>18108</v>
      </c>
      <c r="T199" t="s">
        <v>42</v>
      </c>
      <c r="U199" s="485" t="s">
        <v>43</v>
      </c>
      <c r="V199" s="485" t="s">
        <v>44</v>
      </c>
      <c r="W199" s="485" t="s">
        <v>115</v>
      </c>
      <c r="X199" s="40" t="s">
        <v>1129</v>
      </c>
      <c r="Y199" s="496" t="s">
        <v>17539</v>
      </c>
      <c r="Z199" s="485" t="s">
        <v>17544</v>
      </c>
      <c r="AA199" s="1">
        <v>0</v>
      </c>
      <c r="AB199" s="1" t="s">
        <v>41</v>
      </c>
      <c r="AC199" s="1" t="s">
        <v>41</v>
      </c>
      <c r="AD199" s="1" t="s">
        <v>41</v>
      </c>
      <c r="AE199" s="1" t="s">
        <v>41</v>
      </c>
      <c r="AF199" s="1" t="s">
        <v>41</v>
      </c>
      <c r="AG199" s="490" t="s">
        <v>17539</v>
      </c>
      <c r="AH199" s="488" t="s">
        <v>17539</v>
      </c>
      <c r="AI199" s="488" t="s">
        <v>17539</v>
      </c>
      <c r="AJ199" s="491" t="s">
        <v>41</v>
      </c>
      <c r="AK199" t="s">
        <v>78</v>
      </c>
      <c r="AL199" s="491" t="s">
        <v>41</v>
      </c>
      <c r="AM199" t="s">
        <v>78</v>
      </c>
      <c r="AO199" s="491" t="s">
        <v>41</v>
      </c>
      <c r="AP199" s="491" t="s">
        <v>41</v>
      </c>
      <c r="AQ199" s="491" t="s">
        <v>41</v>
      </c>
      <c r="AR199" s="491" t="s">
        <v>41</v>
      </c>
      <c r="AS199" s="491" t="s">
        <v>41</v>
      </c>
      <c r="AT199" s="544"/>
      <c r="AV199" t="s">
        <v>1</v>
      </c>
    </row>
    <row r="200" spans="1:48">
      <c r="A200" s="577">
        <v>195</v>
      </c>
      <c r="B200" s="485">
        <v>295</v>
      </c>
      <c r="C200" s="485" t="s">
        <v>17539</v>
      </c>
      <c r="D200" t="s">
        <v>18109</v>
      </c>
      <c r="E200" s="581">
        <v>44366</v>
      </c>
      <c r="F200" t="s">
        <v>1130</v>
      </c>
      <c r="G200" s="492" t="s">
        <v>18110</v>
      </c>
      <c r="H200" s="481" t="s">
        <v>18111</v>
      </c>
      <c r="I200" t="s">
        <v>1132</v>
      </c>
      <c r="J200" t="s">
        <v>147</v>
      </c>
      <c r="K200" s="40" t="s">
        <v>78</v>
      </c>
      <c r="L200" t="s">
        <v>18112</v>
      </c>
      <c r="M200" t="s">
        <v>187</v>
      </c>
      <c r="N200" t="s">
        <v>51</v>
      </c>
      <c r="O200" s="492" t="s">
        <v>17577</v>
      </c>
      <c r="P200" t="s">
        <v>18113</v>
      </c>
      <c r="Q200" s="523">
        <v>564</v>
      </c>
      <c r="R200" s="485" t="s">
        <v>17542</v>
      </c>
      <c r="S200" s="40" t="s">
        <v>1128</v>
      </c>
      <c r="T200" t="s">
        <v>42</v>
      </c>
      <c r="U200" s="485" t="s">
        <v>43</v>
      </c>
      <c r="V200" s="485" t="s">
        <v>44</v>
      </c>
      <c r="W200" s="485" t="s">
        <v>115</v>
      </c>
      <c r="X200" s="40" t="s">
        <v>18114</v>
      </c>
      <c r="Y200" s="496" t="s">
        <v>17539</v>
      </c>
      <c r="Z200" s="485" t="s">
        <v>17544</v>
      </c>
      <c r="AA200" s="1">
        <v>0</v>
      </c>
      <c r="AB200" s="1" t="s">
        <v>41</v>
      </c>
      <c r="AC200" s="1" t="s">
        <v>41</v>
      </c>
      <c r="AD200" s="1" t="s">
        <v>41</v>
      </c>
      <c r="AE200" s="1" t="s">
        <v>41</v>
      </c>
      <c r="AF200" s="1" t="s">
        <v>41</v>
      </c>
      <c r="AG200" s="490" t="s">
        <v>17539</v>
      </c>
      <c r="AH200" s="488" t="s">
        <v>17539</v>
      </c>
      <c r="AI200" s="488" t="s">
        <v>17539</v>
      </c>
      <c r="AJ200" s="491" t="s">
        <v>41</v>
      </c>
      <c r="AK200" t="s">
        <v>78</v>
      </c>
      <c r="AL200" s="491" t="s">
        <v>41</v>
      </c>
      <c r="AM200" t="s">
        <v>78</v>
      </c>
      <c r="AO200" s="491" t="s">
        <v>41</v>
      </c>
      <c r="AP200" s="491" t="s">
        <v>41</v>
      </c>
      <c r="AQ200" s="491" t="s">
        <v>41</v>
      </c>
      <c r="AR200" s="491" t="s">
        <v>41</v>
      </c>
      <c r="AS200" s="491" t="s">
        <v>41</v>
      </c>
      <c r="AT200" s="544"/>
      <c r="AV200" t="s">
        <v>1</v>
      </c>
    </row>
    <row r="201" spans="1:48">
      <c r="A201" s="577">
        <v>196</v>
      </c>
      <c r="B201" s="485">
        <v>322</v>
      </c>
      <c r="C201" s="485" t="s">
        <v>17539</v>
      </c>
      <c r="D201" t="s">
        <v>18115</v>
      </c>
      <c r="E201" s="581">
        <v>44379</v>
      </c>
      <c r="F201" t="s">
        <v>1137</v>
      </c>
      <c r="G201" s="492" t="s">
        <v>18116</v>
      </c>
      <c r="H201" s="481" t="s">
        <v>17873</v>
      </c>
      <c r="I201" t="s">
        <v>1139</v>
      </c>
      <c r="J201" t="s">
        <v>147</v>
      </c>
      <c r="K201" s="40" t="s">
        <v>18015</v>
      </c>
      <c r="L201" t="s">
        <v>18117</v>
      </c>
      <c r="M201" t="s">
        <v>17973</v>
      </c>
      <c r="N201" t="s">
        <v>51</v>
      </c>
      <c r="O201" t="s">
        <v>17567</v>
      </c>
      <c r="P201" t="s">
        <v>18118</v>
      </c>
      <c r="Q201" s="523">
        <v>129</v>
      </c>
      <c r="R201" t="s">
        <v>863</v>
      </c>
      <c r="S201" s="40" t="s">
        <v>18119</v>
      </c>
      <c r="T201" t="s">
        <v>42</v>
      </c>
      <c r="U201" s="485" t="s">
        <v>43</v>
      </c>
      <c r="V201" s="485" t="s">
        <v>44</v>
      </c>
      <c r="W201" s="492" t="s">
        <v>17874</v>
      </c>
      <c r="X201" s="40" t="s">
        <v>1135</v>
      </c>
      <c r="Y201" s="496" t="s">
        <v>17539</v>
      </c>
      <c r="Z201" s="485" t="s">
        <v>17544</v>
      </c>
      <c r="AA201" s="1">
        <v>0</v>
      </c>
      <c r="AB201" s="1" t="s">
        <v>41</v>
      </c>
      <c r="AC201" s="1" t="s">
        <v>41</v>
      </c>
      <c r="AD201" s="1" t="s">
        <v>41</v>
      </c>
      <c r="AE201" s="1" t="s">
        <v>41</v>
      </c>
      <c r="AF201" s="1" t="s">
        <v>41</v>
      </c>
      <c r="AG201" s="490" t="s">
        <v>17539</v>
      </c>
      <c r="AH201" s="488" t="s">
        <v>17539</v>
      </c>
      <c r="AI201" s="488" t="s">
        <v>17539</v>
      </c>
      <c r="AJ201" s="491" t="s">
        <v>41</v>
      </c>
      <c r="AK201" t="s">
        <v>78</v>
      </c>
      <c r="AL201" s="491" t="s">
        <v>41</v>
      </c>
      <c r="AM201" t="s">
        <v>78</v>
      </c>
      <c r="AO201" s="491" t="s">
        <v>41</v>
      </c>
      <c r="AP201" s="491" t="s">
        <v>41</v>
      </c>
      <c r="AQ201" s="491" t="s">
        <v>41</v>
      </c>
      <c r="AR201" s="491" t="s">
        <v>41</v>
      </c>
      <c r="AS201" s="491" t="s">
        <v>41</v>
      </c>
      <c r="AT201" s="544"/>
      <c r="AV201" t="s">
        <v>1</v>
      </c>
    </row>
    <row r="202" spans="1:48">
      <c r="A202" s="577">
        <v>197</v>
      </c>
      <c r="B202" s="485">
        <v>326</v>
      </c>
      <c r="C202" s="485" t="s">
        <v>17539</v>
      </c>
      <c r="D202" t="s">
        <v>18120</v>
      </c>
      <c r="E202" s="581">
        <v>44369</v>
      </c>
      <c r="F202" t="s">
        <v>18121</v>
      </c>
      <c r="G202" s="492" t="s">
        <v>18122</v>
      </c>
      <c r="H202" t="s">
        <v>18123</v>
      </c>
      <c r="I202" t="s">
        <v>1142</v>
      </c>
      <c r="J202" t="s">
        <v>147</v>
      </c>
      <c r="K202" s="40" t="s">
        <v>18124</v>
      </c>
      <c r="L202" t="s">
        <v>18125</v>
      </c>
      <c r="M202" t="s">
        <v>164</v>
      </c>
      <c r="N202" t="s">
        <v>51</v>
      </c>
      <c r="O202" t="s">
        <v>58</v>
      </c>
      <c r="P202" t="s">
        <v>18126</v>
      </c>
      <c r="Q202" s="523">
        <v>2607</v>
      </c>
      <c r="R202" t="s">
        <v>17946</v>
      </c>
      <c r="S202" s="40" t="s">
        <v>126</v>
      </c>
      <c r="T202" t="s">
        <v>42</v>
      </c>
      <c r="U202" s="485" t="s">
        <v>43</v>
      </c>
      <c r="V202" s="485" t="s">
        <v>44</v>
      </c>
      <c r="W202" s="485" t="s">
        <v>115</v>
      </c>
      <c r="X202" s="40" t="s">
        <v>17967</v>
      </c>
      <c r="Y202" s="496" t="s">
        <v>17539</v>
      </c>
      <c r="Z202" s="485" t="s">
        <v>17544</v>
      </c>
      <c r="AA202" s="1">
        <v>1</v>
      </c>
      <c r="AB202" s="1" t="s">
        <v>41</v>
      </c>
      <c r="AC202" s="1" t="s">
        <v>61</v>
      </c>
      <c r="AD202" s="1" t="s">
        <v>41</v>
      </c>
      <c r="AE202" s="1" t="s">
        <v>41</v>
      </c>
      <c r="AF202" s="1" t="s">
        <v>41</v>
      </c>
      <c r="AG202" s="490" t="s">
        <v>17539</v>
      </c>
      <c r="AH202" s="488" t="s">
        <v>17539</v>
      </c>
      <c r="AI202" s="488" t="s">
        <v>17539</v>
      </c>
      <c r="AJ202" s="491" t="s">
        <v>41</v>
      </c>
      <c r="AK202" t="s">
        <v>78</v>
      </c>
      <c r="AL202" s="491" t="s">
        <v>41</v>
      </c>
      <c r="AM202" t="s">
        <v>78</v>
      </c>
      <c r="AO202" s="491" t="s">
        <v>41</v>
      </c>
      <c r="AP202" s="491" t="s">
        <v>41</v>
      </c>
      <c r="AQ202" s="491" t="s">
        <v>41</v>
      </c>
      <c r="AR202" s="491" t="s">
        <v>41</v>
      </c>
      <c r="AS202" s="491" t="s">
        <v>41</v>
      </c>
      <c r="AT202" s="544"/>
      <c r="AV202" t="s">
        <v>1</v>
      </c>
    </row>
    <row r="203" spans="1:48">
      <c r="A203" s="577">
        <v>198</v>
      </c>
      <c r="B203" s="485">
        <v>331</v>
      </c>
      <c r="C203" s="485" t="s">
        <v>17539</v>
      </c>
      <c r="D203" t="s">
        <v>18127</v>
      </c>
      <c r="E203" s="581">
        <v>44380</v>
      </c>
      <c r="F203" t="s">
        <v>285</v>
      </c>
      <c r="G203" s="492" t="s">
        <v>18128</v>
      </c>
      <c r="H203" t="s">
        <v>18129</v>
      </c>
      <c r="I203" t="s">
        <v>1145</v>
      </c>
      <c r="J203" t="s">
        <v>147</v>
      </c>
      <c r="K203" s="40" t="s">
        <v>18130</v>
      </c>
      <c r="L203" t="s">
        <v>18131</v>
      </c>
      <c r="M203" t="s">
        <v>17973</v>
      </c>
      <c r="N203" t="s">
        <v>51</v>
      </c>
      <c r="O203" s="492" t="s">
        <v>17577</v>
      </c>
      <c r="P203" t="s">
        <v>18132</v>
      </c>
      <c r="Q203" s="523">
        <v>13109</v>
      </c>
      <c r="R203" s="485" t="s">
        <v>17542</v>
      </c>
      <c r="S203" s="40" t="s">
        <v>280</v>
      </c>
      <c r="T203" t="s">
        <v>42</v>
      </c>
      <c r="U203" s="485" t="s">
        <v>43</v>
      </c>
      <c r="V203" s="485" t="s">
        <v>44</v>
      </c>
      <c r="W203" s="492" t="s">
        <v>17874</v>
      </c>
      <c r="X203" s="40" t="s">
        <v>1204</v>
      </c>
      <c r="Y203" s="496" t="s">
        <v>17539</v>
      </c>
      <c r="Z203" s="485" t="s">
        <v>17544</v>
      </c>
      <c r="AA203" s="1">
        <v>2</v>
      </c>
      <c r="AB203" s="1" t="s">
        <v>61</v>
      </c>
      <c r="AC203" s="1" t="s">
        <v>61</v>
      </c>
      <c r="AD203" s="1" t="s">
        <v>41</v>
      </c>
      <c r="AE203" s="1" t="s">
        <v>41</v>
      </c>
      <c r="AF203" s="1" t="s">
        <v>41</v>
      </c>
      <c r="AG203" s="490" t="s">
        <v>17539</v>
      </c>
      <c r="AH203" s="488" t="s">
        <v>17539</v>
      </c>
      <c r="AI203" s="488" t="s">
        <v>17539</v>
      </c>
      <c r="AJ203" s="570" t="s">
        <v>71</v>
      </c>
      <c r="AK203" t="s">
        <v>1143</v>
      </c>
      <c r="AL203" s="1" t="s">
        <v>61</v>
      </c>
      <c r="AM203" t="s">
        <v>18020</v>
      </c>
      <c r="AO203" s="1" t="s">
        <v>61</v>
      </c>
      <c r="AP203" s="491" t="s">
        <v>41</v>
      </c>
      <c r="AQ203" s="491" t="s">
        <v>41</v>
      </c>
      <c r="AR203" s="491" t="s">
        <v>41</v>
      </c>
      <c r="AS203" s="491" t="s">
        <v>41</v>
      </c>
      <c r="AT203" s="544" t="s">
        <v>17602</v>
      </c>
      <c r="AV203" t="s">
        <v>17588</v>
      </c>
    </row>
    <row r="204" spans="1:48">
      <c r="A204" s="577">
        <v>199</v>
      </c>
      <c r="B204" s="485">
        <v>336</v>
      </c>
      <c r="C204" s="485" t="s">
        <v>17539</v>
      </c>
      <c r="D204" t="s">
        <v>18133</v>
      </c>
      <c r="E204" s="581">
        <v>44379</v>
      </c>
      <c r="F204" t="s">
        <v>1147</v>
      </c>
      <c r="G204" s="492" t="s">
        <v>18134</v>
      </c>
      <c r="H204" s="481" t="s">
        <v>17881</v>
      </c>
      <c r="I204" t="s">
        <v>1149</v>
      </c>
      <c r="J204" t="s">
        <v>147</v>
      </c>
      <c r="K204" s="40" t="s">
        <v>18135</v>
      </c>
      <c r="L204" t="s">
        <v>18136</v>
      </c>
      <c r="M204" s="488" t="s">
        <v>63</v>
      </c>
      <c r="N204" t="s">
        <v>64</v>
      </c>
      <c r="O204" s="492" t="s">
        <v>17577</v>
      </c>
      <c r="P204" t="s">
        <v>18137</v>
      </c>
      <c r="Q204" s="523">
        <v>2607</v>
      </c>
      <c r="R204" s="485" t="s">
        <v>17542</v>
      </c>
      <c r="S204" s="40" t="s">
        <v>126</v>
      </c>
      <c r="T204" t="s">
        <v>42</v>
      </c>
      <c r="U204" s="485" t="s">
        <v>43</v>
      </c>
      <c r="V204" s="485" t="s">
        <v>44</v>
      </c>
      <c r="W204" s="485" t="s">
        <v>115</v>
      </c>
      <c r="X204" s="40" t="s">
        <v>1070</v>
      </c>
      <c r="Y204" s="496" t="s">
        <v>17539</v>
      </c>
      <c r="Z204" s="485" t="s">
        <v>17544</v>
      </c>
      <c r="AA204" s="1">
        <v>0</v>
      </c>
      <c r="AB204" s="1" t="s">
        <v>41</v>
      </c>
      <c r="AC204" s="1" t="s">
        <v>41</v>
      </c>
      <c r="AD204" s="1" t="s">
        <v>41</v>
      </c>
      <c r="AE204" s="1" t="s">
        <v>41</v>
      </c>
      <c r="AF204" s="1" t="s">
        <v>41</v>
      </c>
      <c r="AG204" s="490" t="s">
        <v>17539</v>
      </c>
      <c r="AH204" s="488" t="s">
        <v>17539</v>
      </c>
      <c r="AI204" s="488" t="s">
        <v>17539</v>
      </c>
      <c r="AJ204" s="491" t="s">
        <v>41</v>
      </c>
      <c r="AK204" t="s">
        <v>78</v>
      </c>
      <c r="AL204" s="491" t="s">
        <v>41</v>
      </c>
      <c r="AM204" t="s">
        <v>78</v>
      </c>
      <c r="AO204" s="491" t="s">
        <v>41</v>
      </c>
      <c r="AP204" s="491" t="s">
        <v>41</v>
      </c>
      <c r="AQ204" s="491" t="s">
        <v>41</v>
      </c>
      <c r="AR204" s="491" t="s">
        <v>41</v>
      </c>
      <c r="AS204" s="491" t="s">
        <v>41</v>
      </c>
      <c r="AT204" s="544"/>
      <c r="AV204" t="s">
        <v>1</v>
      </c>
    </row>
    <row r="205" spans="1:48">
      <c r="A205" s="577">
        <v>200</v>
      </c>
      <c r="B205" s="485">
        <v>350</v>
      </c>
      <c r="C205" s="485" t="s">
        <v>17539</v>
      </c>
      <c r="D205" t="s">
        <v>18138</v>
      </c>
      <c r="E205" s="581">
        <v>44379</v>
      </c>
      <c r="F205" t="s">
        <v>18139</v>
      </c>
      <c r="G205" s="492" t="s">
        <v>18140</v>
      </c>
      <c r="H205" t="s">
        <v>17883</v>
      </c>
      <c r="I205" t="s">
        <v>18141</v>
      </c>
      <c r="J205" t="s">
        <v>147</v>
      </c>
      <c r="K205" s="40" t="s">
        <v>18142</v>
      </c>
      <c r="L205" t="s">
        <v>18143</v>
      </c>
      <c r="M205" t="s">
        <v>1152</v>
      </c>
      <c r="N205" t="s">
        <v>51</v>
      </c>
      <c r="O205" t="s">
        <v>17567</v>
      </c>
      <c r="P205" t="s">
        <v>1150</v>
      </c>
      <c r="Q205" s="523">
        <v>885</v>
      </c>
      <c r="R205" s="485" t="s">
        <v>17542</v>
      </c>
      <c r="S205" s="40" t="s">
        <v>18144</v>
      </c>
      <c r="T205" t="s">
        <v>42</v>
      </c>
      <c r="U205" s="485" t="s">
        <v>43</v>
      </c>
      <c r="V205" s="485" t="s">
        <v>44</v>
      </c>
      <c r="W205" s="485" t="s">
        <v>115</v>
      </c>
      <c r="X205" s="40" t="s">
        <v>1124</v>
      </c>
      <c r="Y205" s="496" t="s">
        <v>17539</v>
      </c>
      <c r="Z205" s="485" t="s">
        <v>17544</v>
      </c>
      <c r="AA205" s="1">
        <v>0</v>
      </c>
      <c r="AB205" s="1" t="s">
        <v>41</v>
      </c>
      <c r="AC205" s="1" t="s">
        <v>41</v>
      </c>
      <c r="AD205" s="1" t="s">
        <v>41</v>
      </c>
      <c r="AE205" s="1" t="s">
        <v>41</v>
      </c>
      <c r="AF205" s="1" t="s">
        <v>41</v>
      </c>
      <c r="AG205" s="490" t="s">
        <v>17539</v>
      </c>
      <c r="AH205" s="488" t="s">
        <v>17539</v>
      </c>
      <c r="AI205" s="488" t="s">
        <v>17539</v>
      </c>
      <c r="AJ205" s="491" t="s">
        <v>41</v>
      </c>
      <c r="AK205" t="s">
        <v>78</v>
      </c>
      <c r="AL205" s="491" t="s">
        <v>41</v>
      </c>
      <c r="AM205" t="s">
        <v>78</v>
      </c>
      <c r="AO205" s="491" t="s">
        <v>41</v>
      </c>
      <c r="AP205" s="491" t="s">
        <v>41</v>
      </c>
      <c r="AQ205" s="491" t="s">
        <v>41</v>
      </c>
      <c r="AR205" s="491" t="s">
        <v>41</v>
      </c>
      <c r="AS205" s="491" t="s">
        <v>41</v>
      </c>
      <c r="AT205" s="544"/>
      <c r="AV205" t="s">
        <v>1</v>
      </c>
    </row>
    <row r="206" spans="1:48">
      <c r="A206" s="577">
        <v>201</v>
      </c>
      <c r="B206" s="485">
        <v>364</v>
      </c>
      <c r="C206" s="485" t="s">
        <v>17539</v>
      </c>
      <c r="D206" t="s">
        <v>18145</v>
      </c>
      <c r="E206" s="581">
        <v>44385</v>
      </c>
      <c r="F206" t="s">
        <v>18146</v>
      </c>
      <c r="G206" s="492" t="s">
        <v>17791</v>
      </c>
      <c r="H206" t="s">
        <v>18147</v>
      </c>
      <c r="I206" t="s">
        <v>18148</v>
      </c>
      <c r="J206" t="s">
        <v>147</v>
      </c>
      <c r="K206" s="40" t="s">
        <v>18149</v>
      </c>
      <c r="L206" t="s">
        <v>18150</v>
      </c>
      <c r="M206" t="s">
        <v>17551</v>
      </c>
      <c r="N206" t="s">
        <v>97</v>
      </c>
      <c r="O206" t="s">
        <v>18151</v>
      </c>
      <c r="P206" t="s">
        <v>18152</v>
      </c>
      <c r="Q206" s="523">
        <v>1210</v>
      </c>
      <c r="R206" t="s">
        <v>17542</v>
      </c>
      <c r="S206" s="40" t="s">
        <v>18153</v>
      </c>
      <c r="T206" t="s">
        <v>42</v>
      </c>
      <c r="U206" s="476" t="s">
        <v>116</v>
      </c>
      <c r="V206" s="485" t="s">
        <v>57</v>
      </c>
      <c r="W206" s="492" t="s">
        <v>17554</v>
      </c>
      <c r="X206" s="40" t="s">
        <v>1204</v>
      </c>
      <c r="Y206" s="496" t="s">
        <v>17539</v>
      </c>
      <c r="Z206" s="485" t="s">
        <v>17544</v>
      </c>
      <c r="AA206" s="1">
        <v>2</v>
      </c>
      <c r="AB206" s="1" t="s">
        <v>61</v>
      </c>
      <c r="AC206" s="1" t="s">
        <v>41</v>
      </c>
      <c r="AD206" s="1" t="s">
        <v>61</v>
      </c>
      <c r="AE206" s="1" t="s">
        <v>41</v>
      </c>
      <c r="AF206" s="1" t="s">
        <v>41</v>
      </c>
      <c r="AG206" s="490" t="s">
        <v>17539</v>
      </c>
      <c r="AH206" s="488" t="s">
        <v>17539</v>
      </c>
      <c r="AI206" s="488" t="s">
        <v>17539</v>
      </c>
      <c r="AJ206" s="570" t="s">
        <v>71</v>
      </c>
      <c r="AK206" t="s">
        <v>1143</v>
      </c>
      <c r="AL206" s="1" t="s">
        <v>61</v>
      </c>
      <c r="AM206" t="s">
        <v>17949</v>
      </c>
      <c r="AO206" s="1" t="s">
        <v>61</v>
      </c>
      <c r="AP206" s="491" t="s">
        <v>41</v>
      </c>
      <c r="AQ206" s="491" t="s">
        <v>41</v>
      </c>
      <c r="AR206" s="491" t="s">
        <v>41</v>
      </c>
      <c r="AS206" s="491" t="s">
        <v>41</v>
      </c>
      <c r="AT206" s="544" t="s">
        <v>17602</v>
      </c>
      <c r="AV206" t="s">
        <v>17588</v>
      </c>
    </row>
    <row r="207" spans="1:48">
      <c r="A207" s="577">
        <v>202</v>
      </c>
      <c r="B207" s="485">
        <v>370</v>
      </c>
      <c r="C207" s="485" t="s">
        <v>17539</v>
      </c>
      <c r="D207" t="s">
        <v>18154</v>
      </c>
      <c r="E207" s="581">
        <v>44364</v>
      </c>
      <c r="F207" t="s">
        <v>1016</v>
      </c>
      <c r="G207" s="492" t="s">
        <v>18155</v>
      </c>
      <c r="H207" t="s">
        <v>18156</v>
      </c>
      <c r="I207" t="s">
        <v>1018</v>
      </c>
      <c r="J207" t="s">
        <v>147</v>
      </c>
      <c r="K207" s="40" t="s">
        <v>18048</v>
      </c>
      <c r="L207" t="s">
        <v>18157</v>
      </c>
      <c r="M207" t="s">
        <v>129</v>
      </c>
      <c r="N207" t="s">
        <v>51</v>
      </c>
      <c r="O207" t="s">
        <v>58</v>
      </c>
      <c r="P207" t="s">
        <v>18158</v>
      </c>
      <c r="Q207" s="523">
        <v>8379</v>
      </c>
      <c r="R207" t="s">
        <v>18159</v>
      </c>
      <c r="S207" s="40" t="s">
        <v>198</v>
      </c>
      <c r="T207" t="s">
        <v>42</v>
      </c>
      <c r="U207" s="475" t="s">
        <v>241</v>
      </c>
      <c r="V207" s="485" t="s">
        <v>44</v>
      </c>
      <c r="W207" s="492" t="s">
        <v>17554</v>
      </c>
      <c r="X207" s="40" t="s">
        <v>1119</v>
      </c>
      <c r="Y207" s="496" t="s">
        <v>17539</v>
      </c>
      <c r="Z207" s="485" t="s">
        <v>17544</v>
      </c>
      <c r="AA207" s="1">
        <v>4</v>
      </c>
      <c r="AB207" s="1" t="s">
        <v>61</v>
      </c>
      <c r="AC207" s="1" t="s">
        <v>61</v>
      </c>
      <c r="AD207" s="1" t="s">
        <v>61</v>
      </c>
      <c r="AE207" s="1" t="s">
        <v>61</v>
      </c>
      <c r="AF207" s="1" t="s">
        <v>41</v>
      </c>
      <c r="AG207" s="490" t="s">
        <v>17539</v>
      </c>
      <c r="AH207" s="488" t="s">
        <v>17539</v>
      </c>
      <c r="AI207" s="488" t="s">
        <v>17539</v>
      </c>
      <c r="AJ207" s="491" t="s">
        <v>41</v>
      </c>
      <c r="AK207" t="s">
        <v>78</v>
      </c>
      <c r="AL207" s="491" t="s">
        <v>41</v>
      </c>
      <c r="AM207" t="s">
        <v>78</v>
      </c>
      <c r="AO207" s="491" t="s">
        <v>41</v>
      </c>
      <c r="AP207" s="491" t="s">
        <v>41</v>
      </c>
      <c r="AQ207" s="491" t="s">
        <v>41</v>
      </c>
      <c r="AR207" s="491" t="s">
        <v>41</v>
      </c>
      <c r="AS207" s="491" t="s">
        <v>41</v>
      </c>
      <c r="AT207" s="544"/>
      <c r="AV207" t="s">
        <v>1</v>
      </c>
    </row>
    <row r="208" spans="1:48">
      <c r="A208" s="577">
        <v>203</v>
      </c>
      <c r="B208" s="485">
        <v>393</v>
      </c>
      <c r="C208" s="485" t="s">
        <v>17539</v>
      </c>
      <c r="D208" t="s">
        <v>18160</v>
      </c>
      <c r="E208" s="581">
        <v>44362</v>
      </c>
      <c r="F208" t="s">
        <v>18161</v>
      </c>
      <c r="G208" s="492" t="s">
        <v>18162</v>
      </c>
      <c r="H208" t="s">
        <v>17885</v>
      </c>
      <c r="I208" t="s">
        <v>1159</v>
      </c>
      <c r="J208" t="s">
        <v>147</v>
      </c>
      <c r="K208" s="40" t="s">
        <v>78</v>
      </c>
      <c r="L208" t="s">
        <v>18163</v>
      </c>
      <c r="M208" t="s">
        <v>164</v>
      </c>
      <c r="N208" t="s">
        <v>51</v>
      </c>
      <c r="O208" s="492" t="s">
        <v>17577</v>
      </c>
      <c r="P208" t="s">
        <v>18164</v>
      </c>
      <c r="Q208" s="523">
        <v>74</v>
      </c>
      <c r="R208" s="485" t="s">
        <v>17542</v>
      </c>
      <c r="S208" s="40" t="s">
        <v>18165</v>
      </c>
      <c r="T208" t="s">
        <v>42</v>
      </c>
      <c r="U208" s="485" t="s">
        <v>43</v>
      </c>
      <c r="V208" s="485" t="s">
        <v>44</v>
      </c>
      <c r="W208" s="485" t="s">
        <v>115</v>
      </c>
      <c r="X208" s="40" t="s">
        <v>1124</v>
      </c>
      <c r="Y208" s="496" t="s">
        <v>17539</v>
      </c>
      <c r="Z208" s="485" t="s">
        <v>17544</v>
      </c>
      <c r="AA208" s="1">
        <v>0</v>
      </c>
      <c r="AB208" s="1" t="s">
        <v>41</v>
      </c>
      <c r="AC208" s="1" t="s">
        <v>41</v>
      </c>
      <c r="AD208" s="1" t="s">
        <v>41</v>
      </c>
      <c r="AE208" s="1" t="s">
        <v>41</v>
      </c>
      <c r="AF208" s="1" t="s">
        <v>41</v>
      </c>
      <c r="AG208" s="490" t="s">
        <v>17539</v>
      </c>
      <c r="AH208" s="488" t="s">
        <v>17539</v>
      </c>
      <c r="AI208" s="488" t="s">
        <v>17539</v>
      </c>
      <c r="AJ208" s="491" t="s">
        <v>41</v>
      </c>
      <c r="AK208" t="s">
        <v>78</v>
      </c>
      <c r="AL208" s="491" t="s">
        <v>41</v>
      </c>
      <c r="AM208" t="s">
        <v>78</v>
      </c>
      <c r="AO208" s="491" t="s">
        <v>41</v>
      </c>
      <c r="AP208" s="491" t="s">
        <v>41</v>
      </c>
      <c r="AQ208" s="491" t="s">
        <v>41</v>
      </c>
      <c r="AR208" s="491" t="s">
        <v>41</v>
      </c>
      <c r="AS208" s="491" t="s">
        <v>41</v>
      </c>
      <c r="AT208" s="544"/>
      <c r="AV208" t="s">
        <v>1</v>
      </c>
    </row>
    <row r="209" spans="1:48">
      <c r="A209" s="577">
        <v>204</v>
      </c>
      <c r="B209" s="485">
        <v>408</v>
      </c>
      <c r="C209" s="485" t="s">
        <v>17539</v>
      </c>
      <c r="D209" t="s">
        <v>18166</v>
      </c>
      <c r="E209" s="581">
        <v>44375</v>
      </c>
      <c r="F209" t="s">
        <v>1162</v>
      </c>
      <c r="G209" s="492" t="s">
        <v>17887</v>
      </c>
      <c r="H209" s="481" t="s">
        <v>17888</v>
      </c>
      <c r="I209" t="s">
        <v>1164</v>
      </c>
      <c r="J209" t="s">
        <v>147</v>
      </c>
      <c r="K209" s="40" t="s">
        <v>78</v>
      </c>
      <c r="L209" t="s">
        <v>18167</v>
      </c>
      <c r="M209" t="s">
        <v>17973</v>
      </c>
      <c r="N209" t="s">
        <v>51</v>
      </c>
      <c r="O209" s="485" t="s">
        <v>18168</v>
      </c>
      <c r="P209" t="s">
        <v>18169</v>
      </c>
      <c r="Q209" s="523">
        <v>249</v>
      </c>
      <c r="R209" t="s">
        <v>78</v>
      </c>
      <c r="S209" s="40" t="s">
        <v>78</v>
      </c>
      <c r="T209" t="s">
        <v>42</v>
      </c>
      <c r="U209" s="485" t="s">
        <v>169</v>
      </c>
      <c r="V209" s="502" t="s">
        <v>169</v>
      </c>
      <c r="W209" s="492" t="s">
        <v>17874</v>
      </c>
      <c r="X209" s="40" t="s">
        <v>1070</v>
      </c>
      <c r="Y209" s="496" t="s">
        <v>17539</v>
      </c>
      <c r="Z209" s="485" t="s">
        <v>17544</v>
      </c>
      <c r="AA209" s="1">
        <v>0</v>
      </c>
      <c r="AB209" s="1" t="s">
        <v>41</v>
      </c>
      <c r="AC209" s="1" t="s">
        <v>41</v>
      </c>
      <c r="AD209" s="1" t="s">
        <v>41</v>
      </c>
      <c r="AE209" s="1" t="s">
        <v>41</v>
      </c>
      <c r="AF209" s="1" t="s">
        <v>41</v>
      </c>
      <c r="AG209" s="490" t="s">
        <v>17539</v>
      </c>
      <c r="AH209" s="488" t="s">
        <v>17539</v>
      </c>
      <c r="AI209" s="488" t="s">
        <v>17539</v>
      </c>
      <c r="AJ209" s="570" t="s">
        <v>61</v>
      </c>
      <c r="AK209" t="s">
        <v>1161</v>
      </c>
      <c r="AL209" s="1" t="s">
        <v>61</v>
      </c>
      <c r="AM209" t="s">
        <v>17977</v>
      </c>
      <c r="AO209" s="1" t="s">
        <v>61</v>
      </c>
      <c r="AP209" s="1" t="s">
        <v>61</v>
      </c>
      <c r="AQ209" s="1" t="s">
        <v>61</v>
      </c>
      <c r="AR209" s="491" t="s">
        <v>41</v>
      </c>
      <c r="AS209" s="491" t="s">
        <v>41</v>
      </c>
      <c r="AT209" s="544"/>
      <c r="AV209" t="s">
        <v>1</v>
      </c>
    </row>
    <row r="210" spans="1:48">
      <c r="A210" s="577">
        <v>205</v>
      </c>
      <c r="B210" s="485">
        <v>426</v>
      </c>
      <c r="C210" s="485" t="s">
        <v>17539</v>
      </c>
      <c r="D210" t="s">
        <v>18170</v>
      </c>
      <c r="E210" s="581">
        <v>44405</v>
      </c>
      <c r="F210" t="s">
        <v>1172</v>
      </c>
      <c r="G210" s="492" t="s">
        <v>17893</v>
      </c>
      <c r="H210" t="s">
        <v>17894</v>
      </c>
      <c r="I210" t="s">
        <v>1174</v>
      </c>
      <c r="J210" t="s">
        <v>39</v>
      </c>
      <c r="K210" s="40" t="s">
        <v>78</v>
      </c>
      <c r="L210" t="s">
        <v>18171</v>
      </c>
      <c r="M210" t="s">
        <v>1171</v>
      </c>
      <c r="N210" t="s">
        <v>685</v>
      </c>
      <c r="O210" s="492" t="s">
        <v>17577</v>
      </c>
      <c r="P210" t="s">
        <v>18172</v>
      </c>
      <c r="Q210" s="523">
        <v>554</v>
      </c>
      <c r="R210" s="485" t="s">
        <v>17542</v>
      </c>
      <c r="S210" s="40" t="s">
        <v>18173</v>
      </c>
      <c r="T210" t="s">
        <v>42</v>
      </c>
      <c r="U210" s="485" t="s">
        <v>43</v>
      </c>
      <c r="V210" s="485" t="s">
        <v>44</v>
      </c>
      <c r="W210" s="492" t="s">
        <v>1133</v>
      </c>
      <c r="X210" s="40" t="s">
        <v>1170</v>
      </c>
      <c r="Y210" s="496" t="s">
        <v>17539</v>
      </c>
      <c r="Z210" s="485" t="s">
        <v>17544</v>
      </c>
      <c r="AA210" s="1">
        <v>0</v>
      </c>
      <c r="AB210" s="1" t="s">
        <v>41</v>
      </c>
      <c r="AC210" s="1" t="s">
        <v>41</v>
      </c>
      <c r="AD210" s="1" t="s">
        <v>41</v>
      </c>
      <c r="AE210" s="1" t="s">
        <v>41</v>
      </c>
      <c r="AF210" s="1" t="s">
        <v>41</v>
      </c>
      <c r="AG210" s="490" t="s">
        <v>17539</v>
      </c>
      <c r="AH210" s="488" t="s">
        <v>17539</v>
      </c>
      <c r="AI210" s="488" t="s">
        <v>17539</v>
      </c>
      <c r="AJ210" s="491" t="s">
        <v>41</v>
      </c>
      <c r="AK210" t="s">
        <v>78</v>
      </c>
      <c r="AL210" s="491" t="s">
        <v>41</v>
      </c>
      <c r="AM210" t="s">
        <v>78</v>
      </c>
      <c r="AO210" s="491" t="s">
        <v>41</v>
      </c>
      <c r="AP210" s="491" t="s">
        <v>41</v>
      </c>
      <c r="AQ210" s="491" t="s">
        <v>41</v>
      </c>
      <c r="AR210" s="491" t="s">
        <v>41</v>
      </c>
      <c r="AS210" s="491" t="s">
        <v>41</v>
      </c>
      <c r="AT210" s="544"/>
      <c r="AV210" t="s">
        <v>1</v>
      </c>
    </row>
    <row r="211" spans="1:48">
      <c r="A211" s="577">
        <v>206</v>
      </c>
      <c r="B211" s="485">
        <v>453</v>
      </c>
      <c r="C211" s="485" t="s">
        <v>17539</v>
      </c>
      <c r="D211" t="s">
        <v>18174</v>
      </c>
      <c r="E211" s="581">
        <v>44376</v>
      </c>
      <c r="F211" t="s">
        <v>18175</v>
      </c>
      <c r="G211" s="492" t="s">
        <v>18176</v>
      </c>
      <c r="H211" t="s">
        <v>18177</v>
      </c>
      <c r="I211" t="s">
        <v>18178</v>
      </c>
      <c r="J211" s="492" t="s">
        <v>147</v>
      </c>
      <c r="K211" s="40" t="s">
        <v>18179</v>
      </c>
      <c r="L211" t="s">
        <v>18180</v>
      </c>
      <c r="M211" t="s">
        <v>17551</v>
      </c>
      <c r="N211" t="s">
        <v>97</v>
      </c>
      <c r="O211" t="s">
        <v>58</v>
      </c>
      <c r="P211" t="s">
        <v>18181</v>
      </c>
      <c r="Q211" s="523">
        <v>249708</v>
      </c>
      <c r="R211" t="s">
        <v>17946</v>
      </c>
      <c r="S211" s="40" t="s">
        <v>126</v>
      </c>
      <c r="T211" t="s">
        <v>42</v>
      </c>
      <c r="U211" s="485" t="s">
        <v>43</v>
      </c>
      <c r="V211" s="485" t="s">
        <v>57</v>
      </c>
      <c r="W211" s="492" t="s">
        <v>17554</v>
      </c>
      <c r="X211" s="40" t="s">
        <v>1119</v>
      </c>
      <c r="Y211" s="496" t="s">
        <v>17539</v>
      </c>
      <c r="Z211" s="485" t="s">
        <v>17544</v>
      </c>
      <c r="AA211" s="1">
        <v>2</v>
      </c>
      <c r="AB211" s="1" t="s">
        <v>61</v>
      </c>
      <c r="AC211" s="1" t="s">
        <v>41</v>
      </c>
      <c r="AD211" s="1" t="s">
        <v>61</v>
      </c>
      <c r="AE211" s="1" t="s">
        <v>41</v>
      </c>
      <c r="AF211" s="1" t="s">
        <v>41</v>
      </c>
      <c r="AG211" s="490" t="s">
        <v>17539</v>
      </c>
      <c r="AH211" s="488" t="s">
        <v>17539</v>
      </c>
      <c r="AI211" s="488" t="s">
        <v>17539</v>
      </c>
      <c r="AJ211" s="491" t="s">
        <v>41</v>
      </c>
      <c r="AK211" t="s">
        <v>18182</v>
      </c>
      <c r="AL211" s="491" t="s">
        <v>41</v>
      </c>
      <c r="AM211" t="s">
        <v>18020</v>
      </c>
      <c r="AO211" s="491" t="s">
        <v>61</v>
      </c>
      <c r="AP211" s="491" t="s">
        <v>41</v>
      </c>
      <c r="AQ211" s="491" t="s">
        <v>41</v>
      </c>
      <c r="AR211" s="491" t="s">
        <v>41</v>
      </c>
      <c r="AS211" s="491" t="s">
        <v>41</v>
      </c>
      <c r="AT211" s="544" t="s">
        <v>17602</v>
      </c>
      <c r="AV211" s="543" t="s">
        <v>18183</v>
      </c>
    </row>
    <row r="212" spans="1:48">
      <c r="A212" s="577">
        <v>207</v>
      </c>
      <c r="B212" s="485">
        <v>454</v>
      </c>
      <c r="C212" s="485" t="s">
        <v>17539</v>
      </c>
      <c r="D212" t="s">
        <v>18184</v>
      </c>
      <c r="E212" s="581">
        <v>44369</v>
      </c>
      <c r="F212" t="s">
        <v>18185</v>
      </c>
      <c r="G212" s="492" t="s">
        <v>18186</v>
      </c>
      <c r="H212" t="s">
        <v>17897</v>
      </c>
      <c r="I212" t="s">
        <v>1178</v>
      </c>
      <c r="J212" t="s">
        <v>147</v>
      </c>
      <c r="K212" s="40" t="s">
        <v>78</v>
      </c>
      <c r="L212" t="s">
        <v>18187</v>
      </c>
      <c r="M212" t="s">
        <v>164</v>
      </c>
      <c r="N212" t="s">
        <v>51</v>
      </c>
      <c r="O212" s="492" t="s">
        <v>17577</v>
      </c>
      <c r="P212" t="s">
        <v>18188</v>
      </c>
      <c r="Q212" s="523">
        <v>252</v>
      </c>
      <c r="R212" s="485" t="s">
        <v>17542</v>
      </c>
      <c r="S212" s="40" t="s">
        <v>18189</v>
      </c>
      <c r="T212" t="s">
        <v>42</v>
      </c>
      <c r="U212" s="485" t="s">
        <v>43</v>
      </c>
      <c r="V212" s="485" t="s">
        <v>44</v>
      </c>
      <c r="W212" s="485" t="s">
        <v>115</v>
      </c>
      <c r="X212" s="40" t="s">
        <v>1070</v>
      </c>
      <c r="Y212" s="496" t="s">
        <v>17539</v>
      </c>
      <c r="Z212" s="485" t="s">
        <v>17544</v>
      </c>
      <c r="AA212" s="1">
        <v>0</v>
      </c>
      <c r="AB212" s="1" t="s">
        <v>41</v>
      </c>
      <c r="AC212" s="1" t="s">
        <v>41</v>
      </c>
      <c r="AD212" s="1" t="s">
        <v>41</v>
      </c>
      <c r="AE212" s="1" t="s">
        <v>41</v>
      </c>
      <c r="AF212" s="1" t="s">
        <v>41</v>
      </c>
      <c r="AG212" s="490" t="s">
        <v>17539</v>
      </c>
      <c r="AH212" s="488" t="s">
        <v>17539</v>
      </c>
      <c r="AI212" s="488" t="s">
        <v>17539</v>
      </c>
      <c r="AJ212" s="491" t="s">
        <v>41</v>
      </c>
      <c r="AK212" t="s">
        <v>78</v>
      </c>
      <c r="AL212" s="491" t="s">
        <v>41</v>
      </c>
      <c r="AM212" t="s">
        <v>78</v>
      </c>
      <c r="AO212" s="491" t="s">
        <v>41</v>
      </c>
      <c r="AP212" s="491" t="s">
        <v>41</v>
      </c>
      <c r="AQ212" s="491" t="s">
        <v>41</v>
      </c>
      <c r="AR212" s="491" t="s">
        <v>41</v>
      </c>
      <c r="AS212" s="491" t="s">
        <v>41</v>
      </c>
      <c r="AT212" s="544"/>
      <c r="AV212" t="s">
        <v>1</v>
      </c>
    </row>
    <row r="213" spans="1:48">
      <c r="A213" s="577">
        <v>208</v>
      </c>
      <c r="B213" s="485">
        <v>463</v>
      </c>
      <c r="C213" s="485" t="s">
        <v>17539</v>
      </c>
      <c r="D213" t="s">
        <v>18190</v>
      </c>
      <c r="E213" s="581">
        <v>44365</v>
      </c>
      <c r="F213" t="s">
        <v>18191</v>
      </c>
      <c r="G213" s="492" t="s">
        <v>18192</v>
      </c>
      <c r="H213" t="s">
        <v>17899</v>
      </c>
      <c r="I213" t="s">
        <v>1182</v>
      </c>
      <c r="J213" t="s">
        <v>147</v>
      </c>
      <c r="K213" s="40" t="s">
        <v>78</v>
      </c>
      <c r="L213" t="s">
        <v>18193</v>
      </c>
      <c r="M213" t="s">
        <v>164</v>
      </c>
      <c r="N213" t="s">
        <v>51</v>
      </c>
      <c r="O213" s="492" t="s">
        <v>17577</v>
      </c>
      <c r="P213" t="s">
        <v>18194</v>
      </c>
      <c r="Q213" s="523">
        <v>39</v>
      </c>
      <c r="R213" s="485" t="s">
        <v>17542</v>
      </c>
      <c r="S213" s="40" t="s">
        <v>18195</v>
      </c>
      <c r="T213" t="s">
        <v>42</v>
      </c>
      <c r="U213" s="485" t="s">
        <v>43</v>
      </c>
      <c r="V213" s="485" t="s">
        <v>44</v>
      </c>
      <c r="W213" s="485" t="s">
        <v>115</v>
      </c>
      <c r="X213" s="40" t="s">
        <v>1129</v>
      </c>
      <c r="Y213" s="496" t="s">
        <v>17539</v>
      </c>
      <c r="Z213" s="485" t="s">
        <v>17544</v>
      </c>
      <c r="AA213" s="1">
        <v>0</v>
      </c>
      <c r="AB213" s="1" t="s">
        <v>41</v>
      </c>
      <c r="AC213" s="1" t="s">
        <v>41</v>
      </c>
      <c r="AD213" s="1" t="s">
        <v>41</v>
      </c>
      <c r="AE213" s="1" t="s">
        <v>41</v>
      </c>
      <c r="AF213" s="1" t="s">
        <v>41</v>
      </c>
      <c r="AG213" s="490" t="s">
        <v>17539</v>
      </c>
      <c r="AH213" s="488" t="s">
        <v>17539</v>
      </c>
      <c r="AI213" s="488" t="s">
        <v>17539</v>
      </c>
      <c r="AJ213" s="491" t="s">
        <v>41</v>
      </c>
      <c r="AK213" t="s">
        <v>78</v>
      </c>
      <c r="AL213" s="491" t="s">
        <v>41</v>
      </c>
      <c r="AM213" t="s">
        <v>78</v>
      </c>
      <c r="AO213" s="491" t="s">
        <v>41</v>
      </c>
      <c r="AP213" s="491" t="s">
        <v>41</v>
      </c>
      <c r="AQ213" s="491" t="s">
        <v>41</v>
      </c>
      <c r="AR213" s="491" t="s">
        <v>41</v>
      </c>
      <c r="AS213" s="491" t="s">
        <v>41</v>
      </c>
      <c r="AT213" s="544"/>
      <c r="AV213" t="s">
        <v>1</v>
      </c>
    </row>
    <row r="214" spans="1:48">
      <c r="A214" s="577">
        <v>209</v>
      </c>
      <c r="B214" s="485">
        <v>464</v>
      </c>
      <c r="C214" s="485" t="s">
        <v>17539</v>
      </c>
      <c r="D214" t="s">
        <v>18196</v>
      </c>
      <c r="E214" s="581">
        <v>44380</v>
      </c>
      <c r="F214" t="s">
        <v>18197</v>
      </c>
      <c r="G214" s="492" t="s">
        <v>18198</v>
      </c>
      <c r="H214" t="s">
        <v>18199</v>
      </c>
      <c r="I214" t="s">
        <v>1188</v>
      </c>
      <c r="J214" t="s">
        <v>39</v>
      </c>
      <c r="K214" s="40" t="s">
        <v>18015</v>
      </c>
      <c r="L214" t="s">
        <v>18200</v>
      </c>
      <c r="M214" t="s">
        <v>583</v>
      </c>
      <c r="N214" t="s">
        <v>584</v>
      </c>
      <c r="O214" s="492" t="s">
        <v>17577</v>
      </c>
      <c r="P214" t="s">
        <v>18201</v>
      </c>
      <c r="Q214" s="523">
        <v>1858</v>
      </c>
      <c r="R214" s="485" t="s">
        <v>17542</v>
      </c>
      <c r="S214" s="40" t="s">
        <v>18202</v>
      </c>
      <c r="T214" t="s">
        <v>42</v>
      </c>
      <c r="U214" s="485" t="s">
        <v>43</v>
      </c>
      <c r="V214" s="485" t="s">
        <v>44</v>
      </c>
      <c r="W214" t="s">
        <v>18033</v>
      </c>
      <c r="X214" s="40" t="s">
        <v>17948</v>
      </c>
      <c r="Y214" s="496" t="s">
        <v>17539</v>
      </c>
      <c r="Z214" s="485" t="s">
        <v>17544</v>
      </c>
      <c r="AA214" s="1">
        <v>2</v>
      </c>
      <c r="AB214" s="1" t="s">
        <v>61</v>
      </c>
      <c r="AC214" s="1" t="s">
        <v>61</v>
      </c>
      <c r="AD214" s="1" t="s">
        <v>41</v>
      </c>
      <c r="AE214" s="1" t="s">
        <v>41</v>
      </c>
      <c r="AF214" s="1" t="s">
        <v>41</v>
      </c>
      <c r="AG214" s="490" t="s">
        <v>17539</v>
      </c>
      <c r="AH214" s="488" t="s">
        <v>17539</v>
      </c>
      <c r="AI214" s="488" t="s">
        <v>17539</v>
      </c>
      <c r="AJ214" s="570" t="s">
        <v>71</v>
      </c>
      <c r="AK214" t="s">
        <v>1185</v>
      </c>
      <c r="AL214" s="1" t="s">
        <v>61</v>
      </c>
      <c r="AM214" t="s">
        <v>17949</v>
      </c>
      <c r="AO214" s="491" t="s">
        <v>41</v>
      </c>
      <c r="AP214" s="491" t="s">
        <v>41</v>
      </c>
      <c r="AQ214" s="491" t="s">
        <v>41</v>
      </c>
      <c r="AR214" s="1" t="s">
        <v>61</v>
      </c>
      <c r="AS214" s="491" t="s">
        <v>41</v>
      </c>
      <c r="AT214" s="40" t="s">
        <v>17561</v>
      </c>
      <c r="AU214" s="492" t="s">
        <v>18203</v>
      </c>
      <c r="AV214" t="s">
        <v>1</v>
      </c>
    </row>
    <row r="215" spans="1:48">
      <c r="A215" s="577">
        <v>210</v>
      </c>
      <c r="B215" s="485">
        <v>466</v>
      </c>
      <c r="C215" s="485" t="s">
        <v>17539</v>
      </c>
      <c r="D215" t="s">
        <v>18204</v>
      </c>
      <c r="E215" s="581">
        <v>44385</v>
      </c>
      <c r="F215" t="s">
        <v>1192</v>
      </c>
      <c r="G215" s="492" t="s">
        <v>18205</v>
      </c>
      <c r="H215" t="s">
        <v>17901</v>
      </c>
      <c r="I215" t="s">
        <v>1194</v>
      </c>
      <c r="J215" t="s">
        <v>39</v>
      </c>
      <c r="K215" s="40" t="s">
        <v>78</v>
      </c>
      <c r="L215" t="s">
        <v>18206</v>
      </c>
      <c r="M215" t="s">
        <v>631</v>
      </c>
      <c r="N215" t="s">
        <v>51</v>
      </c>
      <c r="O215" t="s">
        <v>17567</v>
      </c>
      <c r="P215" t="s">
        <v>18207</v>
      </c>
      <c r="Q215" s="523">
        <v>126</v>
      </c>
      <c r="R215" s="485" t="s">
        <v>17542</v>
      </c>
      <c r="S215" s="40" t="s">
        <v>18208</v>
      </c>
      <c r="T215" t="s">
        <v>42</v>
      </c>
      <c r="U215" s="485" t="s">
        <v>43</v>
      </c>
      <c r="V215" s="485" t="s">
        <v>44</v>
      </c>
      <c r="W215" s="485" t="s">
        <v>115</v>
      </c>
      <c r="X215" s="40" t="s">
        <v>1124</v>
      </c>
      <c r="Y215" s="496" t="s">
        <v>17539</v>
      </c>
      <c r="Z215" s="485" t="s">
        <v>17544</v>
      </c>
      <c r="AA215" s="1">
        <v>0</v>
      </c>
      <c r="AB215" s="1" t="s">
        <v>41</v>
      </c>
      <c r="AC215" s="1" t="s">
        <v>41</v>
      </c>
      <c r="AD215" s="1" t="s">
        <v>41</v>
      </c>
      <c r="AE215" s="1" t="s">
        <v>41</v>
      </c>
      <c r="AF215" s="1" t="s">
        <v>41</v>
      </c>
      <c r="AG215" s="490" t="s">
        <v>17539</v>
      </c>
      <c r="AH215" s="488" t="s">
        <v>17539</v>
      </c>
      <c r="AI215" s="488" t="s">
        <v>17539</v>
      </c>
      <c r="AJ215" s="570" t="s">
        <v>61</v>
      </c>
      <c r="AK215" t="s">
        <v>18209</v>
      </c>
      <c r="AL215" s="1" t="s">
        <v>61</v>
      </c>
      <c r="AM215" t="s">
        <v>17949</v>
      </c>
      <c r="AO215" s="1" t="s">
        <v>61</v>
      </c>
      <c r="AP215" s="1" t="s">
        <v>61</v>
      </c>
      <c r="AQ215" s="491" t="s">
        <v>41</v>
      </c>
      <c r="AR215" s="1" t="s">
        <v>61</v>
      </c>
      <c r="AS215" s="491" t="s">
        <v>41</v>
      </c>
      <c r="AT215" s="40" t="s">
        <v>17561</v>
      </c>
      <c r="AU215" s="492" t="s">
        <v>17691</v>
      </c>
      <c r="AV215" t="s">
        <v>1</v>
      </c>
    </row>
    <row r="216" spans="1:48">
      <c r="A216" s="577">
        <v>211</v>
      </c>
      <c r="B216" s="485">
        <v>472</v>
      </c>
      <c r="C216" s="485" t="s">
        <v>17539</v>
      </c>
      <c r="D216" t="s">
        <v>18210</v>
      </c>
      <c r="E216" s="581">
        <v>44383</v>
      </c>
      <c r="F216" t="s">
        <v>18211</v>
      </c>
      <c r="G216" s="492" t="s">
        <v>18212</v>
      </c>
      <c r="H216" t="s">
        <v>18213</v>
      </c>
      <c r="I216" t="s">
        <v>18214</v>
      </c>
      <c r="J216" t="s">
        <v>39</v>
      </c>
      <c r="K216" s="40" t="s">
        <v>18215</v>
      </c>
      <c r="L216" t="s">
        <v>18216</v>
      </c>
      <c r="M216" t="s">
        <v>17551</v>
      </c>
      <c r="N216" t="s">
        <v>97</v>
      </c>
      <c r="O216" t="s">
        <v>58</v>
      </c>
      <c r="P216" t="s">
        <v>18217</v>
      </c>
      <c r="Q216" s="523">
        <v>67</v>
      </c>
      <c r="R216" t="s">
        <v>17946</v>
      </c>
      <c r="S216" s="40" t="s">
        <v>18218</v>
      </c>
      <c r="T216" t="s">
        <v>42</v>
      </c>
      <c r="U216" t="s">
        <v>241</v>
      </c>
      <c r="V216" s="485" t="s">
        <v>57</v>
      </c>
      <c r="W216" t="s">
        <v>17605</v>
      </c>
      <c r="X216" s="40" t="s">
        <v>18219</v>
      </c>
      <c r="Y216" s="496" t="s">
        <v>17539</v>
      </c>
      <c r="Z216" s="485" t="s">
        <v>17544</v>
      </c>
      <c r="AA216" s="1">
        <v>3</v>
      </c>
      <c r="AB216" s="1" t="s">
        <v>61</v>
      </c>
      <c r="AC216" s="1" t="s">
        <v>41</v>
      </c>
      <c r="AD216" s="1" t="s">
        <v>61</v>
      </c>
      <c r="AE216" s="1" t="s">
        <v>61</v>
      </c>
      <c r="AF216" s="1" t="s">
        <v>41</v>
      </c>
      <c r="AG216" s="490" t="s">
        <v>17539</v>
      </c>
      <c r="AH216" s="488" t="s">
        <v>17539</v>
      </c>
      <c r="AI216" s="488" t="s">
        <v>17539</v>
      </c>
      <c r="AJ216" s="570" t="s">
        <v>71</v>
      </c>
      <c r="AK216" t="s">
        <v>18220</v>
      </c>
      <c r="AL216" s="1" t="s">
        <v>61</v>
      </c>
      <c r="AM216" t="s">
        <v>17949</v>
      </c>
      <c r="AO216" s="1" t="s">
        <v>61</v>
      </c>
      <c r="AP216" s="491" t="s">
        <v>41</v>
      </c>
      <c r="AQ216" s="1" t="s">
        <v>61</v>
      </c>
      <c r="AR216" s="491" t="s">
        <v>41</v>
      </c>
      <c r="AS216" s="491" t="s">
        <v>41</v>
      </c>
      <c r="AT216" s="544"/>
      <c r="AV216" t="s">
        <v>1</v>
      </c>
    </row>
    <row r="217" spans="1:48">
      <c r="A217" s="577">
        <v>212</v>
      </c>
      <c r="B217" s="485">
        <v>475</v>
      </c>
      <c r="C217" s="485" t="s">
        <v>17539</v>
      </c>
      <c r="D217" t="s">
        <v>18221</v>
      </c>
      <c r="E217" s="581">
        <v>44379</v>
      </c>
      <c r="F217" t="s">
        <v>18222</v>
      </c>
      <c r="G217" s="492" t="s">
        <v>18223</v>
      </c>
      <c r="H217" t="s">
        <v>17903</v>
      </c>
      <c r="I217" t="s">
        <v>1198</v>
      </c>
      <c r="J217" t="s">
        <v>147</v>
      </c>
      <c r="K217" s="40" t="s">
        <v>78</v>
      </c>
      <c r="L217" t="s">
        <v>18224</v>
      </c>
      <c r="M217" t="s">
        <v>1195</v>
      </c>
      <c r="N217" t="s">
        <v>51</v>
      </c>
      <c r="O217" s="492" t="s">
        <v>17577</v>
      </c>
      <c r="P217" t="s">
        <v>18225</v>
      </c>
      <c r="Q217" s="523">
        <v>54</v>
      </c>
      <c r="R217" s="485" t="s">
        <v>17542</v>
      </c>
      <c r="S217" s="40" t="s">
        <v>18226</v>
      </c>
      <c r="T217" t="s">
        <v>42</v>
      </c>
      <c r="U217" s="485" t="s">
        <v>43</v>
      </c>
      <c r="V217" s="485" t="s">
        <v>44</v>
      </c>
      <c r="W217" s="485" t="s">
        <v>115</v>
      </c>
      <c r="X217" s="40" t="s">
        <v>1070</v>
      </c>
      <c r="Y217" s="496" t="s">
        <v>17539</v>
      </c>
      <c r="Z217" s="485" t="s">
        <v>17544</v>
      </c>
      <c r="AA217" s="1">
        <v>0</v>
      </c>
      <c r="AB217" s="1" t="s">
        <v>41</v>
      </c>
      <c r="AC217" s="1" t="s">
        <v>41</v>
      </c>
      <c r="AD217" s="1" t="s">
        <v>41</v>
      </c>
      <c r="AE217" s="1" t="s">
        <v>41</v>
      </c>
      <c r="AF217" s="1" t="s">
        <v>41</v>
      </c>
      <c r="AG217" s="490" t="s">
        <v>17539</v>
      </c>
      <c r="AH217" s="488" t="s">
        <v>17539</v>
      </c>
      <c r="AI217" s="488" t="s">
        <v>17539</v>
      </c>
      <c r="AJ217" s="491" t="s">
        <v>41</v>
      </c>
      <c r="AK217" t="s">
        <v>78</v>
      </c>
      <c r="AL217" s="491" t="s">
        <v>41</v>
      </c>
      <c r="AM217" t="s">
        <v>78</v>
      </c>
      <c r="AO217" s="491" t="s">
        <v>41</v>
      </c>
      <c r="AP217" s="491" t="s">
        <v>41</v>
      </c>
      <c r="AQ217" s="491" t="s">
        <v>41</v>
      </c>
      <c r="AR217" s="491" t="s">
        <v>41</v>
      </c>
      <c r="AS217" s="491" t="s">
        <v>41</v>
      </c>
      <c r="AT217" s="544"/>
      <c r="AV217" t="s">
        <v>1</v>
      </c>
    </row>
    <row r="218" spans="1:48">
      <c r="A218" s="577">
        <v>213</v>
      </c>
      <c r="B218" s="485">
        <v>491</v>
      </c>
      <c r="C218" s="485" t="s">
        <v>17539</v>
      </c>
      <c r="D218" t="s">
        <v>18227</v>
      </c>
      <c r="E218" s="581">
        <v>44370</v>
      </c>
      <c r="F218" t="s">
        <v>18228</v>
      </c>
      <c r="G218" s="492" t="s">
        <v>18229</v>
      </c>
      <c r="H218" t="s">
        <v>18230</v>
      </c>
      <c r="I218" t="s">
        <v>18231</v>
      </c>
      <c r="J218" t="s">
        <v>147</v>
      </c>
      <c r="K218" s="40" t="s">
        <v>18215</v>
      </c>
      <c r="L218" t="s">
        <v>18232</v>
      </c>
      <c r="M218" t="s">
        <v>631</v>
      </c>
      <c r="N218" t="s">
        <v>51</v>
      </c>
      <c r="O218" t="s">
        <v>17567</v>
      </c>
      <c r="P218" t="s">
        <v>18233</v>
      </c>
      <c r="Q218" s="523">
        <v>13</v>
      </c>
      <c r="R218" s="485" t="s">
        <v>17542</v>
      </c>
      <c r="S218" s="40" t="s">
        <v>141</v>
      </c>
      <c r="T218" t="s">
        <v>42</v>
      </c>
      <c r="U218" s="485" t="s">
        <v>43</v>
      </c>
      <c r="V218" s="485" t="s">
        <v>57</v>
      </c>
      <c r="W218" s="485" t="s">
        <v>115</v>
      </c>
      <c r="X218" s="40" t="s">
        <v>1124</v>
      </c>
      <c r="Y218" s="496" t="s">
        <v>17539</v>
      </c>
      <c r="Z218" s="485" t="s">
        <v>17544</v>
      </c>
      <c r="AA218" s="1">
        <v>0</v>
      </c>
      <c r="AB218" s="1" t="s">
        <v>41</v>
      </c>
      <c r="AC218" s="1" t="s">
        <v>41</v>
      </c>
      <c r="AD218" s="1" t="s">
        <v>41</v>
      </c>
      <c r="AE218" s="1" t="s">
        <v>41</v>
      </c>
      <c r="AF218" s="1" t="s">
        <v>41</v>
      </c>
      <c r="AG218" s="490" t="s">
        <v>17539</v>
      </c>
      <c r="AH218" s="488" t="s">
        <v>17539</v>
      </c>
      <c r="AI218" s="488" t="s">
        <v>17539</v>
      </c>
      <c r="AJ218" s="491" t="s">
        <v>41</v>
      </c>
      <c r="AK218" t="s">
        <v>78</v>
      </c>
      <c r="AL218" s="491" t="s">
        <v>41</v>
      </c>
      <c r="AM218" t="s">
        <v>78</v>
      </c>
      <c r="AO218" s="491" t="s">
        <v>41</v>
      </c>
      <c r="AP218" s="491" t="s">
        <v>41</v>
      </c>
      <c r="AQ218" s="491" t="s">
        <v>41</v>
      </c>
      <c r="AR218" s="491" t="s">
        <v>41</v>
      </c>
      <c r="AS218" s="491" t="s">
        <v>41</v>
      </c>
      <c r="AT218" s="544"/>
      <c r="AV218" t="s">
        <v>1</v>
      </c>
    </row>
    <row r="219" spans="1:48">
      <c r="A219" s="577">
        <v>214</v>
      </c>
      <c r="B219" s="485">
        <v>531</v>
      </c>
      <c r="C219" s="485" t="s">
        <v>17539</v>
      </c>
      <c r="D219" t="s">
        <v>18234</v>
      </c>
      <c r="E219" s="581">
        <v>44380</v>
      </c>
      <c r="F219" t="s">
        <v>18235</v>
      </c>
      <c r="G219" s="492" t="s">
        <v>18236</v>
      </c>
      <c r="H219" t="s">
        <v>18237</v>
      </c>
      <c r="I219" t="s">
        <v>1208</v>
      </c>
      <c r="J219" t="s">
        <v>39</v>
      </c>
      <c r="K219" s="40" t="s">
        <v>17955</v>
      </c>
      <c r="L219" t="s">
        <v>18238</v>
      </c>
      <c r="M219" t="s">
        <v>509</v>
      </c>
      <c r="N219" t="s">
        <v>97</v>
      </c>
      <c r="O219" t="s">
        <v>58</v>
      </c>
      <c r="P219" t="s">
        <v>18239</v>
      </c>
      <c r="Q219" s="523">
        <v>421073</v>
      </c>
      <c r="R219" t="s">
        <v>17946</v>
      </c>
      <c r="S219" s="40" t="s">
        <v>141</v>
      </c>
      <c r="T219" t="s">
        <v>42</v>
      </c>
      <c r="U219" s="476" t="s">
        <v>116</v>
      </c>
      <c r="V219" s="485" t="s">
        <v>44</v>
      </c>
      <c r="W219" s="492" t="s">
        <v>17892</v>
      </c>
      <c r="X219" s="40" t="s">
        <v>1204</v>
      </c>
      <c r="Y219" s="496" t="s">
        <v>17539</v>
      </c>
      <c r="Z219" s="485" t="s">
        <v>17544</v>
      </c>
      <c r="AA219" s="1">
        <v>4</v>
      </c>
      <c r="AB219" s="1" t="s">
        <v>61</v>
      </c>
      <c r="AC219" s="1" t="s">
        <v>61</v>
      </c>
      <c r="AD219" s="1" t="s">
        <v>61</v>
      </c>
      <c r="AE219" s="1" t="s">
        <v>61</v>
      </c>
      <c r="AF219" s="1" t="s">
        <v>41</v>
      </c>
      <c r="AG219" s="490" t="s">
        <v>17539</v>
      </c>
      <c r="AH219" s="488" t="s">
        <v>17539</v>
      </c>
      <c r="AI219" s="488" t="s">
        <v>17539</v>
      </c>
      <c r="AJ219" s="570" t="s">
        <v>71</v>
      </c>
      <c r="AK219" t="s">
        <v>18240</v>
      </c>
      <c r="AL219" s="1" t="s">
        <v>61</v>
      </c>
      <c r="AM219" t="s">
        <v>17949</v>
      </c>
      <c r="AO219" s="1" t="s">
        <v>61</v>
      </c>
      <c r="AP219" s="1" t="s">
        <v>61</v>
      </c>
      <c r="AQ219" s="1" t="s">
        <v>61</v>
      </c>
      <c r="AR219" s="1" t="s">
        <v>61</v>
      </c>
      <c r="AS219" s="491" t="s">
        <v>41</v>
      </c>
      <c r="AT219" s="545" t="s">
        <v>17602</v>
      </c>
      <c r="AV219" t="s">
        <v>17588</v>
      </c>
    </row>
    <row r="220" spans="1:48">
      <c r="A220" s="577">
        <v>215</v>
      </c>
      <c r="B220" s="485">
        <v>548</v>
      </c>
      <c r="C220" s="485" t="s">
        <v>17539</v>
      </c>
      <c r="D220" t="s">
        <v>18241</v>
      </c>
      <c r="E220" s="581">
        <v>44380</v>
      </c>
      <c r="F220" t="s">
        <v>980</v>
      </c>
      <c r="G220" s="492" t="s">
        <v>18242</v>
      </c>
      <c r="H220" s="481" t="s">
        <v>17813</v>
      </c>
      <c r="I220" t="s">
        <v>982</v>
      </c>
      <c r="J220" t="s">
        <v>39</v>
      </c>
      <c r="K220" s="40" t="s">
        <v>18243</v>
      </c>
      <c r="L220" t="s">
        <v>18244</v>
      </c>
      <c r="M220" s="488" t="s">
        <v>63</v>
      </c>
      <c r="N220" t="s">
        <v>64</v>
      </c>
      <c r="O220" t="s">
        <v>58</v>
      </c>
      <c r="P220" t="s">
        <v>18245</v>
      </c>
      <c r="Q220" s="523">
        <v>15302</v>
      </c>
      <c r="R220" t="s">
        <v>17542</v>
      </c>
      <c r="S220" s="40" t="s">
        <v>18246</v>
      </c>
      <c r="T220" t="s">
        <v>42</v>
      </c>
      <c r="U220" s="485" t="s">
        <v>43</v>
      </c>
      <c r="V220" s="485" t="s">
        <v>57</v>
      </c>
      <c r="W220" s="485" t="s">
        <v>115</v>
      </c>
      <c r="X220" s="40" t="s">
        <v>1119</v>
      </c>
      <c r="Y220" s="496" t="s">
        <v>17539</v>
      </c>
      <c r="Z220" s="485" t="s">
        <v>17544</v>
      </c>
      <c r="AA220" s="1">
        <v>1</v>
      </c>
      <c r="AB220" s="1" t="s">
        <v>61</v>
      </c>
      <c r="AC220" s="1" t="s">
        <v>41</v>
      </c>
      <c r="AD220" s="1" t="s">
        <v>41</v>
      </c>
      <c r="AE220" s="1" t="s">
        <v>41</v>
      </c>
      <c r="AF220" s="1" t="s">
        <v>41</v>
      </c>
      <c r="AG220" s="490" t="s">
        <v>17539</v>
      </c>
      <c r="AH220" s="488" t="s">
        <v>17539</v>
      </c>
      <c r="AI220" s="488" t="s">
        <v>17539</v>
      </c>
      <c r="AJ220" s="491" t="s">
        <v>41</v>
      </c>
      <c r="AK220" t="s">
        <v>78</v>
      </c>
      <c r="AL220" s="491" t="s">
        <v>41</v>
      </c>
      <c r="AM220" t="s">
        <v>78</v>
      </c>
      <c r="AO220" s="491" t="s">
        <v>41</v>
      </c>
      <c r="AP220" s="491" t="s">
        <v>41</v>
      </c>
      <c r="AQ220" s="491" t="s">
        <v>41</v>
      </c>
      <c r="AR220" s="491" t="s">
        <v>41</v>
      </c>
      <c r="AS220" s="491" t="s">
        <v>41</v>
      </c>
      <c r="AT220" s="544"/>
      <c r="AV220" t="s">
        <v>1</v>
      </c>
    </row>
    <row r="221" spans="1:48">
      <c r="A221" s="577">
        <v>216</v>
      </c>
      <c r="B221" s="485">
        <v>550</v>
      </c>
      <c r="C221" s="485" t="s">
        <v>17539</v>
      </c>
      <c r="D221" t="s">
        <v>18247</v>
      </c>
      <c r="E221" s="581">
        <v>44386</v>
      </c>
      <c r="F221" t="s">
        <v>18248</v>
      </c>
      <c r="G221" s="492" t="s">
        <v>18249</v>
      </c>
      <c r="H221" t="s">
        <v>18250</v>
      </c>
      <c r="I221" t="s">
        <v>18251</v>
      </c>
      <c r="J221" t="s">
        <v>147</v>
      </c>
      <c r="K221" s="40" t="s">
        <v>18252</v>
      </c>
      <c r="L221" t="s">
        <v>18253</v>
      </c>
      <c r="M221" t="s">
        <v>509</v>
      </c>
      <c r="N221" t="s">
        <v>97</v>
      </c>
      <c r="O221" t="s">
        <v>58</v>
      </c>
      <c r="P221" t="s">
        <v>18254</v>
      </c>
      <c r="Q221" s="523">
        <v>16993</v>
      </c>
      <c r="R221" t="s">
        <v>18159</v>
      </c>
      <c r="S221" s="40" t="s">
        <v>485</v>
      </c>
      <c r="T221" t="s">
        <v>42</v>
      </c>
      <c r="U221" s="476" t="s">
        <v>116</v>
      </c>
      <c r="V221" s="485" t="s">
        <v>44</v>
      </c>
      <c r="W221" s="492" t="s">
        <v>17554</v>
      </c>
      <c r="X221" s="40" t="s">
        <v>1119</v>
      </c>
      <c r="Y221" s="496" t="s">
        <v>17539</v>
      </c>
      <c r="Z221" s="485" t="s">
        <v>17544</v>
      </c>
      <c r="AA221" s="1">
        <v>1</v>
      </c>
      <c r="AB221" s="1" t="s">
        <v>61</v>
      </c>
      <c r="AC221" s="1" t="s">
        <v>41</v>
      </c>
      <c r="AD221" s="1" t="s">
        <v>41</v>
      </c>
      <c r="AE221" s="1" t="s">
        <v>41</v>
      </c>
      <c r="AF221" s="1" t="s">
        <v>41</v>
      </c>
      <c r="AG221" s="490" t="s">
        <v>17539</v>
      </c>
      <c r="AH221" s="488" t="s">
        <v>17539</v>
      </c>
      <c r="AI221" s="488" t="s">
        <v>17539</v>
      </c>
      <c r="AJ221" s="570" t="s">
        <v>71</v>
      </c>
      <c r="AK221" t="s">
        <v>18101</v>
      </c>
      <c r="AL221" s="1" t="s">
        <v>61</v>
      </c>
      <c r="AM221" t="s">
        <v>17949</v>
      </c>
      <c r="AO221" s="1" t="s">
        <v>61</v>
      </c>
      <c r="AP221" s="491" t="s">
        <v>41</v>
      </c>
      <c r="AQ221" s="1" t="s">
        <v>61</v>
      </c>
      <c r="AR221" s="491" t="s">
        <v>41</v>
      </c>
      <c r="AS221" s="491" t="s">
        <v>41</v>
      </c>
      <c r="AT221" s="544" t="s">
        <v>17602</v>
      </c>
      <c r="AV221" t="s">
        <v>17588</v>
      </c>
    </row>
    <row r="222" spans="1:48">
      <c r="A222" s="577">
        <v>217</v>
      </c>
      <c r="B222" s="485">
        <v>565</v>
      </c>
      <c r="C222" s="485" t="s">
        <v>17539</v>
      </c>
      <c r="D222" t="s">
        <v>18255</v>
      </c>
      <c r="E222" s="581">
        <v>44385</v>
      </c>
      <c r="F222" t="s">
        <v>18256</v>
      </c>
      <c r="G222" s="492" t="s">
        <v>18257</v>
      </c>
      <c r="H222" t="s">
        <v>18258</v>
      </c>
      <c r="I222" t="s">
        <v>18259</v>
      </c>
      <c r="J222" t="s">
        <v>39</v>
      </c>
      <c r="K222" s="40" t="s">
        <v>18260</v>
      </c>
      <c r="L222" t="s">
        <v>18261</v>
      </c>
      <c r="M222" t="s">
        <v>17973</v>
      </c>
      <c r="N222" t="s">
        <v>51</v>
      </c>
      <c r="O222" t="s">
        <v>58</v>
      </c>
      <c r="P222" t="s">
        <v>18262</v>
      </c>
      <c r="Q222" s="523" t="s">
        <v>18263</v>
      </c>
      <c r="R222" t="s">
        <v>18061</v>
      </c>
      <c r="S222" s="40" t="s">
        <v>18264</v>
      </c>
      <c r="T222" t="s">
        <v>42</v>
      </c>
      <c r="U222" s="485" t="s">
        <v>169</v>
      </c>
      <c r="V222" s="502" t="s">
        <v>169</v>
      </c>
      <c r="W222" s="502" t="s">
        <v>168</v>
      </c>
      <c r="X222" s="40" t="s">
        <v>1119</v>
      </c>
      <c r="Y222" s="496" t="s">
        <v>17539</v>
      </c>
      <c r="Z222" s="485" t="s">
        <v>17544</v>
      </c>
      <c r="AA222" s="1">
        <v>1</v>
      </c>
      <c r="AB222" s="1" t="s">
        <v>61</v>
      </c>
      <c r="AC222" s="1" t="s">
        <v>41</v>
      </c>
      <c r="AD222" s="1" t="s">
        <v>41</v>
      </c>
      <c r="AE222" s="1" t="s">
        <v>41</v>
      </c>
      <c r="AF222" s="1" t="s">
        <v>41</v>
      </c>
      <c r="AG222" s="490" t="s">
        <v>17539</v>
      </c>
      <c r="AH222" s="488" t="s">
        <v>17539</v>
      </c>
      <c r="AI222" s="488" t="s">
        <v>17539</v>
      </c>
      <c r="AJ222" s="491" t="s">
        <v>41</v>
      </c>
      <c r="AK222" t="s">
        <v>78</v>
      </c>
      <c r="AL222" s="491" t="s">
        <v>41</v>
      </c>
      <c r="AM222" t="s">
        <v>78</v>
      </c>
      <c r="AO222" s="491" t="s">
        <v>41</v>
      </c>
      <c r="AP222" s="491" t="s">
        <v>41</v>
      </c>
      <c r="AQ222" s="491" t="s">
        <v>41</v>
      </c>
      <c r="AR222" s="491" t="s">
        <v>41</v>
      </c>
      <c r="AS222" s="491" t="s">
        <v>41</v>
      </c>
      <c r="AT222" s="544"/>
      <c r="AV222" t="s">
        <v>1</v>
      </c>
    </row>
    <row r="223" spans="1:48">
      <c r="A223" s="577">
        <v>218</v>
      </c>
      <c r="B223" s="485">
        <v>571</v>
      </c>
      <c r="C223" s="485" t="s">
        <v>17539</v>
      </c>
      <c r="D223" t="s">
        <v>18265</v>
      </c>
      <c r="E223" s="581">
        <v>44380</v>
      </c>
      <c r="F223" t="s">
        <v>18266</v>
      </c>
      <c r="G223" s="492" t="s">
        <v>18267</v>
      </c>
      <c r="H223" t="s">
        <v>18268</v>
      </c>
      <c r="I223" t="s">
        <v>18269</v>
      </c>
      <c r="J223" t="s">
        <v>39</v>
      </c>
      <c r="K223" s="40" t="s">
        <v>17943</v>
      </c>
      <c r="L223" t="s">
        <v>18270</v>
      </c>
      <c r="M223" t="s">
        <v>583</v>
      </c>
      <c r="N223" t="s">
        <v>584</v>
      </c>
      <c r="O223" s="492" t="s">
        <v>17577</v>
      </c>
      <c r="P223" t="s">
        <v>18271</v>
      </c>
      <c r="Q223" s="523">
        <v>326</v>
      </c>
      <c r="R223" s="485" t="s">
        <v>17542</v>
      </c>
      <c r="S223" s="40" t="s">
        <v>126</v>
      </c>
      <c r="T223" t="s">
        <v>42</v>
      </c>
      <c r="U223" s="485" t="s">
        <v>43</v>
      </c>
      <c r="V223" s="485" t="s">
        <v>44</v>
      </c>
      <c r="W223" t="s">
        <v>18033</v>
      </c>
      <c r="X223" s="40" t="s">
        <v>1135</v>
      </c>
      <c r="Y223" s="496" t="s">
        <v>17539</v>
      </c>
      <c r="Z223" s="485" t="s">
        <v>17544</v>
      </c>
      <c r="AA223" s="1">
        <v>0</v>
      </c>
      <c r="AB223" s="1" t="s">
        <v>41</v>
      </c>
      <c r="AC223" s="1" t="s">
        <v>41</v>
      </c>
      <c r="AD223" s="1" t="s">
        <v>41</v>
      </c>
      <c r="AE223" s="1" t="s">
        <v>41</v>
      </c>
      <c r="AF223" s="1" t="s">
        <v>41</v>
      </c>
      <c r="AG223" s="490" t="s">
        <v>17539</v>
      </c>
      <c r="AH223" s="488" t="s">
        <v>17539</v>
      </c>
      <c r="AI223" s="488" t="s">
        <v>17539</v>
      </c>
      <c r="AJ223" s="491" t="s">
        <v>41</v>
      </c>
      <c r="AK223" t="s">
        <v>78</v>
      </c>
      <c r="AL223" s="491" t="s">
        <v>41</v>
      </c>
      <c r="AM223" t="s">
        <v>78</v>
      </c>
      <c r="AO223" s="491" t="s">
        <v>41</v>
      </c>
      <c r="AP223" s="491" t="s">
        <v>41</v>
      </c>
      <c r="AQ223" s="491" t="s">
        <v>41</v>
      </c>
      <c r="AR223" s="491" t="s">
        <v>41</v>
      </c>
      <c r="AS223" s="491" t="s">
        <v>41</v>
      </c>
      <c r="AT223" s="544"/>
      <c r="AV223" t="s">
        <v>1</v>
      </c>
    </row>
    <row r="224" spans="1:48">
      <c r="A224" s="577">
        <v>219</v>
      </c>
      <c r="B224" s="485">
        <v>577</v>
      </c>
      <c r="C224" s="485" t="s">
        <v>17539</v>
      </c>
      <c r="D224" t="s">
        <v>18272</v>
      </c>
      <c r="E224" s="581">
        <v>44366</v>
      </c>
      <c r="F224" t="s">
        <v>18273</v>
      </c>
      <c r="G224" s="492" t="s">
        <v>18274</v>
      </c>
      <c r="H224" t="s">
        <v>18275</v>
      </c>
      <c r="I224" t="s">
        <v>1218</v>
      </c>
      <c r="J224" t="s">
        <v>39</v>
      </c>
      <c r="K224" s="40" t="s">
        <v>18276</v>
      </c>
      <c r="L224" t="s">
        <v>18277</v>
      </c>
      <c r="M224" t="s">
        <v>17551</v>
      </c>
      <c r="N224" t="s">
        <v>97</v>
      </c>
      <c r="O224" s="492" t="s">
        <v>17577</v>
      </c>
      <c r="P224" t="s">
        <v>18278</v>
      </c>
      <c r="Q224" s="523">
        <v>237</v>
      </c>
      <c r="R224" s="485" t="s">
        <v>17542</v>
      </c>
      <c r="S224" s="40" t="s">
        <v>18279</v>
      </c>
      <c r="T224" t="s">
        <v>42</v>
      </c>
      <c r="U224" s="485" t="s">
        <v>43</v>
      </c>
      <c r="V224" s="485" t="s">
        <v>44</v>
      </c>
      <c r="W224" s="492" t="s">
        <v>17554</v>
      </c>
      <c r="X224" s="40" t="s">
        <v>17967</v>
      </c>
      <c r="Y224" s="496" t="s">
        <v>17539</v>
      </c>
      <c r="Z224" s="485" t="s">
        <v>17544</v>
      </c>
      <c r="AA224" s="1">
        <v>2</v>
      </c>
      <c r="AB224" s="1" t="s">
        <v>41</v>
      </c>
      <c r="AC224" s="1" t="s">
        <v>61</v>
      </c>
      <c r="AD224" s="1" t="s">
        <v>61</v>
      </c>
      <c r="AE224" s="1" t="s">
        <v>41</v>
      </c>
      <c r="AF224" s="1" t="s">
        <v>41</v>
      </c>
      <c r="AG224" s="490" t="s">
        <v>17539</v>
      </c>
      <c r="AH224" s="488" t="s">
        <v>17539</v>
      </c>
      <c r="AI224" s="488" t="s">
        <v>17539</v>
      </c>
      <c r="AJ224" s="570" t="s">
        <v>71</v>
      </c>
      <c r="AK224" t="s">
        <v>1161</v>
      </c>
      <c r="AL224" s="1" t="s">
        <v>61</v>
      </c>
      <c r="AM224" t="s">
        <v>17949</v>
      </c>
      <c r="AO224" s="1" t="s">
        <v>61</v>
      </c>
      <c r="AP224" s="1" t="s">
        <v>61</v>
      </c>
      <c r="AQ224" s="1" t="s">
        <v>61</v>
      </c>
      <c r="AR224" s="491" t="s">
        <v>41</v>
      </c>
      <c r="AS224" s="491" t="s">
        <v>41</v>
      </c>
      <c r="AT224" s="544"/>
      <c r="AV224" t="s">
        <v>1</v>
      </c>
    </row>
    <row r="225" spans="1:49">
      <c r="A225" s="577">
        <v>220</v>
      </c>
      <c r="B225" s="485">
        <v>585</v>
      </c>
      <c r="C225" s="485" t="s">
        <v>17539</v>
      </c>
      <c r="D225" t="s">
        <v>18280</v>
      </c>
      <c r="E225" s="581">
        <v>44377</v>
      </c>
      <c r="F225" t="s">
        <v>18281</v>
      </c>
      <c r="G225" s="492" t="s">
        <v>18282</v>
      </c>
      <c r="H225" t="s">
        <v>17909</v>
      </c>
      <c r="I225" t="s">
        <v>1224</v>
      </c>
      <c r="J225" t="s">
        <v>147</v>
      </c>
      <c r="K225" s="40" t="s">
        <v>18048</v>
      </c>
      <c r="L225" t="s">
        <v>18283</v>
      </c>
      <c r="M225" t="s">
        <v>17551</v>
      </c>
      <c r="N225" t="s">
        <v>97</v>
      </c>
      <c r="O225" s="492" t="s">
        <v>17577</v>
      </c>
      <c r="P225" t="s">
        <v>18284</v>
      </c>
      <c r="Q225" s="523">
        <v>3975</v>
      </c>
      <c r="R225" s="485" t="s">
        <v>17542</v>
      </c>
      <c r="S225" s="40" t="s">
        <v>126</v>
      </c>
      <c r="T225" t="s">
        <v>42</v>
      </c>
      <c r="U225" s="485" t="s">
        <v>43</v>
      </c>
      <c r="V225" s="485" t="s">
        <v>44</v>
      </c>
      <c r="W225" s="492" t="s">
        <v>17554</v>
      </c>
      <c r="X225" s="40" t="s">
        <v>1219</v>
      </c>
      <c r="Y225" s="496" t="s">
        <v>17539</v>
      </c>
      <c r="Z225" s="485" t="s">
        <v>17544</v>
      </c>
      <c r="AA225" s="1">
        <v>1</v>
      </c>
      <c r="AB225" s="1" t="s">
        <v>61</v>
      </c>
      <c r="AC225" s="1" t="s">
        <v>41</v>
      </c>
      <c r="AD225" s="1" t="s">
        <v>41</v>
      </c>
      <c r="AE225" s="1" t="s">
        <v>41</v>
      </c>
      <c r="AF225" s="1" t="s">
        <v>41</v>
      </c>
      <c r="AG225" s="490" t="s">
        <v>17539</v>
      </c>
      <c r="AH225" s="488" t="s">
        <v>17539</v>
      </c>
      <c r="AI225" s="488" t="s">
        <v>17539</v>
      </c>
      <c r="AJ225" s="570" t="s">
        <v>71</v>
      </c>
      <c r="AK225" t="s">
        <v>18285</v>
      </c>
      <c r="AL225" s="1" t="s">
        <v>61</v>
      </c>
      <c r="AM225" t="s">
        <v>17949</v>
      </c>
      <c r="AO225" s="1" t="s">
        <v>61</v>
      </c>
      <c r="AP225" s="491" t="s">
        <v>41</v>
      </c>
      <c r="AQ225" s="491" t="s">
        <v>41</v>
      </c>
      <c r="AR225" s="491" t="s">
        <v>41</v>
      </c>
      <c r="AS225" s="491" t="s">
        <v>41</v>
      </c>
      <c r="AT225" s="544"/>
      <c r="AV225" t="s">
        <v>1</v>
      </c>
    </row>
    <row r="226" spans="1:49">
      <c r="A226" s="577">
        <v>221</v>
      </c>
      <c r="B226" s="485">
        <v>587</v>
      </c>
      <c r="C226" s="485" t="s">
        <v>17539</v>
      </c>
      <c r="D226" t="s">
        <v>18286</v>
      </c>
      <c r="E226" s="581">
        <v>44381</v>
      </c>
      <c r="F226" t="s">
        <v>1000</v>
      </c>
      <c r="G226" s="492" t="s">
        <v>18287</v>
      </c>
      <c r="H226" t="s">
        <v>18288</v>
      </c>
      <c r="I226" t="s">
        <v>1002</v>
      </c>
      <c r="J226" t="s">
        <v>39</v>
      </c>
      <c r="K226" s="40" t="s">
        <v>18289</v>
      </c>
      <c r="L226" t="s">
        <v>18290</v>
      </c>
      <c r="M226" t="s">
        <v>17551</v>
      </c>
      <c r="N226" t="s">
        <v>97</v>
      </c>
      <c r="O226" t="s">
        <v>58</v>
      </c>
      <c r="P226" t="s">
        <v>18291</v>
      </c>
      <c r="Q226" s="523">
        <v>6</v>
      </c>
      <c r="R226" t="s">
        <v>17542</v>
      </c>
      <c r="S226" s="40" t="s">
        <v>996</v>
      </c>
      <c r="T226" t="s">
        <v>42</v>
      </c>
      <c r="U226" s="476" t="s">
        <v>674</v>
      </c>
      <c r="V226" s="485" t="s">
        <v>44</v>
      </c>
      <c r="W226" t="s">
        <v>18292</v>
      </c>
      <c r="X226" s="40" t="s">
        <v>1204</v>
      </c>
      <c r="Y226" s="496" t="s">
        <v>17539</v>
      </c>
      <c r="Z226" s="485" t="s">
        <v>17544</v>
      </c>
      <c r="AA226" s="1">
        <v>4</v>
      </c>
      <c r="AB226" s="1" t="s">
        <v>61</v>
      </c>
      <c r="AC226" s="1" t="s">
        <v>61</v>
      </c>
      <c r="AD226" s="1" t="s">
        <v>61</v>
      </c>
      <c r="AE226" s="1" t="s">
        <v>41</v>
      </c>
      <c r="AF226" s="1" t="s">
        <v>61</v>
      </c>
      <c r="AG226" s="490" t="s">
        <v>17539</v>
      </c>
      <c r="AH226" s="488" t="s">
        <v>17539</v>
      </c>
      <c r="AI226" s="488" t="s">
        <v>17539</v>
      </c>
      <c r="AJ226" s="570" t="s">
        <v>71</v>
      </c>
      <c r="AK226" t="s">
        <v>1185</v>
      </c>
      <c r="AL226" s="1" t="s">
        <v>61</v>
      </c>
      <c r="AM226" t="s">
        <v>17949</v>
      </c>
      <c r="AO226" s="491" t="s">
        <v>41</v>
      </c>
      <c r="AP226" s="491" t="s">
        <v>41</v>
      </c>
      <c r="AQ226" s="491" t="s">
        <v>41</v>
      </c>
      <c r="AR226" s="1" t="s">
        <v>61</v>
      </c>
      <c r="AS226" s="491" t="s">
        <v>41</v>
      </c>
      <c r="AT226" s="40" t="s">
        <v>17561</v>
      </c>
      <c r="AU226" s="492" t="s">
        <v>18293</v>
      </c>
      <c r="AV226" t="s">
        <v>1</v>
      </c>
    </row>
    <row r="227" spans="1:49">
      <c r="A227" s="577">
        <v>222</v>
      </c>
      <c r="B227" s="485">
        <v>593</v>
      </c>
      <c r="C227" s="485" t="s">
        <v>17539</v>
      </c>
      <c r="D227" t="s">
        <v>18294</v>
      </c>
      <c r="E227" s="581">
        <v>44367</v>
      </c>
      <c r="F227" t="s">
        <v>1226</v>
      </c>
      <c r="G227" s="492" t="s">
        <v>18295</v>
      </c>
      <c r="H227" t="s">
        <v>17911</v>
      </c>
      <c r="I227" t="s">
        <v>1228</v>
      </c>
      <c r="J227" t="s">
        <v>147</v>
      </c>
      <c r="K227" s="40" t="s">
        <v>78</v>
      </c>
      <c r="L227" t="s">
        <v>78</v>
      </c>
      <c r="M227" t="s">
        <v>1225</v>
      </c>
      <c r="N227" t="s">
        <v>51</v>
      </c>
      <c r="O227" s="492" t="s">
        <v>17577</v>
      </c>
      <c r="P227" t="s">
        <v>18296</v>
      </c>
      <c r="Q227" s="523">
        <v>205</v>
      </c>
      <c r="R227" t="s">
        <v>78</v>
      </c>
      <c r="S227" s="40" t="s">
        <v>78</v>
      </c>
      <c r="T227" t="s">
        <v>42</v>
      </c>
      <c r="U227" s="485" t="s">
        <v>43</v>
      </c>
      <c r="V227" s="485" t="s">
        <v>44</v>
      </c>
      <c r="W227" s="492" t="s">
        <v>257</v>
      </c>
      <c r="X227" s="40" t="s">
        <v>18297</v>
      </c>
      <c r="Y227" s="496" t="s">
        <v>17539</v>
      </c>
      <c r="Z227" s="485" t="s">
        <v>17544</v>
      </c>
      <c r="AA227" s="1">
        <v>2</v>
      </c>
      <c r="AB227" s="1" t="s">
        <v>61</v>
      </c>
      <c r="AC227" s="1" t="s">
        <v>61</v>
      </c>
      <c r="AD227" s="1" t="s">
        <v>41</v>
      </c>
      <c r="AE227" s="1" t="s">
        <v>41</v>
      </c>
      <c r="AF227" s="1" t="s">
        <v>41</v>
      </c>
      <c r="AG227" s="490" t="s">
        <v>17539</v>
      </c>
      <c r="AH227" s="488" t="s">
        <v>17539</v>
      </c>
      <c r="AI227" s="488" t="s">
        <v>17539</v>
      </c>
      <c r="AJ227" s="491" t="s">
        <v>41</v>
      </c>
      <c r="AK227" t="s">
        <v>78</v>
      </c>
      <c r="AL227" s="491" t="s">
        <v>41</v>
      </c>
      <c r="AM227" t="s">
        <v>78</v>
      </c>
      <c r="AO227" s="491" t="s">
        <v>41</v>
      </c>
      <c r="AP227" s="491" t="s">
        <v>41</v>
      </c>
      <c r="AQ227" s="491" t="s">
        <v>41</v>
      </c>
      <c r="AR227" s="491" t="s">
        <v>41</v>
      </c>
      <c r="AS227" s="491" t="s">
        <v>41</v>
      </c>
      <c r="AT227" s="544"/>
      <c r="AV227" t="s">
        <v>1</v>
      </c>
    </row>
    <row r="228" spans="1:49">
      <c r="A228" s="577">
        <v>223</v>
      </c>
      <c r="B228" s="485">
        <v>621</v>
      </c>
      <c r="C228" s="485" t="s">
        <v>17539</v>
      </c>
      <c r="D228" t="s">
        <v>18298</v>
      </c>
      <c r="E228" s="581">
        <v>44340</v>
      </c>
      <c r="F228" t="s">
        <v>18299</v>
      </c>
      <c r="G228" s="492" t="s">
        <v>18300</v>
      </c>
      <c r="H228" t="s">
        <v>18301</v>
      </c>
      <c r="I228" t="s">
        <v>18302</v>
      </c>
      <c r="J228" t="s">
        <v>147</v>
      </c>
      <c r="K228" s="40" t="s">
        <v>18243</v>
      </c>
      <c r="L228" t="s">
        <v>18303</v>
      </c>
      <c r="M228" t="s">
        <v>164</v>
      </c>
      <c r="N228" t="s">
        <v>51</v>
      </c>
      <c r="O228" t="s">
        <v>17567</v>
      </c>
      <c r="P228" t="s">
        <v>18304</v>
      </c>
      <c r="Q228" s="523">
        <v>55</v>
      </c>
      <c r="R228" s="485" t="s">
        <v>17542</v>
      </c>
      <c r="S228" s="40" t="s">
        <v>18305</v>
      </c>
      <c r="T228" t="s">
        <v>42</v>
      </c>
      <c r="U228" s="485" t="s">
        <v>43</v>
      </c>
      <c r="V228" s="485" t="s">
        <v>44</v>
      </c>
      <c r="W228" s="485" t="s">
        <v>115</v>
      </c>
      <c r="X228" s="40" t="s">
        <v>18306</v>
      </c>
      <c r="Y228" s="496" t="s">
        <v>17539</v>
      </c>
      <c r="Z228" s="485" t="s">
        <v>17544</v>
      </c>
      <c r="AA228" s="1">
        <v>0</v>
      </c>
      <c r="AB228" s="1" t="s">
        <v>41</v>
      </c>
      <c r="AC228" s="1" t="s">
        <v>41</v>
      </c>
      <c r="AD228" s="1" t="s">
        <v>41</v>
      </c>
      <c r="AE228" s="1" t="s">
        <v>41</v>
      </c>
      <c r="AF228" s="1" t="s">
        <v>41</v>
      </c>
      <c r="AG228" s="490" t="s">
        <v>17539</v>
      </c>
      <c r="AH228" s="488" t="s">
        <v>17539</v>
      </c>
      <c r="AI228" s="488" t="s">
        <v>17539</v>
      </c>
      <c r="AJ228" s="491" t="s">
        <v>41</v>
      </c>
      <c r="AK228" t="s">
        <v>78</v>
      </c>
      <c r="AL228" s="491" t="s">
        <v>41</v>
      </c>
      <c r="AM228" t="s">
        <v>78</v>
      </c>
      <c r="AO228" s="491" t="s">
        <v>41</v>
      </c>
      <c r="AP228" s="491" t="s">
        <v>41</v>
      </c>
      <c r="AQ228" s="491" t="s">
        <v>41</v>
      </c>
      <c r="AR228" s="491" t="s">
        <v>41</v>
      </c>
      <c r="AS228" s="491" t="s">
        <v>41</v>
      </c>
      <c r="AT228" s="544"/>
      <c r="AV228" t="s">
        <v>1</v>
      </c>
    </row>
    <row r="229" spans="1:49">
      <c r="A229" s="577">
        <v>224</v>
      </c>
      <c r="B229" s="485">
        <v>642</v>
      </c>
      <c r="C229" s="485" t="s">
        <v>17539</v>
      </c>
      <c r="D229" t="s">
        <v>18307</v>
      </c>
      <c r="E229" s="581">
        <v>44385</v>
      </c>
      <c r="F229" t="s">
        <v>18308</v>
      </c>
      <c r="G229" s="492" t="s">
        <v>18309</v>
      </c>
      <c r="H229" t="s">
        <v>18310</v>
      </c>
      <c r="I229" t="s">
        <v>18311</v>
      </c>
      <c r="J229" t="s">
        <v>147</v>
      </c>
      <c r="K229" s="40" t="s">
        <v>18252</v>
      </c>
      <c r="L229" t="s">
        <v>18312</v>
      </c>
      <c r="M229" t="s">
        <v>509</v>
      </c>
      <c r="N229" t="s">
        <v>97</v>
      </c>
      <c r="O229" t="s">
        <v>17974</v>
      </c>
      <c r="P229" t="s">
        <v>18313</v>
      </c>
      <c r="Q229" s="523">
        <v>143</v>
      </c>
      <c r="R229" t="s">
        <v>17946</v>
      </c>
      <c r="S229" s="40" t="s">
        <v>78</v>
      </c>
      <c r="T229" t="s">
        <v>42</v>
      </c>
      <c r="U229" s="485" t="s">
        <v>43</v>
      </c>
      <c r="V229" s="485" t="s">
        <v>44</v>
      </c>
      <c r="W229" s="492" t="s">
        <v>17554</v>
      </c>
      <c r="X229" s="40" t="s">
        <v>18314</v>
      </c>
      <c r="Y229" s="496" t="s">
        <v>17539</v>
      </c>
      <c r="Z229" s="485" t="s">
        <v>17544</v>
      </c>
      <c r="AA229" s="1">
        <v>4</v>
      </c>
      <c r="AB229" s="1" t="s">
        <v>61</v>
      </c>
      <c r="AC229" s="1" t="s">
        <v>61</v>
      </c>
      <c r="AD229" s="1" t="s">
        <v>61</v>
      </c>
      <c r="AE229" s="1" t="s">
        <v>61</v>
      </c>
      <c r="AF229" s="1" t="s">
        <v>41</v>
      </c>
      <c r="AG229" s="490" t="s">
        <v>17539</v>
      </c>
      <c r="AH229" s="488" t="s">
        <v>17539</v>
      </c>
      <c r="AI229" s="488" t="s">
        <v>17539</v>
      </c>
      <c r="AJ229" s="570" t="s">
        <v>71</v>
      </c>
      <c r="AK229" t="s">
        <v>1248</v>
      </c>
      <c r="AL229" s="1" t="s">
        <v>61</v>
      </c>
      <c r="AM229" t="s">
        <v>17949</v>
      </c>
      <c r="AO229" s="491" t="s">
        <v>41</v>
      </c>
      <c r="AP229" s="491" t="s">
        <v>41</v>
      </c>
      <c r="AQ229" s="1" t="s">
        <v>61</v>
      </c>
      <c r="AR229" s="491" t="s">
        <v>41</v>
      </c>
      <c r="AS229" s="491" t="s">
        <v>41</v>
      </c>
      <c r="AT229" s="544"/>
      <c r="AV229" t="s">
        <v>1</v>
      </c>
    </row>
    <row r="230" spans="1:49">
      <c r="A230" s="577">
        <v>225</v>
      </c>
      <c r="B230" s="485">
        <v>645</v>
      </c>
      <c r="C230" s="485" t="s">
        <v>17539</v>
      </c>
      <c r="D230" t="s">
        <v>18315</v>
      </c>
      <c r="E230" s="581">
        <v>44403</v>
      </c>
      <c r="F230" t="s">
        <v>18316</v>
      </c>
      <c r="G230" s="492" t="s">
        <v>18317</v>
      </c>
      <c r="H230" t="s">
        <v>18318</v>
      </c>
      <c r="I230" t="s">
        <v>18319</v>
      </c>
      <c r="J230" t="s">
        <v>147</v>
      </c>
      <c r="K230" s="500">
        <v>44287</v>
      </c>
      <c r="L230" t="s">
        <v>18320</v>
      </c>
      <c r="M230" t="s">
        <v>17973</v>
      </c>
      <c r="N230" t="s">
        <v>51</v>
      </c>
      <c r="O230" t="s">
        <v>17974</v>
      </c>
      <c r="P230" t="s">
        <v>18321</v>
      </c>
      <c r="Q230" s="523">
        <v>42</v>
      </c>
      <c r="R230" t="s">
        <v>17946</v>
      </c>
      <c r="S230" s="40" t="s">
        <v>18322</v>
      </c>
      <c r="T230" t="s">
        <v>42</v>
      </c>
      <c r="U230" s="476" t="s">
        <v>674</v>
      </c>
      <c r="V230" s="485" t="s">
        <v>44</v>
      </c>
      <c r="W230" s="492" t="s">
        <v>1133</v>
      </c>
      <c r="X230" s="40" t="s">
        <v>18323</v>
      </c>
      <c r="Y230" s="496" t="s">
        <v>17539</v>
      </c>
      <c r="Z230" s="485" t="s">
        <v>17544</v>
      </c>
      <c r="AA230" s="1">
        <v>3</v>
      </c>
      <c r="AB230" s="1" t="s">
        <v>61</v>
      </c>
      <c r="AC230" s="1" t="s">
        <v>61</v>
      </c>
      <c r="AD230" s="1" t="s">
        <v>61</v>
      </c>
      <c r="AE230" s="1" t="s">
        <v>41</v>
      </c>
      <c r="AF230" s="1" t="s">
        <v>61</v>
      </c>
      <c r="AG230" s="490" t="s">
        <v>17539</v>
      </c>
      <c r="AH230" s="488" t="s">
        <v>17539</v>
      </c>
      <c r="AI230" s="488" t="s">
        <v>17539</v>
      </c>
      <c r="AJ230" s="570" t="s">
        <v>71</v>
      </c>
      <c r="AK230" t="s">
        <v>1185</v>
      </c>
      <c r="AL230" s="1" t="s">
        <v>61</v>
      </c>
      <c r="AM230" t="s">
        <v>17977</v>
      </c>
      <c r="AO230" s="491" t="s">
        <v>41</v>
      </c>
      <c r="AP230" s="491" t="s">
        <v>41</v>
      </c>
      <c r="AQ230" s="491" t="s">
        <v>41</v>
      </c>
      <c r="AR230" s="1" t="s">
        <v>61</v>
      </c>
      <c r="AS230" s="491" t="s">
        <v>41</v>
      </c>
      <c r="AT230" s="40" t="s">
        <v>17561</v>
      </c>
      <c r="AU230" s="492" t="s">
        <v>18324</v>
      </c>
      <c r="AV230" t="s">
        <v>1</v>
      </c>
    </row>
    <row r="231" spans="1:49">
      <c r="A231" s="577">
        <v>226</v>
      </c>
      <c r="B231" s="485">
        <v>647</v>
      </c>
      <c r="C231" s="485" t="s">
        <v>17539</v>
      </c>
      <c r="D231" t="s">
        <v>18325</v>
      </c>
      <c r="E231" s="581">
        <v>44363</v>
      </c>
      <c r="F231" t="s">
        <v>151</v>
      </c>
      <c r="G231" s="492" t="s">
        <v>18326</v>
      </c>
      <c r="H231" t="s">
        <v>18327</v>
      </c>
      <c r="I231" t="s">
        <v>153</v>
      </c>
      <c r="J231" t="s">
        <v>147</v>
      </c>
      <c r="K231" s="40" t="s">
        <v>17981</v>
      </c>
      <c r="L231" t="s">
        <v>18328</v>
      </c>
      <c r="M231" t="s">
        <v>17551</v>
      </c>
      <c r="N231" t="s">
        <v>97</v>
      </c>
      <c r="O231" s="492" t="s">
        <v>17577</v>
      </c>
      <c r="P231" t="s">
        <v>18329</v>
      </c>
      <c r="Q231" s="523">
        <v>4</v>
      </c>
      <c r="R231" s="485" t="s">
        <v>17542</v>
      </c>
      <c r="S231" s="40" t="s">
        <v>18330</v>
      </c>
      <c r="T231" t="s">
        <v>42</v>
      </c>
      <c r="U231" s="485" t="s">
        <v>148</v>
      </c>
      <c r="V231" s="485" t="s">
        <v>44</v>
      </c>
      <c r="W231" s="492" t="s">
        <v>17554</v>
      </c>
      <c r="X231" s="40" t="s">
        <v>1070</v>
      </c>
      <c r="Y231" s="496" t="s">
        <v>17539</v>
      </c>
      <c r="Z231" s="485" t="s">
        <v>17544</v>
      </c>
      <c r="AA231" s="1">
        <v>0</v>
      </c>
      <c r="AB231" s="1" t="s">
        <v>41</v>
      </c>
      <c r="AC231" s="1" t="s">
        <v>41</v>
      </c>
      <c r="AD231" s="1" t="s">
        <v>41</v>
      </c>
      <c r="AE231" s="1" t="s">
        <v>41</v>
      </c>
      <c r="AF231" s="1" t="s">
        <v>41</v>
      </c>
      <c r="AG231" s="490" t="s">
        <v>17539</v>
      </c>
      <c r="AH231" s="488" t="s">
        <v>17539</v>
      </c>
      <c r="AI231" s="488" t="s">
        <v>17539</v>
      </c>
      <c r="AJ231" s="491" t="s">
        <v>41</v>
      </c>
      <c r="AK231" t="s">
        <v>78</v>
      </c>
      <c r="AL231" s="491" t="s">
        <v>41</v>
      </c>
      <c r="AM231" t="s">
        <v>78</v>
      </c>
      <c r="AO231" s="491" t="s">
        <v>41</v>
      </c>
      <c r="AP231" s="491" t="s">
        <v>41</v>
      </c>
      <c r="AQ231" s="491" t="s">
        <v>41</v>
      </c>
      <c r="AR231" s="491" t="s">
        <v>41</v>
      </c>
      <c r="AS231" s="491" t="s">
        <v>41</v>
      </c>
      <c r="AT231" s="544"/>
      <c r="AV231" t="s">
        <v>1</v>
      </c>
    </row>
    <row r="232" spans="1:49">
      <c r="A232" s="577">
        <v>227</v>
      </c>
      <c r="B232" s="485">
        <v>665</v>
      </c>
      <c r="C232" s="485" t="s">
        <v>17539</v>
      </c>
      <c r="D232" t="s">
        <v>18331</v>
      </c>
      <c r="E232" s="581">
        <v>44356</v>
      </c>
      <c r="F232" t="s">
        <v>1230</v>
      </c>
      <c r="G232" s="492" t="s">
        <v>18332</v>
      </c>
      <c r="H232" s="481" t="s">
        <v>17913</v>
      </c>
      <c r="I232" t="s">
        <v>1232</v>
      </c>
      <c r="J232" t="s">
        <v>147</v>
      </c>
      <c r="K232" s="40" t="s">
        <v>17927</v>
      </c>
      <c r="L232" t="s">
        <v>18333</v>
      </c>
      <c r="M232" s="488" t="s">
        <v>63</v>
      </c>
      <c r="N232" t="s">
        <v>64</v>
      </c>
      <c r="O232" t="s">
        <v>58</v>
      </c>
      <c r="P232" t="s">
        <v>18334</v>
      </c>
      <c r="Q232" s="523">
        <v>6286</v>
      </c>
      <c r="R232" t="s">
        <v>17708</v>
      </c>
      <c r="S232" s="40" t="s">
        <v>126</v>
      </c>
      <c r="T232" t="s">
        <v>42</v>
      </c>
      <c r="U232" s="485" t="s">
        <v>43</v>
      </c>
      <c r="V232" s="485" t="s">
        <v>44</v>
      </c>
      <c r="W232" s="485" t="s">
        <v>115</v>
      </c>
      <c r="X232" s="40" t="s">
        <v>1119</v>
      </c>
      <c r="Y232" s="496" t="s">
        <v>17539</v>
      </c>
      <c r="Z232" s="485" t="s">
        <v>17544</v>
      </c>
      <c r="AA232" s="1">
        <v>1</v>
      </c>
      <c r="AB232" s="1" t="s">
        <v>61</v>
      </c>
      <c r="AC232" s="1" t="s">
        <v>41</v>
      </c>
      <c r="AD232" s="1" t="s">
        <v>41</v>
      </c>
      <c r="AE232" s="1" t="s">
        <v>41</v>
      </c>
      <c r="AF232" s="1" t="s">
        <v>41</v>
      </c>
      <c r="AG232" s="490" t="s">
        <v>17539</v>
      </c>
      <c r="AH232" s="488" t="s">
        <v>17539</v>
      </c>
      <c r="AI232" s="488" t="s">
        <v>17539</v>
      </c>
      <c r="AJ232" s="491" t="s">
        <v>41</v>
      </c>
      <c r="AK232" t="s">
        <v>78</v>
      </c>
      <c r="AL232" s="491" t="s">
        <v>41</v>
      </c>
      <c r="AM232" t="s">
        <v>78</v>
      </c>
      <c r="AO232" s="491" t="s">
        <v>41</v>
      </c>
      <c r="AP232" s="491" t="s">
        <v>41</v>
      </c>
      <c r="AQ232" s="491" t="s">
        <v>41</v>
      </c>
      <c r="AR232" s="491" t="s">
        <v>41</v>
      </c>
      <c r="AS232" s="491" t="s">
        <v>41</v>
      </c>
      <c r="AT232" s="544"/>
      <c r="AV232" t="s">
        <v>1</v>
      </c>
    </row>
    <row r="233" spans="1:49">
      <c r="A233" s="577">
        <v>228</v>
      </c>
      <c r="B233" s="485">
        <v>674</v>
      </c>
      <c r="C233" s="485" t="s">
        <v>17539</v>
      </c>
      <c r="D233" t="s">
        <v>18335</v>
      </c>
      <c r="E233" s="581">
        <v>44360</v>
      </c>
      <c r="F233" t="s">
        <v>18336</v>
      </c>
      <c r="G233" s="492" t="s">
        <v>17916</v>
      </c>
      <c r="H233" t="s">
        <v>17917</v>
      </c>
      <c r="I233" t="s">
        <v>1241</v>
      </c>
      <c r="J233" t="s">
        <v>147</v>
      </c>
      <c r="K233" s="40" t="s">
        <v>18337</v>
      </c>
      <c r="L233" t="s">
        <v>18338</v>
      </c>
      <c r="M233" t="s">
        <v>1238</v>
      </c>
      <c r="N233" t="s">
        <v>459</v>
      </c>
      <c r="O233" s="492" t="s">
        <v>17577</v>
      </c>
      <c r="P233" t="s">
        <v>18339</v>
      </c>
      <c r="Q233" s="523">
        <v>69</v>
      </c>
      <c r="R233" s="485" t="s">
        <v>17542</v>
      </c>
      <c r="S233" s="40" t="s">
        <v>18340</v>
      </c>
      <c r="T233" t="s">
        <v>42</v>
      </c>
      <c r="U233" s="485" t="s">
        <v>43</v>
      </c>
      <c r="V233" s="485" t="s">
        <v>44</v>
      </c>
      <c r="W233" s="485" t="s">
        <v>115</v>
      </c>
      <c r="X233" s="40" t="s">
        <v>18341</v>
      </c>
      <c r="Y233" s="496" t="s">
        <v>17539</v>
      </c>
      <c r="Z233" s="485" t="s">
        <v>17544</v>
      </c>
      <c r="AA233" s="1">
        <v>0</v>
      </c>
      <c r="AB233" s="1" t="s">
        <v>41</v>
      </c>
      <c r="AC233" s="1" t="s">
        <v>41</v>
      </c>
      <c r="AD233" s="1" t="s">
        <v>41</v>
      </c>
      <c r="AE233" s="1" t="s">
        <v>41</v>
      </c>
      <c r="AF233" s="1" t="s">
        <v>41</v>
      </c>
      <c r="AG233" s="490" t="s">
        <v>17539</v>
      </c>
      <c r="AH233" s="488" t="s">
        <v>17539</v>
      </c>
      <c r="AI233" s="488" t="s">
        <v>17539</v>
      </c>
      <c r="AJ233" s="491" t="s">
        <v>41</v>
      </c>
      <c r="AK233" t="s">
        <v>78</v>
      </c>
      <c r="AL233" s="491" t="s">
        <v>41</v>
      </c>
      <c r="AM233" t="s">
        <v>78</v>
      </c>
      <c r="AO233" s="491" t="s">
        <v>41</v>
      </c>
      <c r="AP233" s="491" t="s">
        <v>41</v>
      </c>
      <c r="AQ233" s="491" t="s">
        <v>41</v>
      </c>
      <c r="AR233" s="491" t="s">
        <v>41</v>
      </c>
      <c r="AS233" s="491" t="s">
        <v>41</v>
      </c>
      <c r="AT233" s="544"/>
      <c r="AV233" t="s">
        <v>1</v>
      </c>
    </row>
    <row r="234" spans="1:49">
      <c r="A234" s="577">
        <v>229</v>
      </c>
      <c r="B234" s="485">
        <v>722</v>
      </c>
      <c r="C234" s="485" t="s">
        <v>17539</v>
      </c>
      <c r="D234" t="s">
        <v>18342</v>
      </c>
      <c r="E234" s="581">
        <v>44379</v>
      </c>
      <c r="F234" t="s">
        <v>18343</v>
      </c>
      <c r="G234" s="492" t="s">
        <v>18344</v>
      </c>
      <c r="H234" t="s">
        <v>18345</v>
      </c>
      <c r="I234" t="s">
        <v>18346</v>
      </c>
      <c r="J234" t="s">
        <v>147</v>
      </c>
      <c r="K234" s="40" t="s">
        <v>18243</v>
      </c>
      <c r="L234" t="s">
        <v>18347</v>
      </c>
      <c r="M234" s="488" t="s">
        <v>63</v>
      </c>
      <c r="N234" t="s">
        <v>64</v>
      </c>
      <c r="O234" t="s">
        <v>17567</v>
      </c>
      <c r="P234" t="s">
        <v>18348</v>
      </c>
      <c r="Q234" s="523">
        <v>12231</v>
      </c>
      <c r="R234" s="485" t="s">
        <v>17542</v>
      </c>
      <c r="S234" s="40" t="s">
        <v>18349</v>
      </c>
      <c r="T234" t="s">
        <v>42</v>
      </c>
      <c r="U234" s="485" t="s">
        <v>43</v>
      </c>
      <c r="V234" s="485" t="s">
        <v>57</v>
      </c>
      <c r="W234" s="485" t="s">
        <v>115</v>
      </c>
      <c r="X234" s="40" t="s">
        <v>18350</v>
      </c>
      <c r="Y234" s="496" t="s">
        <v>17539</v>
      </c>
      <c r="Z234" s="485" t="s">
        <v>17544</v>
      </c>
      <c r="AA234" s="1">
        <v>4</v>
      </c>
      <c r="AB234" s="1" t="s">
        <v>61</v>
      </c>
      <c r="AC234" s="1" t="s">
        <v>61</v>
      </c>
      <c r="AD234" s="1" t="s">
        <v>61</v>
      </c>
      <c r="AE234" s="1" t="s">
        <v>61</v>
      </c>
      <c r="AF234" s="1" t="s">
        <v>41</v>
      </c>
      <c r="AG234" s="490" t="s">
        <v>17539</v>
      </c>
      <c r="AH234" s="488" t="s">
        <v>17539</v>
      </c>
      <c r="AI234" s="488" t="s">
        <v>17539</v>
      </c>
      <c r="AJ234" s="491" t="s">
        <v>41</v>
      </c>
      <c r="AK234" t="s">
        <v>78</v>
      </c>
      <c r="AL234" s="491" t="s">
        <v>41</v>
      </c>
      <c r="AM234" t="s">
        <v>78</v>
      </c>
      <c r="AO234" s="491" t="s">
        <v>41</v>
      </c>
      <c r="AP234" s="491" t="s">
        <v>41</v>
      </c>
      <c r="AQ234" s="491" t="s">
        <v>41</v>
      </c>
      <c r="AR234" s="491" t="s">
        <v>41</v>
      </c>
      <c r="AS234" s="491" t="s">
        <v>41</v>
      </c>
      <c r="AT234" s="544"/>
      <c r="AV234" t="s">
        <v>1</v>
      </c>
    </row>
    <row r="235" spans="1:49">
      <c r="A235" s="577">
        <v>230</v>
      </c>
      <c r="B235" s="485">
        <v>735</v>
      </c>
      <c r="C235" s="485" t="s">
        <v>17539</v>
      </c>
      <c r="D235" t="s">
        <v>18351</v>
      </c>
      <c r="E235" s="581">
        <v>44384</v>
      </c>
      <c r="F235" t="s">
        <v>18352</v>
      </c>
      <c r="G235" s="492" t="s">
        <v>18353</v>
      </c>
      <c r="H235" t="s">
        <v>18354</v>
      </c>
      <c r="I235" t="s">
        <v>18355</v>
      </c>
      <c r="J235" t="s">
        <v>147</v>
      </c>
      <c r="K235" s="40" t="s">
        <v>18149</v>
      </c>
      <c r="L235" t="s">
        <v>18356</v>
      </c>
      <c r="M235" t="s">
        <v>17551</v>
      </c>
      <c r="N235" t="s">
        <v>97</v>
      </c>
      <c r="O235" t="s">
        <v>58</v>
      </c>
      <c r="P235" t="s">
        <v>18357</v>
      </c>
      <c r="Q235" s="523">
        <v>380</v>
      </c>
      <c r="R235" t="s">
        <v>17542</v>
      </c>
      <c r="S235" s="40" t="s">
        <v>731</v>
      </c>
      <c r="T235" t="s">
        <v>42</v>
      </c>
      <c r="U235" s="485" t="s">
        <v>43</v>
      </c>
      <c r="V235" s="485" t="s">
        <v>57</v>
      </c>
      <c r="W235" s="492" t="s">
        <v>17554</v>
      </c>
      <c r="X235" s="40" t="s">
        <v>1119</v>
      </c>
      <c r="Y235" s="496" t="s">
        <v>17539</v>
      </c>
      <c r="Z235" s="485" t="s">
        <v>17544</v>
      </c>
      <c r="AA235" s="1">
        <v>1</v>
      </c>
      <c r="AB235" s="1" t="s">
        <v>61</v>
      </c>
      <c r="AC235" s="1" t="s">
        <v>41</v>
      </c>
      <c r="AD235" s="1" t="s">
        <v>41</v>
      </c>
      <c r="AE235" s="1" t="s">
        <v>41</v>
      </c>
      <c r="AF235" s="1" t="s">
        <v>41</v>
      </c>
      <c r="AG235" s="490" t="s">
        <v>17539</v>
      </c>
      <c r="AH235" s="488" t="s">
        <v>17539</v>
      </c>
      <c r="AI235" s="488" t="s">
        <v>17539</v>
      </c>
      <c r="AJ235" s="491" t="s">
        <v>41</v>
      </c>
      <c r="AK235" t="s">
        <v>78</v>
      </c>
      <c r="AL235" s="491" t="s">
        <v>41</v>
      </c>
      <c r="AM235" t="s">
        <v>78</v>
      </c>
      <c r="AO235" s="491" t="s">
        <v>41</v>
      </c>
      <c r="AP235" s="491" t="s">
        <v>41</v>
      </c>
      <c r="AQ235" s="491" t="s">
        <v>41</v>
      </c>
      <c r="AR235" s="491" t="s">
        <v>41</v>
      </c>
      <c r="AS235" s="491" t="s">
        <v>41</v>
      </c>
      <c r="AT235" s="544"/>
      <c r="AV235" t="s">
        <v>1</v>
      </c>
    </row>
    <row r="236" spans="1:49">
      <c r="A236" s="577">
        <v>231</v>
      </c>
      <c r="B236" s="485">
        <v>748</v>
      </c>
      <c r="C236" s="485" t="s">
        <v>17539</v>
      </c>
      <c r="D236" t="s">
        <v>18358</v>
      </c>
      <c r="E236" s="581">
        <v>44391</v>
      </c>
      <c r="F236" t="s">
        <v>18359</v>
      </c>
      <c r="G236" s="492" t="s">
        <v>18360</v>
      </c>
      <c r="H236" t="s">
        <v>18361</v>
      </c>
      <c r="I236" t="s">
        <v>18362</v>
      </c>
      <c r="J236" t="s">
        <v>39</v>
      </c>
      <c r="K236" s="40" t="s">
        <v>18363</v>
      </c>
      <c r="L236" t="s">
        <v>18364</v>
      </c>
      <c r="M236" t="s">
        <v>17973</v>
      </c>
      <c r="N236" t="s">
        <v>51</v>
      </c>
      <c r="O236" t="s">
        <v>17567</v>
      </c>
      <c r="P236" t="s">
        <v>18365</v>
      </c>
      <c r="Q236" s="523">
        <v>1021</v>
      </c>
      <c r="R236" t="s">
        <v>863</v>
      </c>
      <c r="S236" s="40" t="s">
        <v>18366</v>
      </c>
      <c r="T236" t="s">
        <v>42</v>
      </c>
      <c r="U236" s="485" t="s">
        <v>43</v>
      </c>
      <c r="V236" s="485" t="s">
        <v>44</v>
      </c>
      <c r="W236" s="492" t="s">
        <v>17874</v>
      </c>
      <c r="X236" s="40" t="s">
        <v>1070</v>
      </c>
      <c r="Y236" s="496" t="s">
        <v>17539</v>
      </c>
      <c r="Z236" s="485" t="s">
        <v>17544</v>
      </c>
      <c r="AA236" s="1">
        <v>0</v>
      </c>
      <c r="AB236" s="1" t="s">
        <v>41</v>
      </c>
      <c r="AC236" s="1" t="s">
        <v>41</v>
      </c>
      <c r="AD236" s="1" t="s">
        <v>41</v>
      </c>
      <c r="AE236" s="1" t="s">
        <v>41</v>
      </c>
      <c r="AF236" s="1" t="s">
        <v>41</v>
      </c>
      <c r="AG236" s="490" t="s">
        <v>17539</v>
      </c>
      <c r="AH236" s="488" t="s">
        <v>17539</v>
      </c>
      <c r="AI236" s="488" t="s">
        <v>17539</v>
      </c>
      <c r="AJ236" s="491" t="s">
        <v>41</v>
      </c>
      <c r="AK236" t="s">
        <v>78</v>
      </c>
      <c r="AL236" s="491" t="s">
        <v>41</v>
      </c>
      <c r="AM236" t="s">
        <v>78</v>
      </c>
      <c r="AO236" s="491" t="s">
        <v>41</v>
      </c>
      <c r="AP236" s="491" t="s">
        <v>41</v>
      </c>
      <c r="AQ236" s="491" t="s">
        <v>41</v>
      </c>
      <c r="AR236" s="491" t="s">
        <v>41</v>
      </c>
      <c r="AS236" s="491" t="s">
        <v>41</v>
      </c>
      <c r="AT236" s="544"/>
      <c r="AV236" t="s">
        <v>1</v>
      </c>
    </row>
    <row r="237" spans="1:49">
      <c r="A237" s="577">
        <v>232</v>
      </c>
      <c r="B237" s="485">
        <v>750</v>
      </c>
      <c r="C237" s="485" t="s">
        <v>17539</v>
      </c>
      <c r="D237" t="s">
        <v>18367</v>
      </c>
      <c r="E237" s="581">
        <v>44395</v>
      </c>
      <c r="F237" t="s">
        <v>18368</v>
      </c>
      <c r="G237" s="492" t="s">
        <v>18369</v>
      </c>
      <c r="H237" t="s">
        <v>18370</v>
      </c>
      <c r="I237" t="s">
        <v>18371</v>
      </c>
      <c r="J237" t="s">
        <v>39</v>
      </c>
      <c r="K237" s="40" t="s">
        <v>18372</v>
      </c>
      <c r="L237" t="s">
        <v>18373</v>
      </c>
      <c r="M237" t="s">
        <v>17551</v>
      </c>
      <c r="N237" t="s">
        <v>97</v>
      </c>
      <c r="O237" s="436" t="s">
        <v>17560</v>
      </c>
      <c r="P237" t="s">
        <v>787</v>
      </c>
      <c r="Q237" s="523">
        <v>40</v>
      </c>
      <c r="R237" t="s">
        <v>17708</v>
      </c>
      <c r="S237" s="40" t="s">
        <v>18374</v>
      </c>
      <c r="T237" t="s">
        <v>42</v>
      </c>
      <c r="U237" s="485" t="s">
        <v>43</v>
      </c>
      <c r="V237" s="485" t="s">
        <v>44</v>
      </c>
      <c r="W237" s="492" t="s">
        <v>17554</v>
      </c>
      <c r="X237" s="40" t="s">
        <v>18375</v>
      </c>
      <c r="Y237" s="496" t="s">
        <v>17539</v>
      </c>
      <c r="Z237" s="485" t="s">
        <v>17544</v>
      </c>
      <c r="AA237" s="1">
        <v>0</v>
      </c>
      <c r="AB237" s="1" t="s">
        <v>41</v>
      </c>
      <c r="AC237" s="1" t="s">
        <v>41</v>
      </c>
      <c r="AD237" s="1" t="s">
        <v>41</v>
      </c>
      <c r="AE237" s="1" t="s">
        <v>41</v>
      </c>
      <c r="AF237" s="1" t="s">
        <v>41</v>
      </c>
      <c r="AG237" s="490" t="s">
        <v>17539</v>
      </c>
      <c r="AH237" s="488" t="s">
        <v>17539</v>
      </c>
      <c r="AI237" s="488" t="s">
        <v>17539</v>
      </c>
      <c r="AJ237" s="570" t="s">
        <v>61</v>
      </c>
      <c r="AK237" t="s">
        <v>18376</v>
      </c>
      <c r="AL237" s="1" t="s">
        <v>61</v>
      </c>
      <c r="AM237" t="s">
        <v>17949</v>
      </c>
      <c r="AO237" s="491" t="s">
        <v>41</v>
      </c>
      <c r="AP237" s="1" t="s">
        <v>61</v>
      </c>
      <c r="AQ237" s="1" t="s">
        <v>61</v>
      </c>
      <c r="AR237" s="1" t="s">
        <v>61</v>
      </c>
      <c r="AS237" s="491" t="s">
        <v>41</v>
      </c>
      <c r="AT237" s="40" t="s">
        <v>17561</v>
      </c>
      <c r="AU237" s="492" t="s">
        <v>17691</v>
      </c>
      <c r="AV237" t="s">
        <v>1</v>
      </c>
    </row>
    <row r="238" spans="1:49">
      <c r="A238" s="577">
        <v>233</v>
      </c>
      <c r="B238" s="485">
        <v>758</v>
      </c>
      <c r="C238" s="485" t="s">
        <v>17539</v>
      </c>
      <c r="D238" t="s">
        <v>18377</v>
      </c>
      <c r="E238" s="581">
        <v>44393</v>
      </c>
      <c r="F238" t="s">
        <v>18378</v>
      </c>
      <c r="G238" s="492" t="s">
        <v>18379</v>
      </c>
      <c r="H238" t="s">
        <v>18380</v>
      </c>
      <c r="I238" t="s">
        <v>18381</v>
      </c>
      <c r="J238" t="s">
        <v>39</v>
      </c>
      <c r="K238" s="40" t="s">
        <v>17955</v>
      </c>
      <c r="L238" t="s">
        <v>18382</v>
      </c>
      <c r="M238" t="s">
        <v>17973</v>
      </c>
      <c r="N238" t="s">
        <v>51</v>
      </c>
      <c r="O238" t="s">
        <v>58</v>
      </c>
      <c r="P238" t="s">
        <v>18383</v>
      </c>
      <c r="Q238" s="523">
        <v>3422644</v>
      </c>
      <c r="R238" t="s">
        <v>18159</v>
      </c>
      <c r="S238" s="40" t="s">
        <v>18384</v>
      </c>
      <c r="T238" t="s">
        <v>42</v>
      </c>
      <c r="U238" s="485" t="s">
        <v>43</v>
      </c>
      <c r="V238" s="485" t="s">
        <v>57</v>
      </c>
      <c r="W238" s="492" t="s">
        <v>17874</v>
      </c>
      <c r="X238" s="40" t="s">
        <v>1119</v>
      </c>
      <c r="Y238" s="496" t="s">
        <v>17539</v>
      </c>
      <c r="Z238" s="485" t="s">
        <v>17544</v>
      </c>
      <c r="AA238" s="1">
        <v>1</v>
      </c>
      <c r="AB238" s="1" t="s">
        <v>41</v>
      </c>
      <c r="AC238" s="1" t="s">
        <v>41</v>
      </c>
      <c r="AD238" s="1" t="s">
        <v>41</v>
      </c>
      <c r="AE238" s="1" t="s">
        <v>61</v>
      </c>
      <c r="AF238" s="1" t="s">
        <v>41</v>
      </c>
      <c r="AG238" s="490" t="s">
        <v>17539</v>
      </c>
      <c r="AH238" s="488" t="s">
        <v>17539</v>
      </c>
      <c r="AI238" s="488" t="s">
        <v>17539</v>
      </c>
      <c r="AJ238" s="491" t="s">
        <v>41</v>
      </c>
      <c r="AK238" t="s">
        <v>78</v>
      </c>
      <c r="AL238" s="491" t="s">
        <v>41</v>
      </c>
      <c r="AM238" t="s">
        <v>78</v>
      </c>
      <c r="AO238" s="491" t="s">
        <v>41</v>
      </c>
      <c r="AP238" s="491" t="s">
        <v>41</v>
      </c>
      <c r="AQ238" s="491" t="s">
        <v>41</v>
      </c>
      <c r="AR238" s="491" t="s">
        <v>41</v>
      </c>
      <c r="AS238" s="491" t="s">
        <v>41</v>
      </c>
      <c r="AT238" s="544"/>
      <c r="AV238" t="s">
        <v>1</v>
      </c>
    </row>
    <row r="239" spans="1:49">
      <c r="A239" s="577">
        <v>234</v>
      </c>
      <c r="B239" s="485">
        <v>785</v>
      </c>
      <c r="C239" s="485" t="s">
        <v>17539</v>
      </c>
      <c r="D239" t="s">
        <v>18385</v>
      </c>
      <c r="E239" s="581">
        <v>44393</v>
      </c>
      <c r="F239" t="s">
        <v>18386</v>
      </c>
      <c r="G239" s="492" t="s">
        <v>18387</v>
      </c>
      <c r="H239" t="s">
        <v>18388</v>
      </c>
      <c r="I239" t="s">
        <v>18389</v>
      </c>
      <c r="J239" t="s">
        <v>147</v>
      </c>
      <c r="K239" s="40" t="s">
        <v>18252</v>
      </c>
      <c r="L239" t="s">
        <v>18390</v>
      </c>
      <c r="M239" t="s">
        <v>17551</v>
      </c>
      <c r="N239" t="s">
        <v>97</v>
      </c>
      <c r="O239" t="s">
        <v>58</v>
      </c>
      <c r="P239" t="s">
        <v>18391</v>
      </c>
      <c r="Q239" s="523">
        <v>47</v>
      </c>
      <c r="R239" t="s">
        <v>18392</v>
      </c>
      <c r="S239" s="40" t="s">
        <v>18393</v>
      </c>
      <c r="T239" t="s">
        <v>42</v>
      </c>
      <c r="U239" s="485" t="s">
        <v>43</v>
      </c>
      <c r="V239" s="485" t="s">
        <v>57</v>
      </c>
      <c r="W239" t="s">
        <v>17605</v>
      </c>
      <c r="X239" s="40" t="s">
        <v>1119</v>
      </c>
      <c r="Y239" s="496" t="s">
        <v>17539</v>
      </c>
      <c r="Z239" s="485" t="s">
        <v>17544</v>
      </c>
      <c r="AA239" s="1">
        <v>3</v>
      </c>
      <c r="AB239" s="1" t="s">
        <v>61</v>
      </c>
      <c r="AC239" s="1" t="s">
        <v>61</v>
      </c>
      <c r="AD239" s="1" t="s">
        <v>61</v>
      </c>
      <c r="AE239" s="1" t="s">
        <v>41</v>
      </c>
      <c r="AF239" s="1" t="s">
        <v>41</v>
      </c>
      <c r="AG239" s="490" t="s">
        <v>17539</v>
      </c>
      <c r="AH239" s="488" t="s">
        <v>17539</v>
      </c>
      <c r="AI239" s="488" t="s">
        <v>17539</v>
      </c>
      <c r="AJ239" s="570" t="s">
        <v>71</v>
      </c>
      <c r="AK239" t="s">
        <v>1185</v>
      </c>
      <c r="AL239" s="1" t="s">
        <v>61</v>
      </c>
      <c r="AM239" t="s">
        <v>17949</v>
      </c>
      <c r="AO239" s="491" t="s">
        <v>41</v>
      </c>
      <c r="AP239" s="491" t="s">
        <v>41</v>
      </c>
      <c r="AQ239" s="491" t="s">
        <v>41</v>
      </c>
      <c r="AR239" s="1" t="s">
        <v>61</v>
      </c>
      <c r="AS239" s="491" t="s">
        <v>41</v>
      </c>
      <c r="AT239" s="40" t="s">
        <v>18394</v>
      </c>
      <c r="AU239" s="492" t="s">
        <v>18395</v>
      </c>
      <c r="AV239" s="543" t="s">
        <v>18394</v>
      </c>
      <c r="AW239" t="s">
        <v>18396</v>
      </c>
    </row>
    <row r="240" spans="1:49">
      <c r="A240" s="577">
        <v>235</v>
      </c>
      <c r="B240" s="485">
        <v>823</v>
      </c>
      <c r="C240" s="485" t="s">
        <v>17539</v>
      </c>
      <c r="D240" t="s">
        <v>18397</v>
      </c>
      <c r="E240" s="581">
        <v>44387</v>
      </c>
      <c r="F240" t="s">
        <v>18398</v>
      </c>
      <c r="G240" s="492" t="s">
        <v>18399</v>
      </c>
      <c r="H240" t="s">
        <v>18400</v>
      </c>
      <c r="I240" t="s">
        <v>18401</v>
      </c>
      <c r="J240" t="s">
        <v>147</v>
      </c>
      <c r="K240" s="40" t="s">
        <v>17963</v>
      </c>
      <c r="L240" t="s">
        <v>18402</v>
      </c>
      <c r="M240" t="s">
        <v>224</v>
      </c>
      <c r="N240" t="s">
        <v>225</v>
      </c>
      <c r="O240" s="492" t="s">
        <v>17577</v>
      </c>
      <c r="P240" t="s">
        <v>18403</v>
      </c>
      <c r="Q240" s="523">
        <v>6</v>
      </c>
      <c r="R240" s="485" t="s">
        <v>17542</v>
      </c>
      <c r="S240" s="40" t="s">
        <v>18404</v>
      </c>
      <c r="T240" t="s">
        <v>42</v>
      </c>
      <c r="U240" s="476" t="s">
        <v>674</v>
      </c>
      <c r="V240" s="485" t="s">
        <v>44</v>
      </c>
      <c r="W240" t="s">
        <v>18405</v>
      </c>
      <c r="X240" s="40" t="s">
        <v>18406</v>
      </c>
      <c r="Y240" s="496" t="s">
        <v>17539</v>
      </c>
      <c r="Z240" s="485" t="s">
        <v>17544</v>
      </c>
      <c r="AA240" s="1">
        <v>2</v>
      </c>
      <c r="AB240" s="1" t="s">
        <v>61</v>
      </c>
      <c r="AC240" s="1" t="s">
        <v>61</v>
      </c>
      <c r="AD240" s="1" t="s">
        <v>41</v>
      </c>
      <c r="AE240" s="1" t="s">
        <v>41</v>
      </c>
      <c r="AF240" s="1" t="s">
        <v>41</v>
      </c>
      <c r="AG240" s="490" t="s">
        <v>17539</v>
      </c>
      <c r="AH240" s="488" t="s">
        <v>17539</v>
      </c>
      <c r="AI240" s="488" t="s">
        <v>17539</v>
      </c>
      <c r="AJ240" s="570" t="s">
        <v>71</v>
      </c>
      <c r="AK240" t="s">
        <v>18407</v>
      </c>
      <c r="AL240" s="1" t="s">
        <v>61</v>
      </c>
      <c r="AM240" t="s">
        <v>17949</v>
      </c>
      <c r="AO240" s="491" t="s">
        <v>41</v>
      </c>
      <c r="AP240" s="491" t="s">
        <v>41</v>
      </c>
      <c r="AQ240" s="1" t="s">
        <v>61</v>
      </c>
      <c r="AR240" s="491" t="s">
        <v>41</v>
      </c>
      <c r="AS240" s="491" t="s">
        <v>41</v>
      </c>
      <c r="AT240" s="544"/>
      <c r="AV240" t="s">
        <v>1</v>
      </c>
    </row>
    <row r="241" spans="1:49">
      <c r="A241" s="577">
        <v>236</v>
      </c>
      <c r="B241" s="485">
        <v>826</v>
      </c>
      <c r="C241" s="485" t="s">
        <v>17539</v>
      </c>
      <c r="D241" t="s">
        <v>18408</v>
      </c>
      <c r="E241" s="581">
        <v>44389</v>
      </c>
      <c r="F241" t="s">
        <v>18409</v>
      </c>
      <c r="G241" s="492" t="s">
        <v>18410</v>
      </c>
      <c r="H241" t="s">
        <v>18411</v>
      </c>
      <c r="I241" t="s">
        <v>18412</v>
      </c>
      <c r="J241" t="s">
        <v>147</v>
      </c>
      <c r="K241" s="40" t="s">
        <v>17981</v>
      </c>
      <c r="L241" t="s">
        <v>18413</v>
      </c>
      <c r="M241" s="488" t="s">
        <v>63</v>
      </c>
      <c r="N241" t="s">
        <v>64</v>
      </c>
      <c r="O241" t="s">
        <v>17552</v>
      </c>
      <c r="P241" t="s">
        <v>18414</v>
      </c>
      <c r="Q241" s="523" t="s">
        <v>18415</v>
      </c>
      <c r="R241" s="485" t="s">
        <v>17542</v>
      </c>
      <c r="S241" s="40" t="s">
        <v>18416</v>
      </c>
      <c r="T241" t="s">
        <v>42</v>
      </c>
      <c r="U241" s="485" t="s">
        <v>43</v>
      </c>
      <c r="V241" s="485" t="s">
        <v>57</v>
      </c>
      <c r="W241" s="485" t="s">
        <v>115</v>
      </c>
      <c r="X241" s="40" t="s">
        <v>18417</v>
      </c>
      <c r="Y241" s="496" t="s">
        <v>17539</v>
      </c>
      <c r="Z241" s="485" t="s">
        <v>17544</v>
      </c>
      <c r="AA241" s="1">
        <v>2</v>
      </c>
      <c r="AB241" s="1" t="s">
        <v>61</v>
      </c>
      <c r="AC241" s="1" t="s">
        <v>41</v>
      </c>
      <c r="AD241" s="1" t="s">
        <v>61</v>
      </c>
      <c r="AE241" s="1" t="s">
        <v>41</v>
      </c>
      <c r="AF241" s="1" t="s">
        <v>41</v>
      </c>
      <c r="AG241" s="490" t="s">
        <v>17539</v>
      </c>
      <c r="AH241" s="488" t="s">
        <v>17539</v>
      </c>
      <c r="AI241" s="488" t="s">
        <v>17539</v>
      </c>
      <c r="AJ241" s="491" t="s">
        <v>41</v>
      </c>
      <c r="AK241" t="s">
        <v>78</v>
      </c>
      <c r="AL241" s="491" t="s">
        <v>41</v>
      </c>
      <c r="AM241" t="s">
        <v>78</v>
      </c>
      <c r="AO241" s="491" t="s">
        <v>41</v>
      </c>
      <c r="AP241" s="491" t="s">
        <v>41</v>
      </c>
      <c r="AQ241" s="491" t="s">
        <v>41</v>
      </c>
      <c r="AR241" s="491" t="s">
        <v>41</v>
      </c>
      <c r="AS241" s="491" t="s">
        <v>41</v>
      </c>
      <c r="AT241" s="544" t="s">
        <v>17602</v>
      </c>
      <c r="AV241" t="s">
        <v>17588</v>
      </c>
    </row>
    <row r="242" spans="1:49">
      <c r="A242" s="577">
        <v>237</v>
      </c>
      <c r="B242" s="485">
        <v>851</v>
      </c>
      <c r="C242" s="485" t="s">
        <v>17539</v>
      </c>
      <c r="D242" t="s">
        <v>18418</v>
      </c>
      <c r="E242" s="581">
        <v>44393</v>
      </c>
      <c r="F242" t="s">
        <v>18419</v>
      </c>
      <c r="G242" s="492" t="s">
        <v>18420</v>
      </c>
      <c r="H242" t="s">
        <v>18421</v>
      </c>
      <c r="I242" t="s">
        <v>18422</v>
      </c>
      <c r="J242" t="s">
        <v>39</v>
      </c>
      <c r="K242" s="40" t="s">
        <v>18289</v>
      </c>
      <c r="L242" t="s">
        <v>18423</v>
      </c>
      <c r="M242" t="s">
        <v>583</v>
      </c>
      <c r="N242" t="s">
        <v>584</v>
      </c>
      <c r="O242" t="s">
        <v>58</v>
      </c>
      <c r="P242" t="s">
        <v>18424</v>
      </c>
      <c r="Q242" s="523">
        <v>1161</v>
      </c>
      <c r="R242" t="s">
        <v>17542</v>
      </c>
      <c r="S242" s="40" t="s">
        <v>787</v>
      </c>
      <c r="T242" t="s">
        <v>42</v>
      </c>
      <c r="U242" s="485" t="s">
        <v>43</v>
      </c>
      <c r="V242" s="485" t="s">
        <v>57</v>
      </c>
      <c r="W242" t="s">
        <v>18425</v>
      </c>
      <c r="X242" s="40" t="s">
        <v>18426</v>
      </c>
      <c r="Y242" s="496" t="s">
        <v>17539</v>
      </c>
      <c r="Z242" s="485" t="s">
        <v>17544</v>
      </c>
      <c r="AA242" s="1">
        <v>2</v>
      </c>
      <c r="AB242" s="1" t="s">
        <v>61</v>
      </c>
      <c r="AC242" s="1" t="s">
        <v>41</v>
      </c>
      <c r="AD242" s="1" t="s">
        <v>41</v>
      </c>
      <c r="AE242" s="1" t="s">
        <v>41</v>
      </c>
      <c r="AF242" s="1" t="s">
        <v>61</v>
      </c>
      <c r="AG242" s="490" t="s">
        <v>17539</v>
      </c>
      <c r="AH242" s="488" t="s">
        <v>17539</v>
      </c>
      <c r="AI242" s="488" t="s">
        <v>17539</v>
      </c>
      <c r="AJ242" s="570" t="s">
        <v>71</v>
      </c>
      <c r="AK242" t="s">
        <v>1185</v>
      </c>
      <c r="AL242" s="1" t="s">
        <v>61</v>
      </c>
      <c r="AM242" t="s">
        <v>17949</v>
      </c>
      <c r="AO242" s="491" t="s">
        <v>41</v>
      </c>
      <c r="AP242" s="491" t="s">
        <v>41</v>
      </c>
      <c r="AQ242" s="491" t="s">
        <v>41</v>
      </c>
      <c r="AR242" s="1" t="s">
        <v>61</v>
      </c>
      <c r="AS242" s="491" t="s">
        <v>41</v>
      </c>
      <c r="AT242" s="40" t="s">
        <v>17561</v>
      </c>
      <c r="AU242" s="492" t="s">
        <v>18427</v>
      </c>
      <c r="AV242" t="s">
        <v>1</v>
      </c>
    </row>
    <row r="243" spans="1:49">
      <c r="A243" s="577">
        <v>238</v>
      </c>
      <c r="B243" s="485">
        <v>852</v>
      </c>
      <c r="C243" s="485" t="s">
        <v>17539</v>
      </c>
      <c r="D243" t="s">
        <v>18428</v>
      </c>
      <c r="E243" s="581">
        <v>44388</v>
      </c>
      <c r="F243" t="s">
        <v>18429</v>
      </c>
      <c r="G243" s="492" t="s">
        <v>18430</v>
      </c>
      <c r="H243" t="s">
        <v>18431</v>
      </c>
      <c r="I243" t="s">
        <v>18432</v>
      </c>
      <c r="J243" t="s">
        <v>147</v>
      </c>
      <c r="K243" s="40" t="s">
        <v>78</v>
      </c>
      <c r="L243" t="s">
        <v>18433</v>
      </c>
      <c r="M243" t="s">
        <v>18434</v>
      </c>
      <c r="N243" t="s">
        <v>64</v>
      </c>
      <c r="O243" t="s">
        <v>58</v>
      </c>
      <c r="P243" t="s">
        <v>18435</v>
      </c>
      <c r="Q243" s="523">
        <v>56</v>
      </c>
      <c r="R243" t="s">
        <v>17946</v>
      </c>
      <c r="S243" s="40" t="s">
        <v>18436</v>
      </c>
      <c r="T243" t="s">
        <v>42</v>
      </c>
      <c r="U243" s="485" t="s">
        <v>148</v>
      </c>
      <c r="V243" s="485" t="s">
        <v>44</v>
      </c>
      <c r="W243" t="s">
        <v>18437</v>
      </c>
      <c r="X243" s="40" t="s">
        <v>1119</v>
      </c>
      <c r="Y243" s="496" t="s">
        <v>17539</v>
      </c>
      <c r="Z243" s="485" t="s">
        <v>17544</v>
      </c>
      <c r="AA243" s="1">
        <v>2</v>
      </c>
      <c r="AB243" s="1" t="s">
        <v>41</v>
      </c>
      <c r="AC243" s="1" t="s">
        <v>41</v>
      </c>
      <c r="AD243" s="1" t="s">
        <v>61</v>
      </c>
      <c r="AE243" s="1" t="s">
        <v>61</v>
      </c>
      <c r="AF243" s="1" t="s">
        <v>41</v>
      </c>
      <c r="AG243" s="490" t="s">
        <v>17539</v>
      </c>
      <c r="AH243" s="488" t="s">
        <v>17539</v>
      </c>
      <c r="AI243" s="488" t="s">
        <v>17539</v>
      </c>
      <c r="AJ243" s="491" t="s">
        <v>41</v>
      </c>
      <c r="AK243" t="s">
        <v>78</v>
      </c>
      <c r="AL243" s="491" t="s">
        <v>41</v>
      </c>
      <c r="AM243" t="s">
        <v>78</v>
      </c>
      <c r="AO243" s="491" t="s">
        <v>41</v>
      </c>
      <c r="AP243" s="491" t="s">
        <v>41</v>
      </c>
      <c r="AQ243" s="491" t="s">
        <v>41</v>
      </c>
      <c r="AR243" s="491" t="s">
        <v>41</v>
      </c>
      <c r="AS243" s="491" t="s">
        <v>41</v>
      </c>
      <c r="AT243" s="544"/>
      <c r="AV243" t="s">
        <v>1</v>
      </c>
    </row>
    <row r="244" spans="1:49">
      <c r="A244" s="577">
        <v>239</v>
      </c>
      <c r="B244" s="485">
        <v>903</v>
      </c>
      <c r="C244" s="485" t="s">
        <v>17539</v>
      </c>
      <c r="D244" t="s">
        <v>18438</v>
      </c>
      <c r="E244" s="581">
        <v>44391</v>
      </c>
      <c r="F244" t="s">
        <v>18439</v>
      </c>
      <c r="G244" s="492" t="s">
        <v>18440</v>
      </c>
      <c r="H244" t="s">
        <v>18441</v>
      </c>
      <c r="I244" t="s">
        <v>18442</v>
      </c>
      <c r="J244" t="s">
        <v>39</v>
      </c>
      <c r="K244" s="40" t="s">
        <v>78</v>
      </c>
      <c r="L244" t="s">
        <v>18364</v>
      </c>
      <c r="M244" t="s">
        <v>17973</v>
      </c>
      <c r="N244" t="s">
        <v>51</v>
      </c>
      <c r="O244" t="s">
        <v>17567</v>
      </c>
      <c r="P244" t="s">
        <v>1025</v>
      </c>
      <c r="Q244" s="523">
        <v>920</v>
      </c>
      <c r="R244" s="485" t="s">
        <v>17542</v>
      </c>
      <c r="S244" s="40" t="s">
        <v>18443</v>
      </c>
      <c r="T244" t="s">
        <v>42</v>
      </c>
      <c r="U244" s="485" t="s">
        <v>43</v>
      </c>
      <c r="V244" s="485" t="s">
        <v>44</v>
      </c>
      <c r="W244" s="492" t="s">
        <v>17874</v>
      </c>
      <c r="X244" s="40" t="s">
        <v>1070</v>
      </c>
      <c r="Y244" s="496" t="s">
        <v>17539</v>
      </c>
      <c r="Z244" s="485" t="s">
        <v>17544</v>
      </c>
      <c r="AA244" s="1">
        <v>0</v>
      </c>
      <c r="AB244" s="1" t="s">
        <v>41</v>
      </c>
      <c r="AC244" s="1" t="s">
        <v>41</v>
      </c>
      <c r="AD244" s="1" t="s">
        <v>41</v>
      </c>
      <c r="AE244" s="1" t="s">
        <v>41</v>
      </c>
      <c r="AF244" s="1" t="s">
        <v>41</v>
      </c>
      <c r="AG244" s="490" t="s">
        <v>17539</v>
      </c>
      <c r="AH244" s="488" t="s">
        <v>17539</v>
      </c>
      <c r="AI244" s="488" t="s">
        <v>17539</v>
      </c>
      <c r="AJ244" s="491" t="s">
        <v>41</v>
      </c>
      <c r="AK244" t="s">
        <v>78</v>
      </c>
      <c r="AL244" s="491" t="s">
        <v>41</v>
      </c>
      <c r="AM244" t="s">
        <v>78</v>
      </c>
      <c r="AO244" s="491" t="s">
        <v>41</v>
      </c>
      <c r="AP244" s="491" t="s">
        <v>41</v>
      </c>
      <c r="AQ244" s="491" t="s">
        <v>41</v>
      </c>
      <c r="AR244" s="491" t="s">
        <v>41</v>
      </c>
      <c r="AS244" s="491" t="s">
        <v>41</v>
      </c>
      <c r="AT244" s="544"/>
      <c r="AV244" t="s">
        <v>1</v>
      </c>
    </row>
    <row r="245" spans="1:49">
      <c r="A245" s="577">
        <v>240</v>
      </c>
      <c r="B245" s="485">
        <v>931</v>
      </c>
      <c r="C245" s="485" t="s">
        <v>17539</v>
      </c>
      <c r="D245" t="s">
        <v>18444</v>
      </c>
      <c r="E245" s="581">
        <v>44392</v>
      </c>
      <c r="F245" t="s">
        <v>18445</v>
      </c>
      <c r="G245" s="492" t="s">
        <v>18446</v>
      </c>
      <c r="H245" t="s">
        <v>18447</v>
      </c>
      <c r="I245" t="s">
        <v>18448</v>
      </c>
      <c r="J245" t="s">
        <v>39</v>
      </c>
      <c r="K245" s="40" t="s">
        <v>18449</v>
      </c>
      <c r="L245" t="s">
        <v>18450</v>
      </c>
      <c r="M245" t="s">
        <v>583</v>
      </c>
      <c r="N245" t="s">
        <v>584</v>
      </c>
      <c r="O245" t="s">
        <v>58</v>
      </c>
      <c r="P245" t="s">
        <v>18451</v>
      </c>
      <c r="Q245" s="523">
        <v>677</v>
      </c>
      <c r="R245" t="s">
        <v>17542</v>
      </c>
      <c r="S245" s="40" t="s">
        <v>18452</v>
      </c>
      <c r="T245" t="s">
        <v>42</v>
      </c>
      <c r="U245" s="485" t="s">
        <v>43</v>
      </c>
      <c r="V245" s="485" t="s">
        <v>44</v>
      </c>
      <c r="W245" t="s">
        <v>18453</v>
      </c>
      <c r="X245" s="40" t="s">
        <v>18454</v>
      </c>
      <c r="Y245" s="496" t="s">
        <v>17539</v>
      </c>
      <c r="Z245" s="485" t="s">
        <v>17544</v>
      </c>
      <c r="AA245" s="1">
        <v>4</v>
      </c>
      <c r="AB245" s="1" t="s">
        <v>61</v>
      </c>
      <c r="AC245" s="1" t="s">
        <v>61</v>
      </c>
      <c r="AD245" s="1" t="s">
        <v>61</v>
      </c>
      <c r="AE245" s="1" t="s">
        <v>41</v>
      </c>
      <c r="AF245" s="1" t="s">
        <v>61</v>
      </c>
      <c r="AG245" s="490" t="s">
        <v>17539</v>
      </c>
      <c r="AH245" s="488" t="s">
        <v>17539</v>
      </c>
      <c r="AI245" s="488" t="s">
        <v>17539</v>
      </c>
      <c r="AJ245" s="570" t="s">
        <v>71</v>
      </c>
      <c r="AK245" t="s">
        <v>18455</v>
      </c>
      <c r="AL245" s="1" t="s">
        <v>61</v>
      </c>
      <c r="AM245" t="s">
        <v>17949</v>
      </c>
      <c r="AO245" s="1" t="s">
        <v>61</v>
      </c>
      <c r="AP245" s="491" t="s">
        <v>41</v>
      </c>
      <c r="AQ245" s="491" t="s">
        <v>41</v>
      </c>
      <c r="AR245" s="1" t="s">
        <v>61</v>
      </c>
      <c r="AS245" s="491" t="s">
        <v>41</v>
      </c>
      <c r="AT245" s="40" t="s">
        <v>17561</v>
      </c>
      <c r="AU245" s="492" t="s">
        <v>18456</v>
      </c>
      <c r="AV245" t="s">
        <v>1</v>
      </c>
    </row>
    <row r="246" spans="1:49">
      <c r="A246" s="577">
        <v>241</v>
      </c>
      <c r="B246" s="485">
        <v>938</v>
      </c>
      <c r="C246" s="485" t="s">
        <v>17539</v>
      </c>
      <c r="D246" t="s">
        <v>18457</v>
      </c>
      <c r="E246" s="581">
        <v>44349</v>
      </c>
      <c r="F246" t="s">
        <v>18458</v>
      </c>
      <c r="G246" s="492" t="s">
        <v>18459</v>
      </c>
      <c r="H246" t="s">
        <v>18460</v>
      </c>
      <c r="I246" t="s">
        <v>18461</v>
      </c>
      <c r="J246" t="s">
        <v>147</v>
      </c>
      <c r="K246" s="40" t="s">
        <v>18105</v>
      </c>
      <c r="L246" t="s">
        <v>18462</v>
      </c>
      <c r="M246" t="s">
        <v>164</v>
      </c>
      <c r="N246" t="s">
        <v>51</v>
      </c>
      <c r="O246" t="s">
        <v>17974</v>
      </c>
      <c r="P246" t="s">
        <v>18463</v>
      </c>
      <c r="Q246" s="523">
        <v>20</v>
      </c>
      <c r="R246" t="s">
        <v>18159</v>
      </c>
      <c r="S246" s="40" t="s">
        <v>18464</v>
      </c>
      <c r="T246" t="s">
        <v>42</v>
      </c>
      <c r="U246" s="485" t="s">
        <v>43</v>
      </c>
      <c r="V246" s="485" t="s">
        <v>44</v>
      </c>
      <c r="W246" s="485" t="s">
        <v>115</v>
      </c>
      <c r="X246" s="40" t="s">
        <v>18465</v>
      </c>
      <c r="Y246" s="496" t="s">
        <v>17539</v>
      </c>
      <c r="Z246" s="485" t="s">
        <v>17544</v>
      </c>
      <c r="AA246" s="1">
        <v>4</v>
      </c>
      <c r="AB246" s="1" t="s">
        <v>61</v>
      </c>
      <c r="AC246" s="1" t="s">
        <v>61</v>
      </c>
      <c r="AD246" s="1" t="s">
        <v>61</v>
      </c>
      <c r="AE246" s="1" t="s">
        <v>61</v>
      </c>
      <c r="AF246" s="1" t="s">
        <v>41</v>
      </c>
      <c r="AG246" s="490" t="s">
        <v>17539</v>
      </c>
      <c r="AH246" s="488" t="s">
        <v>17539</v>
      </c>
      <c r="AI246" s="488" t="s">
        <v>17539</v>
      </c>
      <c r="AJ246" s="570" t="s">
        <v>71</v>
      </c>
      <c r="AK246" t="s">
        <v>1143</v>
      </c>
      <c r="AL246" s="1" t="s">
        <v>61</v>
      </c>
      <c r="AM246" t="s">
        <v>17949</v>
      </c>
      <c r="AO246" s="1" t="s">
        <v>61</v>
      </c>
      <c r="AP246" s="491" t="s">
        <v>41</v>
      </c>
      <c r="AQ246" s="491" t="s">
        <v>41</v>
      </c>
      <c r="AR246" s="491" t="s">
        <v>41</v>
      </c>
      <c r="AS246" s="491" t="s">
        <v>41</v>
      </c>
      <c r="AT246" s="544"/>
      <c r="AV246" t="s">
        <v>1</v>
      </c>
    </row>
    <row r="247" spans="1:49">
      <c r="A247" s="577">
        <v>242</v>
      </c>
      <c r="B247" s="485">
        <v>963</v>
      </c>
      <c r="C247" s="485" t="s">
        <v>17539</v>
      </c>
      <c r="D247" t="s">
        <v>18466</v>
      </c>
      <c r="E247" s="581">
        <v>44393</v>
      </c>
      <c r="F247" t="s">
        <v>18467</v>
      </c>
      <c r="G247" s="492" t="s">
        <v>18468</v>
      </c>
      <c r="H247" t="s">
        <v>18469</v>
      </c>
      <c r="I247" t="s">
        <v>18470</v>
      </c>
      <c r="J247" t="s">
        <v>147</v>
      </c>
      <c r="K247" s="40" t="s">
        <v>18252</v>
      </c>
      <c r="L247" t="s">
        <v>18471</v>
      </c>
      <c r="M247" t="s">
        <v>583</v>
      </c>
      <c r="N247" t="s">
        <v>584</v>
      </c>
      <c r="O247" t="s">
        <v>58</v>
      </c>
      <c r="P247" t="s">
        <v>18472</v>
      </c>
      <c r="Q247" s="523">
        <v>2766</v>
      </c>
      <c r="R247" t="s">
        <v>17946</v>
      </c>
      <c r="S247" s="40" t="s">
        <v>18473</v>
      </c>
      <c r="T247" t="s">
        <v>42</v>
      </c>
      <c r="U247" s="476" t="s">
        <v>116</v>
      </c>
      <c r="V247" s="485" t="s">
        <v>44</v>
      </c>
      <c r="W247" t="s">
        <v>18033</v>
      </c>
      <c r="X247" s="40" t="s">
        <v>18474</v>
      </c>
      <c r="Y247" s="496" t="s">
        <v>17539</v>
      </c>
      <c r="Z247" s="485" t="s">
        <v>17544</v>
      </c>
      <c r="AA247" s="1">
        <v>4</v>
      </c>
      <c r="AB247" s="1" t="s">
        <v>61</v>
      </c>
      <c r="AC247" s="1" t="s">
        <v>61</v>
      </c>
      <c r="AD247" s="1" t="s">
        <v>61</v>
      </c>
      <c r="AE247" s="1" t="s">
        <v>61</v>
      </c>
      <c r="AF247" s="1" t="s">
        <v>41</v>
      </c>
      <c r="AG247" s="490" t="s">
        <v>17539</v>
      </c>
      <c r="AH247" s="488" t="s">
        <v>17539</v>
      </c>
      <c r="AI247" s="488" t="s">
        <v>17539</v>
      </c>
      <c r="AJ247" s="570" t="s">
        <v>71</v>
      </c>
      <c r="AK247" t="s">
        <v>18475</v>
      </c>
      <c r="AL247" s="1" t="s">
        <v>61</v>
      </c>
      <c r="AM247" t="s">
        <v>17949</v>
      </c>
      <c r="AO247" s="1" t="s">
        <v>61</v>
      </c>
      <c r="AP247" s="1" t="s">
        <v>61</v>
      </c>
      <c r="AQ247" s="491" t="s">
        <v>41</v>
      </c>
      <c r="AR247" s="1" t="s">
        <v>61</v>
      </c>
      <c r="AS247" s="491" t="s">
        <v>41</v>
      </c>
      <c r="AT247" s="545" t="s">
        <v>17602</v>
      </c>
      <c r="AV247" t="s">
        <v>17588</v>
      </c>
    </row>
    <row r="248" spans="1:49">
      <c r="A248" s="577">
        <v>243</v>
      </c>
      <c r="B248" s="485">
        <v>971</v>
      </c>
      <c r="C248" s="485" t="s">
        <v>17539</v>
      </c>
      <c r="D248" t="s">
        <v>18476</v>
      </c>
      <c r="E248" s="581">
        <v>44384</v>
      </c>
      <c r="F248" t="s">
        <v>18477</v>
      </c>
      <c r="G248" s="492" t="s">
        <v>18478</v>
      </c>
      <c r="H248" s="547" t="s">
        <v>18479</v>
      </c>
      <c r="I248" s="481" t="s">
        <v>18480</v>
      </c>
      <c r="J248" t="s">
        <v>147</v>
      </c>
      <c r="K248" s="40" t="s">
        <v>18243</v>
      </c>
      <c r="L248" t="s">
        <v>18481</v>
      </c>
      <c r="M248" s="488" t="s">
        <v>63</v>
      </c>
      <c r="N248" t="s">
        <v>64</v>
      </c>
      <c r="O248" s="492" t="s">
        <v>17577</v>
      </c>
      <c r="P248" t="s">
        <v>18482</v>
      </c>
      <c r="Q248" s="523">
        <v>9347</v>
      </c>
      <c r="R248" s="485" t="s">
        <v>17542</v>
      </c>
      <c r="S248" s="40" t="s">
        <v>117</v>
      </c>
      <c r="T248" t="s">
        <v>42</v>
      </c>
      <c r="U248" s="485" t="s">
        <v>43</v>
      </c>
      <c r="V248" s="485" t="s">
        <v>44</v>
      </c>
      <c r="W248" s="485" t="s">
        <v>115</v>
      </c>
      <c r="X248" s="40" t="s">
        <v>1119</v>
      </c>
      <c r="Y248" s="496" t="s">
        <v>17539</v>
      </c>
      <c r="Z248" s="485" t="s">
        <v>17544</v>
      </c>
      <c r="AA248" s="1">
        <v>2</v>
      </c>
      <c r="AB248" s="1" t="s">
        <v>61</v>
      </c>
      <c r="AC248" s="1" t="s">
        <v>61</v>
      </c>
      <c r="AD248" s="1" t="s">
        <v>41</v>
      </c>
      <c r="AE248" s="1" t="s">
        <v>41</v>
      </c>
      <c r="AF248" s="1" t="s">
        <v>41</v>
      </c>
      <c r="AG248" s="490" t="s">
        <v>17539</v>
      </c>
      <c r="AH248" s="488" t="s">
        <v>17539</v>
      </c>
      <c r="AI248" s="488" t="s">
        <v>17539</v>
      </c>
      <c r="AJ248" s="491" t="s">
        <v>41</v>
      </c>
      <c r="AK248" t="s">
        <v>78</v>
      </c>
      <c r="AL248" s="491" t="s">
        <v>41</v>
      </c>
      <c r="AM248" t="s">
        <v>78</v>
      </c>
      <c r="AO248" s="491" t="s">
        <v>41</v>
      </c>
      <c r="AP248" s="491" t="s">
        <v>41</v>
      </c>
      <c r="AQ248" s="491" t="s">
        <v>41</v>
      </c>
      <c r="AR248" s="491" t="s">
        <v>41</v>
      </c>
      <c r="AS248" s="491" t="s">
        <v>41</v>
      </c>
      <c r="AT248" s="544" t="s">
        <v>17602</v>
      </c>
      <c r="AV248" t="s">
        <v>17588</v>
      </c>
    </row>
    <row r="249" spans="1:49">
      <c r="A249" s="577">
        <v>244</v>
      </c>
      <c r="B249" s="485">
        <v>1014</v>
      </c>
      <c r="C249" s="485" t="s">
        <v>17539</v>
      </c>
      <c r="D249" t="s">
        <v>18483</v>
      </c>
      <c r="E249" s="581">
        <v>44370</v>
      </c>
      <c r="F249" t="s">
        <v>18484</v>
      </c>
      <c r="G249" s="492" t="s">
        <v>18485</v>
      </c>
      <c r="H249" t="s">
        <v>18486</v>
      </c>
      <c r="I249" t="s">
        <v>18487</v>
      </c>
      <c r="J249" t="s">
        <v>147</v>
      </c>
      <c r="K249" s="40" t="s">
        <v>17963</v>
      </c>
      <c r="L249" t="s">
        <v>18488</v>
      </c>
      <c r="M249" t="s">
        <v>164</v>
      </c>
      <c r="N249" t="s">
        <v>51</v>
      </c>
      <c r="O249" s="492" t="s">
        <v>17577</v>
      </c>
      <c r="P249" t="s">
        <v>18296</v>
      </c>
      <c r="Q249" s="523">
        <v>1</v>
      </c>
      <c r="R249" s="485" t="s">
        <v>17542</v>
      </c>
      <c r="S249" s="40">
        <v>38</v>
      </c>
      <c r="T249" t="s">
        <v>42</v>
      </c>
      <c r="U249" s="485" t="s">
        <v>148</v>
      </c>
      <c r="V249" s="485" t="s">
        <v>44</v>
      </c>
      <c r="W249" s="485" t="s">
        <v>115</v>
      </c>
      <c r="X249" s="40" t="s">
        <v>17967</v>
      </c>
      <c r="Y249" s="496" t="s">
        <v>17539</v>
      </c>
      <c r="Z249" s="485" t="s">
        <v>17544</v>
      </c>
      <c r="AA249" s="1">
        <v>1</v>
      </c>
      <c r="AB249" s="1" t="s">
        <v>61</v>
      </c>
      <c r="AC249" s="1" t="s">
        <v>41</v>
      </c>
      <c r="AD249" s="1" t="s">
        <v>41</v>
      </c>
      <c r="AE249" s="1" t="s">
        <v>41</v>
      </c>
      <c r="AF249" s="1" t="s">
        <v>41</v>
      </c>
      <c r="AG249" s="490" t="s">
        <v>17539</v>
      </c>
      <c r="AH249" s="488" t="s">
        <v>17539</v>
      </c>
      <c r="AI249" s="488" t="s">
        <v>17539</v>
      </c>
      <c r="AJ249" s="570" t="s">
        <v>71</v>
      </c>
      <c r="AK249" t="s">
        <v>1143</v>
      </c>
      <c r="AL249" s="1" t="s">
        <v>61</v>
      </c>
      <c r="AM249" t="s">
        <v>17949</v>
      </c>
      <c r="AO249" s="1" t="s">
        <v>61</v>
      </c>
      <c r="AP249" s="491" t="s">
        <v>41</v>
      </c>
      <c r="AQ249" s="491" t="s">
        <v>41</v>
      </c>
      <c r="AR249" s="491" t="s">
        <v>41</v>
      </c>
      <c r="AS249" s="491" t="s">
        <v>41</v>
      </c>
      <c r="AT249" s="544"/>
      <c r="AV249" t="s">
        <v>17588</v>
      </c>
    </row>
    <row r="250" spans="1:49">
      <c r="A250" s="577">
        <v>245</v>
      </c>
      <c r="B250" s="485">
        <v>1050</v>
      </c>
      <c r="C250" s="485" t="s">
        <v>17539</v>
      </c>
      <c r="D250" t="s">
        <v>18489</v>
      </c>
      <c r="E250" s="581">
        <v>44386</v>
      </c>
      <c r="F250" t="s">
        <v>18490</v>
      </c>
      <c r="G250" s="492" t="s">
        <v>18491</v>
      </c>
      <c r="H250" t="s">
        <v>18492</v>
      </c>
      <c r="I250" t="s">
        <v>18493</v>
      </c>
      <c r="J250" t="s">
        <v>147</v>
      </c>
      <c r="K250" s="500">
        <v>44256</v>
      </c>
      <c r="L250" t="s">
        <v>18494</v>
      </c>
      <c r="M250" t="s">
        <v>224</v>
      </c>
      <c r="N250" t="s">
        <v>225</v>
      </c>
      <c r="O250" t="s">
        <v>17974</v>
      </c>
      <c r="P250" t="s">
        <v>18495</v>
      </c>
      <c r="Q250" s="523">
        <v>78</v>
      </c>
      <c r="R250" t="s">
        <v>18159</v>
      </c>
      <c r="S250" s="40" t="s">
        <v>18496</v>
      </c>
      <c r="T250" t="s">
        <v>42</v>
      </c>
      <c r="U250" s="485" t="s">
        <v>43</v>
      </c>
      <c r="V250" s="485" t="s">
        <v>44</v>
      </c>
      <c r="W250" t="s">
        <v>18405</v>
      </c>
      <c r="X250" s="40" t="s">
        <v>18497</v>
      </c>
      <c r="Y250" s="496" t="s">
        <v>17539</v>
      </c>
      <c r="Z250" s="485" t="s">
        <v>17544</v>
      </c>
      <c r="AA250" s="1">
        <v>4</v>
      </c>
      <c r="AB250" s="1" t="s">
        <v>61</v>
      </c>
      <c r="AC250" s="1" t="s">
        <v>61</v>
      </c>
      <c r="AD250" s="1" t="s">
        <v>61</v>
      </c>
      <c r="AE250" s="1" t="s">
        <v>61</v>
      </c>
      <c r="AF250" s="1" t="s">
        <v>41</v>
      </c>
      <c r="AG250" s="490" t="s">
        <v>17539</v>
      </c>
      <c r="AH250" s="488" t="s">
        <v>17539</v>
      </c>
      <c r="AI250" s="488" t="s">
        <v>17539</v>
      </c>
      <c r="AJ250" s="570" t="s">
        <v>71</v>
      </c>
      <c r="AK250" t="s">
        <v>1143</v>
      </c>
      <c r="AL250" s="1" t="s">
        <v>61</v>
      </c>
      <c r="AM250" t="s">
        <v>17949</v>
      </c>
      <c r="AO250" s="1" t="s">
        <v>61</v>
      </c>
      <c r="AP250" s="491" t="s">
        <v>41</v>
      </c>
      <c r="AQ250" s="491" t="s">
        <v>41</v>
      </c>
      <c r="AR250" s="491" t="s">
        <v>41</v>
      </c>
      <c r="AS250" s="491" t="s">
        <v>41</v>
      </c>
      <c r="AT250" s="544"/>
      <c r="AV250" t="s">
        <v>17588</v>
      </c>
    </row>
    <row r="251" spans="1:49">
      <c r="A251" s="577">
        <v>246</v>
      </c>
      <c r="B251" s="485">
        <v>1061</v>
      </c>
      <c r="C251" s="485" t="s">
        <v>17539</v>
      </c>
      <c r="D251" t="s">
        <v>18498</v>
      </c>
      <c r="E251" s="581">
        <v>44393</v>
      </c>
      <c r="F251" t="s">
        <v>18499</v>
      </c>
      <c r="G251" s="492" t="s">
        <v>18500</v>
      </c>
      <c r="H251" t="s">
        <v>18501</v>
      </c>
      <c r="I251" t="s">
        <v>18502</v>
      </c>
      <c r="J251" t="s">
        <v>147</v>
      </c>
      <c r="K251" s="40" t="s">
        <v>17955</v>
      </c>
      <c r="L251" t="s">
        <v>18503</v>
      </c>
      <c r="M251" t="s">
        <v>509</v>
      </c>
      <c r="N251" t="s">
        <v>97</v>
      </c>
      <c r="O251" s="492" t="s">
        <v>17577</v>
      </c>
      <c r="P251" t="s">
        <v>18504</v>
      </c>
      <c r="Q251" s="523">
        <v>25558</v>
      </c>
      <c r="R251" t="s">
        <v>78</v>
      </c>
      <c r="S251" s="40" t="s">
        <v>78</v>
      </c>
      <c r="T251" t="s">
        <v>42</v>
      </c>
      <c r="U251" s="485" t="s">
        <v>43</v>
      </c>
      <c r="V251" s="485" t="s">
        <v>44</v>
      </c>
      <c r="W251" s="492" t="s">
        <v>17554</v>
      </c>
      <c r="X251" s="40" t="s">
        <v>1119</v>
      </c>
      <c r="Y251" s="496" t="s">
        <v>17539</v>
      </c>
      <c r="Z251" s="485" t="s">
        <v>17544</v>
      </c>
      <c r="AA251" s="1">
        <v>2</v>
      </c>
      <c r="AB251" s="1" t="s">
        <v>61</v>
      </c>
      <c r="AC251" s="1" t="s">
        <v>41</v>
      </c>
      <c r="AD251" s="1" t="s">
        <v>41</v>
      </c>
      <c r="AE251" s="1" t="s">
        <v>41</v>
      </c>
      <c r="AF251" s="1" t="s">
        <v>61</v>
      </c>
      <c r="AG251" s="490" t="s">
        <v>17539</v>
      </c>
      <c r="AH251" s="488" t="s">
        <v>17539</v>
      </c>
      <c r="AI251" s="488" t="s">
        <v>17539</v>
      </c>
      <c r="AJ251" s="491" t="s">
        <v>41</v>
      </c>
      <c r="AK251" t="s">
        <v>78</v>
      </c>
      <c r="AL251" s="491" t="s">
        <v>41</v>
      </c>
      <c r="AM251" t="s">
        <v>78</v>
      </c>
      <c r="AO251" s="491" t="s">
        <v>41</v>
      </c>
      <c r="AP251" s="491" t="s">
        <v>41</v>
      </c>
      <c r="AQ251" s="491" t="s">
        <v>41</v>
      </c>
      <c r="AR251" s="491" t="s">
        <v>41</v>
      </c>
      <c r="AS251" s="491" t="s">
        <v>41</v>
      </c>
      <c r="AT251" s="544" t="s">
        <v>17602</v>
      </c>
      <c r="AV251" t="s">
        <v>17588</v>
      </c>
    </row>
    <row r="252" spans="1:49">
      <c r="A252" s="577">
        <v>247</v>
      </c>
      <c r="B252" s="485">
        <v>1087</v>
      </c>
      <c r="C252" s="485" t="s">
        <v>17539</v>
      </c>
      <c r="D252" t="s">
        <v>18505</v>
      </c>
      <c r="E252" s="581">
        <v>44390</v>
      </c>
      <c r="F252" t="s">
        <v>18506</v>
      </c>
      <c r="G252" s="492" t="s">
        <v>18507</v>
      </c>
      <c r="H252" s="481" t="s">
        <v>18508</v>
      </c>
      <c r="I252" t="s">
        <v>18509</v>
      </c>
      <c r="J252" t="s">
        <v>147</v>
      </c>
      <c r="K252" s="40" t="s">
        <v>18015</v>
      </c>
      <c r="L252" t="s">
        <v>18510</v>
      </c>
      <c r="M252" t="s">
        <v>224</v>
      </c>
      <c r="N252" t="s">
        <v>225</v>
      </c>
      <c r="O252" t="s">
        <v>58</v>
      </c>
      <c r="P252" t="s">
        <v>18511</v>
      </c>
      <c r="Q252" s="523">
        <v>313328</v>
      </c>
      <c r="R252" t="s">
        <v>18159</v>
      </c>
      <c r="S252" s="40" t="s">
        <v>18512</v>
      </c>
      <c r="T252" t="s">
        <v>42</v>
      </c>
      <c r="U252" s="485" t="s">
        <v>43</v>
      </c>
      <c r="V252" s="485" t="s">
        <v>57</v>
      </c>
      <c r="W252" t="s">
        <v>18405</v>
      </c>
      <c r="X252" s="40" t="s">
        <v>1119</v>
      </c>
      <c r="Y252" s="496" t="s">
        <v>17539</v>
      </c>
      <c r="Z252" s="485" t="s">
        <v>17544</v>
      </c>
      <c r="AA252" s="1">
        <v>1</v>
      </c>
      <c r="AB252" s="1" t="s">
        <v>41</v>
      </c>
      <c r="AC252" s="1" t="s">
        <v>41</v>
      </c>
      <c r="AD252" s="1" t="s">
        <v>41</v>
      </c>
      <c r="AE252" s="1" t="s">
        <v>61</v>
      </c>
      <c r="AF252" s="1" t="s">
        <v>41</v>
      </c>
      <c r="AG252" s="490" t="s">
        <v>17539</v>
      </c>
      <c r="AH252" s="488" t="s">
        <v>17539</v>
      </c>
      <c r="AI252" s="488" t="s">
        <v>17539</v>
      </c>
      <c r="AJ252" s="491" t="s">
        <v>41</v>
      </c>
      <c r="AK252" t="s">
        <v>78</v>
      </c>
      <c r="AL252" s="491" t="s">
        <v>41</v>
      </c>
      <c r="AM252" t="s">
        <v>78</v>
      </c>
      <c r="AO252" s="491" t="s">
        <v>41</v>
      </c>
      <c r="AP252" s="491" t="s">
        <v>41</v>
      </c>
      <c r="AQ252" s="491" t="s">
        <v>41</v>
      </c>
      <c r="AR252" s="491" t="s">
        <v>41</v>
      </c>
      <c r="AS252" s="491" t="s">
        <v>41</v>
      </c>
      <c r="AT252" s="544"/>
      <c r="AV252" t="s">
        <v>17588</v>
      </c>
    </row>
    <row r="253" spans="1:49">
      <c r="A253" s="577">
        <v>248</v>
      </c>
      <c r="B253" s="485">
        <v>1098</v>
      </c>
      <c r="C253" s="485" t="s">
        <v>17539</v>
      </c>
      <c r="D253" t="s">
        <v>18513</v>
      </c>
      <c r="E253" s="581">
        <v>44400</v>
      </c>
      <c r="F253" t="s">
        <v>18514</v>
      </c>
      <c r="G253" s="492" t="s">
        <v>18515</v>
      </c>
      <c r="H253" t="s">
        <v>18516</v>
      </c>
      <c r="I253" t="s">
        <v>18517</v>
      </c>
      <c r="J253" t="s">
        <v>39</v>
      </c>
      <c r="K253" s="40" t="s">
        <v>18243</v>
      </c>
      <c r="L253" t="s">
        <v>18518</v>
      </c>
      <c r="M253" s="488" t="s">
        <v>63</v>
      </c>
      <c r="N253" t="s">
        <v>64</v>
      </c>
      <c r="O253" t="s">
        <v>58</v>
      </c>
      <c r="P253" t="s">
        <v>787</v>
      </c>
      <c r="Q253" s="523">
        <v>3232</v>
      </c>
      <c r="R253" t="s">
        <v>17946</v>
      </c>
      <c r="S253" s="40" t="s">
        <v>126</v>
      </c>
      <c r="T253" t="s">
        <v>42</v>
      </c>
      <c r="U253" s="485" t="s">
        <v>43</v>
      </c>
      <c r="V253" s="485" t="s">
        <v>44</v>
      </c>
      <c r="W253" s="485" t="s">
        <v>115</v>
      </c>
      <c r="X253" s="40" t="s">
        <v>1204</v>
      </c>
      <c r="Y253" s="496" t="s">
        <v>17539</v>
      </c>
      <c r="Z253" s="485" t="s">
        <v>17544</v>
      </c>
      <c r="AA253" s="1">
        <v>1</v>
      </c>
      <c r="AB253" s="1" t="s">
        <v>61</v>
      </c>
      <c r="AC253" s="1" t="s">
        <v>41</v>
      </c>
      <c r="AD253" s="1" t="s">
        <v>41</v>
      </c>
      <c r="AE253" s="1" t="s">
        <v>41</v>
      </c>
      <c r="AF253" s="1" t="s">
        <v>41</v>
      </c>
      <c r="AG253" s="490" t="s">
        <v>17539</v>
      </c>
      <c r="AH253" s="488" t="s">
        <v>17539</v>
      </c>
      <c r="AI253" s="488" t="s">
        <v>17539</v>
      </c>
      <c r="AJ253" s="570" t="s">
        <v>71</v>
      </c>
      <c r="AK253" t="s">
        <v>1166</v>
      </c>
      <c r="AL253" s="1" t="s">
        <v>61</v>
      </c>
      <c r="AM253" t="s">
        <v>17949</v>
      </c>
      <c r="AO253" s="1" t="s">
        <v>61</v>
      </c>
      <c r="AP253" s="1" t="s">
        <v>61</v>
      </c>
      <c r="AQ253" s="491" t="s">
        <v>41</v>
      </c>
      <c r="AR253" s="491" t="s">
        <v>41</v>
      </c>
      <c r="AS253" s="491" t="s">
        <v>41</v>
      </c>
      <c r="AT253" s="544"/>
      <c r="AV253" t="s">
        <v>17588</v>
      </c>
    </row>
    <row r="254" spans="1:49">
      <c r="A254" s="577">
        <v>249</v>
      </c>
      <c r="B254" s="485">
        <v>1103</v>
      </c>
      <c r="C254" s="485" t="s">
        <v>17539</v>
      </c>
      <c r="D254" t="s">
        <v>18519</v>
      </c>
      <c r="E254" s="581">
        <v>44397</v>
      </c>
      <c r="F254" t="s">
        <v>18520</v>
      </c>
      <c r="G254" s="492" t="s">
        <v>18521</v>
      </c>
      <c r="H254" t="s">
        <v>18522</v>
      </c>
      <c r="I254" t="s">
        <v>18523</v>
      </c>
      <c r="J254" t="s">
        <v>147</v>
      </c>
      <c r="K254" s="40" t="s">
        <v>18215</v>
      </c>
      <c r="L254" t="s">
        <v>18524</v>
      </c>
      <c r="M254" t="s">
        <v>17551</v>
      </c>
      <c r="N254" t="s">
        <v>97</v>
      </c>
      <c r="O254" t="s">
        <v>58</v>
      </c>
      <c r="P254" t="s">
        <v>18525</v>
      </c>
      <c r="Q254" s="523">
        <v>1023</v>
      </c>
      <c r="R254" t="s">
        <v>17946</v>
      </c>
      <c r="S254" s="40" t="s">
        <v>126</v>
      </c>
      <c r="T254" t="s">
        <v>42</v>
      </c>
      <c r="U254" s="476" t="s">
        <v>116</v>
      </c>
      <c r="V254" s="485" t="s">
        <v>44</v>
      </c>
      <c r="W254" s="492" t="s">
        <v>17554</v>
      </c>
      <c r="X254" s="40" t="s">
        <v>1119</v>
      </c>
      <c r="Y254" s="496" t="s">
        <v>17539</v>
      </c>
      <c r="Z254" s="485" t="s">
        <v>17544</v>
      </c>
      <c r="AA254" s="1">
        <v>3</v>
      </c>
      <c r="AB254" s="1" t="s">
        <v>61</v>
      </c>
      <c r="AC254" s="1" t="s">
        <v>61</v>
      </c>
      <c r="AD254" s="1" t="s">
        <v>61</v>
      </c>
      <c r="AE254" s="1" t="s">
        <v>41</v>
      </c>
      <c r="AF254" s="1" t="s">
        <v>41</v>
      </c>
      <c r="AG254" s="490" t="s">
        <v>17539</v>
      </c>
      <c r="AH254" s="488" t="s">
        <v>17539</v>
      </c>
      <c r="AI254" s="488" t="s">
        <v>17539</v>
      </c>
      <c r="AJ254" s="491" t="s">
        <v>41</v>
      </c>
      <c r="AK254" t="s">
        <v>78</v>
      </c>
      <c r="AL254" s="491" t="s">
        <v>41</v>
      </c>
      <c r="AM254" t="s">
        <v>78</v>
      </c>
      <c r="AO254" s="491" t="s">
        <v>41</v>
      </c>
      <c r="AP254" s="491" t="s">
        <v>41</v>
      </c>
      <c r="AQ254" s="491" t="s">
        <v>41</v>
      </c>
      <c r="AR254" s="491" t="s">
        <v>41</v>
      </c>
      <c r="AS254" s="491" t="s">
        <v>41</v>
      </c>
      <c r="AT254" s="544" t="s">
        <v>17602</v>
      </c>
      <c r="AV254" t="s">
        <v>18183</v>
      </c>
    </row>
    <row r="255" spans="1:49">
      <c r="A255" s="577">
        <v>250</v>
      </c>
      <c r="B255" s="485">
        <v>1138</v>
      </c>
      <c r="C255" s="485" t="s">
        <v>17539</v>
      </c>
      <c r="D255" t="s">
        <v>18526</v>
      </c>
      <c r="E255" s="581">
        <v>44397</v>
      </c>
      <c r="F255" t="s">
        <v>18527</v>
      </c>
      <c r="G255" s="492" t="s">
        <v>18528</v>
      </c>
      <c r="H255" t="s">
        <v>18529</v>
      </c>
      <c r="I255" t="s">
        <v>18530</v>
      </c>
      <c r="J255" t="s">
        <v>147</v>
      </c>
      <c r="K255" s="40" t="s">
        <v>18243</v>
      </c>
      <c r="L255" t="s">
        <v>18531</v>
      </c>
      <c r="M255" t="s">
        <v>17551</v>
      </c>
      <c r="N255" t="s">
        <v>97</v>
      </c>
      <c r="O255" t="s">
        <v>58</v>
      </c>
      <c r="P255" t="s">
        <v>18532</v>
      </c>
      <c r="Q255" s="523">
        <v>108720</v>
      </c>
      <c r="R255" t="s">
        <v>17946</v>
      </c>
      <c r="S255" s="40" t="s">
        <v>18533</v>
      </c>
      <c r="T255" t="s">
        <v>42</v>
      </c>
      <c r="U255" s="476" t="s">
        <v>116</v>
      </c>
      <c r="V255" s="485" t="s">
        <v>44</v>
      </c>
      <c r="W255" s="492" t="s">
        <v>17554</v>
      </c>
      <c r="X255" s="40" t="s">
        <v>1119</v>
      </c>
      <c r="Y255" s="496" t="s">
        <v>17539</v>
      </c>
      <c r="Z255" s="485" t="s">
        <v>17544</v>
      </c>
      <c r="AA255" s="1">
        <v>1</v>
      </c>
      <c r="AB255" s="1" t="s">
        <v>61</v>
      </c>
      <c r="AC255" s="1" t="s">
        <v>41</v>
      </c>
      <c r="AD255" s="1" t="s">
        <v>41</v>
      </c>
      <c r="AE255" s="1" t="s">
        <v>41</v>
      </c>
      <c r="AF255" s="1" t="s">
        <v>41</v>
      </c>
      <c r="AG255" s="490" t="s">
        <v>17539</v>
      </c>
      <c r="AH255" s="488" t="s">
        <v>17539</v>
      </c>
      <c r="AI255" s="488" t="s">
        <v>17539</v>
      </c>
      <c r="AJ255" s="491" t="s">
        <v>41</v>
      </c>
      <c r="AK255" t="s">
        <v>18534</v>
      </c>
      <c r="AL255" s="491" t="s">
        <v>41</v>
      </c>
      <c r="AM255" t="s">
        <v>18020</v>
      </c>
      <c r="AO255" s="491" t="s">
        <v>61</v>
      </c>
      <c r="AP255" s="491" t="s">
        <v>61</v>
      </c>
      <c r="AQ255" s="491" t="s">
        <v>41</v>
      </c>
      <c r="AR255" s="491" t="s">
        <v>41</v>
      </c>
      <c r="AS255" s="491" t="s">
        <v>41</v>
      </c>
      <c r="AT255" s="544" t="s">
        <v>17602</v>
      </c>
      <c r="AV255" s="543" t="s">
        <v>18183</v>
      </c>
      <c r="AW255" t="s">
        <v>18535</v>
      </c>
    </row>
    <row r="256" spans="1:49">
      <c r="A256" s="577">
        <v>251</v>
      </c>
      <c r="B256" s="485">
        <v>1144</v>
      </c>
      <c r="C256" s="485" t="s">
        <v>17539</v>
      </c>
      <c r="D256" t="s">
        <v>18536</v>
      </c>
      <c r="E256" s="581">
        <v>44390</v>
      </c>
      <c r="F256" t="s">
        <v>18537</v>
      </c>
      <c r="G256" s="492" t="s">
        <v>18538</v>
      </c>
      <c r="H256" t="s">
        <v>18539</v>
      </c>
      <c r="I256" t="s">
        <v>18540</v>
      </c>
      <c r="J256" t="s">
        <v>147</v>
      </c>
      <c r="K256" s="40" t="s">
        <v>18215</v>
      </c>
      <c r="L256" t="s">
        <v>18541</v>
      </c>
      <c r="M256" t="s">
        <v>631</v>
      </c>
      <c r="N256" t="s">
        <v>51</v>
      </c>
      <c r="O256" t="s">
        <v>58</v>
      </c>
      <c r="P256" t="s">
        <v>18542</v>
      </c>
      <c r="Q256" s="523">
        <v>44795</v>
      </c>
      <c r="R256" t="s">
        <v>17946</v>
      </c>
      <c r="S256" s="40" t="s">
        <v>126</v>
      </c>
      <c r="T256" t="s">
        <v>42</v>
      </c>
      <c r="U256" s="475" t="s">
        <v>241</v>
      </c>
      <c r="V256" s="485" t="s">
        <v>44</v>
      </c>
      <c r="W256" s="492" t="s">
        <v>17554</v>
      </c>
      <c r="X256" s="40" t="s">
        <v>1119</v>
      </c>
      <c r="Y256" s="496" t="s">
        <v>17539</v>
      </c>
      <c r="Z256" s="485" t="s">
        <v>17544</v>
      </c>
      <c r="AA256" s="1">
        <v>2</v>
      </c>
      <c r="AB256" s="1" t="s">
        <v>61</v>
      </c>
      <c r="AC256" s="1" t="s">
        <v>61</v>
      </c>
      <c r="AD256" s="1" t="s">
        <v>41</v>
      </c>
      <c r="AE256" s="1" t="s">
        <v>41</v>
      </c>
      <c r="AF256" s="1" t="s">
        <v>41</v>
      </c>
      <c r="AG256" s="490" t="s">
        <v>17539</v>
      </c>
      <c r="AH256" s="488" t="s">
        <v>17539</v>
      </c>
      <c r="AI256" s="488" t="s">
        <v>17539</v>
      </c>
      <c r="AJ256" s="570" t="s">
        <v>71</v>
      </c>
      <c r="AK256" t="s">
        <v>1161</v>
      </c>
      <c r="AL256" s="1" t="s">
        <v>61</v>
      </c>
      <c r="AM256" t="s">
        <v>17977</v>
      </c>
      <c r="AO256" s="1" t="s">
        <v>61</v>
      </c>
      <c r="AP256" s="1" t="s">
        <v>61</v>
      </c>
      <c r="AQ256" s="1" t="s">
        <v>61</v>
      </c>
      <c r="AR256" s="491" t="s">
        <v>41</v>
      </c>
      <c r="AS256" s="491" t="s">
        <v>41</v>
      </c>
      <c r="AT256" s="544"/>
      <c r="AV256" t="s">
        <v>17588</v>
      </c>
    </row>
    <row r="257" spans="1:48">
      <c r="A257" s="577">
        <v>252</v>
      </c>
      <c r="B257" s="485">
        <v>1206</v>
      </c>
      <c r="C257" s="485" t="s">
        <v>17539</v>
      </c>
      <c r="D257" t="s">
        <v>18543</v>
      </c>
      <c r="E257" s="581">
        <v>44385</v>
      </c>
      <c r="F257" t="s">
        <v>18544</v>
      </c>
      <c r="G257" s="492" t="s">
        <v>18545</v>
      </c>
      <c r="H257" t="s">
        <v>18546</v>
      </c>
      <c r="I257" t="s">
        <v>18547</v>
      </c>
      <c r="J257" t="s">
        <v>147</v>
      </c>
      <c r="K257" s="40" t="s">
        <v>18548</v>
      </c>
      <c r="L257" t="s">
        <v>18549</v>
      </c>
      <c r="M257" t="s">
        <v>17973</v>
      </c>
      <c r="N257" t="s">
        <v>51</v>
      </c>
      <c r="O257" t="s">
        <v>58</v>
      </c>
      <c r="P257" t="s">
        <v>18550</v>
      </c>
      <c r="Q257" s="523">
        <v>2183939</v>
      </c>
      <c r="R257" t="s">
        <v>18099</v>
      </c>
      <c r="S257" s="40" t="s">
        <v>141</v>
      </c>
      <c r="T257" t="s">
        <v>42</v>
      </c>
      <c r="U257" s="485" t="s">
        <v>43</v>
      </c>
      <c r="V257" s="485" t="s">
        <v>57</v>
      </c>
      <c r="W257" s="492" t="s">
        <v>17874</v>
      </c>
      <c r="X257" s="40" t="s">
        <v>1119</v>
      </c>
      <c r="Y257" s="496" t="s">
        <v>17539</v>
      </c>
      <c r="Z257" s="485" t="s">
        <v>17544</v>
      </c>
      <c r="AA257" s="1">
        <v>4</v>
      </c>
      <c r="AB257" s="1" t="s">
        <v>61</v>
      </c>
      <c r="AC257" s="1" t="s">
        <v>41</v>
      </c>
      <c r="AD257" s="1" t="s">
        <v>61</v>
      </c>
      <c r="AE257" s="1" t="s">
        <v>61</v>
      </c>
      <c r="AF257" s="1" t="s">
        <v>61</v>
      </c>
      <c r="AG257" s="490" t="s">
        <v>17539</v>
      </c>
      <c r="AH257" s="488" t="s">
        <v>17539</v>
      </c>
      <c r="AI257" s="488" t="s">
        <v>17539</v>
      </c>
      <c r="AJ257" s="491" t="s">
        <v>41</v>
      </c>
      <c r="AK257" t="s">
        <v>78</v>
      </c>
      <c r="AL257" s="491" t="s">
        <v>41</v>
      </c>
      <c r="AM257" t="s">
        <v>78</v>
      </c>
      <c r="AO257" s="491" t="s">
        <v>41</v>
      </c>
      <c r="AP257" s="491" t="s">
        <v>41</v>
      </c>
      <c r="AQ257" s="491" t="s">
        <v>41</v>
      </c>
      <c r="AR257" s="491" t="s">
        <v>41</v>
      </c>
      <c r="AS257" s="491" t="s">
        <v>41</v>
      </c>
      <c r="AT257" s="544" t="s">
        <v>17602</v>
      </c>
      <c r="AV257" t="s">
        <v>17588</v>
      </c>
    </row>
    <row r="258" spans="1:48">
      <c r="A258" s="577">
        <v>253</v>
      </c>
      <c r="B258" s="485">
        <v>1239</v>
      </c>
      <c r="C258" s="485" t="s">
        <v>17539</v>
      </c>
      <c r="D258" t="s">
        <v>18551</v>
      </c>
      <c r="E258" s="581">
        <v>44409</v>
      </c>
      <c r="F258" t="s">
        <v>18552</v>
      </c>
      <c r="G258" s="492" t="s">
        <v>18553</v>
      </c>
      <c r="H258" t="s">
        <v>18554</v>
      </c>
      <c r="I258" t="s">
        <v>18555</v>
      </c>
      <c r="J258" t="s">
        <v>39</v>
      </c>
      <c r="K258" s="40" t="s">
        <v>18556</v>
      </c>
      <c r="L258" t="s">
        <v>18557</v>
      </c>
      <c r="M258" t="s">
        <v>17551</v>
      </c>
      <c r="N258" t="s">
        <v>97</v>
      </c>
      <c r="O258" t="s">
        <v>58</v>
      </c>
      <c r="P258" t="s">
        <v>18558</v>
      </c>
      <c r="Q258" s="523">
        <v>3913</v>
      </c>
      <c r="R258" t="s">
        <v>17542</v>
      </c>
      <c r="S258" s="40" t="s">
        <v>18559</v>
      </c>
      <c r="T258" t="s">
        <v>42</v>
      </c>
      <c r="U258" s="485" t="s">
        <v>169</v>
      </c>
      <c r="V258" s="502" t="s">
        <v>169</v>
      </c>
      <c r="W258" t="s">
        <v>17605</v>
      </c>
      <c r="X258" s="40" t="s">
        <v>1204</v>
      </c>
      <c r="Y258" s="496" t="s">
        <v>17539</v>
      </c>
      <c r="Z258" s="485" t="s">
        <v>17544</v>
      </c>
      <c r="AA258" s="1">
        <v>3</v>
      </c>
      <c r="AB258" s="1" t="s">
        <v>61</v>
      </c>
      <c r="AC258" s="1" t="s">
        <v>41</v>
      </c>
      <c r="AD258" s="1" t="s">
        <v>61</v>
      </c>
      <c r="AE258" s="1" t="s">
        <v>41</v>
      </c>
      <c r="AF258" s="1" t="s">
        <v>61</v>
      </c>
      <c r="AG258" s="490" t="s">
        <v>17539</v>
      </c>
      <c r="AH258" s="488" t="s">
        <v>17539</v>
      </c>
      <c r="AI258" s="488" t="s">
        <v>17539</v>
      </c>
      <c r="AJ258" s="570" t="s">
        <v>71</v>
      </c>
      <c r="AK258" t="s">
        <v>1185</v>
      </c>
      <c r="AL258" s="1" t="s">
        <v>61</v>
      </c>
      <c r="AM258" t="s">
        <v>17949</v>
      </c>
      <c r="AO258" s="491" t="s">
        <v>41</v>
      </c>
      <c r="AP258" s="491" t="s">
        <v>41</v>
      </c>
      <c r="AQ258" s="491" t="s">
        <v>41</v>
      </c>
      <c r="AR258" s="1" t="s">
        <v>61</v>
      </c>
      <c r="AS258" s="491" t="s">
        <v>41</v>
      </c>
      <c r="AT258" s="40" t="s">
        <v>17561</v>
      </c>
      <c r="AU258" s="492" t="s">
        <v>18560</v>
      </c>
      <c r="AV258" t="s">
        <v>17588</v>
      </c>
    </row>
    <row r="259" spans="1:48">
      <c r="A259" s="577">
        <v>254</v>
      </c>
      <c r="B259" s="485">
        <v>1250</v>
      </c>
      <c r="C259" s="485" t="s">
        <v>17539</v>
      </c>
      <c r="D259" t="s">
        <v>18561</v>
      </c>
      <c r="E259" s="581">
        <v>44396</v>
      </c>
      <c r="F259" t="s">
        <v>18562</v>
      </c>
      <c r="G259" s="492" t="s">
        <v>18563</v>
      </c>
      <c r="H259" t="s">
        <v>18564</v>
      </c>
      <c r="I259" t="s">
        <v>18565</v>
      </c>
      <c r="J259" t="s">
        <v>147</v>
      </c>
      <c r="K259" s="40" t="s">
        <v>18566</v>
      </c>
      <c r="L259" t="s">
        <v>18567</v>
      </c>
      <c r="M259" s="488" t="s">
        <v>63</v>
      </c>
      <c r="N259" t="s">
        <v>64</v>
      </c>
      <c r="O259" s="492" t="s">
        <v>17577</v>
      </c>
      <c r="P259" t="s">
        <v>18568</v>
      </c>
      <c r="Q259" s="523">
        <v>9162</v>
      </c>
      <c r="R259" s="485" t="s">
        <v>17542</v>
      </c>
      <c r="S259" s="40" t="s">
        <v>18569</v>
      </c>
      <c r="T259" t="s">
        <v>42</v>
      </c>
      <c r="U259" s="485" t="s">
        <v>43</v>
      </c>
      <c r="V259" s="485" t="s">
        <v>44</v>
      </c>
      <c r="W259" s="485" t="s">
        <v>115</v>
      </c>
      <c r="X259" s="40" t="s">
        <v>1119</v>
      </c>
      <c r="Y259" s="496" t="s">
        <v>17539</v>
      </c>
      <c r="Z259" s="485" t="s">
        <v>17544</v>
      </c>
      <c r="AA259" s="1">
        <v>1</v>
      </c>
      <c r="AB259" s="1" t="s">
        <v>61</v>
      </c>
      <c r="AC259" s="1" t="s">
        <v>41</v>
      </c>
      <c r="AD259" s="1" t="s">
        <v>41</v>
      </c>
      <c r="AE259" s="1" t="s">
        <v>41</v>
      </c>
      <c r="AF259" s="1" t="s">
        <v>41</v>
      </c>
      <c r="AG259" s="490" t="s">
        <v>17539</v>
      </c>
      <c r="AH259" s="488" t="s">
        <v>17539</v>
      </c>
      <c r="AI259" s="488" t="s">
        <v>17539</v>
      </c>
      <c r="AJ259" s="570" t="s">
        <v>71</v>
      </c>
      <c r="AK259" t="s">
        <v>1143</v>
      </c>
      <c r="AL259" s="1" t="s">
        <v>61</v>
      </c>
      <c r="AM259" t="s">
        <v>18020</v>
      </c>
      <c r="AO259" s="1" t="s">
        <v>61</v>
      </c>
      <c r="AP259" s="491" t="s">
        <v>41</v>
      </c>
      <c r="AQ259" s="491" t="s">
        <v>41</v>
      </c>
      <c r="AR259" s="491" t="s">
        <v>41</v>
      </c>
      <c r="AS259" s="491" t="s">
        <v>41</v>
      </c>
      <c r="AT259" s="544"/>
      <c r="AV259" t="s">
        <v>17588</v>
      </c>
    </row>
    <row r="260" spans="1:48">
      <c r="A260" s="577">
        <v>255</v>
      </c>
      <c r="B260" s="485">
        <v>1259</v>
      </c>
      <c r="C260" s="485" t="s">
        <v>17539</v>
      </c>
      <c r="D260" t="s">
        <v>18570</v>
      </c>
      <c r="E260" s="581">
        <v>44403</v>
      </c>
      <c r="F260" t="s">
        <v>18571</v>
      </c>
      <c r="G260" s="492" t="s">
        <v>18572</v>
      </c>
      <c r="H260" t="s">
        <v>18573</v>
      </c>
      <c r="I260" t="s">
        <v>18574</v>
      </c>
      <c r="J260" t="s">
        <v>39</v>
      </c>
      <c r="K260" s="40" t="s">
        <v>18363</v>
      </c>
      <c r="L260" t="s">
        <v>18575</v>
      </c>
      <c r="M260" t="s">
        <v>17957</v>
      </c>
      <c r="N260" t="s">
        <v>64</v>
      </c>
      <c r="O260" t="s">
        <v>58</v>
      </c>
      <c r="P260" t="s">
        <v>18576</v>
      </c>
      <c r="Q260" s="523">
        <v>75538</v>
      </c>
      <c r="R260" t="s">
        <v>17946</v>
      </c>
      <c r="S260" s="40" t="s">
        <v>18577</v>
      </c>
      <c r="T260" t="s">
        <v>42</v>
      </c>
      <c r="U260" s="485" t="s">
        <v>43</v>
      </c>
      <c r="V260" s="485" t="s">
        <v>57</v>
      </c>
      <c r="W260" s="492" t="s">
        <v>17554</v>
      </c>
      <c r="X260" s="40" t="s">
        <v>1119</v>
      </c>
      <c r="Y260" s="496" t="s">
        <v>17539</v>
      </c>
      <c r="Z260" s="485" t="s">
        <v>17544</v>
      </c>
      <c r="AA260" s="1">
        <v>1</v>
      </c>
      <c r="AB260" s="1" t="s">
        <v>61</v>
      </c>
      <c r="AC260" s="1" t="s">
        <v>41</v>
      </c>
      <c r="AD260" s="1" t="s">
        <v>41</v>
      </c>
      <c r="AE260" s="1" t="s">
        <v>41</v>
      </c>
      <c r="AF260" s="1" t="s">
        <v>41</v>
      </c>
      <c r="AG260" s="490" t="s">
        <v>17539</v>
      </c>
      <c r="AH260" s="488" t="s">
        <v>17539</v>
      </c>
      <c r="AI260" s="488" t="s">
        <v>17539</v>
      </c>
      <c r="AJ260" s="570" t="s">
        <v>71</v>
      </c>
      <c r="AK260" t="s">
        <v>18475</v>
      </c>
      <c r="AL260" s="1" t="s">
        <v>61</v>
      </c>
      <c r="AM260" t="s">
        <v>17977</v>
      </c>
      <c r="AO260" s="1" t="s">
        <v>61</v>
      </c>
      <c r="AP260" s="1" t="s">
        <v>61</v>
      </c>
      <c r="AQ260" s="491" t="s">
        <v>41</v>
      </c>
      <c r="AR260" s="1" t="s">
        <v>61</v>
      </c>
      <c r="AS260" s="491" t="s">
        <v>41</v>
      </c>
      <c r="AT260" t="s">
        <v>18394</v>
      </c>
      <c r="AU260" s="492" t="s">
        <v>18578</v>
      </c>
      <c r="AV260" t="s">
        <v>17588</v>
      </c>
    </row>
    <row r="261" spans="1:48">
      <c r="A261" s="577">
        <v>256</v>
      </c>
      <c r="B261" s="485">
        <v>1274</v>
      </c>
      <c r="C261" s="485" t="s">
        <v>17539</v>
      </c>
      <c r="D261" t="s">
        <v>18579</v>
      </c>
      <c r="E261" s="581">
        <v>44398</v>
      </c>
      <c r="F261" t="s">
        <v>18580</v>
      </c>
      <c r="G261" s="492" t="s">
        <v>17681</v>
      </c>
      <c r="H261" s="482" t="s">
        <v>18581</v>
      </c>
      <c r="I261" t="s">
        <v>18582</v>
      </c>
      <c r="J261" t="s">
        <v>147</v>
      </c>
      <c r="K261" s="40" t="s">
        <v>18583</v>
      </c>
      <c r="L261" t="s">
        <v>18584</v>
      </c>
      <c r="M261" t="s">
        <v>17973</v>
      </c>
      <c r="N261" t="s">
        <v>51</v>
      </c>
      <c r="O261" t="s">
        <v>58</v>
      </c>
      <c r="P261" t="s">
        <v>18585</v>
      </c>
      <c r="Q261" s="523">
        <v>19109</v>
      </c>
      <c r="R261" t="s">
        <v>18586</v>
      </c>
      <c r="S261" s="40" t="s">
        <v>289</v>
      </c>
      <c r="T261" t="s">
        <v>42</v>
      </c>
      <c r="U261" s="476" t="s">
        <v>116</v>
      </c>
      <c r="V261" s="485" t="s">
        <v>57</v>
      </c>
      <c r="W261" s="492" t="s">
        <v>17874</v>
      </c>
      <c r="X261" s="40" t="s">
        <v>1119</v>
      </c>
      <c r="Y261" s="496" t="s">
        <v>17539</v>
      </c>
      <c r="Z261" s="485" t="s">
        <v>17544</v>
      </c>
      <c r="AA261" s="1">
        <v>4</v>
      </c>
      <c r="AB261" s="1" t="s">
        <v>61</v>
      </c>
      <c r="AC261" s="1" t="s">
        <v>61</v>
      </c>
      <c r="AD261" s="1" t="s">
        <v>41</v>
      </c>
      <c r="AE261" s="1" t="s">
        <v>41</v>
      </c>
      <c r="AF261" s="1" t="s">
        <v>41</v>
      </c>
      <c r="AG261" s="490" t="s">
        <v>17539</v>
      </c>
      <c r="AH261" s="488" t="s">
        <v>17539</v>
      </c>
      <c r="AI261" s="488" t="s">
        <v>17539</v>
      </c>
      <c r="AJ261" s="570" t="s">
        <v>71</v>
      </c>
      <c r="AK261" t="s">
        <v>18587</v>
      </c>
      <c r="AL261" s="1" t="s">
        <v>61</v>
      </c>
      <c r="AM261" t="s">
        <v>17949</v>
      </c>
      <c r="AO261" s="1" t="s">
        <v>61</v>
      </c>
      <c r="AP261" s="491" t="s">
        <v>41</v>
      </c>
      <c r="AQ261" s="491" t="s">
        <v>41</v>
      </c>
      <c r="AR261" s="1" t="s">
        <v>61</v>
      </c>
      <c r="AS261" s="491" t="s">
        <v>41</v>
      </c>
      <c r="AT261" s="545" t="s">
        <v>17602</v>
      </c>
      <c r="AV261" t="s">
        <v>17588</v>
      </c>
    </row>
    <row r="262" spans="1:48">
      <c r="A262" s="577">
        <v>257</v>
      </c>
      <c r="B262" s="485">
        <v>1285</v>
      </c>
      <c r="C262" s="485" t="s">
        <v>17539</v>
      </c>
      <c r="D262" t="s">
        <v>18588</v>
      </c>
      <c r="E262" s="581">
        <v>44384</v>
      </c>
      <c r="F262" t="s">
        <v>18589</v>
      </c>
      <c r="G262" s="492" t="s">
        <v>18590</v>
      </c>
      <c r="H262" t="s">
        <v>18591</v>
      </c>
      <c r="I262" t="s">
        <v>18592</v>
      </c>
      <c r="J262" t="s">
        <v>147</v>
      </c>
      <c r="K262" s="40" t="s">
        <v>18149</v>
      </c>
      <c r="L262" t="s">
        <v>18593</v>
      </c>
      <c r="M262" t="s">
        <v>631</v>
      </c>
      <c r="N262" t="s">
        <v>51</v>
      </c>
      <c r="O262" t="s">
        <v>17974</v>
      </c>
      <c r="P262" t="s">
        <v>18594</v>
      </c>
      <c r="Q262" s="523">
        <v>166</v>
      </c>
      <c r="R262" t="s">
        <v>18159</v>
      </c>
      <c r="S262" s="40" t="s">
        <v>18595</v>
      </c>
      <c r="T262" t="s">
        <v>42</v>
      </c>
      <c r="U262" s="485" t="s">
        <v>43</v>
      </c>
      <c r="V262" s="485" t="s">
        <v>44</v>
      </c>
      <c r="W262" s="485" t="s">
        <v>115</v>
      </c>
      <c r="X262" s="40" t="s">
        <v>18596</v>
      </c>
      <c r="Y262" s="496" t="s">
        <v>17539</v>
      </c>
      <c r="Z262" s="485" t="s">
        <v>17544</v>
      </c>
      <c r="AA262" s="1">
        <v>4</v>
      </c>
      <c r="AB262" s="1" t="s">
        <v>61</v>
      </c>
      <c r="AC262" s="1" t="s">
        <v>61</v>
      </c>
      <c r="AD262" s="1" t="s">
        <v>61</v>
      </c>
      <c r="AE262" s="1" t="s">
        <v>61</v>
      </c>
      <c r="AF262" s="1" t="s">
        <v>41</v>
      </c>
      <c r="AG262" s="490" t="s">
        <v>17539</v>
      </c>
      <c r="AH262" s="488" t="s">
        <v>17539</v>
      </c>
      <c r="AI262" s="488" t="s">
        <v>17539</v>
      </c>
      <c r="AJ262" s="570" t="s">
        <v>71</v>
      </c>
      <c r="AK262" t="s">
        <v>1143</v>
      </c>
      <c r="AL262" s="1" t="s">
        <v>61</v>
      </c>
      <c r="AM262" t="s">
        <v>17949</v>
      </c>
      <c r="AO262" s="1" t="s">
        <v>61</v>
      </c>
      <c r="AP262" s="491" t="s">
        <v>41</v>
      </c>
      <c r="AQ262" s="491" t="s">
        <v>41</v>
      </c>
      <c r="AR262" s="491" t="s">
        <v>41</v>
      </c>
      <c r="AS262" s="491" t="s">
        <v>41</v>
      </c>
      <c r="AT262" s="544"/>
      <c r="AV262" t="s">
        <v>17588</v>
      </c>
    </row>
    <row r="263" spans="1:48">
      <c r="A263" s="577">
        <v>258</v>
      </c>
      <c r="B263" s="485">
        <v>1287</v>
      </c>
      <c r="C263" s="485" t="s">
        <v>17539</v>
      </c>
      <c r="D263" t="s">
        <v>18597</v>
      </c>
      <c r="E263" s="581">
        <v>44399</v>
      </c>
      <c r="F263" t="s">
        <v>18598</v>
      </c>
      <c r="G263" s="492" t="s">
        <v>17586</v>
      </c>
      <c r="H263" s="547" t="s">
        <v>18599</v>
      </c>
      <c r="I263" t="s">
        <v>18600</v>
      </c>
      <c r="J263" t="s">
        <v>39</v>
      </c>
      <c r="K263" s="40" t="s">
        <v>18601</v>
      </c>
      <c r="L263" t="s">
        <v>18602</v>
      </c>
      <c r="M263" t="s">
        <v>224</v>
      </c>
      <c r="N263" t="s">
        <v>225</v>
      </c>
      <c r="O263" t="s">
        <v>58</v>
      </c>
      <c r="P263" t="s">
        <v>18603</v>
      </c>
      <c r="Q263" s="523">
        <v>61164</v>
      </c>
      <c r="R263" t="s">
        <v>17946</v>
      </c>
      <c r="S263" s="40" t="s">
        <v>18604</v>
      </c>
      <c r="T263" t="s">
        <v>42</v>
      </c>
      <c r="U263" s="476" t="s">
        <v>116</v>
      </c>
      <c r="V263" s="485" t="s">
        <v>57</v>
      </c>
      <c r="W263" s="492" t="s">
        <v>1133</v>
      </c>
      <c r="X263" s="40" t="s">
        <v>1119</v>
      </c>
      <c r="Y263" s="496" t="s">
        <v>17539</v>
      </c>
      <c r="Z263" s="485" t="s">
        <v>17544</v>
      </c>
      <c r="AA263" s="1">
        <v>4</v>
      </c>
      <c r="AB263" s="1" t="s">
        <v>61</v>
      </c>
      <c r="AC263" s="1" t="s">
        <v>61</v>
      </c>
      <c r="AD263" s="1" t="s">
        <v>61</v>
      </c>
      <c r="AE263" s="1" t="s">
        <v>61</v>
      </c>
      <c r="AF263" s="1" t="s">
        <v>41</v>
      </c>
      <c r="AG263" s="490" t="s">
        <v>17539</v>
      </c>
      <c r="AH263" s="488" t="s">
        <v>17539</v>
      </c>
      <c r="AI263" s="488" t="s">
        <v>17539</v>
      </c>
      <c r="AJ263" s="570" t="s">
        <v>71</v>
      </c>
      <c r="AK263" t="s">
        <v>1248</v>
      </c>
      <c r="AL263" s="1" t="s">
        <v>61</v>
      </c>
      <c r="AM263" t="s">
        <v>18020</v>
      </c>
      <c r="AO263" s="491" t="s">
        <v>41</v>
      </c>
      <c r="AP263" s="491" t="s">
        <v>41</v>
      </c>
      <c r="AQ263" s="1" t="s">
        <v>61</v>
      </c>
      <c r="AR263" s="491" t="s">
        <v>41</v>
      </c>
      <c r="AS263" s="491" t="s">
        <v>41</v>
      </c>
      <c r="AT263" s="544"/>
      <c r="AV263" s="542" t="s">
        <v>17588</v>
      </c>
    </row>
    <row r="264" spans="1:48">
      <c r="A264" s="577">
        <v>259</v>
      </c>
      <c r="B264" s="485">
        <v>1327</v>
      </c>
      <c r="C264" s="485" t="s">
        <v>17539</v>
      </c>
      <c r="D264" t="s">
        <v>18605</v>
      </c>
      <c r="E264" s="581">
        <v>44389</v>
      </c>
      <c r="F264" t="s">
        <v>18606</v>
      </c>
      <c r="G264" s="492" t="s">
        <v>18607</v>
      </c>
      <c r="H264" t="s">
        <v>18608</v>
      </c>
      <c r="I264" t="s">
        <v>18609</v>
      </c>
      <c r="J264" t="s">
        <v>147</v>
      </c>
      <c r="K264" s="40" t="s">
        <v>18015</v>
      </c>
      <c r="L264" t="s">
        <v>18610</v>
      </c>
      <c r="M264" t="s">
        <v>631</v>
      </c>
      <c r="N264" t="s">
        <v>51</v>
      </c>
      <c r="O264" s="492" t="s">
        <v>17577</v>
      </c>
      <c r="P264" t="s">
        <v>18611</v>
      </c>
      <c r="Q264" s="523">
        <v>8165</v>
      </c>
      <c r="R264" s="485" t="s">
        <v>17708</v>
      </c>
      <c r="S264" s="40" t="s">
        <v>18612</v>
      </c>
      <c r="T264" t="s">
        <v>42</v>
      </c>
      <c r="U264" s="485" t="s">
        <v>43</v>
      </c>
      <c r="V264" s="485" t="s">
        <v>44</v>
      </c>
      <c r="W264" s="492" t="s">
        <v>17892</v>
      </c>
      <c r="X264" s="40" t="s">
        <v>1119</v>
      </c>
      <c r="Y264" s="496" t="s">
        <v>17539</v>
      </c>
      <c r="Z264" s="485" t="s">
        <v>17544</v>
      </c>
      <c r="AA264" s="1">
        <v>1</v>
      </c>
      <c r="AB264" s="1" t="s">
        <v>61</v>
      </c>
      <c r="AC264" s="1" t="s">
        <v>41</v>
      </c>
      <c r="AD264" s="1" t="s">
        <v>41</v>
      </c>
      <c r="AE264" s="1" t="s">
        <v>41</v>
      </c>
      <c r="AF264" s="1" t="s">
        <v>41</v>
      </c>
      <c r="AG264" s="490" t="s">
        <v>17539</v>
      </c>
      <c r="AH264" s="488" t="s">
        <v>17539</v>
      </c>
      <c r="AI264" s="488" t="s">
        <v>17539</v>
      </c>
      <c r="AJ264" s="570" t="s">
        <v>71</v>
      </c>
      <c r="AK264" t="s">
        <v>1161</v>
      </c>
      <c r="AL264" s="1" t="s">
        <v>61</v>
      </c>
      <c r="AM264" t="s">
        <v>17949</v>
      </c>
      <c r="AO264" s="1" t="s">
        <v>61</v>
      </c>
      <c r="AP264" s="491" t="s">
        <v>41</v>
      </c>
      <c r="AQ264" s="491" t="s">
        <v>41</v>
      </c>
      <c r="AR264" s="491" t="s">
        <v>41</v>
      </c>
      <c r="AS264" s="491" t="s">
        <v>41</v>
      </c>
      <c r="AT264" s="544"/>
      <c r="AV264" t="s">
        <v>17588</v>
      </c>
    </row>
    <row r="265" spans="1:48">
      <c r="A265" s="577">
        <v>260</v>
      </c>
      <c r="B265" s="485">
        <v>1339</v>
      </c>
      <c r="C265" s="485" t="s">
        <v>17539</v>
      </c>
      <c r="D265" t="s">
        <v>18613</v>
      </c>
      <c r="E265" s="581">
        <v>44397</v>
      </c>
      <c r="F265" t="s">
        <v>18614</v>
      </c>
      <c r="G265" s="492" t="s">
        <v>18615</v>
      </c>
      <c r="H265" s="482" t="s">
        <v>18616</v>
      </c>
      <c r="I265" t="s">
        <v>18617</v>
      </c>
      <c r="J265" t="s">
        <v>147</v>
      </c>
      <c r="K265" s="40" t="s">
        <v>18142</v>
      </c>
      <c r="L265" t="s">
        <v>18618</v>
      </c>
      <c r="M265" t="s">
        <v>583</v>
      </c>
      <c r="N265" t="s">
        <v>584</v>
      </c>
      <c r="O265" s="492" t="s">
        <v>17577</v>
      </c>
      <c r="P265" t="s">
        <v>18619</v>
      </c>
      <c r="Q265" s="523">
        <v>28342</v>
      </c>
      <c r="R265" s="485" t="s">
        <v>17708</v>
      </c>
      <c r="S265" s="40" t="s">
        <v>18620</v>
      </c>
      <c r="T265" t="s">
        <v>42</v>
      </c>
      <c r="U265" s="485" t="s">
        <v>43</v>
      </c>
      <c r="V265" s="485" t="s">
        <v>57</v>
      </c>
      <c r="W265" t="s">
        <v>18425</v>
      </c>
      <c r="X265" s="40" t="s">
        <v>1119</v>
      </c>
      <c r="Y265" s="496" t="s">
        <v>17539</v>
      </c>
      <c r="Z265" s="485" t="s">
        <v>17544</v>
      </c>
      <c r="AA265" s="1">
        <v>4</v>
      </c>
      <c r="AB265" s="1" t="s">
        <v>61</v>
      </c>
      <c r="AC265" s="1" t="s">
        <v>61</v>
      </c>
      <c r="AD265" s="1" t="s">
        <v>61</v>
      </c>
      <c r="AE265" s="1" t="s">
        <v>61</v>
      </c>
      <c r="AF265" s="1" t="s">
        <v>41</v>
      </c>
      <c r="AG265" s="490" t="s">
        <v>17539</v>
      </c>
      <c r="AH265" s="488" t="s">
        <v>17539</v>
      </c>
      <c r="AI265" s="488" t="s">
        <v>17539</v>
      </c>
      <c r="AJ265" s="570" t="s">
        <v>71</v>
      </c>
      <c r="AK265" t="s">
        <v>18587</v>
      </c>
      <c r="AL265" s="1" t="s">
        <v>61</v>
      </c>
      <c r="AM265" t="s">
        <v>18020</v>
      </c>
      <c r="AO265" s="1" t="s">
        <v>61</v>
      </c>
      <c r="AP265" s="491" t="s">
        <v>41</v>
      </c>
      <c r="AQ265" s="491" t="s">
        <v>41</v>
      </c>
      <c r="AR265" s="1" t="s">
        <v>61</v>
      </c>
      <c r="AS265" s="491" t="s">
        <v>41</v>
      </c>
      <c r="AT265" s="545" t="s">
        <v>17602</v>
      </c>
      <c r="AV265" t="s">
        <v>17588</v>
      </c>
    </row>
    <row r="266" spans="1:48">
      <c r="A266" s="577">
        <v>261</v>
      </c>
      <c r="B266" s="485">
        <v>1352</v>
      </c>
      <c r="C266" s="485" t="s">
        <v>17539</v>
      </c>
      <c r="D266" t="s">
        <v>18621</v>
      </c>
      <c r="E266" s="581">
        <v>44399</v>
      </c>
      <c r="F266" t="s">
        <v>18622</v>
      </c>
      <c r="G266" s="492" t="s">
        <v>18623</v>
      </c>
      <c r="H266" t="s">
        <v>18624</v>
      </c>
      <c r="I266" t="s">
        <v>18625</v>
      </c>
      <c r="J266" t="s">
        <v>39</v>
      </c>
      <c r="K266" s="40" t="s">
        <v>18601</v>
      </c>
      <c r="L266" t="s">
        <v>18626</v>
      </c>
      <c r="M266" t="s">
        <v>509</v>
      </c>
      <c r="N266" t="s">
        <v>97</v>
      </c>
      <c r="O266" s="492" t="s">
        <v>17577</v>
      </c>
      <c r="P266" t="s">
        <v>18627</v>
      </c>
      <c r="Q266" s="523">
        <v>58476</v>
      </c>
      <c r="R266" s="485" t="s">
        <v>17708</v>
      </c>
      <c r="S266" s="40" t="s">
        <v>18628</v>
      </c>
      <c r="T266" t="s">
        <v>42</v>
      </c>
      <c r="U266" s="476" t="s">
        <v>116</v>
      </c>
      <c r="V266" s="485" t="s">
        <v>44</v>
      </c>
      <c r="W266" s="492" t="s">
        <v>17554</v>
      </c>
      <c r="X266" s="40" t="s">
        <v>1119</v>
      </c>
      <c r="Y266" s="496" t="s">
        <v>17539</v>
      </c>
      <c r="Z266" s="485" t="s">
        <v>17544</v>
      </c>
      <c r="AA266" s="1">
        <v>3</v>
      </c>
      <c r="AB266" s="1" t="s">
        <v>61</v>
      </c>
      <c r="AC266" s="1" t="s">
        <v>61</v>
      </c>
      <c r="AD266" s="1" t="s">
        <v>61</v>
      </c>
      <c r="AE266" s="1" t="s">
        <v>41</v>
      </c>
      <c r="AF266" s="1" t="s">
        <v>41</v>
      </c>
      <c r="AG266" s="490" t="s">
        <v>17539</v>
      </c>
      <c r="AH266" s="488" t="s">
        <v>17539</v>
      </c>
      <c r="AI266" s="488" t="s">
        <v>17539</v>
      </c>
      <c r="AJ266" s="570" t="s">
        <v>71</v>
      </c>
      <c r="AK266" t="s">
        <v>1143</v>
      </c>
      <c r="AL266" s="1" t="s">
        <v>61</v>
      </c>
      <c r="AM266" t="s">
        <v>17949</v>
      </c>
      <c r="AO266" s="1" t="s">
        <v>61</v>
      </c>
      <c r="AP266" s="491" t="s">
        <v>41</v>
      </c>
      <c r="AQ266" s="491" t="s">
        <v>41</v>
      </c>
      <c r="AR266" s="491" t="s">
        <v>41</v>
      </c>
      <c r="AS266" s="491" t="s">
        <v>41</v>
      </c>
      <c r="AT266" s="544"/>
      <c r="AV266" t="s">
        <v>17588</v>
      </c>
    </row>
    <row r="267" spans="1:48">
      <c r="A267" s="577">
        <v>262</v>
      </c>
      <c r="B267" s="485">
        <v>1384</v>
      </c>
      <c r="C267" s="485" t="s">
        <v>17539</v>
      </c>
      <c r="D267" t="s">
        <v>18629</v>
      </c>
      <c r="E267" s="581">
        <v>44399</v>
      </c>
      <c r="F267" t="s">
        <v>18630</v>
      </c>
      <c r="G267" s="492" t="s">
        <v>18631</v>
      </c>
      <c r="H267" t="s">
        <v>18632</v>
      </c>
      <c r="I267" t="s">
        <v>18633</v>
      </c>
      <c r="J267" t="s">
        <v>39</v>
      </c>
      <c r="K267" s="40" t="s">
        <v>18149</v>
      </c>
      <c r="L267" t="s">
        <v>18634</v>
      </c>
      <c r="M267" t="s">
        <v>583</v>
      </c>
      <c r="N267" t="s">
        <v>584</v>
      </c>
      <c r="O267" s="492" t="s">
        <v>17577</v>
      </c>
      <c r="P267" t="s">
        <v>18635</v>
      </c>
      <c r="Q267" s="523">
        <v>720</v>
      </c>
      <c r="R267" s="485" t="s">
        <v>17542</v>
      </c>
      <c r="S267" s="40" t="s">
        <v>18636</v>
      </c>
      <c r="T267" t="s">
        <v>42</v>
      </c>
      <c r="U267" s="476" t="s">
        <v>116</v>
      </c>
      <c r="V267" s="485" t="s">
        <v>57</v>
      </c>
      <c r="W267" t="s">
        <v>18033</v>
      </c>
      <c r="X267" s="40" t="s">
        <v>1119</v>
      </c>
      <c r="Y267" s="496" t="s">
        <v>17539</v>
      </c>
      <c r="Z267" s="485" t="s">
        <v>17544</v>
      </c>
      <c r="AA267" s="1">
        <v>2</v>
      </c>
      <c r="AB267" s="1" t="s">
        <v>61</v>
      </c>
      <c r="AC267" s="1" t="s">
        <v>61</v>
      </c>
      <c r="AD267" s="1" t="s">
        <v>41</v>
      </c>
      <c r="AE267" s="1" t="s">
        <v>41</v>
      </c>
      <c r="AF267" s="1" t="s">
        <v>41</v>
      </c>
      <c r="AG267" s="490" t="s">
        <v>17539</v>
      </c>
      <c r="AH267" s="488" t="s">
        <v>17539</v>
      </c>
      <c r="AI267" s="488" t="s">
        <v>17539</v>
      </c>
      <c r="AJ267" s="570" t="s">
        <v>71</v>
      </c>
      <c r="AK267" t="s">
        <v>1185</v>
      </c>
      <c r="AL267" s="1" t="s">
        <v>61</v>
      </c>
      <c r="AM267" t="s">
        <v>18020</v>
      </c>
      <c r="AO267" s="491" t="s">
        <v>41</v>
      </c>
      <c r="AP267" s="491" t="s">
        <v>41</v>
      </c>
      <c r="AQ267" s="491" t="s">
        <v>41</v>
      </c>
      <c r="AR267" s="1" t="s">
        <v>61</v>
      </c>
      <c r="AS267" s="491" t="s">
        <v>41</v>
      </c>
      <c r="AT267" s="545" t="s">
        <v>17602</v>
      </c>
      <c r="AV267" t="s">
        <v>17588</v>
      </c>
    </row>
    <row r="268" spans="1:48">
      <c r="A268" s="577">
        <v>263</v>
      </c>
      <c r="B268" s="485">
        <v>1416</v>
      </c>
      <c r="C268" s="485" t="s">
        <v>17539</v>
      </c>
      <c r="D268" t="s">
        <v>18637</v>
      </c>
      <c r="E268" s="581">
        <v>44398</v>
      </c>
      <c r="F268" t="s">
        <v>18638</v>
      </c>
      <c r="G268" s="492" t="s">
        <v>18639</v>
      </c>
      <c r="H268" s="481" t="s">
        <v>18640</v>
      </c>
      <c r="I268" t="s">
        <v>18641</v>
      </c>
      <c r="J268" t="s">
        <v>147</v>
      </c>
      <c r="K268" s="500">
        <v>44348</v>
      </c>
      <c r="L268" t="s">
        <v>18642</v>
      </c>
      <c r="M268" t="s">
        <v>18643</v>
      </c>
      <c r="N268" t="s">
        <v>225</v>
      </c>
      <c r="O268" t="s">
        <v>58</v>
      </c>
      <c r="P268" t="s">
        <v>18644</v>
      </c>
      <c r="Q268" s="523">
        <v>44</v>
      </c>
      <c r="R268" t="s">
        <v>17542</v>
      </c>
      <c r="S268" s="40" t="s">
        <v>18645</v>
      </c>
      <c r="T268" t="s">
        <v>42</v>
      </c>
      <c r="U268" s="485" t="s">
        <v>43</v>
      </c>
      <c r="V268" s="485" t="s">
        <v>44</v>
      </c>
      <c r="W268" s="485" t="s">
        <v>115</v>
      </c>
      <c r="X268" s="40" t="s">
        <v>18646</v>
      </c>
      <c r="Y268" s="496" t="s">
        <v>17539</v>
      </c>
      <c r="Z268" s="485" t="s">
        <v>17544</v>
      </c>
      <c r="AA268" s="1">
        <v>3</v>
      </c>
      <c r="AB268" s="1" t="s">
        <v>61</v>
      </c>
      <c r="AC268" s="1" t="s">
        <v>61</v>
      </c>
      <c r="AD268" s="1" t="s">
        <v>61</v>
      </c>
      <c r="AE268" s="1" t="s">
        <v>41</v>
      </c>
      <c r="AF268" s="1" t="s">
        <v>41</v>
      </c>
      <c r="AG268" s="490" t="s">
        <v>17539</v>
      </c>
      <c r="AH268" s="488" t="s">
        <v>17539</v>
      </c>
      <c r="AI268" s="488" t="s">
        <v>17539</v>
      </c>
      <c r="AJ268" s="570" t="s">
        <v>71</v>
      </c>
      <c r="AK268" t="s">
        <v>1248</v>
      </c>
      <c r="AL268" s="1" t="s">
        <v>61</v>
      </c>
      <c r="AM268" t="s">
        <v>17949</v>
      </c>
      <c r="AO268" s="491" t="s">
        <v>41</v>
      </c>
      <c r="AP268" s="491" t="s">
        <v>41</v>
      </c>
      <c r="AQ268" s="1" t="s">
        <v>61</v>
      </c>
      <c r="AR268" s="491" t="s">
        <v>41</v>
      </c>
      <c r="AS268" s="491" t="s">
        <v>41</v>
      </c>
      <c r="AT268" s="544"/>
      <c r="AV268" t="s">
        <v>17588</v>
      </c>
    </row>
    <row r="269" spans="1:48">
      <c r="A269" s="577">
        <v>264</v>
      </c>
      <c r="B269" s="485">
        <v>1461</v>
      </c>
      <c r="C269" s="485" t="s">
        <v>17539</v>
      </c>
      <c r="D269" t="s">
        <v>18647</v>
      </c>
      <c r="E269" s="581">
        <v>44406</v>
      </c>
      <c r="F269" t="s">
        <v>18648</v>
      </c>
      <c r="G269" s="492" t="s">
        <v>18649</v>
      </c>
      <c r="H269" t="s">
        <v>18650</v>
      </c>
      <c r="I269" t="s">
        <v>18651</v>
      </c>
      <c r="J269" t="s">
        <v>147</v>
      </c>
      <c r="K269" s="40" t="s">
        <v>18652</v>
      </c>
      <c r="L269" t="s">
        <v>18653</v>
      </c>
      <c r="M269" t="s">
        <v>17551</v>
      </c>
      <c r="N269" t="s">
        <v>97</v>
      </c>
      <c r="O269" t="s">
        <v>17567</v>
      </c>
      <c r="P269" t="s">
        <v>18654</v>
      </c>
      <c r="Q269" s="523">
        <v>2151</v>
      </c>
      <c r="R269" s="485" t="s">
        <v>17708</v>
      </c>
      <c r="S269" s="40" t="s">
        <v>18655</v>
      </c>
      <c r="T269" t="s">
        <v>42</v>
      </c>
      <c r="U269" s="475" t="s">
        <v>241</v>
      </c>
      <c r="V269" s="485" t="s">
        <v>44</v>
      </c>
      <c r="W269" t="s">
        <v>17605</v>
      </c>
      <c r="X269" s="40" t="s">
        <v>1119</v>
      </c>
      <c r="Y269" s="496" t="s">
        <v>17539</v>
      </c>
      <c r="Z269" s="485" t="s">
        <v>17544</v>
      </c>
      <c r="AA269" s="1">
        <v>2</v>
      </c>
      <c r="AB269" s="1" t="s">
        <v>61</v>
      </c>
      <c r="AC269" s="1" t="s">
        <v>61</v>
      </c>
      <c r="AD269" s="1" t="s">
        <v>41</v>
      </c>
      <c r="AE269" s="1" t="s">
        <v>41</v>
      </c>
      <c r="AF269" s="1" t="s">
        <v>41</v>
      </c>
      <c r="AG269" s="490" t="s">
        <v>17539</v>
      </c>
      <c r="AH269" s="488" t="s">
        <v>17539</v>
      </c>
      <c r="AI269" s="488" t="s">
        <v>17539</v>
      </c>
      <c r="AJ269" s="491" t="s">
        <v>41</v>
      </c>
      <c r="AK269" t="s">
        <v>78</v>
      </c>
      <c r="AL269" s="491" t="s">
        <v>41</v>
      </c>
      <c r="AM269" t="s">
        <v>78</v>
      </c>
      <c r="AO269" s="491" t="s">
        <v>41</v>
      </c>
      <c r="AP269" s="491" t="s">
        <v>41</v>
      </c>
      <c r="AQ269" s="491" t="s">
        <v>41</v>
      </c>
      <c r="AR269" s="491" t="s">
        <v>41</v>
      </c>
      <c r="AS269" s="491" t="s">
        <v>41</v>
      </c>
      <c r="AT269" s="544"/>
      <c r="AV269" t="s">
        <v>17588</v>
      </c>
    </row>
    <row r="270" spans="1:48">
      <c r="A270" s="577">
        <v>265</v>
      </c>
      <c r="B270" s="485">
        <v>1471</v>
      </c>
      <c r="C270" s="485" t="s">
        <v>17539</v>
      </c>
      <c r="D270" t="s">
        <v>18656</v>
      </c>
      <c r="E270" s="581">
        <v>44408</v>
      </c>
      <c r="F270" t="s">
        <v>18657</v>
      </c>
      <c r="G270" s="492" t="s">
        <v>18658</v>
      </c>
      <c r="H270" t="s">
        <v>18659</v>
      </c>
      <c r="I270" t="s">
        <v>18660</v>
      </c>
      <c r="J270" t="s">
        <v>39</v>
      </c>
      <c r="K270" s="40" t="s">
        <v>18015</v>
      </c>
      <c r="L270" t="s">
        <v>18661</v>
      </c>
      <c r="M270" t="s">
        <v>631</v>
      </c>
      <c r="N270" t="s">
        <v>51</v>
      </c>
      <c r="O270" t="s">
        <v>58</v>
      </c>
      <c r="P270" t="s">
        <v>18662</v>
      </c>
      <c r="Q270" s="523">
        <v>376</v>
      </c>
      <c r="R270" t="s">
        <v>17946</v>
      </c>
      <c r="S270" s="40" t="s">
        <v>18663</v>
      </c>
      <c r="T270" t="s">
        <v>42</v>
      </c>
      <c r="U270" s="485" t="s">
        <v>43</v>
      </c>
      <c r="V270" s="485" t="s">
        <v>57</v>
      </c>
      <c r="W270" s="485" t="s">
        <v>115</v>
      </c>
      <c r="X270" s="40" t="s">
        <v>18664</v>
      </c>
      <c r="Y270" s="496" t="s">
        <v>17539</v>
      </c>
      <c r="Z270" s="485" t="s">
        <v>17544</v>
      </c>
      <c r="AA270" s="1">
        <v>2</v>
      </c>
      <c r="AB270" s="1" t="s">
        <v>61</v>
      </c>
      <c r="AC270" s="1" t="s">
        <v>41</v>
      </c>
      <c r="AD270" s="1" t="s">
        <v>41</v>
      </c>
      <c r="AE270" s="1" t="s">
        <v>61</v>
      </c>
      <c r="AF270" s="1" t="s">
        <v>41</v>
      </c>
      <c r="AG270" s="490" t="s">
        <v>17539</v>
      </c>
      <c r="AH270" s="488" t="s">
        <v>17539</v>
      </c>
      <c r="AI270" s="488" t="s">
        <v>17539</v>
      </c>
      <c r="AJ270" s="570" t="s">
        <v>71</v>
      </c>
      <c r="AK270" t="s">
        <v>1247</v>
      </c>
      <c r="AL270" s="1" t="s">
        <v>61</v>
      </c>
      <c r="AM270" t="s">
        <v>17949</v>
      </c>
      <c r="AO270" s="491" t="s">
        <v>41</v>
      </c>
      <c r="AP270" s="1" t="s">
        <v>61</v>
      </c>
      <c r="AQ270" s="491" t="s">
        <v>41</v>
      </c>
      <c r="AR270" s="491" t="s">
        <v>41</v>
      </c>
      <c r="AS270" s="491" t="s">
        <v>41</v>
      </c>
      <c r="AT270" s="544"/>
      <c r="AV270" t="s">
        <v>17588</v>
      </c>
    </row>
    <row r="271" spans="1:48">
      <c r="A271" s="577">
        <v>266</v>
      </c>
      <c r="B271" s="485">
        <v>1473</v>
      </c>
      <c r="C271" s="485" t="s">
        <v>17539</v>
      </c>
      <c r="D271" t="s">
        <v>18665</v>
      </c>
      <c r="E271" s="581">
        <v>44405</v>
      </c>
      <c r="F271" t="s">
        <v>18666</v>
      </c>
      <c r="G271" s="492" t="s">
        <v>18667</v>
      </c>
      <c r="H271" t="s">
        <v>18668</v>
      </c>
      <c r="I271" t="s">
        <v>18669</v>
      </c>
      <c r="J271" t="s">
        <v>147</v>
      </c>
      <c r="K271" s="40" t="s">
        <v>18670</v>
      </c>
      <c r="L271" t="s">
        <v>18481</v>
      </c>
      <c r="M271" s="488" t="s">
        <v>63</v>
      </c>
      <c r="N271" t="s">
        <v>64</v>
      </c>
      <c r="O271" s="492" t="s">
        <v>17577</v>
      </c>
      <c r="P271" t="s">
        <v>18296</v>
      </c>
      <c r="Q271" s="523">
        <v>1497</v>
      </c>
      <c r="R271" s="485" t="s">
        <v>17542</v>
      </c>
      <c r="S271" s="40" t="s">
        <v>18671</v>
      </c>
      <c r="T271" t="s">
        <v>42</v>
      </c>
      <c r="U271" s="475" t="s">
        <v>241</v>
      </c>
      <c r="V271" s="485" t="s">
        <v>44</v>
      </c>
      <c r="W271" s="485" t="s">
        <v>115</v>
      </c>
      <c r="X271" s="40" t="s">
        <v>18672</v>
      </c>
      <c r="Y271" s="496" t="s">
        <v>17539</v>
      </c>
      <c r="Z271" s="485" t="s">
        <v>17544</v>
      </c>
      <c r="AA271" s="1">
        <v>3</v>
      </c>
      <c r="AB271" s="1" t="s">
        <v>61</v>
      </c>
      <c r="AC271" s="1" t="s">
        <v>61</v>
      </c>
      <c r="AD271" s="1" t="s">
        <v>61</v>
      </c>
      <c r="AE271" s="1" t="s">
        <v>41</v>
      </c>
      <c r="AF271" s="1" t="s">
        <v>41</v>
      </c>
      <c r="AG271" s="490" t="s">
        <v>17539</v>
      </c>
      <c r="AH271" s="488" t="s">
        <v>17539</v>
      </c>
      <c r="AI271" s="488" t="s">
        <v>17539</v>
      </c>
      <c r="AJ271" s="570" t="s">
        <v>71</v>
      </c>
      <c r="AK271" t="s">
        <v>1143</v>
      </c>
      <c r="AL271" s="1" t="s">
        <v>61</v>
      </c>
      <c r="AM271" t="s">
        <v>17949</v>
      </c>
      <c r="AO271" s="1" t="s">
        <v>61</v>
      </c>
      <c r="AP271" s="491" t="s">
        <v>41</v>
      </c>
      <c r="AQ271" s="491" t="s">
        <v>41</v>
      </c>
      <c r="AR271" s="491" t="s">
        <v>41</v>
      </c>
      <c r="AS271" s="491" t="s">
        <v>41</v>
      </c>
      <c r="AT271" s="544"/>
      <c r="AV271" t="s">
        <v>17588</v>
      </c>
    </row>
    <row r="272" spans="1:48">
      <c r="A272" s="577">
        <v>267</v>
      </c>
      <c r="B272" s="485">
        <v>1513</v>
      </c>
      <c r="C272" s="485" t="s">
        <v>17539</v>
      </c>
      <c r="D272" t="s">
        <v>18673</v>
      </c>
      <c r="E272" s="581">
        <v>44408</v>
      </c>
      <c r="F272" t="s">
        <v>18674</v>
      </c>
      <c r="G272" s="492" t="s">
        <v>18675</v>
      </c>
      <c r="H272" t="s">
        <v>18676</v>
      </c>
      <c r="I272" t="s">
        <v>18677</v>
      </c>
      <c r="J272" t="s">
        <v>39</v>
      </c>
      <c r="K272" s="40" t="s">
        <v>18149</v>
      </c>
      <c r="L272" t="s">
        <v>18678</v>
      </c>
      <c r="M272" t="s">
        <v>17551</v>
      </c>
      <c r="N272" t="s">
        <v>97</v>
      </c>
      <c r="O272" t="s">
        <v>58</v>
      </c>
      <c r="P272" t="s">
        <v>18679</v>
      </c>
      <c r="Q272" s="523">
        <v>4200</v>
      </c>
      <c r="R272" t="s">
        <v>17689</v>
      </c>
      <c r="S272" s="40" t="s">
        <v>18680</v>
      </c>
      <c r="T272" t="s">
        <v>42</v>
      </c>
      <c r="U272" s="485" t="s">
        <v>43</v>
      </c>
      <c r="V272" s="485" t="s">
        <v>57</v>
      </c>
      <c r="W272" s="485" t="s">
        <v>115</v>
      </c>
      <c r="X272" s="40" t="s">
        <v>18681</v>
      </c>
      <c r="Y272" s="496" t="s">
        <v>17539</v>
      </c>
      <c r="Z272" s="485" t="s">
        <v>17544</v>
      </c>
      <c r="AA272" s="1">
        <v>1</v>
      </c>
      <c r="AB272" s="1" t="s">
        <v>61</v>
      </c>
      <c r="AC272" s="1" t="s">
        <v>41</v>
      </c>
      <c r="AD272" s="1" t="s">
        <v>41</v>
      </c>
      <c r="AE272" s="1" t="s">
        <v>41</v>
      </c>
      <c r="AF272" s="1" t="s">
        <v>41</v>
      </c>
      <c r="AG272" s="490" t="s">
        <v>17539</v>
      </c>
      <c r="AH272" s="488" t="s">
        <v>17539</v>
      </c>
      <c r="AI272" s="488" t="s">
        <v>17539</v>
      </c>
      <c r="AJ272" s="570" t="s">
        <v>71</v>
      </c>
      <c r="AK272" t="s">
        <v>18682</v>
      </c>
      <c r="AL272" s="1" t="s">
        <v>61</v>
      </c>
      <c r="AM272" t="s">
        <v>18020</v>
      </c>
      <c r="AO272" s="1" t="s">
        <v>61</v>
      </c>
      <c r="AP272" s="491" t="s">
        <v>41</v>
      </c>
      <c r="AQ272" s="491" t="s">
        <v>41</v>
      </c>
      <c r="AR272" s="491" t="s">
        <v>41</v>
      </c>
      <c r="AS272" s="491" t="s">
        <v>41</v>
      </c>
      <c r="AT272" s="544"/>
      <c r="AV272" t="s">
        <v>17588</v>
      </c>
    </row>
    <row r="273" spans="1:48">
      <c r="A273" s="577">
        <v>268</v>
      </c>
      <c r="B273" s="485">
        <v>1529</v>
      </c>
      <c r="C273" s="485" t="s">
        <v>17539</v>
      </c>
      <c r="D273" t="s">
        <v>18683</v>
      </c>
      <c r="E273" s="581">
        <v>44405</v>
      </c>
      <c r="F273" t="s">
        <v>18684</v>
      </c>
      <c r="G273" s="492" t="s">
        <v>18685</v>
      </c>
      <c r="H273" t="s">
        <v>18686</v>
      </c>
      <c r="I273" t="s">
        <v>18687</v>
      </c>
      <c r="J273" t="s">
        <v>39</v>
      </c>
      <c r="K273" s="40" t="s">
        <v>18688</v>
      </c>
      <c r="L273" t="s">
        <v>18689</v>
      </c>
      <c r="M273" t="s">
        <v>164</v>
      </c>
      <c r="N273" t="s">
        <v>51</v>
      </c>
      <c r="O273" s="492" t="s">
        <v>17577</v>
      </c>
      <c r="P273" t="s">
        <v>18296</v>
      </c>
      <c r="Q273" s="523">
        <v>6136</v>
      </c>
      <c r="R273" s="485" t="s">
        <v>17542</v>
      </c>
      <c r="S273" s="40" t="s">
        <v>18690</v>
      </c>
      <c r="T273" t="s">
        <v>42</v>
      </c>
      <c r="U273" s="485" t="s">
        <v>43</v>
      </c>
      <c r="V273" s="485" t="s">
        <v>44</v>
      </c>
      <c r="W273" s="485" t="s">
        <v>115</v>
      </c>
      <c r="X273" s="40" t="s">
        <v>1119</v>
      </c>
      <c r="Y273" s="496" t="s">
        <v>17539</v>
      </c>
      <c r="Z273" s="485" t="s">
        <v>17544</v>
      </c>
      <c r="AA273" s="1">
        <v>4</v>
      </c>
      <c r="AB273" s="1" t="s">
        <v>61</v>
      </c>
      <c r="AC273" s="1" t="s">
        <v>61</v>
      </c>
      <c r="AD273" s="1" t="s">
        <v>61</v>
      </c>
      <c r="AE273" s="1" t="s">
        <v>61</v>
      </c>
      <c r="AF273" s="1" t="s">
        <v>41</v>
      </c>
      <c r="AG273" s="490" t="s">
        <v>17539</v>
      </c>
      <c r="AH273" s="488" t="s">
        <v>17539</v>
      </c>
      <c r="AI273" s="488" t="s">
        <v>17539</v>
      </c>
      <c r="AJ273" s="491" t="s">
        <v>41</v>
      </c>
      <c r="AK273" t="s">
        <v>78</v>
      </c>
      <c r="AL273" s="491" t="s">
        <v>41</v>
      </c>
      <c r="AM273" t="s">
        <v>78</v>
      </c>
      <c r="AO273" s="491" t="s">
        <v>41</v>
      </c>
      <c r="AP273" s="491" t="s">
        <v>41</v>
      </c>
      <c r="AQ273" s="491" t="s">
        <v>41</v>
      </c>
      <c r="AR273" s="491" t="s">
        <v>41</v>
      </c>
      <c r="AS273" s="491" t="s">
        <v>41</v>
      </c>
      <c r="AT273" s="544" t="s">
        <v>18691</v>
      </c>
      <c r="AV273" t="s">
        <v>18692</v>
      </c>
    </row>
    <row r="274" spans="1:48">
      <c r="A274" s="577">
        <v>269</v>
      </c>
      <c r="B274" s="485">
        <v>1571</v>
      </c>
      <c r="C274" s="485" t="s">
        <v>17539</v>
      </c>
      <c r="D274" t="s">
        <v>18693</v>
      </c>
      <c r="E274" s="581">
        <v>44408</v>
      </c>
      <c r="F274" t="s">
        <v>18694</v>
      </c>
      <c r="G274" s="492" t="s">
        <v>18695</v>
      </c>
      <c r="H274" t="s">
        <v>18696</v>
      </c>
      <c r="I274" t="s">
        <v>18697</v>
      </c>
      <c r="J274" t="s">
        <v>39</v>
      </c>
      <c r="K274" s="40" t="s">
        <v>18260</v>
      </c>
      <c r="L274" t="s">
        <v>18698</v>
      </c>
      <c r="M274" t="s">
        <v>17551</v>
      </c>
      <c r="N274" t="s">
        <v>97</v>
      </c>
      <c r="O274" t="s">
        <v>58</v>
      </c>
      <c r="P274" t="s">
        <v>18699</v>
      </c>
      <c r="Q274" s="523">
        <v>83</v>
      </c>
      <c r="R274" t="s">
        <v>17542</v>
      </c>
      <c r="S274" s="40" t="s">
        <v>78</v>
      </c>
      <c r="T274" t="s">
        <v>42</v>
      </c>
      <c r="U274" t="s">
        <v>241</v>
      </c>
      <c r="V274" s="485" t="s">
        <v>57</v>
      </c>
      <c r="W274" s="502" t="s">
        <v>168</v>
      </c>
      <c r="X274" s="40" t="s">
        <v>18219</v>
      </c>
      <c r="Y274" s="496" t="s">
        <v>17539</v>
      </c>
      <c r="Z274" s="485" t="s">
        <v>17544</v>
      </c>
      <c r="AA274" s="1">
        <v>1</v>
      </c>
      <c r="AB274" s="1" t="s">
        <v>61</v>
      </c>
      <c r="AC274" s="1" t="s">
        <v>41</v>
      </c>
      <c r="AD274" s="1" t="s">
        <v>41</v>
      </c>
      <c r="AE274" s="1" t="s">
        <v>41</v>
      </c>
      <c r="AF274" s="1" t="s">
        <v>41</v>
      </c>
      <c r="AG274" s="490" t="s">
        <v>17539</v>
      </c>
      <c r="AH274" s="488" t="s">
        <v>17539</v>
      </c>
      <c r="AI274" s="488" t="s">
        <v>17539</v>
      </c>
      <c r="AJ274" s="570" t="s">
        <v>71</v>
      </c>
      <c r="AK274" t="s">
        <v>1185</v>
      </c>
      <c r="AL274" s="1" t="s">
        <v>61</v>
      </c>
      <c r="AM274" t="s">
        <v>17949</v>
      </c>
      <c r="AO274" s="491" t="s">
        <v>41</v>
      </c>
      <c r="AP274" s="491" t="s">
        <v>41</v>
      </c>
      <c r="AQ274" s="491" t="s">
        <v>41</v>
      </c>
      <c r="AR274" s="1" t="s">
        <v>61</v>
      </c>
      <c r="AS274" s="491" t="s">
        <v>41</v>
      </c>
      <c r="AT274" s="40" t="s">
        <v>17561</v>
      </c>
      <c r="AU274" s="492" t="s">
        <v>18700</v>
      </c>
      <c r="AV274" t="s">
        <v>17588</v>
      </c>
    </row>
    <row r="275" spans="1:48">
      <c r="A275" s="577">
        <v>270</v>
      </c>
      <c r="B275" s="485">
        <v>1579</v>
      </c>
      <c r="C275" s="485" t="s">
        <v>17539</v>
      </c>
      <c r="D275" t="s">
        <v>18701</v>
      </c>
      <c r="E275" s="581">
        <v>44399</v>
      </c>
      <c r="F275" t="s">
        <v>18702</v>
      </c>
      <c r="G275" s="492" t="s">
        <v>18703</v>
      </c>
      <c r="H275" t="s">
        <v>18704</v>
      </c>
      <c r="I275" t="s">
        <v>18705</v>
      </c>
      <c r="J275" t="s">
        <v>147</v>
      </c>
      <c r="K275" s="40" t="s">
        <v>17955</v>
      </c>
      <c r="L275" t="s">
        <v>18706</v>
      </c>
      <c r="M275" t="s">
        <v>18707</v>
      </c>
      <c r="N275" t="s">
        <v>51</v>
      </c>
      <c r="O275" t="s">
        <v>58</v>
      </c>
      <c r="P275" t="s">
        <v>18708</v>
      </c>
      <c r="Q275" s="523">
        <v>4964</v>
      </c>
      <c r="R275" t="s">
        <v>18159</v>
      </c>
      <c r="S275" s="40" t="s">
        <v>198</v>
      </c>
      <c r="T275" t="s">
        <v>42</v>
      </c>
      <c r="U275" s="476" t="s">
        <v>116</v>
      </c>
      <c r="V275" s="485" t="s">
        <v>57</v>
      </c>
      <c r="W275" s="492" t="s">
        <v>17874</v>
      </c>
      <c r="X275" s="40" t="s">
        <v>1119</v>
      </c>
      <c r="Y275" s="496" t="s">
        <v>17539</v>
      </c>
      <c r="Z275" s="485" t="s">
        <v>17544</v>
      </c>
      <c r="AA275" s="1">
        <v>2</v>
      </c>
      <c r="AB275" s="1" t="s">
        <v>61</v>
      </c>
      <c r="AC275" s="1" t="s">
        <v>61</v>
      </c>
      <c r="AD275" s="1" t="s">
        <v>41</v>
      </c>
      <c r="AE275" s="1" t="s">
        <v>41</v>
      </c>
      <c r="AF275" s="1" t="s">
        <v>41</v>
      </c>
      <c r="AG275" s="490" t="s">
        <v>17539</v>
      </c>
      <c r="AH275" s="488" t="s">
        <v>17539</v>
      </c>
      <c r="AI275" s="488" t="s">
        <v>17539</v>
      </c>
      <c r="AJ275" s="570" t="s">
        <v>71</v>
      </c>
      <c r="AK275" t="s">
        <v>1143</v>
      </c>
      <c r="AL275" s="1" t="s">
        <v>61</v>
      </c>
      <c r="AM275" t="s">
        <v>18020</v>
      </c>
      <c r="AO275" s="1" t="s">
        <v>61</v>
      </c>
      <c r="AP275" s="491" t="s">
        <v>41</v>
      </c>
      <c r="AQ275" s="491" t="s">
        <v>41</v>
      </c>
      <c r="AR275" s="491" t="s">
        <v>41</v>
      </c>
      <c r="AS275" s="491" t="s">
        <v>41</v>
      </c>
      <c r="AT275" s="544"/>
      <c r="AV275" t="s">
        <v>17588</v>
      </c>
    </row>
    <row r="276" spans="1:48">
      <c r="A276" s="577">
        <v>271</v>
      </c>
      <c r="B276" s="485">
        <v>1587</v>
      </c>
      <c r="C276" s="485" t="s">
        <v>17539</v>
      </c>
      <c r="D276" t="s">
        <v>18709</v>
      </c>
      <c r="E276" s="581">
        <v>44406</v>
      </c>
      <c r="F276" t="s">
        <v>18710</v>
      </c>
      <c r="G276" s="492" t="s">
        <v>18711</v>
      </c>
      <c r="H276" t="s">
        <v>18712</v>
      </c>
      <c r="I276" t="s">
        <v>18713</v>
      </c>
      <c r="J276" t="s">
        <v>147</v>
      </c>
      <c r="K276" s="40" t="s">
        <v>18105</v>
      </c>
      <c r="L276" t="s">
        <v>18714</v>
      </c>
      <c r="M276" t="s">
        <v>245</v>
      </c>
      <c r="N276" t="s">
        <v>51</v>
      </c>
      <c r="O276" s="492" t="s">
        <v>17577</v>
      </c>
      <c r="P276" t="s">
        <v>18715</v>
      </c>
      <c r="Q276" s="523">
        <v>2</v>
      </c>
      <c r="R276" s="485" t="s">
        <v>17542</v>
      </c>
      <c r="S276" s="40">
        <v>60</v>
      </c>
      <c r="T276" t="s">
        <v>42</v>
      </c>
      <c r="U276" s="485" t="s">
        <v>148</v>
      </c>
      <c r="V276" s="485" t="s">
        <v>44</v>
      </c>
      <c r="W276" s="485" t="s">
        <v>115</v>
      </c>
      <c r="X276" s="40" t="s">
        <v>18716</v>
      </c>
      <c r="Y276" s="496" t="s">
        <v>17539</v>
      </c>
      <c r="Z276" s="485" t="s">
        <v>17544</v>
      </c>
      <c r="AA276" s="1">
        <v>2</v>
      </c>
      <c r="AB276" s="1" t="s">
        <v>61</v>
      </c>
      <c r="AC276" s="1" t="s">
        <v>61</v>
      </c>
      <c r="AD276" s="1" t="s">
        <v>41</v>
      </c>
      <c r="AE276" s="1" t="s">
        <v>41</v>
      </c>
      <c r="AF276" s="1" t="s">
        <v>41</v>
      </c>
      <c r="AG276" s="490" t="s">
        <v>17539</v>
      </c>
      <c r="AH276" s="488" t="s">
        <v>17539</v>
      </c>
      <c r="AI276" s="488" t="s">
        <v>17539</v>
      </c>
      <c r="AJ276" s="570" t="s">
        <v>71</v>
      </c>
      <c r="AK276" t="s">
        <v>1247</v>
      </c>
      <c r="AL276" s="1" t="s">
        <v>61</v>
      </c>
      <c r="AM276" t="s">
        <v>17949</v>
      </c>
      <c r="AO276" s="491" t="s">
        <v>41</v>
      </c>
      <c r="AP276" s="1" t="s">
        <v>61</v>
      </c>
      <c r="AQ276" s="491" t="s">
        <v>41</v>
      </c>
      <c r="AR276" s="491" t="s">
        <v>41</v>
      </c>
      <c r="AS276" s="491" t="s">
        <v>41</v>
      </c>
      <c r="AT276" s="544"/>
      <c r="AV276" t="s">
        <v>17588</v>
      </c>
    </row>
    <row r="277" spans="1:48">
      <c r="A277" s="577">
        <v>272</v>
      </c>
      <c r="B277" s="485">
        <v>1593</v>
      </c>
      <c r="C277" s="485" t="s">
        <v>17539</v>
      </c>
      <c r="D277" t="s">
        <v>18717</v>
      </c>
      <c r="E277" s="581">
        <v>44407</v>
      </c>
      <c r="F277" t="s">
        <v>18718</v>
      </c>
      <c r="G277" s="492" t="s">
        <v>18572</v>
      </c>
      <c r="H277" t="s">
        <v>18719</v>
      </c>
      <c r="I277" t="s">
        <v>18720</v>
      </c>
      <c r="J277" t="s">
        <v>39</v>
      </c>
      <c r="K277" s="40" t="s">
        <v>18721</v>
      </c>
      <c r="L277" t="s">
        <v>18722</v>
      </c>
      <c r="M277" t="s">
        <v>17957</v>
      </c>
      <c r="N277" t="s">
        <v>64</v>
      </c>
      <c r="O277" t="s">
        <v>58</v>
      </c>
      <c r="P277" t="s">
        <v>18723</v>
      </c>
      <c r="Q277" s="523">
        <v>307664</v>
      </c>
      <c r="R277" t="s">
        <v>17946</v>
      </c>
      <c r="S277" s="40" t="s">
        <v>18724</v>
      </c>
      <c r="T277" t="s">
        <v>42</v>
      </c>
      <c r="U277" s="485" t="s">
        <v>43</v>
      </c>
      <c r="V277" s="485" t="s">
        <v>57</v>
      </c>
      <c r="W277" s="492" t="s">
        <v>17554</v>
      </c>
      <c r="X277" s="40" t="s">
        <v>1119</v>
      </c>
      <c r="Y277" s="496" t="s">
        <v>17539</v>
      </c>
      <c r="Z277" s="485" t="s">
        <v>17544</v>
      </c>
      <c r="AA277" s="1">
        <v>3</v>
      </c>
      <c r="AB277" s="1" t="s">
        <v>61</v>
      </c>
      <c r="AC277" s="1" t="s">
        <v>61</v>
      </c>
      <c r="AD277" s="1" t="s">
        <v>41</v>
      </c>
      <c r="AE277" s="1" t="s">
        <v>41</v>
      </c>
      <c r="AF277" s="1" t="s">
        <v>41</v>
      </c>
      <c r="AG277" s="490" t="s">
        <v>17539</v>
      </c>
      <c r="AH277" s="488" t="s">
        <v>17539</v>
      </c>
      <c r="AI277" s="488" t="s">
        <v>17539</v>
      </c>
      <c r="AJ277" s="570" t="s">
        <v>71</v>
      </c>
      <c r="AK277" t="s">
        <v>18475</v>
      </c>
      <c r="AL277" s="1" t="s">
        <v>61</v>
      </c>
      <c r="AM277" t="s">
        <v>18020</v>
      </c>
      <c r="AO277" s="1" t="s">
        <v>61</v>
      </c>
      <c r="AP277" s="1" t="s">
        <v>61</v>
      </c>
      <c r="AQ277" s="491" t="s">
        <v>41</v>
      </c>
      <c r="AR277" s="1" t="s">
        <v>61</v>
      </c>
      <c r="AS277" s="491" t="s">
        <v>41</v>
      </c>
      <c r="AT277" t="s">
        <v>18394</v>
      </c>
      <c r="AU277" s="476" t="s">
        <v>18725</v>
      </c>
      <c r="AV277" t="s">
        <v>17588</v>
      </c>
    </row>
    <row r="278" spans="1:48">
      <c r="A278" s="577">
        <v>273</v>
      </c>
      <c r="B278" s="485">
        <v>1630</v>
      </c>
      <c r="C278" s="485" t="s">
        <v>17539</v>
      </c>
      <c r="D278" t="s">
        <v>18726</v>
      </c>
      <c r="E278" s="581">
        <v>44405</v>
      </c>
      <c r="F278" t="s">
        <v>18727</v>
      </c>
      <c r="G278" s="492" t="s">
        <v>18728</v>
      </c>
      <c r="H278" t="s">
        <v>18729</v>
      </c>
      <c r="I278" t="s">
        <v>18730</v>
      </c>
      <c r="J278" t="s">
        <v>39</v>
      </c>
      <c r="K278" s="40" t="s">
        <v>18731</v>
      </c>
      <c r="L278" t="s">
        <v>18732</v>
      </c>
      <c r="M278" t="s">
        <v>253</v>
      </c>
      <c r="N278" t="s">
        <v>51</v>
      </c>
      <c r="O278" t="s">
        <v>58</v>
      </c>
      <c r="P278" t="s">
        <v>18733</v>
      </c>
      <c r="Q278" s="523">
        <v>144360</v>
      </c>
      <c r="R278" t="s">
        <v>17946</v>
      </c>
      <c r="S278" s="40" t="s">
        <v>18218</v>
      </c>
      <c r="T278" t="s">
        <v>42</v>
      </c>
      <c r="U278" s="485" t="s">
        <v>43</v>
      </c>
      <c r="V278" s="485" t="s">
        <v>57</v>
      </c>
      <c r="W278" s="492" t="s">
        <v>17892</v>
      </c>
      <c r="X278" s="40" t="s">
        <v>18734</v>
      </c>
      <c r="Y278" s="496" t="s">
        <v>17539</v>
      </c>
      <c r="Z278" s="485" t="s">
        <v>17544</v>
      </c>
      <c r="AA278" s="1">
        <v>4</v>
      </c>
      <c r="AB278" s="1" t="s">
        <v>61</v>
      </c>
      <c r="AC278" s="1" t="s">
        <v>41</v>
      </c>
      <c r="AD278" s="1" t="s">
        <v>61</v>
      </c>
      <c r="AE278" s="1" t="s">
        <v>61</v>
      </c>
      <c r="AF278" s="1" t="s">
        <v>61</v>
      </c>
      <c r="AG278" s="490" t="s">
        <v>17539</v>
      </c>
      <c r="AH278" s="488" t="s">
        <v>17539</v>
      </c>
      <c r="AI278" s="488" t="s">
        <v>17539</v>
      </c>
      <c r="AJ278" s="570" t="s">
        <v>71</v>
      </c>
      <c r="AK278" t="s">
        <v>1143</v>
      </c>
      <c r="AL278" s="1" t="s">
        <v>61</v>
      </c>
      <c r="AM278" t="s">
        <v>18020</v>
      </c>
      <c r="AO278" s="1" t="s">
        <v>61</v>
      </c>
      <c r="AP278" s="491" t="s">
        <v>41</v>
      </c>
      <c r="AQ278" s="491" t="s">
        <v>41</v>
      </c>
      <c r="AR278" s="491" t="s">
        <v>41</v>
      </c>
      <c r="AS278" s="491" t="s">
        <v>41</v>
      </c>
      <c r="AT278" s="544"/>
      <c r="AU278" s="492" t="s">
        <v>18735</v>
      </c>
      <c r="AV278" t="s">
        <v>17588</v>
      </c>
    </row>
    <row r="279" spans="1:48">
      <c r="A279" s="577">
        <v>274</v>
      </c>
      <c r="B279" s="485">
        <v>1635</v>
      </c>
      <c r="C279" s="485" t="s">
        <v>17539</v>
      </c>
      <c r="D279" t="s">
        <v>18736</v>
      </c>
      <c r="E279" s="581">
        <v>44301</v>
      </c>
      <c r="F279" t="s">
        <v>18737</v>
      </c>
      <c r="G279" s="492" t="s">
        <v>18738</v>
      </c>
      <c r="H279" t="s">
        <v>18739</v>
      </c>
      <c r="I279" t="s">
        <v>18740</v>
      </c>
      <c r="J279" t="s">
        <v>39</v>
      </c>
      <c r="K279" s="40" t="s">
        <v>18243</v>
      </c>
      <c r="L279" t="s">
        <v>18661</v>
      </c>
      <c r="M279" t="s">
        <v>129</v>
      </c>
      <c r="N279" t="s">
        <v>51</v>
      </c>
      <c r="O279" t="s">
        <v>58</v>
      </c>
      <c r="P279" t="s">
        <v>18741</v>
      </c>
      <c r="Q279" s="523">
        <v>299209</v>
      </c>
      <c r="R279" t="s">
        <v>18159</v>
      </c>
      <c r="S279" s="40" t="s">
        <v>18742</v>
      </c>
      <c r="T279" t="s">
        <v>42</v>
      </c>
      <c r="U279" s="485" t="s">
        <v>43</v>
      </c>
      <c r="V279" s="485" t="s">
        <v>57</v>
      </c>
      <c r="W279" s="492" t="s">
        <v>17554</v>
      </c>
      <c r="X279" s="40" t="s">
        <v>18743</v>
      </c>
      <c r="Y279" s="496" t="s">
        <v>17539</v>
      </c>
      <c r="Z279" s="485" t="s">
        <v>17544</v>
      </c>
      <c r="AA279" s="1">
        <v>1</v>
      </c>
      <c r="AB279" s="1" t="s">
        <v>61</v>
      </c>
      <c r="AC279" s="1" t="s">
        <v>41</v>
      </c>
      <c r="AD279" s="1" t="s">
        <v>41</v>
      </c>
      <c r="AE279" s="1" t="s">
        <v>41</v>
      </c>
      <c r="AF279" s="1" t="s">
        <v>41</v>
      </c>
      <c r="AG279" s="490" t="s">
        <v>17539</v>
      </c>
      <c r="AH279" s="488" t="s">
        <v>17539</v>
      </c>
      <c r="AI279" s="488" t="s">
        <v>17539</v>
      </c>
      <c r="AJ279" s="491" t="s">
        <v>41</v>
      </c>
      <c r="AK279" t="s">
        <v>78</v>
      </c>
      <c r="AL279" s="491" t="s">
        <v>41</v>
      </c>
      <c r="AM279" t="s">
        <v>78</v>
      </c>
      <c r="AO279" s="491" t="s">
        <v>41</v>
      </c>
      <c r="AP279" s="491" t="s">
        <v>41</v>
      </c>
      <c r="AQ279" s="491" t="s">
        <v>41</v>
      </c>
      <c r="AR279" s="491" t="s">
        <v>41</v>
      </c>
      <c r="AS279" s="491" t="s">
        <v>41</v>
      </c>
      <c r="AT279" s="544"/>
      <c r="AU279" s="492" t="s">
        <v>18744</v>
      </c>
      <c r="AV279" t="s">
        <v>17588</v>
      </c>
    </row>
    <row r="280" spans="1:48">
      <c r="A280" s="577">
        <v>275</v>
      </c>
      <c r="B280" s="40">
        <v>13</v>
      </c>
      <c r="C280" s="485" t="s">
        <v>17539</v>
      </c>
      <c r="D280" t="s">
        <v>18745</v>
      </c>
      <c r="E280" s="40" t="s">
        <v>18746</v>
      </c>
      <c r="F280" t="s">
        <v>18747</v>
      </c>
      <c r="G280" s="492" t="s">
        <v>17808</v>
      </c>
      <c r="H280" t="s">
        <v>18748</v>
      </c>
      <c r="I280" t="s">
        <v>1073</v>
      </c>
      <c r="J280" t="s">
        <v>147</v>
      </c>
      <c r="K280" t="s">
        <v>17943</v>
      </c>
      <c r="L280" t="s">
        <v>18749</v>
      </c>
      <c r="M280" t="s">
        <v>1071</v>
      </c>
      <c r="N280" t="s">
        <v>18750</v>
      </c>
      <c r="O280" t="s">
        <v>17567</v>
      </c>
      <c r="P280" t="s">
        <v>18751</v>
      </c>
      <c r="Q280" s="523">
        <v>140</v>
      </c>
      <c r="R280" s="485" t="s">
        <v>17542</v>
      </c>
      <c r="S280" s="40" t="s">
        <v>18752</v>
      </c>
      <c r="T280" t="s">
        <v>42</v>
      </c>
      <c r="U280" s="485" t="s">
        <v>43</v>
      </c>
      <c r="V280" s="485" t="s">
        <v>44</v>
      </c>
      <c r="W280" s="492" t="s">
        <v>17554</v>
      </c>
      <c r="X280" t="s">
        <v>18753</v>
      </c>
      <c r="Y280" s="496" t="s">
        <v>17539</v>
      </c>
      <c r="Z280" s="485" t="s">
        <v>17544</v>
      </c>
      <c r="AA280" s="1">
        <v>0</v>
      </c>
      <c r="AB280" s="1" t="s">
        <v>41</v>
      </c>
      <c r="AC280" s="1" t="s">
        <v>41</v>
      </c>
      <c r="AD280" s="1" t="s">
        <v>41</v>
      </c>
      <c r="AE280" s="1" t="s">
        <v>41</v>
      </c>
      <c r="AF280" s="1" t="s">
        <v>41</v>
      </c>
      <c r="AG280" s="490" t="s">
        <v>17539</v>
      </c>
      <c r="AH280" s="488" t="s">
        <v>17539</v>
      </c>
      <c r="AI280" s="488" t="s">
        <v>17539</v>
      </c>
      <c r="AJ280" s="491" t="s">
        <v>41</v>
      </c>
      <c r="AK280" t="s">
        <v>78</v>
      </c>
      <c r="AL280" s="491" t="s">
        <v>41</v>
      </c>
      <c r="AM280" t="s">
        <v>78</v>
      </c>
      <c r="AO280" s="491" t="s">
        <v>41</v>
      </c>
      <c r="AP280" s="491" t="s">
        <v>41</v>
      </c>
      <c r="AQ280" s="491" t="s">
        <v>41</v>
      </c>
      <c r="AR280" s="491" t="s">
        <v>41</v>
      </c>
      <c r="AS280" s="491" t="s">
        <v>41</v>
      </c>
      <c r="AT280" s="544"/>
      <c r="AV280" t="s">
        <v>17588</v>
      </c>
    </row>
    <row r="281" spans="1:48" ht="15.75">
      <c r="A281" s="577">
        <v>276</v>
      </c>
      <c r="B281" s="485">
        <v>49</v>
      </c>
      <c r="C281" s="485" t="s">
        <v>17539</v>
      </c>
      <c r="D281" s="496" t="s">
        <v>18754</v>
      </c>
      <c r="E281" s="40" t="s">
        <v>18755</v>
      </c>
      <c r="F281" s="508" t="s">
        <v>18756</v>
      </c>
      <c r="G281" s="492" t="s">
        <v>18757</v>
      </c>
      <c r="H281" s="481" t="s">
        <v>18758</v>
      </c>
      <c r="I281" s="481" t="s">
        <v>18759</v>
      </c>
      <c r="J281" t="s">
        <v>147</v>
      </c>
      <c r="K281" t="s">
        <v>18760</v>
      </c>
      <c r="L281" t="s">
        <v>18761</v>
      </c>
      <c r="M281" s="488" t="s">
        <v>63</v>
      </c>
      <c r="N281" t="s">
        <v>64</v>
      </c>
      <c r="O281" t="s">
        <v>18151</v>
      </c>
      <c r="P281" s="508" t="s">
        <v>18762</v>
      </c>
      <c r="Q281" s="523">
        <v>235</v>
      </c>
      <c r="R281" t="s">
        <v>17542</v>
      </c>
      <c r="S281" s="40" t="s">
        <v>18763</v>
      </c>
      <c r="T281" t="s">
        <v>42</v>
      </c>
      <c r="U281" s="485" t="s">
        <v>43</v>
      </c>
      <c r="V281" s="485" t="s">
        <v>44</v>
      </c>
      <c r="W281" s="485" t="s">
        <v>115</v>
      </c>
      <c r="X281" t="s">
        <v>18764</v>
      </c>
      <c r="Y281" s="496" t="s">
        <v>17539</v>
      </c>
      <c r="Z281" s="485" t="s">
        <v>17544</v>
      </c>
      <c r="AA281" s="1">
        <v>0</v>
      </c>
      <c r="AB281" s="1" t="s">
        <v>41</v>
      </c>
      <c r="AC281" s="1" t="s">
        <v>41</v>
      </c>
      <c r="AD281" s="1" t="s">
        <v>41</v>
      </c>
      <c r="AE281" s="1" t="s">
        <v>41</v>
      </c>
      <c r="AF281" s="1" t="s">
        <v>41</v>
      </c>
      <c r="AG281" s="490" t="s">
        <v>17539</v>
      </c>
      <c r="AH281" s="488" t="s">
        <v>17539</v>
      </c>
      <c r="AI281" s="488" t="s">
        <v>17539</v>
      </c>
      <c r="AJ281" s="491" t="s">
        <v>41</v>
      </c>
      <c r="AK281" t="s">
        <v>78</v>
      </c>
      <c r="AL281" s="491" t="s">
        <v>41</v>
      </c>
      <c r="AM281" t="s">
        <v>78</v>
      </c>
      <c r="AO281" s="491" t="s">
        <v>41</v>
      </c>
      <c r="AP281" s="491" t="s">
        <v>41</v>
      </c>
      <c r="AQ281" s="491" t="s">
        <v>41</v>
      </c>
      <c r="AR281" s="491" t="s">
        <v>41</v>
      </c>
      <c r="AS281" s="491" t="s">
        <v>41</v>
      </c>
      <c r="AT281" s="544"/>
      <c r="AV281" t="s">
        <v>17588</v>
      </c>
    </row>
    <row r="282" spans="1:48" ht="15.75">
      <c r="A282" s="577">
        <v>277</v>
      </c>
      <c r="B282" s="485">
        <v>178</v>
      </c>
      <c r="C282" s="485" t="s">
        <v>17539</v>
      </c>
      <c r="D282" s="496" t="s">
        <v>18765</v>
      </c>
      <c r="E282" s="40" t="s">
        <v>18766</v>
      </c>
      <c r="F282" s="508" t="s">
        <v>18767</v>
      </c>
      <c r="G282" s="492" t="s">
        <v>18768</v>
      </c>
      <c r="H282" t="s">
        <v>18769</v>
      </c>
      <c r="I282" t="s">
        <v>1100</v>
      </c>
      <c r="J282" t="s">
        <v>147</v>
      </c>
      <c r="K282" t="s">
        <v>18149</v>
      </c>
      <c r="L282" t="s">
        <v>18770</v>
      </c>
      <c r="M282" t="s">
        <v>164</v>
      </c>
      <c r="N282" t="s">
        <v>51</v>
      </c>
      <c r="O282" t="s">
        <v>17567</v>
      </c>
      <c r="P282" t="s">
        <v>18751</v>
      </c>
      <c r="Q282" s="523">
        <v>243</v>
      </c>
      <c r="R282" s="485" t="s">
        <v>17542</v>
      </c>
      <c r="S282" s="40" t="s">
        <v>18771</v>
      </c>
      <c r="T282" t="s">
        <v>42</v>
      </c>
      <c r="U282" t="s">
        <v>241</v>
      </c>
      <c r="V282" s="485" t="s">
        <v>57</v>
      </c>
      <c r="W282" s="485" t="s">
        <v>115</v>
      </c>
      <c r="X282" t="s">
        <v>18753</v>
      </c>
      <c r="Y282" s="496" t="s">
        <v>17539</v>
      </c>
      <c r="Z282" s="485" t="s">
        <v>17544</v>
      </c>
      <c r="AA282" s="1">
        <v>0</v>
      </c>
      <c r="AB282" s="1" t="s">
        <v>41</v>
      </c>
      <c r="AC282" s="1" t="s">
        <v>41</v>
      </c>
      <c r="AD282" s="1" t="s">
        <v>41</v>
      </c>
      <c r="AE282" s="1" t="s">
        <v>41</v>
      </c>
      <c r="AF282" s="1" t="s">
        <v>41</v>
      </c>
      <c r="AG282" s="490" t="s">
        <v>17539</v>
      </c>
      <c r="AH282" s="488" t="s">
        <v>17539</v>
      </c>
      <c r="AI282" s="488" t="s">
        <v>17539</v>
      </c>
      <c r="AJ282" s="491" t="s">
        <v>41</v>
      </c>
      <c r="AK282" t="s">
        <v>78</v>
      </c>
      <c r="AL282" s="491" t="s">
        <v>41</v>
      </c>
      <c r="AM282" t="s">
        <v>78</v>
      </c>
      <c r="AO282" s="491" t="s">
        <v>41</v>
      </c>
      <c r="AP282" s="491" t="s">
        <v>41</v>
      </c>
      <c r="AQ282" s="491" t="s">
        <v>41</v>
      </c>
      <c r="AR282" s="491" t="s">
        <v>41</v>
      </c>
      <c r="AS282" s="491" t="s">
        <v>41</v>
      </c>
      <c r="AT282" s="544"/>
      <c r="AV282" t="s">
        <v>17588</v>
      </c>
    </row>
    <row r="283" spans="1:48">
      <c r="A283" s="577">
        <v>278</v>
      </c>
      <c r="B283" s="485">
        <v>212</v>
      </c>
      <c r="C283" s="485" t="s">
        <v>17539</v>
      </c>
      <c r="D283" s="496" t="s">
        <v>18772</v>
      </c>
      <c r="E283" s="40" t="s">
        <v>18773</v>
      </c>
      <c r="F283" t="s">
        <v>18774</v>
      </c>
      <c r="G283" s="492" t="s">
        <v>18775</v>
      </c>
      <c r="H283" t="s">
        <v>18776</v>
      </c>
      <c r="I283" t="s">
        <v>18777</v>
      </c>
      <c r="J283" t="s">
        <v>147</v>
      </c>
      <c r="K283" t="s">
        <v>18778</v>
      </c>
      <c r="L283" t="s">
        <v>18779</v>
      </c>
      <c r="M283" t="s">
        <v>17551</v>
      </c>
      <c r="N283" t="s">
        <v>97</v>
      </c>
      <c r="O283" t="s">
        <v>18151</v>
      </c>
      <c r="P283" t="s">
        <v>18780</v>
      </c>
      <c r="Q283" s="523">
        <v>864575</v>
      </c>
      <c r="R283" t="s">
        <v>17946</v>
      </c>
      <c r="S283" s="40" t="s">
        <v>18781</v>
      </c>
      <c r="T283" t="s">
        <v>42</v>
      </c>
      <c r="U283" s="485" t="s">
        <v>43</v>
      </c>
      <c r="V283" s="485" t="s">
        <v>57</v>
      </c>
      <c r="W283" s="492" t="s">
        <v>17554</v>
      </c>
      <c r="X283" t="s">
        <v>18782</v>
      </c>
      <c r="Y283" s="496" t="s">
        <v>17539</v>
      </c>
      <c r="Z283" s="485" t="s">
        <v>17544</v>
      </c>
      <c r="AA283" s="1">
        <v>2</v>
      </c>
      <c r="AB283" s="1" t="s">
        <v>61</v>
      </c>
      <c r="AC283" s="1" t="s">
        <v>41</v>
      </c>
      <c r="AD283" s="1" t="s">
        <v>61</v>
      </c>
      <c r="AE283" s="1" t="s">
        <v>41</v>
      </c>
      <c r="AF283" s="1" t="s">
        <v>41</v>
      </c>
      <c r="AG283" s="490" t="s">
        <v>17539</v>
      </c>
      <c r="AH283" s="488" t="s">
        <v>17539</v>
      </c>
      <c r="AI283" s="488" t="s">
        <v>17539</v>
      </c>
      <c r="AJ283" s="491" t="s">
        <v>41</v>
      </c>
      <c r="AK283" t="s">
        <v>78</v>
      </c>
      <c r="AL283" s="491" t="s">
        <v>41</v>
      </c>
      <c r="AM283" t="s">
        <v>78</v>
      </c>
      <c r="AO283" s="491" t="s">
        <v>41</v>
      </c>
      <c r="AP283" s="491" t="s">
        <v>41</v>
      </c>
      <c r="AQ283" s="491" t="s">
        <v>41</v>
      </c>
      <c r="AR283" s="491" t="s">
        <v>41</v>
      </c>
      <c r="AS283" s="491" t="s">
        <v>41</v>
      </c>
      <c r="AT283" s="544"/>
      <c r="AV283" t="s">
        <v>17588</v>
      </c>
    </row>
    <row r="284" spans="1:48">
      <c r="A284" s="577">
        <v>279</v>
      </c>
      <c r="B284" s="485">
        <v>424</v>
      </c>
      <c r="C284" s="485" t="s">
        <v>17539</v>
      </c>
      <c r="D284" s="496" t="s">
        <v>18783</v>
      </c>
      <c r="E284" s="40" t="s">
        <v>18784</v>
      </c>
      <c r="F284" t="s">
        <v>18785</v>
      </c>
      <c r="G284" s="492" t="s">
        <v>18786</v>
      </c>
      <c r="H284" t="s">
        <v>17891</v>
      </c>
      <c r="I284" t="s">
        <v>1169</v>
      </c>
      <c r="J284" t="s">
        <v>147</v>
      </c>
      <c r="K284" t="s">
        <v>78</v>
      </c>
      <c r="L284" t="s">
        <v>18787</v>
      </c>
      <c r="M284" t="s">
        <v>245</v>
      </c>
      <c r="N284" t="s">
        <v>51</v>
      </c>
      <c r="O284" t="s">
        <v>58</v>
      </c>
      <c r="P284" t="s">
        <v>18788</v>
      </c>
      <c r="Q284" s="523">
        <v>111</v>
      </c>
      <c r="R284" t="s">
        <v>17542</v>
      </c>
      <c r="S284" s="40" t="s">
        <v>126</v>
      </c>
      <c r="T284" t="s">
        <v>42</v>
      </c>
      <c r="U284" s="485" t="s">
        <v>43</v>
      </c>
      <c r="V284" s="485" t="s">
        <v>44</v>
      </c>
      <c r="W284" s="492" t="s">
        <v>17892</v>
      </c>
      <c r="X284" t="s">
        <v>18753</v>
      </c>
      <c r="Y284" s="496" t="s">
        <v>17539</v>
      </c>
      <c r="Z284" s="485" t="s">
        <v>17544</v>
      </c>
      <c r="AA284" s="1">
        <v>0</v>
      </c>
      <c r="AB284" s="1" t="s">
        <v>41</v>
      </c>
      <c r="AC284" s="1" t="s">
        <v>41</v>
      </c>
      <c r="AD284" s="1" t="s">
        <v>41</v>
      </c>
      <c r="AE284" s="1" t="s">
        <v>41</v>
      </c>
      <c r="AF284" s="1" t="s">
        <v>41</v>
      </c>
      <c r="AG284" s="490" t="s">
        <v>17539</v>
      </c>
      <c r="AH284" s="488" t="s">
        <v>17539</v>
      </c>
      <c r="AI284" s="488" t="s">
        <v>17539</v>
      </c>
      <c r="AJ284" s="491" t="s">
        <v>41</v>
      </c>
      <c r="AK284" t="s">
        <v>78</v>
      </c>
      <c r="AL284" s="491" t="s">
        <v>41</v>
      </c>
      <c r="AM284" t="s">
        <v>78</v>
      </c>
      <c r="AO284" s="491" t="s">
        <v>41</v>
      </c>
      <c r="AP284" s="491" t="s">
        <v>41</v>
      </c>
      <c r="AQ284" s="491" t="s">
        <v>41</v>
      </c>
      <c r="AR284" s="491" t="s">
        <v>41</v>
      </c>
      <c r="AS284" s="491" t="s">
        <v>41</v>
      </c>
      <c r="AT284" s="544"/>
      <c r="AV284" t="s">
        <v>17588</v>
      </c>
    </row>
    <row r="285" spans="1:48">
      <c r="A285" s="577">
        <v>280</v>
      </c>
      <c r="B285" s="485">
        <v>520</v>
      </c>
      <c r="C285" s="485" t="s">
        <v>17539</v>
      </c>
      <c r="D285" s="496" t="s">
        <v>18789</v>
      </c>
      <c r="E285" s="40" t="s">
        <v>18790</v>
      </c>
      <c r="F285" t="s">
        <v>18791</v>
      </c>
      <c r="G285" s="492" t="s">
        <v>18792</v>
      </c>
      <c r="H285" s="481" t="s">
        <v>17905</v>
      </c>
      <c r="I285" t="s">
        <v>1202</v>
      </c>
      <c r="J285" t="s">
        <v>147</v>
      </c>
      <c r="K285" t="s">
        <v>78</v>
      </c>
      <c r="L285" t="s">
        <v>18793</v>
      </c>
      <c r="M285" t="s">
        <v>245</v>
      </c>
      <c r="N285" t="s">
        <v>51</v>
      </c>
      <c r="O285" t="s">
        <v>18794</v>
      </c>
      <c r="P285" t="s">
        <v>18795</v>
      </c>
      <c r="Q285" s="523">
        <v>100</v>
      </c>
      <c r="R285" s="485" t="s">
        <v>17542</v>
      </c>
      <c r="S285" s="40" t="s">
        <v>126</v>
      </c>
      <c r="T285" t="s">
        <v>42</v>
      </c>
      <c r="U285" s="485" t="s">
        <v>43</v>
      </c>
      <c r="V285" s="485" t="s">
        <v>44</v>
      </c>
      <c r="W285" s="485" t="s">
        <v>115</v>
      </c>
      <c r="X285" t="s">
        <v>18753</v>
      </c>
      <c r="Y285" s="496" t="s">
        <v>17539</v>
      </c>
      <c r="Z285" s="485" t="s">
        <v>17544</v>
      </c>
      <c r="AA285" s="1">
        <v>0</v>
      </c>
      <c r="AB285" s="1" t="s">
        <v>41</v>
      </c>
      <c r="AC285" s="1" t="s">
        <v>41</v>
      </c>
      <c r="AD285" s="1" t="s">
        <v>41</v>
      </c>
      <c r="AE285" s="1" t="s">
        <v>41</v>
      </c>
      <c r="AF285" s="1" t="s">
        <v>41</v>
      </c>
      <c r="AG285" s="490" t="s">
        <v>17539</v>
      </c>
      <c r="AH285" s="488" t="s">
        <v>17539</v>
      </c>
      <c r="AI285" s="488" t="s">
        <v>17539</v>
      </c>
      <c r="AJ285" s="491" t="s">
        <v>41</v>
      </c>
      <c r="AK285" t="s">
        <v>78</v>
      </c>
      <c r="AL285" s="491" t="s">
        <v>41</v>
      </c>
      <c r="AM285" t="s">
        <v>78</v>
      </c>
      <c r="AO285" s="491" t="s">
        <v>41</v>
      </c>
      <c r="AP285" s="491" t="s">
        <v>41</v>
      </c>
      <c r="AQ285" s="491" t="s">
        <v>41</v>
      </c>
      <c r="AR285" s="491" t="s">
        <v>41</v>
      </c>
      <c r="AS285" s="491" t="s">
        <v>41</v>
      </c>
      <c r="AT285" s="544"/>
      <c r="AV285" t="s">
        <v>17588</v>
      </c>
    </row>
    <row r="286" spans="1:48">
      <c r="A286" s="577">
        <v>281</v>
      </c>
      <c r="B286" s="485">
        <v>533</v>
      </c>
      <c r="C286" s="485" t="s">
        <v>17539</v>
      </c>
      <c r="D286" s="496" t="s">
        <v>18796</v>
      </c>
      <c r="E286" s="40" t="s">
        <v>18797</v>
      </c>
      <c r="F286" t="s">
        <v>18798</v>
      </c>
      <c r="G286" s="492" t="s">
        <v>18799</v>
      </c>
      <c r="H286" t="s">
        <v>18800</v>
      </c>
      <c r="I286" t="s">
        <v>18801</v>
      </c>
      <c r="J286" t="s">
        <v>39</v>
      </c>
      <c r="K286" t="s">
        <v>18802</v>
      </c>
      <c r="L286" t="s">
        <v>18803</v>
      </c>
      <c r="M286" t="s">
        <v>17551</v>
      </c>
      <c r="N286" t="s">
        <v>97</v>
      </c>
      <c r="O286" t="s">
        <v>58</v>
      </c>
      <c r="P286" t="s">
        <v>18804</v>
      </c>
      <c r="Q286" s="523">
        <v>2027014</v>
      </c>
      <c r="R286" t="s">
        <v>17708</v>
      </c>
      <c r="S286" s="40" t="s">
        <v>18805</v>
      </c>
      <c r="T286" t="s">
        <v>42</v>
      </c>
      <c r="U286" t="s">
        <v>18806</v>
      </c>
      <c r="V286" s="485" t="s">
        <v>57</v>
      </c>
      <c r="W286" s="502" t="s">
        <v>168</v>
      </c>
      <c r="X286" t="s">
        <v>18807</v>
      </c>
      <c r="Y286" s="496" t="s">
        <v>17539</v>
      </c>
      <c r="Z286" s="485" t="s">
        <v>17544</v>
      </c>
      <c r="AA286" s="1">
        <v>2</v>
      </c>
      <c r="AB286" s="1" t="s">
        <v>41</v>
      </c>
      <c r="AC286" s="1" t="s">
        <v>41</v>
      </c>
      <c r="AD286" s="1" t="s">
        <v>61</v>
      </c>
      <c r="AE286" s="1" t="s">
        <v>61</v>
      </c>
      <c r="AF286" s="1" t="s">
        <v>41</v>
      </c>
      <c r="AG286" s="490" t="s">
        <v>17539</v>
      </c>
      <c r="AH286" s="488" t="s">
        <v>17539</v>
      </c>
      <c r="AI286" s="488" t="s">
        <v>17539</v>
      </c>
      <c r="AJ286" s="491" t="s">
        <v>41</v>
      </c>
      <c r="AK286" t="s">
        <v>78</v>
      </c>
      <c r="AL286" s="491" t="s">
        <v>41</v>
      </c>
      <c r="AM286" t="s">
        <v>78</v>
      </c>
      <c r="AO286" s="491" t="s">
        <v>41</v>
      </c>
      <c r="AP286" s="491" t="s">
        <v>41</v>
      </c>
      <c r="AQ286" s="491" t="s">
        <v>41</v>
      </c>
      <c r="AR286" s="491" t="s">
        <v>41</v>
      </c>
      <c r="AS286" s="491" t="s">
        <v>41</v>
      </c>
      <c r="AT286" s="544"/>
      <c r="AV286" t="s">
        <v>17588</v>
      </c>
    </row>
    <row r="287" spans="1:48">
      <c r="A287" s="577">
        <v>282</v>
      </c>
      <c r="B287" s="485">
        <v>535</v>
      </c>
      <c r="C287" s="485" t="s">
        <v>17539</v>
      </c>
      <c r="D287" s="496" t="s">
        <v>18808</v>
      </c>
      <c r="E287" s="40" t="s">
        <v>18773</v>
      </c>
      <c r="F287" t="s">
        <v>1211</v>
      </c>
      <c r="G287" s="492" t="s">
        <v>18809</v>
      </c>
      <c r="H287" t="s">
        <v>18810</v>
      </c>
      <c r="I287" t="s">
        <v>1213</v>
      </c>
      <c r="J287" t="s">
        <v>147</v>
      </c>
      <c r="K287" t="s">
        <v>18289</v>
      </c>
      <c r="L287" t="s">
        <v>18811</v>
      </c>
      <c r="M287" t="s">
        <v>307</v>
      </c>
      <c r="N287" t="s">
        <v>51</v>
      </c>
      <c r="O287" t="s">
        <v>58</v>
      </c>
      <c r="P287" t="s">
        <v>18812</v>
      </c>
      <c r="Q287" s="523">
        <v>19543</v>
      </c>
      <c r="R287" t="s">
        <v>17698</v>
      </c>
      <c r="S287" s="40" t="s">
        <v>126</v>
      </c>
      <c r="T287" t="s">
        <v>42</v>
      </c>
      <c r="U287" s="485" t="s">
        <v>43</v>
      </c>
      <c r="V287" s="485" t="s">
        <v>57</v>
      </c>
      <c r="W287" s="492" t="s">
        <v>17874</v>
      </c>
      <c r="X287" t="s">
        <v>1119</v>
      </c>
      <c r="Y287" s="496" t="s">
        <v>17539</v>
      </c>
      <c r="Z287" s="485" t="s">
        <v>17544</v>
      </c>
      <c r="AA287" s="1">
        <v>2</v>
      </c>
      <c r="AB287" s="1" t="s">
        <v>61</v>
      </c>
      <c r="AC287" s="1" t="s">
        <v>41</v>
      </c>
      <c r="AD287" s="1" t="s">
        <v>61</v>
      </c>
      <c r="AE287" s="1" t="s">
        <v>41</v>
      </c>
      <c r="AF287" s="1" t="s">
        <v>41</v>
      </c>
      <c r="AG287" s="490" t="s">
        <v>17539</v>
      </c>
      <c r="AH287" s="488" t="s">
        <v>17539</v>
      </c>
      <c r="AI287" s="488" t="s">
        <v>17539</v>
      </c>
      <c r="AJ287" s="570" t="s">
        <v>71</v>
      </c>
      <c r="AK287" t="s">
        <v>18587</v>
      </c>
      <c r="AL287" s="1" t="s">
        <v>61</v>
      </c>
      <c r="AM287" t="s">
        <v>17977</v>
      </c>
      <c r="AO287" s="1" t="s">
        <v>61</v>
      </c>
      <c r="AP287" s="491" t="s">
        <v>41</v>
      </c>
      <c r="AQ287" s="491" t="s">
        <v>41</v>
      </c>
      <c r="AR287" s="1" t="s">
        <v>61</v>
      </c>
      <c r="AS287" s="491" t="s">
        <v>41</v>
      </c>
      <c r="AT287" s="545" t="s">
        <v>17602</v>
      </c>
      <c r="AV287" t="s">
        <v>17588</v>
      </c>
    </row>
    <row r="288" spans="1:48">
      <c r="A288" s="577">
        <v>283</v>
      </c>
      <c r="B288" s="485">
        <v>682</v>
      </c>
      <c r="C288" s="485" t="s">
        <v>17539</v>
      </c>
      <c r="D288" s="496" t="s">
        <v>18813</v>
      </c>
      <c r="E288" s="40" t="s">
        <v>18814</v>
      </c>
      <c r="F288" t="s">
        <v>18815</v>
      </c>
      <c r="G288" s="492" t="s">
        <v>18816</v>
      </c>
      <c r="H288" t="s">
        <v>18817</v>
      </c>
      <c r="I288" t="s">
        <v>18818</v>
      </c>
      <c r="J288" t="s">
        <v>39</v>
      </c>
      <c r="K288" t="s">
        <v>18149</v>
      </c>
      <c r="L288" t="s">
        <v>18049</v>
      </c>
      <c r="M288" t="s">
        <v>583</v>
      </c>
      <c r="N288" t="s">
        <v>584</v>
      </c>
      <c r="O288" t="s">
        <v>58</v>
      </c>
      <c r="P288" t="s">
        <v>18819</v>
      </c>
      <c r="Q288" s="523">
        <v>294</v>
      </c>
      <c r="R288" t="s">
        <v>17542</v>
      </c>
      <c r="S288" s="40" t="s">
        <v>78</v>
      </c>
      <c r="T288" t="s">
        <v>42</v>
      </c>
      <c r="U288" s="485" t="s">
        <v>43</v>
      </c>
      <c r="V288" s="485" t="s">
        <v>57</v>
      </c>
      <c r="W288" t="s">
        <v>18820</v>
      </c>
      <c r="X288" t="s">
        <v>18821</v>
      </c>
      <c r="Y288" s="496" t="s">
        <v>17539</v>
      </c>
      <c r="Z288" s="485" t="s">
        <v>17544</v>
      </c>
      <c r="AA288" s="1">
        <v>2</v>
      </c>
      <c r="AB288" s="1" t="s">
        <v>41</v>
      </c>
      <c r="AC288" s="1" t="s">
        <v>41</v>
      </c>
      <c r="AD288" s="1" t="s">
        <v>61</v>
      </c>
      <c r="AE288" s="1" t="s">
        <v>41</v>
      </c>
      <c r="AF288" s="1" t="s">
        <v>61</v>
      </c>
      <c r="AG288" s="490" t="s">
        <v>17539</v>
      </c>
      <c r="AH288" s="488" t="s">
        <v>17539</v>
      </c>
      <c r="AI288" s="488" t="s">
        <v>17539</v>
      </c>
      <c r="AJ288" s="491" t="s">
        <v>41</v>
      </c>
      <c r="AK288" t="s">
        <v>78</v>
      </c>
      <c r="AL288" s="491" t="s">
        <v>41</v>
      </c>
      <c r="AM288" t="s">
        <v>78</v>
      </c>
      <c r="AO288" s="491" t="s">
        <v>41</v>
      </c>
      <c r="AP288" s="491" t="s">
        <v>41</v>
      </c>
      <c r="AQ288" s="491" t="s">
        <v>41</v>
      </c>
      <c r="AR288" s="491" t="s">
        <v>41</v>
      </c>
      <c r="AS288" s="491" t="s">
        <v>41</v>
      </c>
      <c r="AT288" s="544"/>
      <c r="AV288" t="s">
        <v>17588</v>
      </c>
    </row>
    <row r="289" spans="1:48">
      <c r="A289" s="577">
        <v>284</v>
      </c>
      <c r="B289" s="485">
        <v>695</v>
      </c>
      <c r="C289" s="485" t="s">
        <v>17539</v>
      </c>
      <c r="D289" s="496" t="s">
        <v>18822</v>
      </c>
      <c r="E289" s="40" t="s">
        <v>18823</v>
      </c>
      <c r="F289" t="s">
        <v>18824</v>
      </c>
      <c r="G289" s="492" t="s">
        <v>18825</v>
      </c>
      <c r="H289" t="s">
        <v>18826</v>
      </c>
      <c r="I289" t="s">
        <v>18827</v>
      </c>
      <c r="J289" t="s">
        <v>147</v>
      </c>
      <c r="K289" t="s">
        <v>18828</v>
      </c>
      <c r="L289" t="s">
        <v>18049</v>
      </c>
      <c r="M289" t="s">
        <v>18829</v>
      </c>
      <c r="N289" t="s">
        <v>584</v>
      </c>
      <c r="O289" t="s">
        <v>58</v>
      </c>
      <c r="P289" t="s">
        <v>18830</v>
      </c>
      <c r="Q289" s="523">
        <v>2</v>
      </c>
      <c r="R289" t="s">
        <v>17542</v>
      </c>
      <c r="S289" s="40" t="s">
        <v>18831</v>
      </c>
      <c r="T289" t="s">
        <v>42</v>
      </c>
      <c r="U289" t="s">
        <v>148</v>
      </c>
      <c r="V289" s="485" t="s">
        <v>57</v>
      </c>
      <c r="W289" t="s">
        <v>18832</v>
      </c>
      <c r="X289" t="s">
        <v>18833</v>
      </c>
      <c r="Y289" s="496" t="s">
        <v>17539</v>
      </c>
      <c r="Z289" s="485" t="s">
        <v>17544</v>
      </c>
      <c r="AA289" s="1">
        <v>3</v>
      </c>
      <c r="AB289" s="1" t="s">
        <v>61</v>
      </c>
      <c r="AC289" s="1" t="s">
        <v>61</v>
      </c>
      <c r="AD289" s="1" t="s">
        <v>61</v>
      </c>
      <c r="AE289" s="1" t="s">
        <v>41</v>
      </c>
      <c r="AF289" s="1" t="s">
        <v>41</v>
      </c>
      <c r="AG289" s="490" t="s">
        <v>17539</v>
      </c>
      <c r="AH289" s="488" t="s">
        <v>17539</v>
      </c>
      <c r="AI289" s="488" t="s">
        <v>17539</v>
      </c>
      <c r="AJ289" s="570" t="s">
        <v>71</v>
      </c>
      <c r="AK289" t="s">
        <v>1185</v>
      </c>
      <c r="AL289" s="1" t="s">
        <v>61</v>
      </c>
      <c r="AM289" t="s">
        <v>17949</v>
      </c>
      <c r="AO289" s="491" t="s">
        <v>41</v>
      </c>
      <c r="AP289" s="491" t="s">
        <v>41</v>
      </c>
      <c r="AQ289" s="491" t="s">
        <v>41</v>
      </c>
      <c r="AR289" s="1" t="s">
        <v>61</v>
      </c>
      <c r="AS289" s="491" t="s">
        <v>41</v>
      </c>
      <c r="AT289" s="40" t="s">
        <v>17561</v>
      </c>
      <c r="AU289" s="492" t="s">
        <v>18834</v>
      </c>
      <c r="AV289" t="s">
        <v>17588</v>
      </c>
    </row>
    <row r="290" spans="1:48">
      <c r="A290" s="577">
        <v>285</v>
      </c>
      <c r="B290" s="485">
        <v>859</v>
      </c>
      <c r="C290" s="485" t="s">
        <v>17539</v>
      </c>
      <c r="D290" s="496" t="s">
        <v>18835</v>
      </c>
      <c r="E290" s="40" t="s">
        <v>18836</v>
      </c>
      <c r="F290" t="s">
        <v>18837</v>
      </c>
      <c r="G290" s="492" t="s">
        <v>18838</v>
      </c>
      <c r="H290" t="s">
        <v>18839</v>
      </c>
      <c r="I290" t="s">
        <v>18840</v>
      </c>
      <c r="J290" t="s">
        <v>147</v>
      </c>
      <c r="K290" t="s">
        <v>18243</v>
      </c>
      <c r="L290" t="s">
        <v>18841</v>
      </c>
      <c r="M290" t="s">
        <v>17551</v>
      </c>
      <c r="N290" t="s">
        <v>97</v>
      </c>
      <c r="O290" t="s">
        <v>17567</v>
      </c>
      <c r="P290" t="s">
        <v>18842</v>
      </c>
      <c r="Q290" s="523">
        <v>40074</v>
      </c>
      <c r="R290" s="485" t="s">
        <v>17542</v>
      </c>
      <c r="S290" s="40" t="s">
        <v>126</v>
      </c>
      <c r="T290" t="s">
        <v>42</v>
      </c>
      <c r="U290" s="485" t="s">
        <v>43</v>
      </c>
      <c r="V290" s="485" t="s">
        <v>57</v>
      </c>
      <c r="W290" s="492" t="s">
        <v>17554</v>
      </c>
      <c r="X290" t="s">
        <v>18843</v>
      </c>
      <c r="Y290" s="496" t="s">
        <v>17539</v>
      </c>
      <c r="Z290" s="485" t="s">
        <v>17544</v>
      </c>
      <c r="AA290" s="1">
        <v>3</v>
      </c>
      <c r="AB290" s="1" t="s">
        <v>61</v>
      </c>
      <c r="AC290" s="1" t="s">
        <v>41</v>
      </c>
      <c r="AD290" s="1" t="s">
        <v>61</v>
      </c>
      <c r="AE290" s="1" t="s">
        <v>61</v>
      </c>
      <c r="AF290" s="1" t="s">
        <v>41</v>
      </c>
      <c r="AG290" s="490" t="s">
        <v>17539</v>
      </c>
      <c r="AH290" s="488" t="s">
        <v>17539</v>
      </c>
      <c r="AI290" s="488" t="s">
        <v>17539</v>
      </c>
      <c r="AJ290" s="491" t="s">
        <v>41</v>
      </c>
      <c r="AK290" t="s">
        <v>78</v>
      </c>
      <c r="AL290" s="491" t="s">
        <v>41</v>
      </c>
      <c r="AM290" t="s">
        <v>78</v>
      </c>
      <c r="AO290" s="491" t="s">
        <v>41</v>
      </c>
      <c r="AP290" s="491" t="s">
        <v>41</v>
      </c>
      <c r="AQ290" s="491" t="s">
        <v>41</v>
      </c>
      <c r="AR290" s="491" t="s">
        <v>41</v>
      </c>
      <c r="AS290" s="491" t="s">
        <v>41</v>
      </c>
      <c r="AT290" s="544"/>
      <c r="AV290" t="s">
        <v>17588</v>
      </c>
    </row>
    <row r="291" spans="1:48">
      <c r="A291" s="577">
        <v>286</v>
      </c>
      <c r="B291" s="580">
        <v>907</v>
      </c>
      <c r="C291" s="485" t="s">
        <v>17539</v>
      </c>
      <c r="D291" t="s">
        <v>18844</v>
      </c>
      <c r="E291" s="40" t="s">
        <v>18845</v>
      </c>
      <c r="F291" t="s">
        <v>18846</v>
      </c>
      <c r="G291" s="492" t="s">
        <v>18847</v>
      </c>
      <c r="H291" t="s">
        <v>18848</v>
      </c>
      <c r="I291" t="s">
        <v>18849</v>
      </c>
      <c r="J291" t="s">
        <v>147</v>
      </c>
      <c r="K291" t="s">
        <v>18850</v>
      </c>
      <c r="L291" t="s">
        <v>18851</v>
      </c>
      <c r="M291" t="s">
        <v>164</v>
      </c>
      <c r="N291" t="s">
        <v>51</v>
      </c>
      <c r="O291" t="s">
        <v>17560</v>
      </c>
      <c r="P291" t="s">
        <v>18852</v>
      </c>
      <c r="Q291" s="523">
        <v>2149709</v>
      </c>
      <c r="R291" t="s">
        <v>17542</v>
      </c>
      <c r="S291" s="40" t="s">
        <v>18853</v>
      </c>
      <c r="T291" t="s">
        <v>42</v>
      </c>
      <c r="U291" s="485" t="s">
        <v>43</v>
      </c>
      <c r="V291" s="485" t="s">
        <v>57</v>
      </c>
      <c r="W291" t="s">
        <v>18018</v>
      </c>
      <c r="X291" t="s">
        <v>18854</v>
      </c>
      <c r="Y291" s="496" t="s">
        <v>17539</v>
      </c>
      <c r="Z291" s="485" t="s">
        <v>17544</v>
      </c>
      <c r="AA291" s="1">
        <v>3</v>
      </c>
      <c r="AB291" s="1" t="s">
        <v>61</v>
      </c>
      <c r="AC291" s="1" t="s">
        <v>61</v>
      </c>
      <c r="AD291" s="1" t="s">
        <v>61</v>
      </c>
      <c r="AE291" s="1" t="s">
        <v>41</v>
      </c>
      <c r="AF291" s="1" t="s">
        <v>41</v>
      </c>
      <c r="AG291" s="490" t="s">
        <v>17539</v>
      </c>
      <c r="AH291" s="488" t="s">
        <v>17539</v>
      </c>
      <c r="AI291" s="488" t="s">
        <v>17539</v>
      </c>
      <c r="AJ291" s="491" t="s">
        <v>41</v>
      </c>
      <c r="AK291" t="s">
        <v>78</v>
      </c>
      <c r="AL291" s="491" t="s">
        <v>41</v>
      </c>
      <c r="AM291" t="s">
        <v>78</v>
      </c>
      <c r="AO291" s="491" t="s">
        <v>41</v>
      </c>
      <c r="AP291" s="491" t="s">
        <v>41</v>
      </c>
      <c r="AQ291" s="491" t="s">
        <v>41</v>
      </c>
      <c r="AR291" s="491" t="s">
        <v>41</v>
      </c>
      <c r="AS291" s="491" t="s">
        <v>41</v>
      </c>
      <c r="AT291" s="544"/>
      <c r="AV291" t="s">
        <v>17588</v>
      </c>
    </row>
    <row r="292" spans="1:48">
      <c r="A292" s="577">
        <v>287</v>
      </c>
      <c r="B292" s="485">
        <v>957</v>
      </c>
      <c r="C292" s="485" t="s">
        <v>17539</v>
      </c>
      <c r="D292" t="s">
        <v>18855</v>
      </c>
      <c r="E292" s="40" t="s">
        <v>18856</v>
      </c>
      <c r="F292" t="s">
        <v>18857</v>
      </c>
      <c r="G292" s="492" t="s">
        <v>18858</v>
      </c>
      <c r="H292" t="s">
        <v>18859</v>
      </c>
      <c r="I292" t="s">
        <v>18860</v>
      </c>
      <c r="J292" t="s">
        <v>147</v>
      </c>
      <c r="K292" t="s">
        <v>18861</v>
      </c>
      <c r="L292" t="s">
        <v>18862</v>
      </c>
      <c r="M292" t="s">
        <v>631</v>
      </c>
      <c r="N292" t="s">
        <v>51</v>
      </c>
      <c r="O292" t="s">
        <v>58</v>
      </c>
      <c r="P292" t="s">
        <v>18863</v>
      </c>
      <c r="Q292" s="523">
        <v>59</v>
      </c>
      <c r="R292" t="s">
        <v>17708</v>
      </c>
      <c r="S292" s="40" t="s">
        <v>126</v>
      </c>
      <c r="T292" t="s">
        <v>42</v>
      </c>
      <c r="U292" s="485" t="s">
        <v>43</v>
      </c>
      <c r="V292" s="485" t="s">
        <v>44</v>
      </c>
      <c r="W292" s="492" t="s">
        <v>17874</v>
      </c>
      <c r="X292" t="s">
        <v>18864</v>
      </c>
      <c r="Y292" s="496" t="s">
        <v>17539</v>
      </c>
      <c r="Z292" s="485" t="s">
        <v>17544</v>
      </c>
      <c r="AA292" s="1">
        <v>0</v>
      </c>
      <c r="AB292" s="1" t="s">
        <v>41</v>
      </c>
      <c r="AC292" s="1" t="s">
        <v>41</v>
      </c>
      <c r="AD292" s="1" t="s">
        <v>41</v>
      </c>
      <c r="AE292" s="1" t="s">
        <v>41</v>
      </c>
      <c r="AF292" s="1" t="s">
        <v>41</v>
      </c>
      <c r="AG292" s="490" t="s">
        <v>17539</v>
      </c>
      <c r="AH292" s="488" t="s">
        <v>17539</v>
      </c>
      <c r="AI292" s="488" t="s">
        <v>17539</v>
      </c>
      <c r="AJ292" s="570" t="s">
        <v>61</v>
      </c>
      <c r="AK292" t="s">
        <v>18865</v>
      </c>
      <c r="AL292" s="1" t="s">
        <v>61</v>
      </c>
      <c r="AM292" t="s">
        <v>17949</v>
      </c>
      <c r="AO292" s="1" t="s">
        <v>61</v>
      </c>
      <c r="AP292" s="1" t="s">
        <v>61</v>
      </c>
      <c r="AQ292" s="491" t="s">
        <v>41</v>
      </c>
      <c r="AR292" s="1" t="s">
        <v>61</v>
      </c>
      <c r="AS292" s="491" t="s">
        <v>41</v>
      </c>
      <c r="AT292" s="40" t="s">
        <v>17561</v>
      </c>
      <c r="AU292" s="492" t="s">
        <v>18866</v>
      </c>
      <c r="AV292" t="s">
        <v>17588</v>
      </c>
    </row>
    <row r="293" spans="1:48">
      <c r="A293" s="577">
        <v>288</v>
      </c>
      <c r="B293" s="485">
        <v>1022</v>
      </c>
      <c r="C293" s="485" t="s">
        <v>17539</v>
      </c>
      <c r="D293" t="s">
        <v>18867</v>
      </c>
      <c r="E293" s="40" t="s">
        <v>18868</v>
      </c>
      <c r="F293" t="s">
        <v>18869</v>
      </c>
      <c r="G293" s="492" t="s">
        <v>18870</v>
      </c>
      <c r="H293" t="s">
        <v>18871</v>
      </c>
      <c r="I293" t="s">
        <v>18872</v>
      </c>
      <c r="J293" t="s">
        <v>147</v>
      </c>
      <c r="K293" t="s">
        <v>17963</v>
      </c>
      <c r="L293" t="s">
        <v>18049</v>
      </c>
      <c r="M293" t="s">
        <v>224</v>
      </c>
      <c r="N293" t="s">
        <v>225</v>
      </c>
      <c r="O293" t="s">
        <v>17560</v>
      </c>
      <c r="P293" t="s">
        <v>18873</v>
      </c>
      <c r="Q293" s="523">
        <v>7523</v>
      </c>
      <c r="R293" s="485" t="s">
        <v>17542</v>
      </c>
      <c r="S293" s="40" t="s">
        <v>18874</v>
      </c>
      <c r="T293" t="s">
        <v>42</v>
      </c>
      <c r="U293" s="485" t="s">
        <v>169</v>
      </c>
      <c r="V293" s="502" t="s">
        <v>169</v>
      </c>
      <c r="W293" t="s">
        <v>18875</v>
      </c>
      <c r="X293" t="s">
        <v>18876</v>
      </c>
      <c r="Y293" s="496" t="s">
        <v>17539</v>
      </c>
      <c r="Z293" s="485" t="s">
        <v>17544</v>
      </c>
      <c r="AA293" s="1">
        <v>2</v>
      </c>
      <c r="AB293" s="1" t="s">
        <v>61</v>
      </c>
      <c r="AC293" s="1" t="s">
        <v>41</v>
      </c>
      <c r="AD293" s="1" t="s">
        <v>61</v>
      </c>
      <c r="AE293" s="1" t="s">
        <v>41</v>
      </c>
      <c r="AF293" s="1" t="s">
        <v>41</v>
      </c>
      <c r="AG293" s="490" t="s">
        <v>17539</v>
      </c>
      <c r="AH293" s="488" t="s">
        <v>17539</v>
      </c>
      <c r="AI293" s="488" t="s">
        <v>17539</v>
      </c>
      <c r="AJ293" s="491" t="s">
        <v>41</v>
      </c>
      <c r="AK293" t="s">
        <v>78</v>
      </c>
      <c r="AL293" s="491" t="s">
        <v>41</v>
      </c>
      <c r="AM293" t="s">
        <v>78</v>
      </c>
      <c r="AO293" s="491" t="s">
        <v>41</v>
      </c>
      <c r="AP293" s="491" t="s">
        <v>41</v>
      </c>
      <c r="AQ293" s="491" t="s">
        <v>41</v>
      </c>
      <c r="AR293" s="491" t="s">
        <v>41</v>
      </c>
      <c r="AS293" s="491" t="s">
        <v>41</v>
      </c>
      <c r="AT293" s="544"/>
      <c r="AV293" t="s">
        <v>17588</v>
      </c>
    </row>
    <row r="294" spans="1:48">
      <c r="A294" s="577">
        <v>289</v>
      </c>
      <c r="B294" s="485">
        <v>1208</v>
      </c>
      <c r="C294" s="485" t="s">
        <v>17539</v>
      </c>
      <c r="D294" t="s">
        <v>18877</v>
      </c>
      <c r="E294" s="40" t="s">
        <v>18878</v>
      </c>
      <c r="F294" t="s">
        <v>18879</v>
      </c>
      <c r="G294" s="492" t="s">
        <v>18880</v>
      </c>
      <c r="H294" t="s">
        <v>18881</v>
      </c>
      <c r="I294" t="s">
        <v>18882</v>
      </c>
      <c r="J294" t="s">
        <v>147</v>
      </c>
      <c r="K294" t="s">
        <v>18883</v>
      </c>
      <c r="L294" t="s">
        <v>18049</v>
      </c>
      <c r="M294" t="s">
        <v>17551</v>
      </c>
      <c r="N294" t="s">
        <v>97</v>
      </c>
      <c r="O294" t="s">
        <v>17560</v>
      </c>
      <c r="P294" t="s">
        <v>18884</v>
      </c>
      <c r="Q294" s="523">
        <v>10188</v>
      </c>
      <c r="R294" s="485" t="s">
        <v>17542</v>
      </c>
      <c r="S294" s="40" t="s">
        <v>18885</v>
      </c>
      <c r="T294" t="s">
        <v>42</v>
      </c>
      <c r="U294" s="485" t="s">
        <v>43</v>
      </c>
      <c r="V294" s="485" t="s">
        <v>44</v>
      </c>
      <c r="W294" s="492" t="s">
        <v>17554</v>
      </c>
      <c r="X294" t="s">
        <v>18886</v>
      </c>
      <c r="Y294" s="496" t="s">
        <v>17539</v>
      </c>
      <c r="Z294" s="485" t="s">
        <v>17544</v>
      </c>
      <c r="AA294" s="1">
        <v>2</v>
      </c>
      <c r="AB294" s="1" t="s">
        <v>61</v>
      </c>
      <c r="AC294" s="1" t="s">
        <v>61</v>
      </c>
      <c r="AD294" s="1" t="s">
        <v>41</v>
      </c>
      <c r="AE294" s="1" t="s">
        <v>41</v>
      </c>
      <c r="AF294" s="1" t="s">
        <v>41</v>
      </c>
      <c r="AG294" s="490" t="s">
        <v>17539</v>
      </c>
      <c r="AH294" s="488" t="s">
        <v>17539</v>
      </c>
      <c r="AI294" s="488" t="s">
        <v>17539</v>
      </c>
      <c r="AJ294" s="491" t="s">
        <v>41</v>
      </c>
      <c r="AK294" t="s">
        <v>78</v>
      </c>
      <c r="AL294" s="491" t="s">
        <v>41</v>
      </c>
      <c r="AM294" t="s">
        <v>78</v>
      </c>
      <c r="AO294" s="491" t="s">
        <v>41</v>
      </c>
      <c r="AP294" s="491" t="s">
        <v>41</v>
      </c>
      <c r="AQ294" s="491" t="s">
        <v>41</v>
      </c>
      <c r="AR294" s="491" t="s">
        <v>41</v>
      </c>
      <c r="AS294" s="491" t="s">
        <v>41</v>
      </c>
      <c r="AT294" s="544"/>
      <c r="AV294" t="s">
        <v>17588</v>
      </c>
    </row>
    <row r="295" spans="1:48" ht="15.75">
      <c r="A295" s="577">
        <v>290</v>
      </c>
      <c r="B295" s="485">
        <v>1420</v>
      </c>
      <c r="C295" s="485" t="s">
        <v>17539</v>
      </c>
      <c r="D295" t="s">
        <v>18887</v>
      </c>
      <c r="E295" s="40" t="s">
        <v>18888</v>
      </c>
      <c r="F295" t="s">
        <v>18889</v>
      </c>
      <c r="G295" s="492" t="s">
        <v>18890</v>
      </c>
      <c r="H295" t="s">
        <v>18891</v>
      </c>
      <c r="I295" t="s">
        <v>18892</v>
      </c>
      <c r="J295" t="s">
        <v>147</v>
      </c>
      <c r="K295" t="s">
        <v>18893</v>
      </c>
      <c r="L295" t="s">
        <v>18894</v>
      </c>
      <c r="M295" t="s">
        <v>17551</v>
      </c>
      <c r="N295" t="s">
        <v>97</v>
      </c>
      <c r="O295" t="s">
        <v>18895</v>
      </c>
      <c r="P295" s="508" t="s">
        <v>18896</v>
      </c>
      <c r="Q295" s="523">
        <v>16156</v>
      </c>
      <c r="R295" t="s">
        <v>17542</v>
      </c>
      <c r="S295" s="40" t="s">
        <v>18897</v>
      </c>
      <c r="T295" t="s">
        <v>42</v>
      </c>
      <c r="U295" s="485" t="s">
        <v>43</v>
      </c>
      <c r="V295" s="485" t="s">
        <v>57</v>
      </c>
      <c r="W295" s="492" t="s">
        <v>17554</v>
      </c>
      <c r="X295" t="s">
        <v>18898</v>
      </c>
      <c r="Y295" s="496" t="s">
        <v>17539</v>
      </c>
      <c r="Z295" s="485" t="s">
        <v>17544</v>
      </c>
      <c r="AA295" s="1">
        <v>3</v>
      </c>
      <c r="AB295" s="1" t="s">
        <v>61</v>
      </c>
      <c r="AC295" s="1" t="s">
        <v>41</v>
      </c>
      <c r="AD295" s="1" t="s">
        <v>61</v>
      </c>
      <c r="AE295" s="1" t="s">
        <v>61</v>
      </c>
      <c r="AF295" s="1" t="s">
        <v>41</v>
      </c>
      <c r="AG295" s="490" t="s">
        <v>17539</v>
      </c>
      <c r="AH295" s="488" t="s">
        <v>17539</v>
      </c>
      <c r="AI295" s="488" t="s">
        <v>17539</v>
      </c>
      <c r="AJ295" s="491" t="s">
        <v>41</v>
      </c>
      <c r="AK295" t="s">
        <v>78</v>
      </c>
      <c r="AL295" s="491" t="s">
        <v>41</v>
      </c>
      <c r="AM295" t="s">
        <v>78</v>
      </c>
      <c r="AO295" s="491" t="s">
        <v>41</v>
      </c>
      <c r="AP295" s="491" t="s">
        <v>41</v>
      </c>
      <c r="AQ295" s="491" t="s">
        <v>41</v>
      </c>
      <c r="AR295" s="491" t="s">
        <v>41</v>
      </c>
      <c r="AS295" s="491" t="s">
        <v>41</v>
      </c>
      <c r="AT295" s="544"/>
      <c r="AV295" t="s">
        <v>17588</v>
      </c>
    </row>
    <row r="296" spans="1:48">
      <c r="A296" s="577">
        <v>291</v>
      </c>
      <c r="B296" s="485">
        <v>1435</v>
      </c>
      <c r="C296" s="485" t="s">
        <v>17539</v>
      </c>
      <c r="D296" t="s">
        <v>18899</v>
      </c>
      <c r="E296" s="40" t="s">
        <v>18784</v>
      </c>
      <c r="F296" t="s">
        <v>18900</v>
      </c>
      <c r="G296" s="492" t="s">
        <v>18901</v>
      </c>
      <c r="H296" s="481" t="s">
        <v>18902</v>
      </c>
      <c r="I296" t="s">
        <v>18903</v>
      </c>
      <c r="J296" t="s">
        <v>147</v>
      </c>
      <c r="K296" t="s">
        <v>17927</v>
      </c>
      <c r="L296" t="s">
        <v>18904</v>
      </c>
      <c r="M296" t="s">
        <v>17551</v>
      </c>
      <c r="N296" t="s">
        <v>97</v>
      </c>
      <c r="O296" t="s">
        <v>58</v>
      </c>
      <c r="P296" t="s">
        <v>18905</v>
      </c>
      <c r="Q296" s="523">
        <v>91</v>
      </c>
      <c r="R296" t="s">
        <v>17946</v>
      </c>
      <c r="S296" s="40" t="s">
        <v>18906</v>
      </c>
      <c r="T296" t="s">
        <v>42</v>
      </c>
      <c r="U296" s="485" t="s">
        <v>43</v>
      </c>
      <c r="V296" s="485" t="s">
        <v>57</v>
      </c>
      <c r="W296" s="485" t="s">
        <v>115</v>
      </c>
      <c r="X296" t="s">
        <v>18907</v>
      </c>
      <c r="Y296" s="496" t="s">
        <v>17539</v>
      </c>
      <c r="Z296" s="485" t="s">
        <v>17544</v>
      </c>
      <c r="AA296" s="1">
        <v>4</v>
      </c>
      <c r="AB296" s="1" t="s">
        <v>61</v>
      </c>
      <c r="AC296" s="1" t="s">
        <v>61</v>
      </c>
      <c r="AD296" s="1" t="s">
        <v>61</v>
      </c>
      <c r="AE296" s="1" t="s">
        <v>41</v>
      </c>
      <c r="AF296" s="1" t="s">
        <v>61</v>
      </c>
      <c r="AG296" s="490" t="s">
        <v>17539</v>
      </c>
      <c r="AH296" s="488" t="s">
        <v>17539</v>
      </c>
      <c r="AI296" s="488" t="s">
        <v>17539</v>
      </c>
      <c r="AJ296" s="491" t="s">
        <v>41</v>
      </c>
      <c r="AK296" t="s">
        <v>78</v>
      </c>
      <c r="AL296" s="491" t="s">
        <v>41</v>
      </c>
      <c r="AM296" t="s">
        <v>78</v>
      </c>
      <c r="AO296" s="491" t="s">
        <v>41</v>
      </c>
      <c r="AP296" s="491" t="s">
        <v>41</v>
      </c>
      <c r="AQ296" s="491" t="s">
        <v>41</v>
      </c>
      <c r="AR296" s="491" t="s">
        <v>41</v>
      </c>
      <c r="AS296" s="491" t="s">
        <v>41</v>
      </c>
      <c r="AT296" s="544"/>
      <c r="AV296" t="s">
        <v>17588</v>
      </c>
    </row>
    <row r="297" spans="1:48">
      <c r="A297" s="577">
        <v>292</v>
      </c>
      <c r="B297" s="485">
        <v>1455</v>
      </c>
      <c r="C297" s="485" t="s">
        <v>17539</v>
      </c>
      <c r="D297" t="s">
        <v>18908</v>
      </c>
      <c r="E297" s="40" t="s">
        <v>18909</v>
      </c>
      <c r="F297" t="s">
        <v>18910</v>
      </c>
      <c r="G297" s="492" t="s">
        <v>18911</v>
      </c>
      <c r="H297" t="s">
        <v>18912</v>
      </c>
      <c r="I297" t="s">
        <v>18913</v>
      </c>
      <c r="J297" t="s">
        <v>147</v>
      </c>
      <c r="K297" t="s">
        <v>18914</v>
      </c>
      <c r="L297" t="s">
        <v>18915</v>
      </c>
      <c r="M297" t="s">
        <v>18916</v>
      </c>
      <c r="N297" t="s">
        <v>64</v>
      </c>
      <c r="O297" t="s">
        <v>58</v>
      </c>
      <c r="P297" t="s">
        <v>18917</v>
      </c>
      <c r="Q297" s="523">
        <v>1</v>
      </c>
      <c r="R297" t="s">
        <v>17542</v>
      </c>
      <c r="S297" s="40">
        <v>47</v>
      </c>
      <c r="T297" t="s">
        <v>42</v>
      </c>
      <c r="U297" t="s">
        <v>148</v>
      </c>
      <c r="V297" s="485" t="s">
        <v>57</v>
      </c>
      <c r="W297" s="485" t="s">
        <v>115</v>
      </c>
      <c r="X297" t="s">
        <v>18918</v>
      </c>
      <c r="Y297" s="496" t="s">
        <v>17539</v>
      </c>
      <c r="Z297" s="485" t="s">
        <v>17544</v>
      </c>
      <c r="AA297" s="1">
        <v>2</v>
      </c>
      <c r="AB297" s="1" t="s">
        <v>61</v>
      </c>
      <c r="AC297" s="1" t="s">
        <v>61</v>
      </c>
      <c r="AD297" s="1" t="s">
        <v>41</v>
      </c>
      <c r="AE297" s="1" t="s">
        <v>41</v>
      </c>
      <c r="AF297" s="1" t="s">
        <v>41</v>
      </c>
      <c r="AG297" s="490" t="s">
        <v>17539</v>
      </c>
      <c r="AH297" s="488" t="s">
        <v>17539</v>
      </c>
      <c r="AI297" s="488" t="s">
        <v>17539</v>
      </c>
      <c r="AJ297" s="491" t="s">
        <v>41</v>
      </c>
      <c r="AK297" t="s">
        <v>78</v>
      </c>
      <c r="AL297" s="491" t="s">
        <v>41</v>
      </c>
      <c r="AM297" t="s">
        <v>78</v>
      </c>
      <c r="AO297" s="491" t="s">
        <v>41</v>
      </c>
      <c r="AP297" s="491" t="s">
        <v>41</v>
      </c>
      <c r="AQ297" s="491" t="s">
        <v>41</v>
      </c>
      <c r="AR297" s="491" t="s">
        <v>41</v>
      </c>
      <c r="AS297" s="491" t="s">
        <v>41</v>
      </c>
      <c r="AT297" s="544"/>
      <c r="AV297" t="s">
        <v>17588</v>
      </c>
    </row>
    <row r="298" spans="1:48">
      <c r="A298" s="577">
        <v>293</v>
      </c>
      <c r="B298" s="485">
        <v>1499</v>
      </c>
      <c r="C298" s="485" t="s">
        <v>17539</v>
      </c>
      <c r="D298" t="s">
        <v>18919</v>
      </c>
      <c r="E298" s="40" t="s">
        <v>18920</v>
      </c>
      <c r="F298" t="s">
        <v>18921</v>
      </c>
      <c r="G298" s="492" t="s">
        <v>18922</v>
      </c>
      <c r="H298" t="s">
        <v>18923</v>
      </c>
      <c r="I298" t="s">
        <v>18924</v>
      </c>
      <c r="J298" t="s">
        <v>147</v>
      </c>
      <c r="K298" t="s">
        <v>18925</v>
      </c>
      <c r="L298" t="s">
        <v>18049</v>
      </c>
      <c r="M298" t="s">
        <v>17973</v>
      </c>
      <c r="N298" t="s">
        <v>51</v>
      </c>
      <c r="O298" t="s">
        <v>17567</v>
      </c>
      <c r="P298" t="s">
        <v>18926</v>
      </c>
      <c r="Q298" s="523">
        <v>83</v>
      </c>
      <c r="R298" t="s">
        <v>17946</v>
      </c>
      <c r="S298" s="40" t="s">
        <v>18927</v>
      </c>
      <c r="T298" t="s">
        <v>42</v>
      </c>
      <c r="U298" s="485" t="s">
        <v>43</v>
      </c>
      <c r="V298" s="485" t="s">
        <v>57</v>
      </c>
      <c r="W298" s="485" t="s">
        <v>115</v>
      </c>
      <c r="X298" t="s">
        <v>18928</v>
      </c>
      <c r="Y298" s="496" t="s">
        <v>17539</v>
      </c>
      <c r="Z298" s="485" t="s">
        <v>17544</v>
      </c>
      <c r="AA298" s="1">
        <v>3</v>
      </c>
      <c r="AB298" s="1" t="s">
        <v>61</v>
      </c>
      <c r="AC298" s="1" t="s">
        <v>61</v>
      </c>
      <c r="AD298" s="1" t="s">
        <v>41</v>
      </c>
      <c r="AE298" s="1" t="s">
        <v>61</v>
      </c>
      <c r="AF298" s="1" t="s">
        <v>41</v>
      </c>
      <c r="AG298" s="490" t="s">
        <v>17539</v>
      </c>
      <c r="AH298" s="488" t="s">
        <v>17539</v>
      </c>
      <c r="AI298" s="488" t="s">
        <v>17539</v>
      </c>
      <c r="AJ298" s="491" t="s">
        <v>41</v>
      </c>
      <c r="AK298" t="s">
        <v>78</v>
      </c>
      <c r="AL298" s="491" t="s">
        <v>41</v>
      </c>
      <c r="AM298" t="s">
        <v>78</v>
      </c>
      <c r="AO298" s="491" t="s">
        <v>41</v>
      </c>
      <c r="AP298" s="491" t="s">
        <v>41</v>
      </c>
      <c r="AQ298" s="491" t="s">
        <v>41</v>
      </c>
      <c r="AR298" s="491" t="s">
        <v>41</v>
      </c>
      <c r="AS298" s="491" t="s">
        <v>41</v>
      </c>
      <c r="AT298" s="544"/>
      <c r="AV298" t="s">
        <v>17588</v>
      </c>
    </row>
    <row r="299" spans="1:48">
      <c r="A299" s="577">
        <v>294</v>
      </c>
      <c r="B299" s="485">
        <v>1613</v>
      </c>
      <c r="C299" s="485" t="s">
        <v>17539</v>
      </c>
      <c r="D299" t="s">
        <v>18929</v>
      </c>
      <c r="E299" s="40" t="s">
        <v>18814</v>
      </c>
      <c r="F299" t="s">
        <v>18930</v>
      </c>
      <c r="G299" s="492" t="s">
        <v>18931</v>
      </c>
      <c r="H299" t="s">
        <v>18932</v>
      </c>
      <c r="I299" t="s">
        <v>18933</v>
      </c>
      <c r="J299" t="s">
        <v>147</v>
      </c>
      <c r="K299" t="s">
        <v>78</v>
      </c>
      <c r="L299" t="s">
        <v>18934</v>
      </c>
      <c r="M299" t="s">
        <v>509</v>
      </c>
      <c r="N299" t="s">
        <v>97</v>
      </c>
      <c r="O299" t="s">
        <v>17567</v>
      </c>
      <c r="P299" t="s">
        <v>18935</v>
      </c>
      <c r="Q299" s="523">
        <v>1</v>
      </c>
      <c r="R299" t="s">
        <v>17542</v>
      </c>
      <c r="S299" s="40" t="s">
        <v>18936</v>
      </c>
      <c r="T299" t="s">
        <v>42</v>
      </c>
      <c r="U299" t="s">
        <v>148</v>
      </c>
      <c r="V299" s="485" t="s">
        <v>57</v>
      </c>
      <c r="W299" s="492" t="s">
        <v>257</v>
      </c>
      <c r="X299" t="s">
        <v>18937</v>
      </c>
      <c r="Y299" s="496" t="s">
        <v>17539</v>
      </c>
      <c r="Z299" s="485" t="s">
        <v>17544</v>
      </c>
      <c r="AA299" s="1">
        <v>1</v>
      </c>
      <c r="AB299" s="1" t="s">
        <v>61</v>
      </c>
      <c r="AC299" s="1" t="s">
        <v>41</v>
      </c>
      <c r="AD299" s="1" t="s">
        <v>41</v>
      </c>
      <c r="AE299" s="1" t="s">
        <v>41</v>
      </c>
      <c r="AF299" s="1" t="s">
        <v>41</v>
      </c>
      <c r="AG299" s="490" t="s">
        <v>17539</v>
      </c>
      <c r="AH299" s="488" t="s">
        <v>17539</v>
      </c>
      <c r="AI299" s="488" t="s">
        <v>17539</v>
      </c>
      <c r="AJ299" s="570" t="s">
        <v>71</v>
      </c>
      <c r="AK299" t="s">
        <v>18938</v>
      </c>
      <c r="AL299" s="1" t="s">
        <v>61</v>
      </c>
      <c r="AM299" t="s">
        <v>17977</v>
      </c>
      <c r="AO299" s="491" t="s">
        <v>41</v>
      </c>
      <c r="AP299" s="491" t="s">
        <v>41</v>
      </c>
      <c r="AQ299" s="491" t="s">
        <v>41</v>
      </c>
      <c r="AR299" s="491" t="s">
        <v>41</v>
      </c>
      <c r="AS299" s="491" t="s">
        <v>41</v>
      </c>
      <c r="AT299" s="544"/>
      <c r="AV299" t="s">
        <v>17588</v>
      </c>
    </row>
    <row r="300" spans="1:48">
      <c r="A300" s="577">
        <v>295</v>
      </c>
      <c r="B300" s="485">
        <v>1770</v>
      </c>
      <c r="C300" s="485" t="s">
        <v>17539</v>
      </c>
      <c r="D300" t="s">
        <v>18939</v>
      </c>
      <c r="E300" s="40" t="s">
        <v>18940</v>
      </c>
      <c r="F300" t="s">
        <v>18941</v>
      </c>
      <c r="G300" s="492" t="s">
        <v>18942</v>
      </c>
      <c r="H300" t="s">
        <v>18943</v>
      </c>
      <c r="I300" t="s">
        <v>18944</v>
      </c>
      <c r="J300" t="s">
        <v>39</v>
      </c>
      <c r="K300" t="s">
        <v>18945</v>
      </c>
      <c r="L300" t="s">
        <v>18049</v>
      </c>
      <c r="M300" t="s">
        <v>583</v>
      </c>
      <c r="N300" t="s">
        <v>584</v>
      </c>
      <c r="O300" t="s">
        <v>17560</v>
      </c>
      <c r="P300" t="s">
        <v>18946</v>
      </c>
      <c r="Q300" s="523">
        <v>324</v>
      </c>
      <c r="R300" t="s">
        <v>17542</v>
      </c>
      <c r="S300" s="40" t="s">
        <v>18947</v>
      </c>
      <c r="T300" t="s">
        <v>42</v>
      </c>
      <c r="U300" s="485" t="s">
        <v>43</v>
      </c>
      <c r="V300" s="485" t="s">
        <v>57</v>
      </c>
      <c r="W300" t="s">
        <v>18033</v>
      </c>
      <c r="X300" t="s">
        <v>18948</v>
      </c>
      <c r="Y300" s="496" t="s">
        <v>17539</v>
      </c>
      <c r="Z300" s="485" t="s">
        <v>17544</v>
      </c>
      <c r="AA300" s="1">
        <v>4</v>
      </c>
      <c r="AB300" s="1" t="s">
        <v>61</v>
      </c>
      <c r="AC300" s="1" t="s">
        <v>61</v>
      </c>
      <c r="AD300" s="1" t="s">
        <v>61</v>
      </c>
      <c r="AE300" s="1" t="s">
        <v>41</v>
      </c>
      <c r="AF300" s="1" t="s">
        <v>61</v>
      </c>
      <c r="AG300" s="490" t="s">
        <v>17539</v>
      </c>
      <c r="AH300" s="488" t="s">
        <v>17539</v>
      </c>
      <c r="AI300" s="488" t="s">
        <v>17539</v>
      </c>
      <c r="AJ300" s="491" t="s">
        <v>41</v>
      </c>
      <c r="AK300" t="s">
        <v>78</v>
      </c>
      <c r="AL300" s="491" t="s">
        <v>41</v>
      </c>
      <c r="AM300" t="s">
        <v>78</v>
      </c>
      <c r="AO300" s="491" t="s">
        <v>41</v>
      </c>
      <c r="AP300" s="491" t="s">
        <v>41</v>
      </c>
      <c r="AQ300" s="491" t="s">
        <v>41</v>
      </c>
      <c r="AR300" s="491" t="s">
        <v>41</v>
      </c>
      <c r="AS300" s="491" t="s">
        <v>41</v>
      </c>
      <c r="AT300"/>
      <c r="AV300" t="s">
        <v>17588</v>
      </c>
    </row>
    <row r="301" spans="1:48">
      <c r="A301" s="577">
        <v>296</v>
      </c>
      <c r="B301" s="485">
        <v>1781</v>
      </c>
      <c r="C301" s="485" t="s">
        <v>17539</v>
      </c>
      <c r="D301" t="s">
        <v>18949</v>
      </c>
      <c r="E301" s="40" t="s">
        <v>18950</v>
      </c>
      <c r="F301" t="s">
        <v>18951</v>
      </c>
      <c r="G301" s="492" t="s">
        <v>18952</v>
      </c>
      <c r="H301" t="s">
        <v>18953</v>
      </c>
      <c r="I301" t="s">
        <v>18954</v>
      </c>
      <c r="J301" t="s">
        <v>39</v>
      </c>
      <c r="K301" t="s">
        <v>78</v>
      </c>
      <c r="L301" t="s">
        <v>18955</v>
      </c>
      <c r="M301" t="s">
        <v>129</v>
      </c>
      <c r="N301" t="s">
        <v>51</v>
      </c>
      <c r="O301" t="s">
        <v>58</v>
      </c>
      <c r="P301" t="s">
        <v>18956</v>
      </c>
      <c r="Q301" s="523">
        <v>217</v>
      </c>
      <c r="R301" t="s">
        <v>17542</v>
      </c>
      <c r="S301" s="40" t="s">
        <v>18957</v>
      </c>
      <c r="T301" t="s">
        <v>42</v>
      </c>
      <c r="U301" s="485" t="s">
        <v>43</v>
      </c>
      <c r="V301" s="485" t="s">
        <v>57</v>
      </c>
      <c r="W301" s="492" t="s">
        <v>1133</v>
      </c>
      <c r="X301" t="s">
        <v>18958</v>
      </c>
      <c r="Y301" s="496" t="s">
        <v>17539</v>
      </c>
      <c r="Z301" s="485" t="s">
        <v>17544</v>
      </c>
      <c r="AA301" s="1">
        <v>1</v>
      </c>
      <c r="AB301" s="1" t="s">
        <v>61</v>
      </c>
      <c r="AC301" s="1" t="s">
        <v>41</v>
      </c>
      <c r="AD301" s="1" t="s">
        <v>41</v>
      </c>
      <c r="AE301" s="1" t="s">
        <v>41</v>
      </c>
      <c r="AF301" s="1" t="s">
        <v>41</v>
      </c>
      <c r="AG301" s="490" t="s">
        <v>17539</v>
      </c>
      <c r="AH301" s="488" t="s">
        <v>17539</v>
      </c>
      <c r="AI301" s="488" t="s">
        <v>17539</v>
      </c>
      <c r="AJ301" s="570" t="s">
        <v>71</v>
      </c>
      <c r="AK301" t="s">
        <v>1143</v>
      </c>
      <c r="AL301" s="1" t="s">
        <v>61</v>
      </c>
      <c r="AM301" t="s">
        <v>17977</v>
      </c>
      <c r="AO301" s="1" t="s">
        <v>61</v>
      </c>
      <c r="AP301" s="491" t="s">
        <v>41</v>
      </c>
      <c r="AQ301" s="491" t="s">
        <v>41</v>
      </c>
      <c r="AR301" s="491" t="s">
        <v>41</v>
      </c>
      <c r="AS301" s="491" t="s">
        <v>41</v>
      </c>
      <c r="AT301"/>
      <c r="AV301" t="s">
        <v>17588</v>
      </c>
    </row>
    <row r="302" spans="1:48">
      <c r="A302" s="577">
        <v>297</v>
      </c>
      <c r="B302" s="485">
        <v>1785</v>
      </c>
      <c r="C302" s="485" t="s">
        <v>17539</v>
      </c>
      <c r="D302" t="s">
        <v>18959</v>
      </c>
      <c r="E302" s="40" t="s">
        <v>18950</v>
      </c>
      <c r="F302" t="s">
        <v>18960</v>
      </c>
      <c r="G302" s="492" t="s">
        <v>18961</v>
      </c>
      <c r="H302" t="s">
        <v>18962</v>
      </c>
      <c r="I302" t="s">
        <v>18963</v>
      </c>
      <c r="J302" t="s">
        <v>39</v>
      </c>
      <c r="K302" t="s">
        <v>18964</v>
      </c>
      <c r="L302" t="s">
        <v>18965</v>
      </c>
      <c r="M302" s="488" t="s">
        <v>63</v>
      </c>
      <c r="N302" t="s">
        <v>64</v>
      </c>
      <c r="O302" t="s">
        <v>58</v>
      </c>
      <c r="P302" t="s">
        <v>18966</v>
      </c>
      <c r="Q302" s="523">
        <v>33993</v>
      </c>
      <c r="R302" t="s">
        <v>17946</v>
      </c>
      <c r="S302" s="40" t="s">
        <v>18967</v>
      </c>
      <c r="T302" t="s">
        <v>42</v>
      </c>
      <c r="U302" s="485" t="s">
        <v>43</v>
      </c>
      <c r="V302" s="485" t="s">
        <v>57</v>
      </c>
      <c r="W302" s="485" t="s">
        <v>115</v>
      </c>
      <c r="X302" t="s">
        <v>18968</v>
      </c>
      <c r="Y302" s="496" t="s">
        <v>17539</v>
      </c>
      <c r="Z302" s="485" t="s">
        <v>17544</v>
      </c>
      <c r="AA302" s="1">
        <v>1</v>
      </c>
      <c r="AB302" s="1" t="s">
        <v>61</v>
      </c>
      <c r="AC302" s="1" t="s">
        <v>41</v>
      </c>
      <c r="AD302" s="1" t="s">
        <v>41</v>
      </c>
      <c r="AE302" s="1" t="s">
        <v>41</v>
      </c>
      <c r="AF302" s="1" t="s">
        <v>41</v>
      </c>
      <c r="AG302" s="490" t="s">
        <v>17539</v>
      </c>
      <c r="AH302" s="488" t="s">
        <v>17539</v>
      </c>
      <c r="AI302" s="488" t="s">
        <v>17539</v>
      </c>
      <c r="AJ302" s="570" t="s">
        <v>71</v>
      </c>
      <c r="AK302" t="s">
        <v>1185</v>
      </c>
      <c r="AL302" s="1" t="s">
        <v>61</v>
      </c>
      <c r="AM302" t="s">
        <v>18020</v>
      </c>
      <c r="AO302" s="491" t="s">
        <v>41</v>
      </c>
      <c r="AP302" s="491" t="s">
        <v>41</v>
      </c>
      <c r="AQ302" s="491" t="s">
        <v>41</v>
      </c>
      <c r="AR302" s="1" t="s">
        <v>61</v>
      </c>
      <c r="AS302" s="491" t="s">
        <v>41</v>
      </c>
      <c r="AT302" t="s">
        <v>18394</v>
      </c>
      <c r="AU302" s="492" t="s">
        <v>18969</v>
      </c>
      <c r="AV302" t="s">
        <v>17588</v>
      </c>
    </row>
    <row r="303" spans="1:48">
      <c r="A303" s="577">
        <v>298</v>
      </c>
      <c r="B303" s="485">
        <v>1786</v>
      </c>
      <c r="C303" s="485" t="s">
        <v>17539</v>
      </c>
      <c r="D303" t="s">
        <v>18970</v>
      </c>
      <c r="E303" s="40" t="s">
        <v>18845</v>
      </c>
      <c r="F303" t="s">
        <v>18971</v>
      </c>
      <c r="G303" s="492" t="s">
        <v>18972</v>
      </c>
      <c r="H303" t="s">
        <v>18973</v>
      </c>
      <c r="I303" t="s">
        <v>18974</v>
      </c>
      <c r="J303" t="s">
        <v>39</v>
      </c>
      <c r="K303" t="s">
        <v>18975</v>
      </c>
      <c r="L303" t="s">
        <v>18976</v>
      </c>
      <c r="M303" t="s">
        <v>17551</v>
      </c>
      <c r="N303" t="s">
        <v>97</v>
      </c>
      <c r="O303" t="s">
        <v>58</v>
      </c>
      <c r="P303" t="s">
        <v>18977</v>
      </c>
      <c r="Q303" s="523" t="s">
        <v>18978</v>
      </c>
      <c r="R303" t="s">
        <v>17946</v>
      </c>
      <c r="S303" s="40" t="s">
        <v>126</v>
      </c>
      <c r="T303" t="s">
        <v>42</v>
      </c>
      <c r="U303" s="485" t="s">
        <v>43</v>
      </c>
      <c r="V303" s="485" t="s">
        <v>57</v>
      </c>
      <c r="W303" s="492" t="s">
        <v>17554</v>
      </c>
      <c r="X303" t="s">
        <v>18979</v>
      </c>
      <c r="Y303" s="496" t="s">
        <v>17539</v>
      </c>
      <c r="Z303" s="485" t="s">
        <v>17544</v>
      </c>
      <c r="AA303" s="1">
        <v>3</v>
      </c>
      <c r="AB303" s="1" t="s">
        <v>61</v>
      </c>
      <c r="AC303" s="1" t="s">
        <v>41</v>
      </c>
      <c r="AD303" s="1" t="s">
        <v>61</v>
      </c>
      <c r="AE303" s="1" t="s">
        <v>61</v>
      </c>
      <c r="AF303" s="1" t="s">
        <v>41</v>
      </c>
      <c r="AG303" s="490" t="s">
        <v>17539</v>
      </c>
      <c r="AH303" s="488" t="s">
        <v>17539</v>
      </c>
      <c r="AI303" s="488" t="s">
        <v>17539</v>
      </c>
      <c r="AJ303" s="570" t="s">
        <v>71</v>
      </c>
      <c r="AK303" t="s">
        <v>18980</v>
      </c>
      <c r="AL303" s="1" t="s">
        <v>61</v>
      </c>
      <c r="AM303" t="s">
        <v>18020</v>
      </c>
      <c r="AO303" s="1" t="s">
        <v>61</v>
      </c>
      <c r="AP303" s="1" t="s">
        <v>61</v>
      </c>
      <c r="AQ303" s="1" t="s">
        <v>61</v>
      </c>
      <c r="AR303" s="1" t="s">
        <v>61</v>
      </c>
      <c r="AS303" s="491" t="s">
        <v>41</v>
      </c>
      <c r="AT303" t="s">
        <v>17602</v>
      </c>
      <c r="AV303" t="s">
        <v>17588</v>
      </c>
    </row>
    <row r="304" spans="1:48">
      <c r="A304" s="577">
        <v>299</v>
      </c>
      <c r="B304" s="485">
        <v>1803</v>
      </c>
      <c r="C304" s="485" t="s">
        <v>17539</v>
      </c>
      <c r="D304" t="s">
        <v>18981</v>
      </c>
      <c r="E304" s="40" t="s">
        <v>18982</v>
      </c>
      <c r="F304" t="s">
        <v>18983</v>
      </c>
      <c r="G304" s="492" t="s">
        <v>18984</v>
      </c>
      <c r="H304" s="482" t="s">
        <v>18985</v>
      </c>
      <c r="I304" t="s">
        <v>18986</v>
      </c>
      <c r="J304" t="s">
        <v>147</v>
      </c>
      <c r="K304" t="s">
        <v>18987</v>
      </c>
      <c r="L304" t="s">
        <v>18049</v>
      </c>
      <c r="M304" t="s">
        <v>583</v>
      </c>
      <c r="N304" t="s">
        <v>584</v>
      </c>
      <c r="O304" t="s">
        <v>58</v>
      </c>
      <c r="P304" t="s">
        <v>18988</v>
      </c>
      <c r="Q304" s="523">
        <v>638</v>
      </c>
      <c r="R304" t="s">
        <v>17946</v>
      </c>
      <c r="S304" s="40" t="s">
        <v>18989</v>
      </c>
      <c r="T304" t="s">
        <v>42</v>
      </c>
      <c r="U304" s="485" t="s">
        <v>169</v>
      </c>
      <c r="V304" s="502" t="s">
        <v>169</v>
      </c>
      <c r="W304" t="s">
        <v>18820</v>
      </c>
      <c r="X304" t="s">
        <v>18990</v>
      </c>
      <c r="Y304" s="496" t="s">
        <v>17539</v>
      </c>
      <c r="Z304" s="485" t="s">
        <v>17544</v>
      </c>
      <c r="AA304" s="1">
        <v>4</v>
      </c>
      <c r="AB304" s="1" t="s">
        <v>61</v>
      </c>
      <c r="AC304" s="1" t="s">
        <v>61</v>
      </c>
      <c r="AD304" s="1" t="s">
        <v>61</v>
      </c>
      <c r="AE304" s="1" t="s">
        <v>41</v>
      </c>
      <c r="AF304" s="1" t="s">
        <v>61</v>
      </c>
      <c r="AG304" s="490" t="s">
        <v>17539</v>
      </c>
      <c r="AH304" s="488" t="s">
        <v>17539</v>
      </c>
      <c r="AI304" s="488" t="s">
        <v>17539</v>
      </c>
      <c r="AJ304" s="570" t="s">
        <v>71</v>
      </c>
      <c r="AK304" t="s">
        <v>18240</v>
      </c>
      <c r="AL304" s="1" t="s">
        <v>61</v>
      </c>
      <c r="AM304" t="s">
        <v>18020</v>
      </c>
      <c r="AO304" s="1" t="s">
        <v>61</v>
      </c>
      <c r="AP304" s="1" t="s">
        <v>61</v>
      </c>
      <c r="AQ304" s="1" t="s">
        <v>61</v>
      </c>
      <c r="AR304" s="1" t="s">
        <v>61</v>
      </c>
      <c r="AS304" s="491" t="s">
        <v>41</v>
      </c>
      <c r="AT304" s="545" t="s">
        <v>17602</v>
      </c>
      <c r="AV304" t="s">
        <v>17588</v>
      </c>
    </row>
    <row r="305" spans="1:49">
      <c r="A305" s="577">
        <v>300</v>
      </c>
      <c r="B305" s="485">
        <v>1807</v>
      </c>
      <c r="C305" s="485" t="s">
        <v>17539</v>
      </c>
      <c r="D305" t="s">
        <v>18991</v>
      </c>
      <c r="E305" s="40" t="s">
        <v>18992</v>
      </c>
      <c r="F305" t="s">
        <v>18993</v>
      </c>
      <c r="G305" s="492" t="s">
        <v>18994</v>
      </c>
      <c r="H305" t="s">
        <v>18995</v>
      </c>
      <c r="I305" t="s">
        <v>18996</v>
      </c>
      <c r="J305" t="s">
        <v>147</v>
      </c>
      <c r="K305" t="s">
        <v>18215</v>
      </c>
      <c r="L305" t="s">
        <v>18997</v>
      </c>
      <c r="M305" t="s">
        <v>583</v>
      </c>
      <c r="N305" t="s">
        <v>584</v>
      </c>
      <c r="O305" t="s">
        <v>18895</v>
      </c>
      <c r="P305" t="s">
        <v>18998</v>
      </c>
      <c r="Q305" s="523">
        <v>3196</v>
      </c>
      <c r="R305" t="s">
        <v>17542</v>
      </c>
      <c r="S305" s="40" t="s">
        <v>18999</v>
      </c>
      <c r="T305" t="s">
        <v>42</v>
      </c>
      <c r="U305" s="485" t="s">
        <v>43</v>
      </c>
      <c r="V305" s="485" t="s">
        <v>44</v>
      </c>
      <c r="W305" t="s">
        <v>18033</v>
      </c>
      <c r="X305" t="s">
        <v>19000</v>
      </c>
      <c r="Y305" s="496" t="s">
        <v>17539</v>
      </c>
      <c r="Z305" s="485" t="s">
        <v>17544</v>
      </c>
      <c r="AA305" s="1">
        <v>2</v>
      </c>
      <c r="AB305" s="1" t="s">
        <v>61</v>
      </c>
      <c r="AC305" s="1" t="s">
        <v>61</v>
      </c>
      <c r="AD305" s="1" t="s">
        <v>41</v>
      </c>
      <c r="AE305" s="1" t="s">
        <v>41</v>
      </c>
      <c r="AF305" s="1" t="s">
        <v>41</v>
      </c>
      <c r="AG305" s="490" t="s">
        <v>17539</v>
      </c>
      <c r="AH305" s="488" t="s">
        <v>17539</v>
      </c>
      <c r="AI305" s="488" t="s">
        <v>17539</v>
      </c>
      <c r="AJ305" s="491" t="s">
        <v>41</v>
      </c>
      <c r="AK305" t="s">
        <v>78</v>
      </c>
      <c r="AL305" s="491" t="s">
        <v>41</v>
      </c>
      <c r="AM305" t="s">
        <v>78</v>
      </c>
      <c r="AO305" s="491" t="s">
        <v>41</v>
      </c>
      <c r="AP305" s="491" t="s">
        <v>41</v>
      </c>
      <c r="AQ305" s="491" t="s">
        <v>41</v>
      </c>
      <c r="AR305" s="491" t="s">
        <v>41</v>
      </c>
      <c r="AS305" s="491" t="s">
        <v>41</v>
      </c>
      <c r="AT305" s="544"/>
      <c r="AV305" t="s">
        <v>17588</v>
      </c>
    </row>
    <row r="306" spans="1:49" ht="15.75">
      <c r="A306" s="577">
        <v>301</v>
      </c>
      <c r="B306" s="485">
        <v>1840</v>
      </c>
      <c r="C306" s="485" t="s">
        <v>17539</v>
      </c>
      <c r="D306" t="s">
        <v>19001</v>
      </c>
      <c r="E306" s="40" t="s">
        <v>18950</v>
      </c>
      <c r="F306" t="s">
        <v>19002</v>
      </c>
      <c r="G306" s="492" t="s">
        <v>19003</v>
      </c>
      <c r="H306" t="s">
        <v>19004</v>
      </c>
      <c r="I306" t="s">
        <v>19005</v>
      </c>
      <c r="J306" t="s">
        <v>147</v>
      </c>
      <c r="K306" t="s">
        <v>18096</v>
      </c>
      <c r="L306" t="s">
        <v>19006</v>
      </c>
      <c r="M306" t="s">
        <v>474</v>
      </c>
      <c r="N306" t="s">
        <v>51</v>
      </c>
      <c r="O306" t="s">
        <v>58</v>
      </c>
      <c r="P306" t="s">
        <v>19007</v>
      </c>
      <c r="Q306" s="523" t="s">
        <v>19008</v>
      </c>
      <c r="R306" t="s">
        <v>18061</v>
      </c>
      <c r="S306" s="524" t="s">
        <v>19009</v>
      </c>
      <c r="T306" t="s">
        <v>42</v>
      </c>
      <c r="U306" s="485" t="s">
        <v>43</v>
      </c>
      <c r="V306" s="485" t="s">
        <v>57</v>
      </c>
      <c r="W306" t="s">
        <v>17605</v>
      </c>
      <c r="X306" t="s">
        <v>19010</v>
      </c>
      <c r="Y306" s="496" t="s">
        <v>17539</v>
      </c>
      <c r="Z306" s="485" t="s">
        <v>17544</v>
      </c>
      <c r="AA306" s="1">
        <v>1</v>
      </c>
      <c r="AB306" s="1" t="s">
        <v>61</v>
      </c>
      <c r="AC306" s="1" t="s">
        <v>41</v>
      </c>
      <c r="AD306" s="1" t="s">
        <v>41</v>
      </c>
      <c r="AE306" s="1" t="s">
        <v>41</v>
      </c>
      <c r="AF306" s="1" t="s">
        <v>41</v>
      </c>
      <c r="AG306" s="490" t="s">
        <v>17539</v>
      </c>
      <c r="AH306" s="488" t="s">
        <v>17539</v>
      </c>
      <c r="AI306" s="488" t="s">
        <v>17539</v>
      </c>
      <c r="AJ306" s="570" t="s">
        <v>71</v>
      </c>
      <c r="AK306" t="s">
        <v>1143</v>
      </c>
      <c r="AL306" s="1" t="s">
        <v>61</v>
      </c>
      <c r="AM306" t="s">
        <v>18020</v>
      </c>
      <c r="AO306" s="1" t="s">
        <v>61</v>
      </c>
      <c r="AP306" s="491" t="s">
        <v>41</v>
      </c>
      <c r="AQ306" s="491" t="s">
        <v>41</v>
      </c>
      <c r="AR306" s="491" t="s">
        <v>41</v>
      </c>
      <c r="AS306" s="491" t="s">
        <v>41</v>
      </c>
      <c r="AT306" s="544"/>
      <c r="AV306" t="s">
        <v>17588</v>
      </c>
    </row>
    <row r="307" spans="1:49">
      <c r="A307" s="577">
        <v>302</v>
      </c>
      <c r="B307" s="485">
        <v>1875</v>
      </c>
      <c r="C307" s="485" t="s">
        <v>17539</v>
      </c>
      <c r="D307" t="s">
        <v>19011</v>
      </c>
      <c r="E307" s="40" t="s">
        <v>18992</v>
      </c>
      <c r="F307" t="s">
        <v>19012</v>
      </c>
      <c r="G307" s="492" t="s">
        <v>19013</v>
      </c>
      <c r="H307" t="s">
        <v>19014</v>
      </c>
      <c r="I307" t="s">
        <v>19015</v>
      </c>
      <c r="J307" t="s">
        <v>147</v>
      </c>
      <c r="K307" t="s">
        <v>18015</v>
      </c>
      <c r="L307" t="s">
        <v>19016</v>
      </c>
      <c r="M307" t="s">
        <v>583</v>
      </c>
      <c r="N307" t="s">
        <v>584</v>
      </c>
      <c r="O307" t="s">
        <v>17560</v>
      </c>
      <c r="P307" t="s">
        <v>19017</v>
      </c>
      <c r="Q307" s="523">
        <v>1595630</v>
      </c>
      <c r="R307" t="s">
        <v>17542</v>
      </c>
      <c r="S307" s="40" t="s">
        <v>19018</v>
      </c>
      <c r="T307" t="s">
        <v>42</v>
      </c>
      <c r="U307" s="485" t="s">
        <v>43</v>
      </c>
      <c r="V307" s="485" t="s">
        <v>57</v>
      </c>
      <c r="W307" t="s">
        <v>18033</v>
      </c>
      <c r="X307" t="s">
        <v>19019</v>
      </c>
      <c r="Y307" s="496" t="s">
        <v>17539</v>
      </c>
      <c r="Z307" s="485" t="s">
        <v>17544</v>
      </c>
      <c r="AA307" s="1">
        <v>2</v>
      </c>
      <c r="AB307" s="1" t="s">
        <v>61</v>
      </c>
      <c r="AC307" s="1" t="s">
        <v>41</v>
      </c>
      <c r="AD307" s="1" t="s">
        <v>41</v>
      </c>
      <c r="AE307" s="1" t="s">
        <v>61</v>
      </c>
      <c r="AF307" s="1" t="s">
        <v>41</v>
      </c>
      <c r="AG307" s="490" t="s">
        <v>17539</v>
      </c>
      <c r="AH307" s="488" t="s">
        <v>17539</v>
      </c>
      <c r="AI307" s="488" t="s">
        <v>17539</v>
      </c>
      <c r="AJ307" s="491" t="s">
        <v>41</v>
      </c>
      <c r="AK307" t="s">
        <v>78</v>
      </c>
      <c r="AL307" s="491" t="s">
        <v>41</v>
      </c>
      <c r="AM307" t="s">
        <v>78</v>
      </c>
      <c r="AO307" s="491" t="s">
        <v>41</v>
      </c>
      <c r="AP307" s="491" t="s">
        <v>41</v>
      </c>
      <c r="AQ307" s="491" t="s">
        <v>41</v>
      </c>
      <c r="AR307" s="491" t="s">
        <v>41</v>
      </c>
      <c r="AS307" s="491" t="s">
        <v>41</v>
      </c>
      <c r="AT307" s="544"/>
      <c r="AV307" t="s">
        <v>17588</v>
      </c>
    </row>
    <row r="308" spans="1:49">
      <c r="A308" s="577">
        <v>303</v>
      </c>
      <c r="B308" s="485">
        <v>1897</v>
      </c>
      <c r="C308" s="485" t="s">
        <v>17539</v>
      </c>
      <c r="D308" t="s">
        <v>19020</v>
      </c>
      <c r="E308" s="40" t="s">
        <v>18845</v>
      </c>
      <c r="F308" t="s">
        <v>19021</v>
      </c>
      <c r="G308" s="492" t="s">
        <v>17952</v>
      </c>
      <c r="H308" t="s">
        <v>19022</v>
      </c>
      <c r="I308" t="s">
        <v>19023</v>
      </c>
      <c r="J308" t="s">
        <v>39</v>
      </c>
      <c r="K308" t="s">
        <v>18721</v>
      </c>
      <c r="L308" t="s">
        <v>19024</v>
      </c>
      <c r="M308" t="s">
        <v>17957</v>
      </c>
      <c r="N308" t="s">
        <v>64</v>
      </c>
      <c r="O308" t="s">
        <v>17567</v>
      </c>
      <c r="P308" t="s">
        <v>19025</v>
      </c>
      <c r="Q308" s="523">
        <v>782</v>
      </c>
      <c r="R308" t="s">
        <v>17946</v>
      </c>
      <c r="S308" s="40" t="s">
        <v>19026</v>
      </c>
      <c r="T308" t="s">
        <v>42</v>
      </c>
      <c r="U308" s="485" t="s">
        <v>43</v>
      </c>
      <c r="V308" s="485" t="s">
        <v>57</v>
      </c>
      <c r="W308" s="492" t="s">
        <v>17554</v>
      </c>
      <c r="X308" t="s">
        <v>19027</v>
      </c>
      <c r="Y308" s="496" t="s">
        <v>17539</v>
      </c>
      <c r="Z308" s="485" t="s">
        <v>17544</v>
      </c>
      <c r="AA308" s="1">
        <v>3</v>
      </c>
      <c r="AB308" s="1" t="s">
        <v>61</v>
      </c>
      <c r="AC308" s="1" t="s">
        <v>41</v>
      </c>
      <c r="AD308" s="1" t="s">
        <v>61</v>
      </c>
      <c r="AE308" s="1" t="s">
        <v>41</v>
      </c>
      <c r="AF308" s="1" t="s">
        <v>61</v>
      </c>
      <c r="AG308" s="490" t="s">
        <v>17539</v>
      </c>
      <c r="AH308" s="488" t="s">
        <v>17539</v>
      </c>
      <c r="AI308" s="488" t="s">
        <v>17539</v>
      </c>
      <c r="AJ308" s="570" t="s">
        <v>71</v>
      </c>
      <c r="AK308" t="s">
        <v>1166</v>
      </c>
      <c r="AL308" s="1" t="s">
        <v>61</v>
      </c>
      <c r="AM308" t="s">
        <v>18020</v>
      </c>
      <c r="AO308" s="1" t="s">
        <v>61</v>
      </c>
      <c r="AP308" s="1" t="s">
        <v>61</v>
      </c>
      <c r="AQ308" s="491" t="s">
        <v>41</v>
      </c>
      <c r="AR308" s="491" t="s">
        <v>41</v>
      </c>
      <c r="AS308" s="491" t="s">
        <v>41</v>
      </c>
      <c r="AT308" s="544" t="s">
        <v>17602</v>
      </c>
      <c r="AV308" t="s">
        <v>17588</v>
      </c>
    </row>
    <row r="309" spans="1:49" ht="15.75">
      <c r="A309" s="577">
        <v>304</v>
      </c>
      <c r="B309" s="485">
        <v>1575</v>
      </c>
      <c r="C309" s="485" t="s">
        <v>17539</v>
      </c>
      <c r="D309" s="496" t="s">
        <v>19028</v>
      </c>
      <c r="E309" s="568">
        <v>44204</v>
      </c>
      <c r="F309" s="436" t="s">
        <v>19029</v>
      </c>
      <c r="G309" s="502" t="s">
        <v>19030</v>
      </c>
      <c r="H309" s="436" t="s">
        <v>19031</v>
      </c>
      <c r="I309" s="436" t="s">
        <v>19032</v>
      </c>
      <c r="J309" s="436" t="s">
        <v>39</v>
      </c>
      <c r="K309" s="436" t="s">
        <v>18015</v>
      </c>
      <c r="L309" s="436" t="s">
        <v>19033</v>
      </c>
      <c r="M309" s="436" t="s">
        <v>17551</v>
      </c>
      <c r="N309" s="436" t="s">
        <v>97</v>
      </c>
      <c r="O309" s="436" t="s">
        <v>58</v>
      </c>
      <c r="P309" s="436" t="s">
        <v>19034</v>
      </c>
      <c r="Q309" s="506">
        <v>9048</v>
      </c>
      <c r="R309" s="436" t="s">
        <v>19035</v>
      </c>
      <c r="S309" s="436" t="s">
        <v>19036</v>
      </c>
      <c r="T309" s="436" t="s">
        <v>42</v>
      </c>
      <c r="U309" s="436" t="s">
        <v>674</v>
      </c>
      <c r="V309" s="485" t="s">
        <v>57</v>
      </c>
      <c r="W309" s="436" t="s">
        <v>17605</v>
      </c>
      <c r="X309" s="436" t="s">
        <v>19037</v>
      </c>
      <c r="Y309" s="496" t="s">
        <v>55</v>
      </c>
      <c r="Z309" s="508" t="s">
        <v>19038</v>
      </c>
      <c r="AA309" s="501">
        <v>1</v>
      </c>
      <c r="AB309" s="501" t="s">
        <v>41</v>
      </c>
      <c r="AC309" s="501" t="s">
        <v>41</v>
      </c>
      <c r="AD309" s="515" t="s">
        <v>61</v>
      </c>
      <c r="AE309" s="501" t="s">
        <v>41</v>
      </c>
      <c r="AF309" s="501" t="s">
        <v>41</v>
      </c>
      <c r="AG309" s="490" t="s">
        <v>17539</v>
      </c>
      <c r="AH309" s="40" t="s">
        <v>55</v>
      </c>
      <c r="AI309" s="40" t="s">
        <v>19039</v>
      </c>
      <c r="AJ309" s="571" t="s">
        <v>71</v>
      </c>
      <c r="AK309" s="436" t="s">
        <v>19040</v>
      </c>
      <c r="AL309" s="501" t="s">
        <v>41</v>
      </c>
      <c r="AM309" s="486" t="s">
        <v>17539</v>
      </c>
      <c r="AN309" s="486"/>
      <c r="AO309" s="501" t="s">
        <v>41</v>
      </c>
      <c r="AP309" s="501" t="s">
        <v>41</v>
      </c>
      <c r="AQ309" s="501" t="s">
        <v>41</v>
      </c>
      <c r="AR309" s="501" t="s">
        <v>41</v>
      </c>
      <c r="AS309" s="491" t="s">
        <v>41</v>
      </c>
      <c r="AT309" s="544"/>
      <c r="AV309" t="s">
        <v>17588</v>
      </c>
    </row>
    <row r="310" spans="1:49">
      <c r="A310" s="577">
        <v>305</v>
      </c>
      <c r="B310" s="485">
        <v>1771</v>
      </c>
      <c r="C310" s="485" t="s">
        <v>17539</v>
      </c>
      <c r="D310" s="496" t="s">
        <v>19041</v>
      </c>
      <c r="E310" s="568">
        <v>44355</v>
      </c>
      <c r="F310" s="436" t="s">
        <v>19042</v>
      </c>
      <c r="G310" s="502" t="s">
        <v>19043</v>
      </c>
      <c r="H310" s="547" t="s">
        <v>19044</v>
      </c>
      <c r="I310" s="436" t="s">
        <v>19045</v>
      </c>
      <c r="J310" s="436" t="s">
        <v>39</v>
      </c>
      <c r="K310" s="436" t="s">
        <v>18289</v>
      </c>
      <c r="L310" s="436" t="s">
        <v>19046</v>
      </c>
      <c r="M310" s="436" t="s">
        <v>18916</v>
      </c>
      <c r="N310" s="436" t="s">
        <v>64</v>
      </c>
      <c r="O310" s="436" t="s">
        <v>58</v>
      </c>
      <c r="P310" s="436" t="s">
        <v>19047</v>
      </c>
      <c r="Q310" s="506">
        <v>320</v>
      </c>
      <c r="R310" s="436" t="s">
        <v>19035</v>
      </c>
      <c r="S310" s="436" t="s">
        <v>19048</v>
      </c>
      <c r="T310" s="436" t="s">
        <v>42</v>
      </c>
      <c r="U310" s="436" t="s">
        <v>674</v>
      </c>
      <c r="V310" s="485" t="s">
        <v>57</v>
      </c>
      <c r="W310" s="436" t="s">
        <v>17874</v>
      </c>
      <c r="X310" s="436" t="s">
        <v>19049</v>
      </c>
      <c r="Y310" s="496" t="s">
        <v>17539</v>
      </c>
      <c r="Z310" s="485" t="s">
        <v>17544</v>
      </c>
      <c r="AA310" s="501">
        <v>1</v>
      </c>
      <c r="AB310" s="501" t="s">
        <v>41</v>
      </c>
      <c r="AC310" s="515" t="s">
        <v>61</v>
      </c>
      <c r="AD310" s="501" t="s">
        <v>41</v>
      </c>
      <c r="AE310" s="501" t="s">
        <v>41</v>
      </c>
      <c r="AF310" s="501" t="s">
        <v>41</v>
      </c>
      <c r="AG310" s="490" t="s">
        <v>17539</v>
      </c>
      <c r="AH310" s="488" t="s">
        <v>17539</v>
      </c>
      <c r="AI310" s="488" t="s">
        <v>17539</v>
      </c>
      <c r="AJ310" s="571" t="s">
        <v>71</v>
      </c>
      <c r="AK310" s="436" t="s">
        <v>18475</v>
      </c>
      <c r="AL310" s="501" t="s">
        <v>61</v>
      </c>
      <c r="AM310" s="436" t="s">
        <v>17949</v>
      </c>
      <c r="AN310" s="436"/>
      <c r="AO310" s="501" t="s">
        <v>61</v>
      </c>
      <c r="AP310" s="501" t="s">
        <v>61</v>
      </c>
      <c r="AQ310" s="501" t="s">
        <v>41</v>
      </c>
      <c r="AR310" s="501" t="s">
        <v>61</v>
      </c>
      <c r="AS310" s="491" t="s">
        <v>41</v>
      </c>
      <c r="AT310" s="40" t="s">
        <v>17561</v>
      </c>
      <c r="AU310" s="492" t="s">
        <v>19050</v>
      </c>
      <c r="AV310" t="s">
        <v>17588</v>
      </c>
    </row>
    <row r="311" spans="1:49">
      <c r="A311" s="577">
        <v>306</v>
      </c>
      <c r="B311" s="485">
        <v>1827</v>
      </c>
      <c r="C311" s="485" t="s">
        <v>17539</v>
      </c>
      <c r="D311" s="496" t="s">
        <v>19051</v>
      </c>
      <c r="E311" s="568">
        <v>44355</v>
      </c>
      <c r="F311" s="436" t="s">
        <v>19052</v>
      </c>
      <c r="G311" s="502" t="s">
        <v>19053</v>
      </c>
      <c r="H311" s="436" t="s">
        <v>19054</v>
      </c>
      <c r="I311" s="436" t="s">
        <v>19055</v>
      </c>
      <c r="J311" s="436" t="s">
        <v>39</v>
      </c>
      <c r="K311" s="436" t="s">
        <v>18975</v>
      </c>
      <c r="L311" s="436" t="s">
        <v>19056</v>
      </c>
      <c r="M311" s="436" t="s">
        <v>17551</v>
      </c>
      <c r="N311" s="436" t="s">
        <v>97</v>
      </c>
      <c r="O311" s="436" t="s">
        <v>17567</v>
      </c>
      <c r="P311" s="436" t="s">
        <v>19057</v>
      </c>
      <c r="Q311" s="506">
        <v>16</v>
      </c>
      <c r="R311" s="436" t="s">
        <v>787</v>
      </c>
      <c r="S311" s="436" t="s">
        <v>19058</v>
      </c>
      <c r="T311" s="436" t="s">
        <v>42</v>
      </c>
      <c r="U311" s="436" t="s">
        <v>674</v>
      </c>
      <c r="V311" s="485" t="s">
        <v>57</v>
      </c>
      <c r="W311" s="436" t="s">
        <v>17605</v>
      </c>
      <c r="X311" s="436" t="s">
        <v>19059</v>
      </c>
      <c r="Y311" s="496" t="s">
        <v>17539</v>
      </c>
      <c r="Z311" s="485" t="s">
        <v>17544</v>
      </c>
      <c r="AA311" s="501">
        <v>3</v>
      </c>
      <c r="AB311" s="501" t="s">
        <v>41</v>
      </c>
      <c r="AC311" s="515" t="s">
        <v>61</v>
      </c>
      <c r="AD311" s="515" t="s">
        <v>61</v>
      </c>
      <c r="AE311" s="515" t="s">
        <v>61</v>
      </c>
      <c r="AF311" s="501" t="s">
        <v>41</v>
      </c>
      <c r="AG311" s="490" t="s">
        <v>17539</v>
      </c>
      <c r="AH311" s="488" t="s">
        <v>17539</v>
      </c>
      <c r="AI311" s="488" t="s">
        <v>17539</v>
      </c>
      <c r="AJ311" s="501" t="s">
        <v>41</v>
      </c>
      <c r="AK311" t="s">
        <v>78</v>
      </c>
      <c r="AL311" s="501" t="s">
        <v>41</v>
      </c>
      <c r="AM311" s="486" t="s">
        <v>17539</v>
      </c>
      <c r="AN311" s="486"/>
      <c r="AO311" s="501" t="s">
        <v>41</v>
      </c>
      <c r="AP311" s="501" t="s">
        <v>41</v>
      </c>
      <c r="AQ311" s="501" t="s">
        <v>41</v>
      </c>
      <c r="AR311" s="501" t="s">
        <v>41</v>
      </c>
      <c r="AS311" s="491" t="s">
        <v>41</v>
      </c>
      <c r="AT311" s="544"/>
      <c r="AV311" t="s">
        <v>17588</v>
      </c>
    </row>
    <row r="312" spans="1:49">
      <c r="A312" s="577">
        <v>307</v>
      </c>
      <c r="B312" s="485">
        <v>1930</v>
      </c>
      <c r="C312" s="485" t="s">
        <v>17539</v>
      </c>
      <c r="D312" s="496" t="s">
        <v>19060</v>
      </c>
      <c r="E312" s="568">
        <v>44234</v>
      </c>
      <c r="F312" s="436" t="s">
        <v>19061</v>
      </c>
      <c r="G312" s="502" t="s">
        <v>19062</v>
      </c>
      <c r="H312" s="436" t="s">
        <v>19063</v>
      </c>
      <c r="I312" s="436" t="s">
        <v>19064</v>
      </c>
      <c r="J312" s="436" t="s">
        <v>39</v>
      </c>
      <c r="K312" s="436" t="s">
        <v>19065</v>
      </c>
      <c r="L312" s="436" t="s">
        <v>18049</v>
      </c>
      <c r="M312" s="436" t="s">
        <v>583</v>
      </c>
      <c r="N312" s="436" t="s">
        <v>584</v>
      </c>
      <c r="O312" s="436" t="s">
        <v>18895</v>
      </c>
      <c r="P312" s="436" t="s">
        <v>19066</v>
      </c>
      <c r="Q312" s="506">
        <v>1500</v>
      </c>
      <c r="R312" s="436" t="s">
        <v>19067</v>
      </c>
      <c r="S312" s="436" t="s">
        <v>19068</v>
      </c>
      <c r="T312" s="436" t="s">
        <v>42</v>
      </c>
      <c r="U312" s="485" t="s">
        <v>43</v>
      </c>
      <c r="V312" s="485" t="s">
        <v>44</v>
      </c>
      <c r="W312" s="436" t="s">
        <v>18033</v>
      </c>
      <c r="X312" s="436" t="s">
        <v>19069</v>
      </c>
      <c r="Y312" s="496" t="s">
        <v>17539</v>
      </c>
      <c r="Z312" s="485" t="s">
        <v>17544</v>
      </c>
      <c r="AA312" s="501">
        <v>4</v>
      </c>
      <c r="AB312" s="515" t="s">
        <v>61</v>
      </c>
      <c r="AC312" s="515" t="s">
        <v>61</v>
      </c>
      <c r="AD312" s="515" t="s">
        <v>61</v>
      </c>
      <c r="AE312" s="515" t="s">
        <v>61</v>
      </c>
      <c r="AF312" s="501" t="s">
        <v>41</v>
      </c>
      <c r="AG312" s="490" t="s">
        <v>17539</v>
      </c>
      <c r="AH312" s="488" t="s">
        <v>17539</v>
      </c>
      <c r="AI312" s="488" t="s">
        <v>17539</v>
      </c>
      <c r="AJ312" s="501" t="s">
        <v>41</v>
      </c>
      <c r="AK312" t="s">
        <v>78</v>
      </c>
      <c r="AL312" s="501" t="s">
        <v>41</v>
      </c>
      <c r="AM312" s="486" t="s">
        <v>17539</v>
      </c>
      <c r="AN312" s="486"/>
      <c r="AO312" s="501" t="s">
        <v>41</v>
      </c>
      <c r="AP312" s="501" t="s">
        <v>41</v>
      </c>
      <c r="AQ312" s="501" t="s">
        <v>41</v>
      </c>
      <c r="AR312" s="501" t="s">
        <v>41</v>
      </c>
      <c r="AS312" s="491" t="s">
        <v>41</v>
      </c>
      <c r="AT312" s="544"/>
      <c r="AV312" t="s">
        <v>17588</v>
      </c>
    </row>
    <row r="313" spans="1:49">
      <c r="A313" s="577">
        <v>308</v>
      </c>
      <c r="B313" s="485">
        <v>1991</v>
      </c>
      <c r="C313" s="485" t="s">
        <v>17539</v>
      </c>
      <c r="D313" s="496" t="s">
        <v>19070</v>
      </c>
      <c r="E313" s="506" t="s">
        <v>18992</v>
      </c>
      <c r="F313" s="436" t="s">
        <v>19071</v>
      </c>
      <c r="G313" s="502" t="s">
        <v>19072</v>
      </c>
      <c r="H313" s="436" t="s">
        <v>19073</v>
      </c>
      <c r="I313" s="436" t="s">
        <v>19074</v>
      </c>
      <c r="J313" s="436" t="s">
        <v>147</v>
      </c>
      <c r="K313" s="436" t="s">
        <v>18149</v>
      </c>
      <c r="L313" s="436" t="s">
        <v>19075</v>
      </c>
      <c r="M313" s="436" t="s">
        <v>583</v>
      </c>
      <c r="N313" s="436" t="s">
        <v>584</v>
      </c>
      <c r="O313" s="436" t="s">
        <v>58</v>
      </c>
      <c r="P313" s="436" t="s">
        <v>19076</v>
      </c>
      <c r="Q313" s="506">
        <v>1168</v>
      </c>
      <c r="R313" s="436" t="s">
        <v>19077</v>
      </c>
      <c r="S313" s="436" t="s">
        <v>19078</v>
      </c>
      <c r="T313" s="436" t="s">
        <v>42</v>
      </c>
      <c r="U313" s="485" t="s">
        <v>169</v>
      </c>
      <c r="V313" s="502" t="s">
        <v>169</v>
      </c>
      <c r="W313" s="436" t="s">
        <v>18033</v>
      </c>
      <c r="X313" s="436" t="s">
        <v>19079</v>
      </c>
      <c r="Y313" s="496" t="s">
        <v>55</v>
      </c>
      <c r="Z313" t="s">
        <v>19080</v>
      </c>
      <c r="AA313" s="501">
        <v>1</v>
      </c>
      <c r="AB313" s="501" t="s">
        <v>41</v>
      </c>
      <c r="AC313" s="501" t="s">
        <v>41</v>
      </c>
      <c r="AD313" s="501" t="s">
        <v>41</v>
      </c>
      <c r="AE313" s="515" t="s">
        <v>61</v>
      </c>
      <c r="AF313" s="501" t="s">
        <v>41</v>
      </c>
      <c r="AG313" s="490" t="s">
        <v>17539</v>
      </c>
      <c r="AH313" s="40" t="s">
        <v>55</v>
      </c>
      <c r="AI313" s="40" t="s">
        <v>19081</v>
      </c>
      <c r="AJ313" s="501" t="s">
        <v>41</v>
      </c>
      <c r="AK313" t="s">
        <v>78</v>
      </c>
      <c r="AL313" s="501" t="s">
        <v>41</v>
      </c>
      <c r="AM313" s="486" t="s">
        <v>17539</v>
      </c>
      <c r="AN313" s="486"/>
      <c r="AO313" s="501" t="s">
        <v>41</v>
      </c>
      <c r="AP313" s="501" t="s">
        <v>41</v>
      </c>
      <c r="AQ313" s="501" t="s">
        <v>41</v>
      </c>
      <c r="AR313" s="501" t="s">
        <v>41</v>
      </c>
      <c r="AS313" s="491" t="s">
        <v>41</v>
      </c>
      <c r="AT313" s="544"/>
      <c r="AV313" t="s">
        <v>17588</v>
      </c>
    </row>
    <row r="314" spans="1:49">
      <c r="A314" s="577">
        <v>309</v>
      </c>
      <c r="B314" s="485">
        <v>2001</v>
      </c>
      <c r="C314" s="485" t="s">
        <v>17539</v>
      </c>
      <c r="D314" s="496" t="s">
        <v>19082</v>
      </c>
      <c r="E314" s="506" t="s">
        <v>19083</v>
      </c>
      <c r="F314" s="436" t="s">
        <v>19084</v>
      </c>
      <c r="G314" s="502" t="s">
        <v>19085</v>
      </c>
      <c r="H314" s="436" t="s">
        <v>19086</v>
      </c>
      <c r="I314" s="436" t="s">
        <v>19087</v>
      </c>
      <c r="J314" s="436" t="s">
        <v>147</v>
      </c>
      <c r="K314" s="436" t="s">
        <v>18243</v>
      </c>
      <c r="L314" s="436" t="s">
        <v>19088</v>
      </c>
      <c r="M314" s="436" t="s">
        <v>129</v>
      </c>
      <c r="N314" s="436" t="s">
        <v>51</v>
      </c>
      <c r="O314" s="436" t="s">
        <v>17560</v>
      </c>
      <c r="P314" s="436" t="s">
        <v>19089</v>
      </c>
      <c r="Q314" s="506">
        <v>8329</v>
      </c>
      <c r="R314" s="436" t="s">
        <v>787</v>
      </c>
      <c r="S314" s="436" t="s">
        <v>78</v>
      </c>
      <c r="T314" s="436" t="s">
        <v>42</v>
      </c>
      <c r="U314" s="485" t="s">
        <v>43</v>
      </c>
      <c r="V314" s="485" t="s">
        <v>44</v>
      </c>
      <c r="W314" s="436" t="s">
        <v>40</v>
      </c>
      <c r="X314" s="436" t="s">
        <v>19010</v>
      </c>
      <c r="Y314" s="496" t="s">
        <v>17539</v>
      </c>
      <c r="Z314" s="485" t="s">
        <v>17544</v>
      </c>
      <c r="AA314" s="501">
        <v>1</v>
      </c>
      <c r="AB314" s="515" t="s">
        <v>61</v>
      </c>
      <c r="AC314" s="501" t="s">
        <v>41</v>
      </c>
      <c r="AD314" s="501" t="s">
        <v>41</v>
      </c>
      <c r="AE314" s="501" t="s">
        <v>41</v>
      </c>
      <c r="AF314" s="501" t="s">
        <v>41</v>
      </c>
      <c r="AG314" s="490" t="s">
        <v>17539</v>
      </c>
      <c r="AH314" s="488" t="s">
        <v>17539</v>
      </c>
      <c r="AI314" s="488" t="s">
        <v>17539</v>
      </c>
      <c r="AJ314" s="501" t="s">
        <v>41</v>
      </c>
      <c r="AK314" t="s">
        <v>78</v>
      </c>
      <c r="AL314" s="501" t="s">
        <v>41</v>
      </c>
      <c r="AM314" s="486" t="s">
        <v>17539</v>
      </c>
      <c r="AN314" s="486"/>
      <c r="AO314" s="501" t="s">
        <v>41</v>
      </c>
      <c r="AP314" s="501" t="s">
        <v>41</v>
      </c>
      <c r="AQ314" s="501" t="s">
        <v>41</v>
      </c>
      <c r="AR314" s="501" t="s">
        <v>41</v>
      </c>
      <c r="AS314" s="491" t="s">
        <v>41</v>
      </c>
      <c r="AT314" s="544"/>
      <c r="AV314" t="s">
        <v>17588</v>
      </c>
    </row>
    <row r="315" spans="1:49">
      <c r="A315" s="577">
        <v>310</v>
      </c>
      <c r="B315" s="485">
        <v>2090</v>
      </c>
      <c r="C315" s="485" t="s">
        <v>17539</v>
      </c>
      <c r="D315" s="496" t="s">
        <v>19090</v>
      </c>
      <c r="E315" s="568">
        <v>44354</v>
      </c>
      <c r="F315" s="436" t="s">
        <v>19091</v>
      </c>
      <c r="G315" s="502" t="s">
        <v>17791</v>
      </c>
      <c r="H315" s="436" t="s">
        <v>19092</v>
      </c>
      <c r="I315" s="436" t="s">
        <v>19093</v>
      </c>
      <c r="J315" s="436" t="s">
        <v>147</v>
      </c>
      <c r="K315" s="436" t="s">
        <v>18149</v>
      </c>
      <c r="L315" s="436" t="s">
        <v>19094</v>
      </c>
      <c r="M315" s="436" t="s">
        <v>17551</v>
      </c>
      <c r="N315" s="436" t="s">
        <v>97</v>
      </c>
      <c r="O315" s="436" t="s">
        <v>58</v>
      </c>
      <c r="P315" s="436" t="s">
        <v>19095</v>
      </c>
      <c r="Q315" s="506">
        <v>1212</v>
      </c>
      <c r="R315" s="436" t="s">
        <v>19077</v>
      </c>
      <c r="S315" s="436" t="s">
        <v>19096</v>
      </c>
      <c r="T315" s="436" t="s">
        <v>42</v>
      </c>
      <c r="U315" s="475" t="s">
        <v>241</v>
      </c>
      <c r="V315" s="485" t="s">
        <v>44</v>
      </c>
      <c r="W315" s="436" t="s">
        <v>17598</v>
      </c>
      <c r="X315" s="436" t="s">
        <v>19097</v>
      </c>
      <c r="Y315" s="496" t="s">
        <v>17539</v>
      </c>
      <c r="Z315" s="485" t="s">
        <v>17544</v>
      </c>
      <c r="AA315" s="501">
        <v>2</v>
      </c>
      <c r="AB315" s="515" t="s">
        <v>61</v>
      </c>
      <c r="AC315" s="501" t="s">
        <v>41</v>
      </c>
      <c r="AD315" s="501" t="s">
        <v>41</v>
      </c>
      <c r="AE315" s="515" t="s">
        <v>61</v>
      </c>
      <c r="AF315" s="501" t="s">
        <v>41</v>
      </c>
      <c r="AG315" s="490" t="s">
        <v>17539</v>
      </c>
      <c r="AH315" s="488" t="s">
        <v>17539</v>
      </c>
      <c r="AI315" s="488" t="s">
        <v>17539</v>
      </c>
      <c r="AJ315" s="571" t="s">
        <v>71</v>
      </c>
      <c r="AK315" s="436" t="s">
        <v>1143</v>
      </c>
      <c r="AL315" s="501" t="s">
        <v>61</v>
      </c>
      <c r="AM315" s="436" t="s">
        <v>17949</v>
      </c>
      <c r="AN315" s="436"/>
      <c r="AO315" s="501" t="s">
        <v>61</v>
      </c>
      <c r="AP315" s="501" t="s">
        <v>41</v>
      </c>
      <c r="AQ315" s="501" t="s">
        <v>41</v>
      </c>
      <c r="AR315" s="501" t="s">
        <v>41</v>
      </c>
      <c r="AS315" s="491" t="s">
        <v>41</v>
      </c>
      <c r="AT315" s="544"/>
      <c r="AV315" t="s">
        <v>17588</v>
      </c>
      <c r="AW315" t="s">
        <v>19098</v>
      </c>
    </row>
    <row r="316" spans="1:49">
      <c r="A316" s="577">
        <v>311</v>
      </c>
      <c r="B316" s="485">
        <v>2151</v>
      </c>
      <c r="C316" s="485" t="s">
        <v>17539</v>
      </c>
      <c r="D316" s="496" t="s">
        <v>19099</v>
      </c>
      <c r="E316" s="506" t="s">
        <v>18992</v>
      </c>
      <c r="F316" s="436" t="s">
        <v>19100</v>
      </c>
      <c r="G316" s="502" t="s">
        <v>19101</v>
      </c>
      <c r="H316" s="436" t="s">
        <v>19102</v>
      </c>
      <c r="I316" s="436" t="s">
        <v>19103</v>
      </c>
      <c r="J316" s="436" t="s">
        <v>147</v>
      </c>
      <c r="K316" s="436" t="s">
        <v>78</v>
      </c>
      <c r="L316" s="436" t="s">
        <v>19104</v>
      </c>
      <c r="M316" s="436" t="s">
        <v>17551</v>
      </c>
      <c r="N316" s="436" t="s">
        <v>97</v>
      </c>
      <c r="O316" s="436" t="s">
        <v>17567</v>
      </c>
      <c r="P316" s="436" t="s">
        <v>19105</v>
      </c>
      <c r="Q316" s="506">
        <v>26</v>
      </c>
      <c r="R316" s="436" t="s">
        <v>787</v>
      </c>
      <c r="S316" s="436" t="s">
        <v>19106</v>
      </c>
      <c r="T316" s="436" t="s">
        <v>42</v>
      </c>
      <c r="U316" s="436" t="s">
        <v>674</v>
      </c>
      <c r="V316" s="485" t="s">
        <v>57</v>
      </c>
      <c r="W316" s="436" t="s">
        <v>40</v>
      </c>
      <c r="X316" s="436" t="s">
        <v>19107</v>
      </c>
      <c r="Y316" s="496" t="s">
        <v>17539</v>
      </c>
      <c r="Z316" s="485" t="s">
        <v>17544</v>
      </c>
      <c r="AA316" s="501">
        <v>3</v>
      </c>
      <c r="AB316" s="501" t="s">
        <v>41</v>
      </c>
      <c r="AC316" s="515" t="s">
        <v>61</v>
      </c>
      <c r="AD316" s="515" t="s">
        <v>61</v>
      </c>
      <c r="AE316" s="515" t="s">
        <v>61</v>
      </c>
      <c r="AF316" s="501" t="s">
        <v>41</v>
      </c>
      <c r="AG316" s="490" t="s">
        <v>17539</v>
      </c>
      <c r="AH316" s="488" t="s">
        <v>17539</v>
      </c>
      <c r="AI316" s="488" t="s">
        <v>17539</v>
      </c>
      <c r="AJ316" s="501" t="s">
        <v>41</v>
      </c>
      <c r="AK316" t="s">
        <v>78</v>
      </c>
      <c r="AL316" s="501" t="s">
        <v>41</v>
      </c>
      <c r="AM316" s="486" t="s">
        <v>17539</v>
      </c>
      <c r="AN316" s="486"/>
      <c r="AO316" s="501" t="s">
        <v>41</v>
      </c>
      <c r="AP316" s="501" t="s">
        <v>41</v>
      </c>
      <c r="AQ316" s="501" t="s">
        <v>41</v>
      </c>
      <c r="AR316" s="501" t="s">
        <v>41</v>
      </c>
      <c r="AS316" s="491" t="s">
        <v>41</v>
      </c>
      <c r="AT316" s="544"/>
      <c r="AV316" t="s">
        <v>17588</v>
      </c>
    </row>
    <row r="317" spans="1:49">
      <c r="A317" s="577">
        <v>312</v>
      </c>
      <c r="B317" s="485">
        <v>2174</v>
      </c>
      <c r="C317" s="485" t="s">
        <v>17539</v>
      </c>
      <c r="D317" s="496" t="s">
        <v>19108</v>
      </c>
      <c r="E317" s="506" t="s">
        <v>18868</v>
      </c>
      <c r="F317" s="436" t="s">
        <v>19109</v>
      </c>
      <c r="G317" s="502" t="s">
        <v>19110</v>
      </c>
      <c r="H317" s="436" t="s">
        <v>19111</v>
      </c>
      <c r="I317" s="436" t="s">
        <v>19112</v>
      </c>
      <c r="J317" s="436" t="s">
        <v>147</v>
      </c>
      <c r="K317" s="436" t="s">
        <v>19113</v>
      </c>
      <c r="L317" s="436" t="s">
        <v>19114</v>
      </c>
      <c r="M317" s="436" t="s">
        <v>17551</v>
      </c>
      <c r="N317" s="436" t="s">
        <v>97</v>
      </c>
      <c r="O317" s="436" t="s">
        <v>58</v>
      </c>
      <c r="P317" s="436" t="s">
        <v>19115</v>
      </c>
      <c r="Q317" s="506">
        <v>738</v>
      </c>
      <c r="R317" s="436" t="s">
        <v>19077</v>
      </c>
      <c r="S317" s="436" t="s">
        <v>126</v>
      </c>
      <c r="T317" s="436" t="s">
        <v>42</v>
      </c>
      <c r="U317" s="436" t="s">
        <v>241</v>
      </c>
      <c r="V317" s="485" t="s">
        <v>57</v>
      </c>
      <c r="W317" s="436" t="s">
        <v>19116</v>
      </c>
      <c r="X317" s="436" t="s">
        <v>19117</v>
      </c>
      <c r="Y317" t="s">
        <v>55</v>
      </c>
      <c r="Z317" t="s">
        <v>19118</v>
      </c>
      <c r="AA317" s="501">
        <v>1</v>
      </c>
      <c r="AB317" s="515" t="s">
        <v>61</v>
      </c>
      <c r="AC317" s="501" t="s">
        <v>41</v>
      </c>
      <c r="AD317" s="501" t="s">
        <v>41</v>
      </c>
      <c r="AE317" s="501" t="s">
        <v>41</v>
      </c>
      <c r="AF317" s="501" t="s">
        <v>41</v>
      </c>
      <c r="AG317" s="490" t="s">
        <v>17539</v>
      </c>
      <c r="AH317" s="495" t="s">
        <v>55</v>
      </c>
      <c r="AI317" s="488" t="s">
        <v>17539</v>
      </c>
      <c r="AJ317" s="501" t="s">
        <v>41</v>
      </c>
      <c r="AK317" t="s">
        <v>78</v>
      </c>
      <c r="AL317" s="501" t="s">
        <v>41</v>
      </c>
      <c r="AM317" s="486" t="s">
        <v>17539</v>
      </c>
      <c r="AN317" s="486"/>
      <c r="AO317" s="501" t="s">
        <v>41</v>
      </c>
      <c r="AP317" s="501" t="s">
        <v>41</v>
      </c>
      <c r="AQ317" s="501" t="s">
        <v>41</v>
      </c>
      <c r="AR317" s="501" t="s">
        <v>41</v>
      </c>
      <c r="AS317" s="491" t="s">
        <v>41</v>
      </c>
      <c r="AT317" s="544"/>
      <c r="AV317" t="s">
        <v>17588</v>
      </c>
    </row>
    <row r="318" spans="1:49">
      <c r="A318" s="577">
        <v>313</v>
      </c>
      <c r="B318" s="485">
        <v>2235</v>
      </c>
      <c r="C318" s="485" t="s">
        <v>17539</v>
      </c>
      <c r="D318" s="496" t="s">
        <v>19119</v>
      </c>
      <c r="E318" s="506" t="s">
        <v>18823</v>
      </c>
      <c r="F318" s="436" t="s">
        <v>19120</v>
      </c>
      <c r="G318" s="502" t="s">
        <v>19121</v>
      </c>
      <c r="H318" s="436" t="s">
        <v>19122</v>
      </c>
      <c r="I318" s="436" t="s">
        <v>19123</v>
      </c>
      <c r="J318" s="436" t="s">
        <v>147</v>
      </c>
      <c r="K318" s="436" t="s">
        <v>17943</v>
      </c>
      <c r="L318" s="436" t="s">
        <v>19124</v>
      </c>
      <c r="M318" s="436" t="s">
        <v>224</v>
      </c>
      <c r="N318" s="436" t="s">
        <v>225</v>
      </c>
      <c r="O318" s="436" t="s">
        <v>17560</v>
      </c>
      <c r="P318" s="436" t="s">
        <v>19125</v>
      </c>
      <c r="Q318" s="506" t="s">
        <v>19126</v>
      </c>
      <c r="R318" s="436" t="s">
        <v>787</v>
      </c>
      <c r="S318" s="436" t="s">
        <v>19127</v>
      </c>
      <c r="T318" s="436" t="s">
        <v>42</v>
      </c>
      <c r="U318" s="476" t="s">
        <v>116</v>
      </c>
      <c r="V318" s="485" t="s">
        <v>57</v>
      </c>
      <c r="W318" s="436" t="s">
        <v>18004</v>
      </c>
      <c r="X318" s="436" t="s">
        <v>1119</v>
      </c>
      <c r="Y318" t="s">
        <v>55</v>
      </c>
      <c r="Z318" t="s">
        <v>19128</v>
      </c>
      <c r="AA318" s="501">
        <v>2</v>
      </c>
      <c r="AB318" s="515" t="s">
        <v>61</v>
      </c>
      <c r="AC318" s="515" t="s">
        <v>61</v>
      </c>
      <c r="AD318" s="501" t="s">
        <v>41</v>
      </c>
      <c r="AE318" s="501" t="s">
        <v>41</v>
      </c>
      <c r="AF318" s="501" t="s">
        <v>41</v>
      </c>
      <c r="AG318" s="490" t="s">
        <v>17539</v>
      </c>
      <c r="AH318" s="495" t="s">
        <v>55</v>
      </c>
      <c r="AI318" s="488" t="s">
        <v>17539</v>
      </c>
      <c r="AJ318" s="571" t="s">
        <v>71</v>
      </c>
      <c r="AK318" s="436" t="s">
        <v>1248</v>
      </c>
      <c r="AL318" s="501" t="s">
        <v>61</v>
      </c>
      <c r="AM318" s="436" t="s">
        <v>18020</v>
      </c>
      <c r="AN318" s="436"/>
      <c r="AO318" s="501" t="s">
        <v>41</v>
      </c>
      <c r="AP318" s="501" t="s">
        <v>41</v>
      </c>
      <c r="AQ318" s="501" t="s">
        <v>61</v>
      </c>
      <c r="AR318" s="501" t="s">
        <v>41</v>
      </c>
      <c r="AS318" s="491" t="s">
        <v>41</v>
      </c>
      <c r="AT318" s="544"/>
      <c r="AV318" s="542" t="s">
        <v>17588</v>
      </c>
    </row>
    <row r="319" spans="1:49">
      <c r="A319" s="577">
        <v>314</v>
      </c>
      <c r="B319" s="485">
        <v>2304</v>
      </c>
      <c r="C319" s="485" t="s">
        <v>17539</v>
      </c>
      <c r="D319" s="496" t="s">
        <v>19129</v>
      </c>
      <c r="E319" s="568">
        <v>44323</v>
      </c>
      <c r="F319" s="436" t="s">
        <v>19130</v>
      </c>
      <c r="G319" s="502" t="s">
        <v>19131</v>
      </c>
      <c r="H319" s="436" t="s">
        <v>19132</v>
      </c>
      <c r="I319" s="436" t="s">
        <v>19133</v>
      </c>
      <c r="J319" s="436" t="s">
        <v>39</v>
      </c>
      <c r="K319" s="436" t="s">
        <v>19113</v>
      </c>
      <c r="L319" s="436" t="s">
        <v>19134</v>
      </c>
      <c r="M319" s="436" t="s">
        <v>19135</v>
      </c>
      <c r="N319" s="436" t="s">
        <v>685</v>
      </c>
      <c r="O319" s="436" t="s">
        <v>58</v>
      </c>
      <c r="P319" s="436" t="s">
        <v>19136</v>
      </c>
      <c r="Q319" s="569">
        <v>10813</v>
      </c>
      <c r="R319" s="436" t="s">
        <v>787</v>
      </c>
      <c r="S319" s="436" t="s">
        <v>126</v>
      </c>
      <c r="T319" s="436" t="s">
        <v>42</v>
      </c>
      <c r="U319" s="485" t="s">
        <v>43</v>
      </c>
      <c r="V319" s="485" t="s">
        <v>57</v>
      </c>
      <c r="W319" s="436" t="s">
        <v>19137</v>
      </c>
      <c r="X319" s="436" t="s">
        <v>1119</v>
      </c>
      <c r="Y319" t="s">
        <v>55</v>
      </c>
      <c r="Z319" t="s">
        <v>19138</v>
      </c>
      <c r="AA319" s="501">
        <v>2</v>
      </c>
      <c r="AB319" s="515" t="s">
        <v>61</v>
      </c>
      <c r="AC319" s="515" t="s">
        <v>61</v>
      </c>
      <c r="AD319" s="501" t="s">
        <v>41</v>
      </c>
      <c r="AE319" s="501" t="s">
        <v>41</v>
      </c>
      <c r="AF319" s="501" t="s">
        <v>41</v>
      </c>
      <c r="AG319" s="490" t="s">
        <v>17539</v>
      </c>
      <c r="AH319" s="506" t="s">
        <v>55</v>
      </c>
      <c r="AI319" s="488" t="s">
        <v>17539</v>
      </c>
      <c r="AJ319" s="571" t="s">
        <v>71</v>
      </c>
      <c r="AK319" s="436" t="s">
        <v>1185</v>
      </c>
      <c r="AL319" s="501" t="s">
        <v>61</v>
      </c>
      <c r="AM319" s="436" t="s">
        <v>18020</v>
      </c>
      <c r="AN319" s="436"/>
      <c r="AO319" s="501" t="s">
        <v>41</v>
      </c>
      <c r="AP319" s="501" t="s">
        <v>41</v>
      </c>
      <c r="AQ319" s="501" t="s">
        <v>41</v>
      </c>
      <c r="AR319" s="501" t="s">
        <v>61</v>
      </c>
      <c r="AS319" s="491" t="s">
        <v>41</v>
      </c>
      <c r="AT319" s="545" t="s">
        <v>17602</v>
      </c>
      <c r="AV319" t="s">
        <v>17588</v>
      </c>
    </row>
    <row r="320" spans="1:49" ht="15.75">
      <c r="A320" s="577">
        <v>315</v>
      </c>
      <c r="B320" s="485">
        <v>2313</v>
      </c>
      <c r="C320" s="485" t="s">
        <v>17539</v>
      </c>
      <c r="D320" s="496" t="s">
        <v>19139</v>
      </c>
      <c r="E320" s="568">
        <v>44476</v>
      </c>
      <c r="F320" s="436" t="s">
        <v>19140</v>
      </c>
      <c r="G320" s="502" t="s">
        <v>17893</v>
      </c>
      <c r="H320" s="547" t="s">
        <v>19141</v>
      </c>
      <c r="I320" s="436" t="s">
        <v>19142</v>
      </c>
      <c r="J320" s="436" t="s">
        <v>39</v>
      </c>
      <c r="K320" s="507">
        <v>44348</v>
      </c>
      <c r="L320" s="436" t="s">
        <v>19143</v>
      </c>
      <c r="M320" s="436" t="s">
        <v>1171</v>
      </c>
      <c r="N320" s="436" t="s">
        <v>685</v>
      </c>
      <c r="O320" s="436" t="s">
        <v>17560</v>
      </c>
      <c r="P320" s="508" t="s">
        <v>19144</v>
      </c>
      <c r="Q320" s="506">
        <v>62</v>
      </c>
      <c r="R320" s="436" t="s">
        <v>787</v>
      </c>
      <c r="S320" s="436" t="s">
        <v>19145</v>
      </c>
      <c r="T320" s="436" t="s">
        <v>42</v>
      </c>
      <c r="U320" s="485" t="s">
        <v>43</v>
      </c>
      <c r="V320" s="485" t="s">
        <v>44</v>
      </c>
      <c r="W320" s="436" t="s">
        <v>1133</v>
      </c>
      <c r="X320" s="436" t="s">
        <v>19146</v>
      </c>
      <c r="Y320" s="496" t="s">
        <v>17539</v>
      </c>
      <c r="Z320" s="485" t="s">
        <v>17544</v>
      </c>
      <c r="AA320" s="501">
        <v>2</v>
      </c>
      <c r="AB320" s="515" t="s">
        <v>61</v>
      </c>
      <c r="AC320" s="515" t="s">
        <v>61</v>
      </c>
      <c r="AD320" s="501" t="s">
        <v>41</v>
      </c>
      <c r="AE320" s="501" t="s">
        <v>41</v>
      </c>
      <c r="AF320" s="501" t="s">
        <v>41</v>
      </c>
      <c r="AG320" s="490" t="s">
        <v>17539</v>
      </c>
      <c r="AH320" s="488" t="s">
        <v>17539</v>
      </c>
      <c r="AI320" s="488" t="s">
        <v>17539</v>
      </c>
      <c r="AJ320" s="571" t="s">
        <v>71</v>
      </c>
      <c r="AK320" s="436" t="s">
        <v>1185</v>
      </c>
      <c r="AL320" s="501" t="s">
        <v>61</v>
      </c>
      <c r="AM320" s="436" t="s">
        <v>17977</v>
      </c>
      <c r="AN320" s="436"/>
      <c r="AO320" s="501" t="s">
        <v>41</v>
      </c>
      <c r="AP320" s="501" t="s">
        <v>41</v>
      </c>
      <c r="AQ320" s="501" t="s">
        <v>41</v>
      </c>
      <c r="AR320" s="501" t="s">
        <v>61</v>
      </c>
      <c r="AS320" s="491" t="s">
        <v>41</v>
      </c>
      <c r="AT320" s="40" t="s">
        <v>17561</v>
      </c>
      <c r="AU320" s="492" t="s">
        <v>19147</v>
      </c>
      <c r="AV320" t="s">
        <v>17588</v>
      </c>
    </row>
    <row r="321" spans="1:48">
      <c r="A321" s="577">
        <v>316</v>
      </c>
      <c r="B321" s="485">
        <v>2352</v>
      </c>
      <c r="C321" s="485" t="s">
        <v>17539</v>
      </c>
      <c r="D321" s="496" t="s">
        <v>19148</v>
      </c>
      <c r="E321" s="506" t="s">
        <v>19149</v>
      </c>
      <c r="F321" s="436" t="s">
        <v>19150</v>
      </c>
      <c r="G321" s="502" t="s">
        <v>19151</v>
      </c>
      <c r="H321" s="436" t="s">
        <v>19152</v>
      </c>
      <c r="I321" s="436" t="s">
        <v>19153</v>
      </c>
      <c r="J321" s="436" t="s">
        <v>147</v>
      </c>
      <c r="K321" s="436" t="s">
        <v>18975</v>
      </c>
      <c r="L321" s="436" t="s">
        <v>19154</v>
      </c>
      <c r="M321" s="436" t="s">
        <v>17973</v>
      </c>
      <c r="N321" s="436" t="s">
        <v>51</v>
      </c>
      <c r="O321" s="436" t="s">
        <v>17567</v>
      </c>
      <c r="P321" s="436" t="s">
        <v>19155</v>
      </c>
      <c r="Q321" s="506">
        <v>3942</v>
      </c>
      <c r="R321" s="436" t="s">
        <v>787</v>
      </c>
      <c r="S321" s="436" t="s">
        <v>78</v>
      </c>
      <c r="T321" s="436" t="s">
        <v>42</v>
      </c>
      <c r="U321" s="485" t="s">
        <v>43</v>
      </c>
      <c r="V321" s="485" t="s">
        <v>57</v>
      </c>
      <c r="W321" s="436" t="s">
        <v>17874</v>
      </c>
      <c r="X321" s="436" t="s">
        <v>1119</v>
      </c>
      <c r="Y321" t="s">
        <v>55</v>
      </c>
      <c r="Z321" t="s">
        <v>19156</v>
      </c>
      <c r="AA321" s="501">
        <v>2</v>
      </c>
      <c r="AB321" s="515" t="s">
        <v>61</v>
      </c>
      <c r="AC321" s="501" t="s">
        <v>41</v>
      </c>
      <c r="AD321" s="501" t="s">
        <v>41</v>
      </c>
      <c r="AE321" s="515" t="s">
        <v>61</v>
      </c>
      <c r="AF321" s="501" t="s">
        <v>41</v>
      </c>
      <c r="AG321" s="490" t="s">
        <v>17539</v>
      </c>
      <c r="AH321" s="488" t="s">
        <v>17539</v>
      </c>
      <c r="AI321" s="488" t="s">
        <v>17539</v>
      </c>
      <c r="AJ321" s="501" t="s">
        <v>41</v>
      </c>
      <c r="AK321" t="s">
        <v>78</v>
      </c>
      <c r="AL321" s="501" t="s">
        <v>41</v>
      </c>
      <c r="AM321" s="486" t="s">
        <v>17539</v>
      </c>
      <c r="AN321" s="486"/>
      <c r="AO321" s="501" t="s">
        <v>41</v>
      </c>
      <c r="AP321" s="501" t="s">
        <v>41</v>
      </c>
      <c r="AQ321" s="501" t="s">
        <v>41</v>
      </c>
      <c r="AR321" s="501" t="s">
        <v>41</v>
      </c>
      <c r="AS321" s="491" t="s">
        <v>41</v>
      </c>
      <c r="AT321" s="544"/>
      <c r="AV321" t="s">
        <v>17588</v>
      </c>
    </row>
    <row r="322" spans="1:48">
      <c r="A322" s="577">
        <v>317</v>
      </c>
      <c r="B322" s="485">
        <v>2412</v>
      </c>
      <c r="C322" s="485" t="s">
        <v>17539</v>
      </c>
      <c r="D322" s="496" t="s">
        <v>19157</v>
      </c>
      <c r="E322" s="568">
        <v>44323</v>
      </c>
      <c r="F322" s="436" t="s">
        <v>19158</v>
      </c>
      <c r="G322" s="502" t="s">
        <v>19159</v>
      </c>
      <c r="H322" s="436" t="s">
        <v>19160</v>
      </c>
      <c r="I322" s="436" t="s">
        <v>19161</v>
      </c>
      <c r="J322" s="436" t="s">
        <v>147</v>
      </c>
      <c r="K322" s="507">
        <v>44287</v>
      </c>
      <c r="L322" s="436" t="s">
        <v>19162</v>
      </c>
      <c r="M322" s="488" t="s">
        <v>63</v>
      </c>
      <c r="N322" s="436" t="s">
        <v>64</v>
      </c>
      <c r="O322" s="436" t="s">
        <v>17567</v>
      </c>
      <c r="P322" s="436" t="s">
        <v>19163</v>
      </c>
      <c r="Q322" s="506" t="s">
        <v>19164</v>
      </c>
      <c r="R322" s="436" t="s">
        <v>787</v>
      </c>
      <c r="S322" s="436" t="s">
        <v>19165</v>
      </c>
      <c r="T322" s="436" t="s">
        <v>42</v>
      </c>
      <c r="U322" s="485" t="s">
        <v>43</v>
      </c>
      <c r="V322" s="485" t="s">
        <v>57</v>
      </c>
      <c r="W322" s="436" t="s">
        <v>40</v>
      </c>
      <c r="X322" s="436" t="s">
        <v>1119</v>
      </c>
      <c r="Y322" t="s">
        <v>55</v>
      </c>
      <c r="Z322" t="s">
        <v>19166</v>
      </c>
      <c r="AA322" s="501">
        <v>2</v>
      </c>
      <c r="AB322" s="501" t="s">
        <v>41</v>
      </c>
      <c r="AC322" s="501" t="s">
        <v>41</v>
      </c>
      <c r="AD322" s="515" t="s">
        <v>61</v>
      </c>
      <c r="AE322" s="515" t="s">
        <v>61</v>
      </c>
      <c r="AF322" s="501" t="s">
        <v>41</v>
      </c>
      <c r="AG322" s="490" t="s">
        <v>17539</v>
      </c>
      <c r="AH322" s="506" t="s">
        <v>55</v>
      </c>
      <c r="AI322" s="488" t="s">
        <v>17539</v>
      </c>
      <c r="AJ322" s="501" t="s">
        <v>41</v>
      </c>
      <c r="AK322" t="s">
        <v>78</v>
      </c>
      <c r="AL322" s="501" t="s">
        <v>41</v>
      </c>
      <c r="AM322" s="486" t="s">
        <v>17539</v>
      </c>
      <c r="AN322" s="486"/>
      <c r="AO322" s="501" t="s">
        <v>41</v>
      </c>
      <c r="AP322" s="501" t="s">
        <v>41</v>
      </c>
      <c r="AQ322" s="501" t="s">
        <v>41</v>
      </c>
      <c r="AR322" s="501" t="s">
        <v>41</v>
      </c>
      <c r="AS322" s="491" t="s">
        <v>41</v>
      </c>
      <c r="AT322"/>
      <c r="AV322" t="s">
        <v>17588</v>
      </c>
    </row>
    <row r="323" spans="1:48">
      <c r="A323" s="577">
        <v>318</v>
      </c>
      <c r="B323" s="485">
        <v>2505</v>
      </c>
      <c r="C323" s="485" t="s">
        <v>17539</v>
      </c>
      <c r="D323" s="496" t="s">
        <v>19167</v>
      </c>
      <c r="E323" s="506" t="s">
        <v>19168</v>
      </c>
      <c r="F323" s="436" t="s">
        <v>19169</v>
      </c>
      <c r="G323" s="502" t="s">
        <v>19170</v>
      </c>
      <c r="H323" s="436" t="s">
        <v>19171</v>
      </c>
      <c r="I323" s="436" t="s">
        <v>19172</v>
      </c>
      <c r="J323" s="436" t="s">
        <v>39</v>
      </c>
      <c r="K323" s="436" t="s">
        <v>18243</v>
      </c>
      <c r="L323" s="436" t="s">
        <v>19173</v>
      </c>
      <c r="M323" s="436" t="s">
        <v>17551</v>
      </c>
      <c r="N323" s="436" t="s">
        <v>97</v>
      </c>
      <c r="O323" s="436" t="s">
        <v>58</v>
      </c>
      <c r="P323" s="436" t="s">
        <v>19174</v>
      </c>
      <c r="Q323" s="506">
        <v>60707</v>
      </c>
      <c r="R323" s="436" t="s">
        <v>19077</v>
      </c>
      <c r="S323" s="436" t="s">
        <v>19175</v>
      </c>
      <c r="T323" s="436" t="s">
        <v>42</v>
      </c>
      <c r="U323" s="485" t="s">
        <v>43</v>
      </c>
      <c r="V323" s="485" t="s">
        <v>57</v>
      </c>
      <c r="W323" s="436" t="s">
        <v>17598</v>
      </c>
      <c r="X323" s="436" t="s">
        <v>19176</v>
      </c>
      <c r="Y323" t="s">
        <v>55</v>
      </c>
      <c r="Z323" t="s">
        <v>19177</v>
      </c>
      <c r="AA323" s="501">
        <v>3</v>
      </c>
      <c r="AB323" s="515" t="s">
        <v>61</v>
      </c>
      <c r="AC323" s="501" t="s">
        <v>41</v>
      </c>
      <c r="AD323" s="515" t="s">
        <v>61</v>
      </c>
      <c r="AE323" s="515" t="s">
        <v>61</v>
      </c>
      <c r="AF323" s="501" t="s">
        <v>41</v>
      </c>
      <c r="AG323" s="490" t="s">
        <v>17539</v>
      </c>
      <c r="AH323" s="506" t="s">
        <v>55</v>
      </c>
      <c r="AI323" s="488" t="s">
        <v>17539</v>
      </c>
      <c r="AJ323" s="571" t="s">
        <v>71</v>
      </c>
      <c r="AK323" s="436" t="s">
        <v>1185</v>
      </c>
      <c r="AL323" s="501" t="s">
        <v>61</v>
      </c>
      <c r="AM323" s="436" t="s">
        <v>18020</v>
      </c>
      <c r="AN323" s="436"/>
      <c r="AO323" s="501" t="s">
        <v>41</v>
      </c>
      <c r="AP323" s="501" t="s">
        <v>41</v>
      </c>
      <c r="AQ323" s="501" t="s">
        <v>41</v>
      </c>
      <c r="AR323" s="501" t="s">
        <v>61</v>
      </c>
      <c r="AS323" s="491" t="s">
        <v>41</v>
      </c>
      <c r="AT323" t="s">
        <v>17561</v>
      </c>
      <c r="AU323" s="492" t="s">
        <v>19178</v>
      </c>
      <c r="AV323" t="s">
        <v>17588</v>
      </c>
    </row>
    <row r="324" spans="1:48" ht="15.75">
      <c r="A324" s="577">
        <v>319</v>
      </c>
      <c r="B324" s="485">
        <v>2547</v>
      </c>
      <c r="C324" s="485" t="s">
        <v>17539</v>
      </c>
      <c r="D324" s="496" t="s">
        <v>19179</v>
      </c>
      <c r="E324" s="506" t="s">
        <v>19180</v>
      </c>
      <c r="F324" s="436" t="s">
        <v>19181</v>
      </c>
      <c r="G324" s="502" t="s">
        <v>19182</v>
      </c>
      <c r="H324" s="436" t="s">
        <v>19183</v>
      </c>
      <c r="I324" s="436" t="s">
        <v>19184</v>
      </c>
      <c r="J324" s="436" t="s">
        <v>39</v>
      </c>
      <c r="K324" s="436" t="s">
        <v>19185</v>
      </c>
      <c r="L324" s="508" t="s">
        <v>19186</v>
      </c>
      <c r="M324" s="436" t="s">
        <v>1195</v>
      </c>
      <c r="N324" s="436" t="s">
        <v>51</v>
      </c>
      <c r="O324" s="436" t="s">
        <v>58</v>
      </c>
      <c r="P324" s="436" t="s">
        <v>19187</v>
      </c>
      <c r="Q324" s="506">
        <v>2097</v>
      </c>
      <c r="R324" s="436" t="s">
        <v>19077</v>
      </c>
      <c r="S324" s="436" t="s">
        <v>19188</v>
      </c>
      <c r="T324" s="436" t="s">
        <v>42</v>
      </c>
      <c r="U324" s="436" t="s">
        <v>241</v>
      </c>
      <c r="V324" s="485" t="s">
        <v>57</v>
      </c>
      <c r="W324" s="436" t="s">
        <v>17598</v>
      </c>
      <c r="X324" s="436" t="s">
        <v>1119</v>
      </c>
      <c r="Y324" t="s">
        <v>55</v>
      </c>
      <c r="Z324" t="s">
        <v>19189</v>
      </c>
      <c r="AA324" s="501">
        <v>2</v>
      </c>
      <c r="AB324" s="515" t="s">
        <v>61</v>
      </c>
      <c r="AC324" s="515" t="s">
        <v>61</v>
      </c>
      <c r="AD324" s="501" t="s">
        <v>41</v>
      </c>
      <c r="AE324" s="501" t="s">
        <v>41</v>
      </c>
      <c r="AF324" s="501" t="s">
        <v>41</v>
      </c>
      <c r="AG324" s="490" t="s">
        <v>17539</v>
      </c>
      <c r="AH324" s="506" t="s">
        <v>55</v>
      </c>
      <c r="AI324" s="488" t="s">
        <v>17539</v>
      </c>
      <c r="AJ324" s="571" t="s">
        <v>71</v>
      </c>
      <c r="AK324" s="436" t="s">
        <v>18587</v>
      </c>
      <c r="AL324" s="501" t="s">
        <v>61</v>
      </c>
      <c r="AM324" s="436" t="s">
        <v>17949</v>
      </c>
      <c r="AN324" s="436"/>
      <c r="AO324" s="501" t="s">
        <v>61</v>
      </c>
      <c r="AP324" s="501" t="s">
        <v>41</v>
      </c>
      <c r="AQ324" s="501" t="s">
        <v>41</v>
      </c>
      <c r="AR324" s="501" t="s">
        <v>61</v>
      </c>
      <c r="AS324" s="491" t="s">
        <v>41</v>
      </c>
      <c r="AT324" t="s">
        <v>18394</v>
      </c>
      <c r="AV324" t="s">
        <v>17588</v>
      </c>
    </row>
    <row r="325" spans="1:48" ht="15.75">
      <c r="A325" s="577">
        <v>320</v>
      </c>
      <c r="B325" s="485">
        <v>2895</v>
      </c>
      <c r="C325" s="485" t="s">
        <v>17539</v>
      </c>
      <c r="D325" s="496" t="s">
        <v>19190</v>
      </c>
      <c r="E325" s="506" t="s">
        <v>19191</v>
      </c>
      <c r="F325" s="436" t="s">
        <v>19192</v>
      </c>
      <c r="G325" s="502" t="s">
        <v>19193</v>
      </c>
      <c r="H325" s="436" t="s">
        <v>19194</v>
      </c>
      <c r="I325" s="436" t="s">
        <v>19195</v>
      </c>
      <c r="J325" s="436" t="s">
        <v>39</v>
      </c>
      <c r="K325" s="436" t="s">
        <v>19196</v>
      </c>
      <c r="L325" s="436" t="s">
        <v>19197</v>
      </c>
      <c r="M325" s="436" t="s">
        <v>17973</v>
      </c>
      <c r="N325" s="436" t="s">
        <v>51</v>
      </c>
      <c r="O325" s="436" t="s">
        <v>58</v>
      </c>
      <c r="P325" s="508" t="s">
        <v>19198</v>
      </c>
      <c r="Q325" s="506" t="s">
        <v>19199</v>
      </c>
      <c r="R325" s="436" t="s">
        <v>19035</v>
      </c>
      <c r="S325" s="436" t="s">
        <v>141</v>
      </c>
      <c r="T325" s="436" t="s">
        <v>42</v>
      </c>
      <c r="U325" s="485" t="s">
        <v>43</v>
      </c>
      <c r="V325" s="485" t="s">
        <v>44</v>
      </c>
      <c r="W325" s="436" t="s">
        <v>17874</v>
      </c>
      <c r="X325" s="436" t="s">
        <v>1119</v>
      </c>
      <c r="Y325" t="s">
        <v>55</v>
      </c>
      <c r="Z325" t="s">
        <v>19200</v>
      </c>
      <c r="AA325" s="501">
        <v>2</v>
      </c>
      <c r="AB325" s="515" t="s">
        <v>61</v>
      </c>
      <c r="AC325" s="515" t="s">
        <v>61</v>
      </c>
      <c r="AD325" s="501" t="s">
        <v>41</v>
      </c>
      <c r="AE325" s="501" t="s">
        <v>41</v>
      </c>
      <c r="AF325" s="501" t="s">
        <v>41</v>
      </c>
      <c r="AG325" s="490" t="s">
        <v>17539</v>
      </c>
      <c r="AH325" s="40" t="s">
        <v>55</v>
      </c>
      <c r="AI325" s="40" t="s">
        <v>19201</v>
      </c>
      <c r="AJ325" s="571" t="s">
        <v>71</v>
      </c>
      <c r="AK325" s="436" t="s">
        <v>18587</v>
      </c>
      <c r="AL325" s="501" t="s">
        <v>61</v>
      </c>
      <c r="AM325" s="436" t="s">
        <v>17949</v>
      </c>
      <c r="AN325" s="436"/>
      <c r="AO325" s="501" t="s">
        <v>61</v>
      </c>
      <c r="AP325" s="501" t="s">
        <v>41</v>
      </c>
      <c r="AQ325" s="501" t="s">
        <v>41</v>
      </c>
      <c r="AR325" s="501" t="s">
        <v>61</v>
      </c>
      <c r="AS325" s="491" t="s">
        <v>41</v>
      </c>
      <c r="AT325" t="s">
        <v>17602</v>
      </c>
      <c r="AV325" t="s">
        <v>17588</v>
      </c>
    </row>
    <row r="326" spans="1:48" ht="15.75">
      <c r="A326" s="577">
        <v>321</v>
      </c>
      <c r="B326" s="485">
        <v>2744</v>
      </c>
      <c r="C326" s="485" t="s">
        <v>17539</v>
      </c>
      <c r="D326" s="496" t="s">
        <v>19202</v>
      </c>
      <c r="E326" s="506" t="s">
        <v>19203</v>
      </c>
      <c r="F326" s="436" t="s">
        <v>19204</v>
      </c>
      <c r="G326" s="502" t="s">
        <v>19205</v>
      </c>
      <c r="H326" s="436" t="s">
        <v>19206</v>
      </c>
      <c r="I326" s="436" t="s">
        <v>19207</v>
      </c>
      <c r="J326" s="436" t="s">
        <v>39</v>
      </c>
      <c r="K326" s="436" t="s">
        <v>18721</v>
      </c>
      <c r="L326" s="508" t="s">
        <v>19208</v>
      </c>
      <c r="M326" s="436" t="s">
        <v>1195</v>
      </c>
      <c r="N326" s="436" t="s">
        <v>51</v>
      </c>
      <c r="O326" s="436" t="s">
        <v>58</v>
      </c>
      <c r="P326" s="436" t="s">
        <v>19209</v>
      </c>
      <c r="Q326" s="524" t="s">
        <v>19210</v>
      </c>
      <c r="R326" s="436" t="s">
        <v>19211</v>
      </c>
      <c r="S326" s="436" t="s">
        <v>198</v>
      </c>
      <c r="T326" s="436" t="s">
        <v>42</v>
      </c>
      <c r="U326" s="485" t="s">
        <v>43</v>
      </c>
      <c r="V326" s="485" t="s">
        <v>57</v>
      </c>
      <c r="W326" s="436" t="s">
        <v>19212</v>
      </c>
      <c r="X326" s="436" t="s">
        <v>1119</v>
      </c>
      <c r="Y326" t="s">
        <v>55</v>
      </c>
      <c r="Z326" t="s">
        <v>19213</v>
      </c>
      <c r="AA326" s="501">
        <v>3</v>
      </c>
      <c r="AB326" s="515" t="s">
        <v>61</v>
      </c>
      <c r="AC326" s="501" t="s">
        <v>41</v>
      </c>
      <c r="AD326" s="515" t="s">
        <v>61</v>
      </c>
      <c r="AE326" s="515" t="s">
        <v>61</v>
      </c>
      <c r="AF326" s="501" t="s">
        <v>41</v>
      </c>
      <c r="AG326" s="490" t="s">
        <v>17539</v>
      </c>
      <c r="AH326" s="40" t="s">
        <v>55</v>
      </c>
      <c r="AI326" s="40" t="s">
        <v>19214</v>
      </c>
      <c r="AJ326" s="571" t="s">
        <v>71</v>
      </c>
      <c r="AK326" s="436" t="s">
        <v>18587</v>
      </c>
      <c r="AL326" s="501" t="s">
        <v>61</v>
      </c>
      <c r="AM326" s="436" t="s">
        <v>18020</v>
      </c>
      <c r="AN326" s="436"/>
      <c r="AO326" s="501" t="s">
        <v>61</v>
      </c>
      <c r="AP326" s="501" t="s">
        <v>41</v>
      </c>
      <c r="AQ326" s="501" t="s">
        <v>41</v>
      </c>
      <c r="AR326" s="501" t="s">
        <v>61</v>
      </c>
      <c r="AS326" s="491" t="s">
        <v>41</v>
      </c>
      <c r="AT326" t="s">
        <v>17602</v>
      </c>
      <c r="AV326" t="s">
        <v>17588</v>
      </c>
    </row>
    <row r="327" spans="1:48">
      <c r="A327" s="577">
        <v>322</v>
      </c>
      <c r="B327" s="485">
        <v>2778</v>
      </c>
      <c r="C327" s="485" t="s">
        <v>17539</v>
      </c>
      <c r="D327" s="496" t="s">
        <v>19215</v>
      </c>
      <c r="E327" s="506" t="s">
        <v>19216</v>
      </c>
      <c r="F327" s="436" t="s">
        <v>19217</v>
      </c>
      <c r="G327" s="502" t="s">
        <v>19218</v>
      </c>
      <c r="H327" s="436" t="s">
        <v>19219</v>
      </c>
      <c r="I327" s="436" t="s">
        <v>19220</v>
      </c>
      <c r="J327" s="436" t="s">
        <v>39</v>
      </c>
      <c r="K327" s="436" t="s">
        <v>18601</v>
      </c>
      <c r="L327" s="436" t="s">
        <v>19221</v>
      </c>
      <c r="M327" s="436" t="s">
        <v>224</v>
      </c>
      <c r="N327" s="436" t="s">
        <v>225</v>
      </c>
      <c r="O327" s="436" t="s">
        <v>58</v>
      </c>
      <c r="P327" s="436" t="s">
        <v>19222</v>
      </c>
      <c r="Q327" s="569">
        <v>75919840</v>
      </c>
      <c r="R327" s="436" t="s">
        <v>19077</v>
      </c>
      <c r="S327" s="436" t="s">
        <v>19223</v>
      </c>
      <c r="T327" s="436" t="s">
        <v>42</v>
      </c>
      <c r="U327" s="485" t="s">
        <v>43</v>
      </c>
      <c r="V327" s="485" t="s">
        <v>57</v>
      </c>
      <c r="W327" s="436" t="s">
        <v>18405</v>
      </c>
      <c r="X327" s="436" t="s">
        <v>1119</v>
      </c>
      <c r="Y327" t="s">
        <v>55</v>
      </c>
      <c r="Z327" t="s">
        <v>19224</v>
      </c>
      <c r="AA327" s="501">
        <v>4</v>
      </c>
      <c r="AB327" s="515" t="s">
        <v>61</v>
      </c>
      <c r="AC327" s="515" t="s">
        <v>61</v>
      </c>
      <c r="AD327" s="515" t="s">
        <v>61</v>
      </c>
      <c r="AE327" s="515" t="s">
        <v>61</v>
      </c>
      <c r="AF327" s="501" t="s">
        <v>41</v>
      </c>
      <c r="AG327" s="490" t="s">
        <v>17539</v>
      </c>
      <c r="AH327" s="40" t="s">
        <v>55</v>
      </c>
      <c r="AI327" s="40" t="s">
        <v>19225</v>
      </c>
      <c r="AJ327" s="571" t="s">
        <v>71</v>
      </c>
      <c r="AK327" s="436" t="s">
        <v>1248</v>
      </c>
      <c r="AL327" s="501" t="s">
        <v>61</v>
      </c>
      <c r="AM327" s="436" t="s">
        <v>18020</v>
      </c>
      <c r="AN327" s="436"/>
      <c r="AO327" s="501" t="s">
        <v>41</v>
      </c>
      <c r="AP327" s="501" t="s">
        <v>41</v>
      </c>
      <c r="AQ327" s="501" t="s">
        <v>61</v>
      </c>
      <c r="AR327" s="501" t="s">
        <v>41</v>
      </c>
      <c r="AS327" s="491" t="s">
        <v>41</v>
      </c>
      <c r="AT327"/>
      <c r="AV327" t="s">
        <v>17588</v>
      </c>
    </row>
    <row r="328" spans="1:48">
      <c r="A328" s="577">
        <v>323</v>
      </c>
      <c r="B328" s="485">
        <v>2852</v>
      </c>
      <c r="C328" s="485" t="s">
        <v>17539</v>
      </c>
      <c r="D328" s="496" t="s">
        <v>19226</v>
      </c>
      <c r="E328" s="506" t="s">
        <v>19216</v>
      </c>
      <c r="F328" s="436" t="s">
        <v>19227</v>
      </c>
      <c r="G328" s="502" t="s">
        <v>17952</v>
      </c>
      <c r="H328" s="436" t="s">
        <v>19228</v>
      </c>
      <c r="I328" s="436" t="s">
        <v>19229</v>
      </c>
      <c r="J328" s="436" t="s">
        <v>39</v>
      </c>
      <c r="K328" s="436" t="s">
        <v>19230</v>
      </c>
      <c r="L328" s="436" t="s">
        <v>19231</v>
      </c>
      <c r="M328" s="436" t="s">
        <v>17957</v>
      </c>
      <c r="N328" s="436" t="s">
        <v>64</v>
      </c>
      <c r="O328" s="436" t="s">
        <v>58</v>
      </c>
      <c r="P328" s="436" t="s">
        <v>19232</v>
      </c>
      <c r="Q328" s="569">
        <v>927321</v>
      </c>
      <c r="R328" s="436" t="s">
        <v>19035</v>
      </c>
      <c r="S328" s="436" t="s">
        <v>19233</v>
      </c>
      <c r="T328" s="436" t="s">
        <v>42</v>
      </c>
      <c r="U328" s="476" t="s">
        <v>116</v>
      </c>
      <c r="V328" s="485" t="s">
        <v>57</v>
      </c>
      <c r="W328" s="436" t="s">
        <v>40</v>
      </c>
      <c r="X328" s="436" t="s">
        <v>1204</v>
      </c>
      <c r="Y328" t="s">
        <v>55</v>
      </c>
      <c r="Z328" t="s">
        <v>19234</v>
      </c>
      <c r="AA328" s="501">
        <v>4</v>
      </c>
      <c r="AB328" s="515" t="s">
        <v>61</v>
      </c>
      <c r="AC328" s="515" t="s">
        <v>61</v>
      </c>
      <c r="AD328" s="515" t="s">
        <v>61</v>
      </c>
      <c r="AE328" s="515" t="s">
        <v>61</v>
      </c>
      <c r="AF328" s="501" t="s">
        <v>41</v>
      </c>
      <c r="AG328" s="490" t="s">
        <v>17539</v>
      </c>
      <c r="AH328" s="40" t="s">
        <v>55</v>
      </c>
      <c r="AI328" s="40" t="s">
        <v>19235</v>
      </c>
      <c r="AJ328" s="571" t="s">
        <v>71</v>
      </c>
      <c r="AK328" s="436" t="s">
        <v>19236</v>
      </c>
      <c r="AL328" s="501" t="s">
        <v>61</v>
      </c>
      <c r="AM328" s="436" t="s">
        <v>18020</v>
      </c>
      <c r="AN328" s="436"/>
      <c r="AO328" s="501" t="s">
        <v>41</v>
      </c>
      <c r="AP328" s="501" t="s">
        <v>61</v>
      </c>
      <c r="AQ328" s="501" t="s">
        <v>41</v>
      </c>
      <c r="AR328" s="501" t="s">
        <v>61</v>
      </c>
      <c r="AS328" s="491" t="s">
        <v>41</v>
      </c>
      <c r="AT328" t="s">
        <v>17602</v>
      </c>
      <c r="AV328" t="s">
        <v>17588</v>
      </c>
    </row>
    <row r="329" spans="1:48">
      <c r="A329" s="577">
        <v>324</v>
      </c>
      <c r="B329" s="485">
        <v>3029</v>
      </c>
      <c r="C329" s="485" t="s">
        <v>17539</v>
      </c>
      <c r="D329" s="496" t="s">
        <v>19237</v>
      </c>
      <c r="E329" s="506" t="s">
        <v>19238</v>
      </c>
      <c r="F329" s="436" t="s">
        <v>19239</v>
      </c>
      <c r="G329" s="502" t="s">
        <v>18242</v>
      </c>
      <c r="H329" s="436" t="s">
        <v>19240</v>
      </c>
      <c r="I329" s="436" t="s">
        <v>18242</v>
      </c>
      <c r="J329" s="436" t="s">
        <v>39</v>
      </c>
      <c r="K329" s="436" t="s">
        <v>19241</v>
      </c>
      <c r="L329" s="436" t="s">
        <v>19242</v>
      </c>
      <c r="M329" s="488" t="s">
        <v>63</v>
      </c>
      <c r="N329" s="436" t="s">
        <v>64</v>
      </c>
      <c r="O329" s="436" t="s">
        <v>58</v>
      </c>
      <c r="P329" s="436" t="s">
        <v>19243</v>
      </c>
      <c r="Q329" s="506" t="s">
        <v>19244</v>
      </c>
      <c r="R329" s="436" t="s">
        <v>19035</v>
      </c>
      <c r="S329" s="506">
        <v>16</v>
      </c>
      <c r="T329" s="436" t="s">
        <v>42</v>
      </c>
      <c r="U329" s="485" t="s">
        <v>43</v>
      </c>
      <c r="V329" s="485" t="s">
        <v>57</v>
      </c>
      <c r="W329" s="436" t="s">
        <v>40</v>
      </c>
      <c r="X329" s="436" t="s">
        <v>1119</v>
      </c>
      <c r="Y329" t="s">
        <v>55</v>
      </c>
      <c r="Z329" t="s">
        <v>19245</v>
      </c>
      <c r="AA329" s="501">
        <v>4</v>
      </c>
      <c r="AB329" s="515" t="s">
        <v>61</v>
      </c>
      <c r="AC329" s="515" t="s">
        <v>61</v>
      </c>
      <c r="AD329" s="515" t="s">
        <v>61</v>
      </c>
      <c r="AE329" s="515" t="s">
        <v>61</v>
      </c>
      <c r="AF329" s="501" t="s">
        <v>41</v>
      </c>
      <c r="AG329" s="490" t="s">
        <v>17539</v>
      </c>
      <c r="AH329" s="488" t="s">
        <v>17539</v>
      </c>
      <c r="AI329" s="488" t="s">
        <v>17539</v>
      </c>
      <c r="AJ329" s="571" t="s">
        <v>71</v>
      </c>
      <c r="AK329" s="436" t="s">
        <v>1185</v>
      </c>
      <c r="AL329" s="501" t="s">
        <v>61</v>
      </c>
      <c r="AM329" s="436" t="s">
        <v>18020</v>
      </c>
      <c r="AN329" s="436"/>
      <c r="AO329" s="501" t="s">
        <v>41</v>
      </c>
      <c r="AP329" s="501" t="s">
        <v>41</v>
      </c>
      <c r="AQ329" s="501" t="s">
        <v>41</v>
      </c>
      <c r="AR329" s="501" t="s">
        <v>61</v>
      </c>
      <c r="AS329" s="491" t="s">
        <v>41</v>
      </c>
      <c r="AT329" t="s">
        <v>18394</v>
      </c>
      <c r="AU329" s="492" t="s">
        <v>19246</v>
      </c>
      <c r="AV329" t="s">
        <v>17588</v>
      </c>
    </row>
    <row r="330" spans="1:48">
      <c r="A330" s="577">
        <v>325</v>
      </c>
      <c r="B330" s="485">
        <v>3084</v>
      </c>
      <c r="C330" s="485" t="s">
        <v>17539</v>
      </c>
      <c r="D330" s="496" t="s">
        <v>19247</v>
      </c>
      <c r="E330" s="506" t="s">
        <v>19248</v>
      </c>
      <c r="F330" s="436" t="s">
        <v>19249</v>
      </c>
      <c r="G330" s="502" t="s">
        <v>19250</v>
      </c>
      <c r="H330" s="436" t="s">
        <v>19251</v>
      </c>
      <c r="I330" s="436" t="s">
        <v>19252</v>
      </c>
      <c r="J330" s="436" t="s">
        <v>39</v>
      </c>
      <c r="K330" s="436" t="s">
        <v>18015</v>
      </c>
      <c r="L330" s="436" t="s">
        <v>19253</v>
      </c>
      <c r="M330" s="488" t="s">
        <v>63</v>
      </c>
      <c r="N330" s="436" t="s">
        <v>64</v>
      </c>
      <c r="O330" s="436" t="s">
        <v>58</v>
      </c>
      <c r="P330" s="436" t="s">
        <v>19254</v>
      </c>
      <c r="Q330" s="569">
        <v>4785245</v>
      </c>
      <c r="R330" s="436" t="s">
        <v>19035</v>
      </c>
      <c r="S330" s="436" t="s">
        <v>141</v>
      </c>
      <c r="T330" s="436" t="s">
        <v>42</v>
      </c>
      <c r="U330" s="485" t="s">
        <v>43</v>
      </c>
      <c r="V330" s="485" t="s">
        <v>57</v>
      </c>
      <c r="W330" s="436" t="s">
        <v>40</v>
      </c>
      <c r="X330" s="436" t="s">
        <v>1119</v>
      </c>
      <c r="Y330" s="496" t="s">
        <v>17539</v>
      </c>
      <c r="Z330" s="485" t="s">
        <v>17544</v>
      </c>
      <c r="AA330" s="501">
        <v>4</v>
      </c>
      <c r="AB330" s="515" t="s">
        <v>61</v>
      </c>
      <c r="AC330" s="515" t="s">
        <v>61</v>
      </c>
      <c r="AD330" s="515" t="s">
        <v>61</v>
      </c>
      <c r="AE330" s="515" t="s">
        <v>61</v>
      </c>
      <c r="AF330" s="501" t="s">
        <v>41</v>
      </c>
      <c r="AG330" s="490" t="s">
        <v>17539</v>
      </c>
      <c r="AH330" s="40" t="s">
        <v>55</v>
      </c>
      <c r="AI330" s="40" t="s">
        <v>19255</v>
      </c>
      <c r="AJ330" s="571" t="s">
        <v>71</v>
      </c>
      <c r="AK330" s="436" t="s">
        <v>1185</v>
      </c>
      <c r="AL330" s="501" t="s">
        <v>61</v>
      </c>
      <c r="AM330" s="436" t="s">
        <v>18020</v>
      </c>
      <c r="AN330" s="436"/>
      <c r="AO330" s="501" t="s">
        <v>41</v>
      </c>
      <c r="AP330" s="501" t="s">
        <v>41</v>
      </c>
      <c r="AQ330" s="501" t="s">
        <v>41</v>
      </c>
      <c r="AR330" s="501" t="s">
        <v>61</v>
      </c>
      <c r="AS330" s="491" t="s">
        <v>41</v>
      </c>
      <c r="AT330" t="s">
        <v>17602</v>
      </c>
      <c r="AV330" t="s">
        <v>17588</v>
      </c>
    </row>
    <row r="331" spans="1:48">
      <c r="A331" s="577">
        <v>326</v>
      </c>
      <c r="B331" s="485">
        <v>3015</v>
      </c>
      <c r="C331" s="485" t="s">
        <v>17539</v>
      </c>
      <c r="D331" s="496" t="s">
        <v>19256</v>
      </c>
      <c r="E331" s="506" t="s">
        <v>19257</v>
      </c>
      <c r="F331" s="436" t="s">
        <v>19258</v>
      </c>
      <c r="G331" s="502" t="s">
        <v>19259</v>
      </c>
      <c r="H331" s="436" t="s">
        <v>19260</v>
      </c>
      <c r="I331" s="436" t="s">
        <v>19261</v>
      </c>
      <c r="J331" s="436" t="s">
        <v>39</v>
      </c>
      <c r="K331" s="436" t="s">
        <v>19196</v>
      </c>
      <c r="L331" s="436" t="s">
        <v>19262</v>
      </c>
      <c r="M331" s="436" t="s">
        <v>17551</v>
      </c>
      <c r="N331" s="436" t="s">
        <v>97</v>
      </c>
      <c r="O331" s="436" t="s">
        <v>58</v>
      </c>
      <c r="P331" s="436" t="s">
        <v>19263</v>
      </c>
      <c r="Q331" s="569">
        <v>3436957</v>
      </c>
      <c r="R331" s="436" t="s">
        <v>19035</v>
      </c>
      <c r="S331" s="436" t="s">
        <v>19264</v>
      </c>
      <c r="T331" s="436" t="s">
        <v>42</v>
      </c>
      <c r="U331" s="485" t="s">
        <v>43</v>
      </c>
      <c r="V331" s="485" t="s">
        <v>57</v>
      </c>
      <c r="W331" s="436" t="s">
        <v>40</v>
      </c>
      <c r="X331" s="436" t="s">
        <v>1204</v>
      </c>
      <c r="Y331" t="s">
        <v>55</v>
      </c>
      <c r="Z331" t="s">
        <v>19265</v>
      </c>
      <c r="AA331" s="501">
        <v>2</v>
      </c>
      <c r="AB331" s="515" t="s">
        <v>61</v>
      </c>
      <c r="AC331" s="501" t="s">
        <v>41</v>
      </c>
      <c r="AD331" s="515" t="s">
        <v>61</v>
      </c>
      <c r="AE331" s="501" t="s">
        <v>41</v>
      </c>
      <c r="AF331" s="501" t="s">
        <v>41</v>
      </c>
      <c r="AG331" s="490" t="s">
        <v>17539</v>
      </c>
      <c r="AH331" s="40" t="s">
        <v>55</v>
      </c>
      <c r="AI331" s="40" t="s">
        <v>19266</v>
      </c>
      <c r="AJ331" s="571" t="s">
        <v>71</v>
      </c>
      <c r="AK331" s="436" t="s">
        <v>18240</v>
      </c>
      <c r="AL331" s="501" t="s">
        <v>61</v>
      </c>
      <c r="AM331" s="436" t="s">
        <v>17949</v>
      </c>
      <c r="AN331" s="436"/>
      <c r="AO331" s="501" t="s">
        <v>61</v>
      </c>
      <c r="AP331" s="501" t="s">
        <v>61</v>
      </c>
      <c r="AQ331" s="501" t="s">
        <v>61</v>
      </c>
      <c r="AR331" s="501" t="s">
        <v>61</v>
      </c>
      <c r="AS331" s="491" t="s">
        <v>41</v>
      </c>
      <c r="AT331" t="s">
        <v>17602</v>
      </c>
      <c r="AV331" t="s">
        <v>17588</v>
      </c>
    </row>
    <row r="332" spans="1:48" ht="15.75">
      <c r="A332" s="577">
        <v>327</v>
      </c>
      <c r="B332" s="485">
        <v>2824</v>
      </c>
      <c r="C332" s="485" t="s">
        <v>17539</v>
      </c>
      <c r="D332" s="496" t="s">
        <v>19267</v>
      </c>
      <c r="E332" s="568">
        <v>44294</v>
      </c>
      <c r="F332" s="508" t="s">
        <v>19268</v>
      </c>
      <c r="G332" s="502" t="s">
        <v>19269</v>
      </c>
      <c r="H332" s="436" t="s">
        <v>19270</v>
      </c>
      <c r="I332" s="436" t="s">
        <v>19271</v>
      </c>
      <c r="J332" s="436" t="s">
        <v>147</v>
      </c>
      <c r="K332" s="436" t="s">
        <v>18089</v>
      </c>
      <c r="L332" s="436" t="s">
        <v>19272</v>
      </c>
      <c r="M332" s="436" t="s">
        <v>164</v>
      </c>
      <c r="N332" s="436" t="s">
        <v>51</v>
      </c>
      <c r="O332" s="436" t="s">
        <v>18895</v>
      </c>
      <c r="P332" s="436" t="s">
        <v>19273</v>
      </c>
      <c r="Q332" s="506">
        <v>49</v>
      </c>
      <c r="R332" s="436" t="s">
        <v>19077</v>
      </c>
      <c r="S332" s="436" t="s">
        <v>19274</v>
      </c>
      <c r="T332" s="436" t="s">
        <v>42</v>
      </c>
      <c r="U332" s="485" t="s">
        <v>43</v>
      </c>
      <c r="V332" s="485" t="s">
        <v>44</v>
      </c>
      <c r="W332" s="436" t="s">
        <v>40</v>
      </c>
      <c r="X332" s="436" t="s">
        <v>19275</v>
      </c>
      <c r="Y332" t="s">
        <v>55</v>
      </c>
      <c r="Z332" t="s">
        <v>19213</v>
      </c>
      <c r="AA332" s="501">
        <v>3</v>
      </c>
      <c r="AB332" s="515" t="s">
        <v>61</v>
      </c>
      <c r="AC332" s="515" t="s">
        <v>61</v>
      </c>
      <c r="AD332" s="501" t="s">
        <v>41</v>
      </c>
      <c r="AE332" s="515" t="s">
        <v>61</v>
      </c>
      <c r="AF332" s="501" t="s">
        <v>41</v>
      </c>
      <c r="AG332" s="490" t="s">
        <v>17539</v>
      </c>
      <c r="AH332" s="488" t="s">
        <v>17539</v>
      </c>
      <c r="AI332" s="488" t="s">
        <v>17539</v>
      </c>
      <c r="AJ332" s="571" t="s">
        <v>71</v>
      </c>
      <c r="AK332" s="436" t="s">
        <v>1143</v>
      </c>
      <c r="AL332" s="501" t="s">
        <v>61</v>
      </c>
      <c r="AM332" s="436" t="s">
        <v>17949</v>
      </c>
      <c r="AN332" s="436"/>
      <c r="AO332" s="501" t="s">
        <v>61</v>
      </c>
      <c r="AP332" s="501" t="s">
        <v>41</v>
      </c>
      <c r="AQ332" s="501" t="s">
        <v>41</v>
      </c>
      <c r="AR332" s="501" t="s">
        <v>41</v>
      </c>
      <c r="AS332" s="491" t="s">
        <v>41</v>
      </c>
      <c r="AT332"/>
      <c r="AV332" t="s">
        <v>17588</v>
      </c>
    </row>
    <row r="333" spans="1:48">
      <c r="A333" s="577">
        <v>328</v>
      </c>
      <c r="B333" s="485">
        <v>2841</v>
      </c>
      <c r="C333" s="485" t="s">
        <v>17539</v>
      </c>
      <c r="D333" s="496" t="s">
        <v>19276</v>
      </c>
      <c r="E333" s="506" t="s">
        <v>19277</v>
      </c>
      <c r="F333" s="436" t="s">
        <v>19278</v>
      </c>
      <c r="G333" s="502" t="s">
        <v>19279</v>
      </c>
      <c r="H333" s="436" t="s">
        <v>19280</v>
      </c>
      <c r="I333" s="436" t="s">
        <v>19281</v>
      </c>
      <c r="J333" s="436" t="s">
        <v>147</v>
      </c>
      <c r="K333" s="436" t="s">
        <v>19185</v>
      </c>
      <c r="L333" s="436" t="s">
        <v>19282</v>
      </c>
      <c r="M333" s="436" t="s">
        <v>17551</v>
      </c>
      <c r="N333" s="436" t="s">
        <v>97</v>
      </c>
      <c r="O333" s="436" t="s">
        <v>58</v>
      </c>
      <c r="P333" s="436" t="s">
        <v>19283</v>
      </c>
      <c r="Q333" s="569">
        <v>43127</v>
      </c>
      <c r="R333" s="436" t="s">
        <v>19077</v>
      </c>
      <c r="S333" s="436" t="s">
        <v>19284</v>
      </c>
      <c r="T333" s="436" t="s">
        <v>42</v>
      </c>
      <c r="U333" s="485" t="s">
        <v>43</v>
      </c>
      <c r="V333" s="485" t="s">
        <v>57</v>
      </c>
      <c r="W333" s="436" t="s">
        <v>17605</v>
      </c>
      <c r="X333" s="436" t="s">
        <v>1119</v>
      </c>
      <c r="Y333" t="s">
        <v>55</v>
      </c>
      <c r="Z333" t="s">
        <v>19213</v>
      </c>
      <c r="AA333" s="501">
        <v>3</v>
      </c>
      <c r="AB333" s="515" t="s">
        <v>61</v>
      </c>
      <c r="AC333" s="501" t="s">
        <v>41</v>
      </c>
      <c r="AD333" s="515" t="s">
        <v>61</v>
      </c>
      <c r="AE333" s="515" t="s">
        <v>61</v>
      </c>
      <c r="AF333" s="501" t="s">
        <v>41</v>
      </c>
      <c r="AG333" s="490" t="s">
        <v>17539</v>
      </c>
      <c r="AH333" s="40" t="s">
        <v>55</v>
      </c>
      <c r="AI333" s="40" t="s">
        <v>19285</v>
      </c>
      <c r="AJ333" s="571" t="s">
        <v>71</v>
      </c>
      <c r="AK333" s="436" t="s">
        <v>1185</v>
      </c>
      <c r="AL333" s="501" t="s">
        <v>61</v>
      </c>
      <c r="AM333" s="436" t="s">
        <v>17949</v>
      </c>
      <c r="AN333" s="436"/>
      <c r="AO333" s="501" t="s">
        <v>41</v>
      </c>
      <c r="AP333" s="501" t="s">
        <v>41</v>
      </c>
      <c r="AQ333" s="501" t="s">
        <v>41</v>
      </c>
      <c r="AR333" s="501" t="s">
        <v>61</v>
      </c>
      <c r="AS333" s="491" t="s">
        <v>41</v>
      </c>
      <c r="AT333" s="545" t="s">
        <v>17602</v>
      </c>
      <c r="AV333" t="s">
        <v>17588</v>
      </c>
    </row>
    <row r="334" spans="1:48">
      <c r="A334" s="577">
        <v>329</v>
      </c>
      <c r="B334" s="485">
        <v>3004</v>
      </c>
      <c r="C334" s="485" t="s">
        <v>17539</v>
      </c>
      <c r="D334" s="496" t="s">
        <v>19286</v>
      </c>
      <c r="E334" s="506" t="s">
        <v>19216</v>
      </c>
      <c r="F334" s="436" t="s">
        <v>19287</v>
      </c>
      <c r="G334" s="502" t="s">
        <v>19288</v>
      </c>
      <c r="H334" s="436" t="s">
        <v>19289</v>
      </c>
      <c r="I334" s="436" t="s">
        <v>19290</v>
      </c>
      <c r="J334" s="436" t="s">
        <v>147</v>
      </c>
      <c r="K334" s="436" t="s">
        <v>19185</v>
      </c>
      <c r="L334" s="436" t="s">
        <v>19291</v>
      </c>
      <c r="M334" s="436" t="s">
        <v>17551</v>
      </c>
      <c r="N334" s="436" t="s">
        <v>97</v>
      </c>
      <c r="O334" s="436" t="s">
        <v>58</v>
      </c>
      <c r="P334" s="436" t="s">
        <v>19292</v>
      </c>
      <c r="Q334" s="506" t="s">
        <v>19293</v>
      </c>
      <c r="R334" s="436" t="s">
        <v>19077</v>
      </c>
      <c r="S334" s="436" t="s">
        <v>19294</v>
      </c>
      <c r="T334" s="436" t="s">
        <v>42</v>
      </c>
      <c r="U334" s="485" t="s">
        <v>43</v>
      </c>
      <c r="V334" s="485" t="s">
        <v>57</v>
      </c>
      <c r="W334" s="436" t="s">
        <v>17605</v>
      </c>
      <c r="X334" s="436" t="s">
        <v>1119</v>
      </c>
      <c r="Y334" t="s">
        <v>55</v>
      </c>
      <c r="Z334" t="s">
        <v>19213</v>
      </c>
      <c r="AA334" s="501">
        <v>2</v>
      </c>
      <c r="AB334" s="515" t="s">
        <v>61</v>
      </c>
      <c r="AC334" s="501" t="s">
        <v>41</v>
      </c>
      <c r="AD334" s="515" t="s">
        <v>61</v>
      </c>
      <c r="AE334" s="501" t="s">
        <v>41</v>
      </c>
      <c r="AF334" s="501" t="s">
        <v>41</v>
      </c>
      <c r="AG334" s="490" t="s">
        <v>17539</v>
      </c>
      <c r="AH334" s="40" t="s">
        <v>55</v>
      </c>
      <c r="AI334" s="40" t="s">
        <v>19285</v>
      </c>
      <c r="AJ334" s="571" t="s">
        <v>71</v>
      </c>
      <c r="AK334" s="436" t="s">
        <v>1185</v>
      </c>
      <c r="AL334" s="501" t="s">
        <v>61</v>
      </c>
      <c r="AM334" s="436" t="s">
        <v>18020</v>
      </c>
      <c r="AN334" s="436"/>
      <c r="AO334" s="501" t="s">
        <v>41</v>
      </c>
      <c r="AP334" s="501" t="s">
        <v>41</v>
      </c>
      <c r="AQ334" s="501" t="s">
        <v>41</v>
      </c>
      <c r="AR334" s="501" t="s">
        <v>61</v>
      </c>
      <c r="AS334" s="491" t="s">
        <v>41</v>
      </c>
      <c r="AT334" s="545" t="s">
        <v>17602</v>
      </c>
      <c r="AV334" t="s">
        <v>17588</v>
      </c>
    </row>
    <row r="335" spans="1:48" ht="15.75">
      <c r="A335" s="577">
        <v>330</v>
      </c>
      <c r="B335" s="485">
        <v>3159</v>
      </c>
      <c r="C335" s="485" t="s">
        <v>17539</v>
      </c>
      <c r="D335" s="496" t="s">
        <v>19295</v>
      </c>
      <c r="E335" s="506" t="s">
        <v>19296</v>
      </c>
      <c r="F335" s="436" t="s">
        <v>19297</v>
      </c>
      <c r="G335" s="502" t="s">
        <v>19298</v>
      </c>
      <c r="H335" s="436" t="s">
        <v>19299</v>
      </c>
      <c r="I335" s="436" t="s">
        <v>19300</v>
      </c>
      <c r="J335" s="436" t="s">
        <v>147</v>
      </c>
      <c r="K335" s="436" t="s">
        <v>18142</v>
      </c>
      <c r="L335" s="436" t="s">
        <v>19301</v>
      </c>
      <c r="M335" s="436" t="s">
        <v>1225</v>
      </c>
      <c r="N335" s="436" t="s">
        <v>51</v>
      </c>
      <c r="O335" s="436" t="s">
        <v>58</v>
      </c>
      <c r="P335" s="436" t="s">
        <v>19302</v>
      </c>
      <c r="Q335" s="506" t="s">
        <v>19303</v>
      </c>
      <c r="R335" s="436" t="s">
        <v>787</v>
      </c>
      <c r="S335" s="436" t="s">
        <v>19304</v>
      </c>
      <c r="T335" s="436" t="s">
        <v>42</v>
      </c>
      <c r="U335" s="485" t="s">
        <v>43</v>
      </c>
      <c r="V335" s="485" t="s">
        <v>57</v>
      </c>
      <c r="W335" s="436" t="s">
        <v>19305</v>
      </c>
      <c r="X335" s="436" t="s">
        <v>19306</v>
      </c>
      <c r="Y335" t="s">
        <v>55</v>
      </c>
      <c r="Z335" s="508" t="s">
        <v>19307</v>
      </c>
      <c r="AA335" s="501">
        <v>1</v>
      </c>
      <c r="AB335" s="515" t="s">
        <v>61</v>
      </c>
      <c r="AC335" s="501" t="s">
        <v>41</v>
      </c>
      <c r="AD335" s="501" t="s">
        <v>41</v>
      </c>
      <c r="AE335" s="501" t="s">
        <v>41</v>
      </c>
      <c r="AF335" s="501" t="s">
        <v>41</v>
      </c>
      <c r="AG335" s="490" t="s">
        <v>17539</v>
      </c>
      <c r="AH335" s="40" t="s">
        <v>55</v>
      </c>
      <c r="AI335" s="40" t="s">
        <v>19308</v>
      </c>
      <c r="AJ335" s="571" t="s">
        <v>71</v>
      </c>
      <c r="AK335" s="436" t="s">
        <v>1143</v>
      </c>
      <c r="AL335" s="501" t="s">
        <v>61</v>
      </c>
      <c r="AM335" s="436" t="s">
        <v>18020</v>
      </c>
      <c r="AN335" s="436"/>
      <c r="AO335" s="501" t="s">
        <v>61</v>
      </c>
      <c r="AP335" s="501" t="s">
        <v>41</v>
      </c>
      <c r="AQ335" s="501" t="s">
        <v>41</v>
      </c>
      <c r="AR335" s="501" t="s">
        <v>41</v>
      </c>
      <c r="AS335" s="491" t="s">
        <v>41</v>
      </c>
      <c r="AT335" s="544"/>
      <c r="AV335" t="s">
        <v>17588</v>
      </c>
    </row>
    <row r="336" spans="1:48" ht="15.75">
      <c r="A336" s="577">
        <v>331</v>
      </c>
      <c r="B336" s="485">
        <v>3166</v>
      </c>
      <c r="C336" s="485" t="s">
        <v>17539</v>
      </c>
      <c r="D336" s="496" t="s">
        <v>19309</v>
      </c>
      <c r="E336" s="506" t="s">
        <v>19248</v>
      </c>
      <c r="F336" s="436" t="s">
        <v>18622</v>
      </c>
      <c r="G336" s="502" t="s">
        <v>18623</v>
      </c>
      <c r="H336" s="436" t="s">
        <v>19310</v>
      </c>
      <c r="I336" s="436" t="s">
        <v>19311</v>
      </c>
      <c r="J336" s="436" t="s">
        <v>147</v>
      </c>
      <c r="K336" s="436" t="s">
        <v>18142</v>
      </c>
      <c r="L336" s="436" t="s">
        <v>19312</v>
      </c>
      <c r="M336" s="436" t="s">
        <v>509</v>
      </c>
      <c r="N336" s="436" t="s">
        <v>97</v>
      </c>
      <c r="O336" s="436" t="s">
        <v>17560</v>
      </c>
      <c r="P336" s="436" t="s">
        <v>19313</v>
      </c>
      <c r="Q336" s="506">
        <v>58476</v>
      </c>
      <c r="R336" s="436" t="s">
        <v>19067</v>
      </c>
      <c r="S336" s="436" t="s">
        <v>19314</v>
      </c>
      <c r="T336" s="436" t="s">
        <v>42</v>
      </c>
      <c r="U336" s="476" t="s">
        <v>116</v>
      </c>
      <c r="V336" s="485" t="s">
        <v>57</v>
      </c>
      <c r="W336" s="436" t="s">
        <v>17598</v>
      </c>
      <c r="X336" s="436" t="s">
        <v>19315</v>
      </c>
      <c r="Y336" t="s">
        <v>55</v>
      </c>
      <c r="Z336" s="508" t="s">
        <v>19316</v>
      </c>
      <c r="AA336" s="501">
        <v>3</v>
      </c>
      <c r="AB336" s="515" t="s">
        <v>61</v>
      </c>
      <c r="AC336" s="515" t="s">
        <v>61</v>
      </c>
      <c r="AD336" s="515" t="s">
        <v>61</v>
      </c>
      <c r="AE336" s="501" t="s">
        <v>41</v>
      </c>
      <c r="AF336" s="501" t="s">
        <v>41</v>
      </c>
      <c r="AG336" s="490" t="s">
        <v>17539</v>
      </c>
      <c r="AH336" s="40" t="s">
        <v>55</v>
      </c>
      <c r="AI336" s="40" t="s">
        <v>19317</v>
      </c>
      <c r="AJ336" s="571" t="s">
        <v>71</v>
      </c>
      <c r="AK336" s="436" t="s">
        <v>1143</v>
      </c>
      <c r="AL336" s="501" t="s">
        <v>61</v>
      </c>
      <c r="AM336" s="436" t="s">
        <v>17949</v>
      </c>
      <c r="AN336" s="436"/>
      <c r="AO336" s="501" t="s">
        <v>61</v>
      </c>
      <c r="AP336" s="501" t="s">
        <v>41</v>
      </c>
      <c r="AQ336" s="501" t="s">
        <v>41</v>
      </c>
      <c r="AR336" s="501" t="s">
        <v>41</v>
      </c>
      <c r="AS336" s="491" t="s">
        <v>41</v>
      </c>
      <c r="AT336" s="544"/>
      <c r="AV336" t="s">
        <v>17588</v>
      </c>
    </row>
    <row r="337" spans="1:48" ht="15.75">
      <c r="A337" s="577">
        <v>332</v>
      </c>
      <c r="B337" s="485">
        <v>3213</v>
      </c>
      <c r="C337" s="485" t="s">
        <v>17539</v>
      </c>
      <c r="D337" s="496" t="s">
        <v>19318</v>
      </c>
      <c r="E337" s="568">
        <v>44236</v>
      </c>
      <c r="F337" s="436" t="s">
        <v>19319</v>
      </c>
      <c r="G337" s="502" t="s">
        <v>19320</v>
      </c>
      <c r="H337" s="436" t="s">
        <v>19321</v>
      </c>
      <c r="I337" s="436" t="s">
        <v>19322</v>
      </c>
      <c r="J337" s="436" t="s">
        <v>147</v>
      </c>
      <c r="K337" s="436" t="s">
        <v>18015</v>
      </c>
      <c r="L337" s="436" t="s">
        <v>19323</v>
      </c>
      <c r="M337" s="436" t="s">
        <v>17551</v>
      </c>
      <c r="N337" s="436" t="s">
        <v>97</v>
      </c>
      <c r="O337" s="436" t="s">
        <v>58</v>
      </c>
      <c r="P337" s="436" t="s">
        <v>19324</v>
      </c>
      <c r="Q337" s="569">
        <v>9048</v>
      </c>
      <c r="R337" s="436" t="s">
        <v>787</v>
      </c>
      <c r="S337" s="436" t="s">
        <v>78</v>
      </c>
      <c r="T337" s="436" t="s">
        <v>42</v>
      </c>
      <c r="U337" s="485" t="s">
        <v>43</v>
      </c>
      <c r="V337" s="485" t="s">
        <v>57</v>
      </c>
      <c r="W337" s="436" t="s">
        <v>19325</v>
      </c>
      <c r="X337" s="436" t="s">
        <v>19326</v>
      </c>
      <c r="Y337" t="s">
        <v>55</v>
      </c>
      <c r="Z337" t="s">
        <v>19327</v>
      </c>
      <c r="AA337" s="501">
        <v>2</v>
      </c>
      <c r="AB337" s="515" t="s">
        <v>61</v>
      </c>
      <c r="AC337" s="501" t="s">
        <v>41</v>
      </c>
      <c r="AD337" s="515" t="s">
        <v>61</v>
      </c>
      <c r="AE337" s="501" t="s">
        <v>41</v>
      </c>
      <c r="AF337" s="501" t="s">
        <v>41</v>
      </c>
      <c r="AG337" s="490" t="s">
        <v>17539</v>
      </c>
      <c r="AH337" s="40" t="s">
        <v>55</v>
      </c>
      <c r="AI337" s="524" t="s">
        <v>19328</v>
      </c>
      <c r="AJ337" s="571" t="s">
        <v>71</v>
      </c>
      <c r="AK337" s="436" t="s">
        <v>19040</v>
      </c>
      <c r="AL337" s="501" t="s">
        <v>61</v>
      </c>
      <c r="AM337" s="436" t="s">
        <v>17949</v>
      </c>
      <c r="AN337" s="436"/>
      <c r="AO337" s="501" t="s">
        <v>41</v>
      </c>
      <c r="AP337" s="501" t="s">
        <v>61</v>
      </c>
      <c r="AQ337" s="501" t="s">
        <v>61</v>
      </c>
      <c r="AR337" s="501" t="s">
        <v>61</v>
      </c>
      <c r="AS337" s="491" t="s">
        <v>41</v>
      </c>
      <c r="AT337" s="40" t="s">
        <v>17561</v>
      </c>
      <c r="AU337" s="492" t="s">
        <v>19329</v>
      </c>
      <c r="AV337" t="s">
        <v>17588</v>
      </c>
    </row>
    <row r="338" spans="1:48">
      <c r="A338" s="577">
        <v>333</v>
      </c>
      <c r="B338" s="485">
        <v>3291</v>
      </c>
      <c r="C338" s="485" t="s">
        <v>17539</v>
      </c>
      <c r="D338" s="496" t="s">
        <v>19330</v>
      </c>
      <c r="E338" s="568">
        <v>44264</v>
      </c>
      <c r="F338" s="436" t="s">
        <v>19331</v>
      </c>
      <c r="G338" s="502" t="s">
        <v>19332</v>
      </c>
      <c r="H338" s="436" t="s">
        <v>19333</v>
      </c>
      <c r="I338" s="436" t="s">
        <v>19334</v>
      </c>
      <c r="J338" s="436" t="s">
        <v>147</v>
      </c>
      <c r="K338" s="436" t="s">
        <v>19113</v>
      </c>
      <c r="L338" s="436" t="s">
        <v>19335</v>
      </c>
      <c r="M338" s="436" t="s">
        <v>17551</v>
      </c>
      <c r="N338" s="436" t="s">
        <v>97</v>
      </c>
      <c r="O338" s="436" t="s">
        <v>58</v>
      </c>
      <c r="P338" s="436" t="s">
        <v>19336</v>
      </c>
      <c r="Q338" s="506" t="s">
        <v>78</v>
      </c>
      <c r="R338" s="436" t="s">
        <v>19337</v>
      </c>
      <c r="S338" s="436" t="s">
        <v>19338</v>
      </c>
      <c r="T338" s="436" t="s">
        <v>42</v>
      </c>
      <c r="U338" s="485" t="s">
        <v>43</v>
      </c>
      <c r="V338" s="485" t="s">
        <v>44</v>
      </c>
      <c r="W338" s="436" t="s">
        <v>19339</v>
      </c>
      <c r="X338" s="436" t="s">
        <v>1119</v>
      </c>
      <c r="Y338" s="496" t="s">
        <v>17539</v>
      </c>
      <c r="Z338" s="485" t="s">
        <v>17544</v>
      </c>
      <c r="AA338" s="501">
        <v>3</v>
      </c>
      <c r="AB338" s="515" t="s">
        <v>61</v>
      </c>
      <c r="AC338" s="515" t="s">
        <v>61</v>
      </c>
      <c r="AD338" s="515" t="s">
        <v>61</v>
      </c>
      <c r="AE338" s="501" t="s">
        <v>41</v>
      </c>
      <c r="AF338" s="501" t="s">
        <v>41</v>
      </c>
      <c r="AG338" s="490" t="s">
        <v>17539</v>
      </c>
      <c r="AH338" s="488" t="s">
        <v>17539</v>
      </c>
      <c r="AI338" s="488" t="s">
        <v>17539</v>
      </c>
      <c r="AJ338" s="571" t="s">
        <v>71</v>
      </c>
      <c r="AK338" s="436" t="s">
        <v>1185</v>
      </c>
      <c r="AL338" s="501" t="s">
        <v>61</v>
      </c>
      <c r="AM338" s="436" t="s">
        <v>17949</v>
      </c>
      <c r="AN338" s="436"/>
      <c r="AO338" s="501" t="s">
        <v>41</v>
      </c>
      <c r="AP338" s="501" t="s">
        <v>41</v>
      </c>
      <c r="AQ338" s="501" t="s">
        <v>41</v>
      </c>
      <c r="AR338" s="501" t="s">
        <v>61</v>
      </c>
      <c r="AS338" s="491" t="s">
        <v>41</v>
      </c>
      <c r="AT338" s="40" t="s">
        <v>17561</v>
      </c>
      <c r="AU338" s="492" t="s">
        <v>19340</v>
      </c>
      <c r="AV338" t="s">
        <v>17588</v>
      </c>
    </row>
    <row r="339" spans="1:48">
      <c r="A339" s="577">
        <v>334</v>
      </c>
      <c r="B339" s="485">
        <v>3455</v>
      </c>
      <c r="C339" s="485" t="s">
        <v>17539</v>
      </c>
      <c r="D339" s="496" t="s">
        <v>19341</v>
      </c>
      <c r="E339" s="568">
        <v>44236</v>
      </c>
      <c r="F339" s="436" t="s">
        <v>19342</v>
      </c>
      <c r="G339" s="502" t="s">
        <v>19343</v>
      </c>
      <c r="H339" s="436" t="s">
        <v>19344</v>
      </c>
      <c r="I339" s="436" t="s">
        <v>19345</v>
      </c>
      <c r="J339" s="436" t="s">
        <v>39</v>
      </c>
      <c r="K339" s="436" t="s">
        <v>18601</v>
      </c>
      <c r="L339" s="436" t="s">
        <v>19346</v>
      </c>
      <c r="M339" s="436" t="s">
        <v>583</v>
      </c>
      <c r="N339" s="436" t="s">
        <v>584</v>
      </c>
      <c r="O339" s="436" t="s">
        <v>17560</v>
      </c>
      <c r="P339" s="436" t="s">
        <v>19347</v>
      </c>
      <c r="Q339" s="506">
        <v>597</v>
      </c>
      <c r="R339" s="436" t="s">
        <v>787</v>
      </c>
      <c r="S339" s="436" t="s">
        <v>78</v>
      </c>
      <c r="T339" s="436" t="s">
        <v>42</v>
      </c>
      <c r="U339" s="476" t="s">
        <v>674</v>
      </c>
      <c r="V339" s="485" t="s">
        <v>44</v>
      </c>
      <c r="W339" s="436" t="s">
        <v>18033</v>
      </c>
      <c r="X339" s="436" t="s">
        <v>19348</v>
      </c>
      <c r="Y339" s="496" t="s">
        <v>17539</v>
      </c>
      <c r="Z339" s="485" t="s">
        <v>17544</v>
      </c>
      <c r="AA339" s="501">
        <v>1</v>
      </c>
      <c r="AB339" s="515" t="s">
        <v>61</v>
      </c>
      <c r="AC339" s="501" t="s">
        <v>41</v>
      </c>
      <c r="AD339" s="501" t="s">
        <v>41</v>
      </c>
      <c r="AE339" s="501" t="s">
        <v>41</v>
      </c>
      <c r="AF339" s="501" t="s">
        <v>41</v>
      </c>
      <c r="AG339" s="490" t="s">
        <v>17539</v>
      </c>
      <c r="AH339" s="488" t="s">
        <v>17539</v>
      </c>
      <c r="AI339" s="488" t="s">
        <v>17539</v>
      </c>
      <c r="AJ339" s="571" t="s">
        <v>71</v>
      </c>
      <c r="AK339" s="436" t="s">
        <v>1185</v>
      </c>
      <c r="AL339" s="501" t="s">
        <v>61</v>
      </c>
      <c r="AM339" s="436" t="s">
        <v>18020</v>
      </c>
      <c r="AN339" s="436"/>
      <c r="AO339" s="501" t="s">
        <v>41</v>
      </c>
      <c r="AP339" s="501" t="s">
        <v>41</v>
      </c>
      <c r="AQ339" s="501" t="s">
        <v>41</v>
      </c>
      <c r="AR339" s="501" t="s">
        <v>61</v>
      </c>
      <c r="AS339" s="491" t="s">
        <v>41</v>
      </c>
      <c r="AT339" s="40" t="s">
        <v>17561</v>
      </c>
      <c r="AU339" s="492" t="s">
        <v>19349</v>
      </c>
      <c r="AV339" t="s">
        <v>17588</v>
      </c>
    </row>
    <row r="340" spans="1:48" ht="15.75">
      <c r="A340" s="577">
        <v>335</v>
      </c>
      <c r="B340" s="485">
        <v>3436</v>
      </c>
      <c r="C340" s="485" t="s">
        <v>17539</v>
      </c>
      <c r="D340" s="496" t="s">
        <v>19350</v>
      </c>
      <c r="E340" s="506" t="s">
        <v>19351</v>
      </c>
      <c r="F340" s="436" t="s">
        <v>19352</v>
      </c>
      <c r="G340" s="502" t="s">
        <v>19353</v>
      </c>
      <c r="H340" s="436" t="s">
        <v>19354</v>
      </c>
      <c r="I340" s="436" t="s">
        <v>19355</v>
      </c>
      <c r="J340" s="436" t="s">
        <v>39</v>
      </c>
      <c r="K340" s="436" t="s">
        <v>19230</v>
      </c>
      <c r="L340" s="436" t="s">
        <v>19356</v>
      </c>
      <c r="M340" s="488" t="s">
        <v>63</v>
      </c>
      <c r="N340" s="436" t="s">
        <v>64</v>
      </c>
      <c r="O340" s="436" t="s">
        <v>58</v>
      </c>
      <c r="P340" s="436" t="s">
        <v>19357</v>
      </c>
      <c r="Q340" s="506">
        <v>153753</v>
      </c>
      <c r="R340" s="436" t="s">
        <v>19077</v>
      </c>
      <c r="S340" s="436" t="s">
        <v>19358</v>
      </c>
      <c r="T340" s="436" t="s">
        <v>42</v>
      </c>
      <c r="U340" s="476" t="s">
        <v>116</v>
      </c>
      <c r="V340" s="485" t="s">
        <v>57</v>
      </c>
      <c r="W340" s="436" t="s">
        <v>40</v>
      </c>
      <c r="X340" s="436" t="s">
        <v>18968</v>
      </c>
      <c r="Y340" t="s">
        <v>55</v>
      </c>
      <c r="Z340" t="s">
        <v>19359</v>
      </c>
      <c r="AA340" s="501">
        <v>1</v>
      </c>
      <c r="AB340" s="515" t="s">
        <v>61</v>
      </c>
      <c r="AC340" s="501" t="s">
        <v>41</v>
      </c>
      <c r="AD340" s="501" t="s">
        <v>41</v>
      </c>
      <c r="AE340" s="501" t="s">
        <v>41</v>
      </c>
      <c r="AF340" s="501" t="s">
        <v>41</v>
      </c>
      <c r="AG340" s="490" t="s">
        <v>17539</v>
      </c>
      <c r="AH340" s="40" t="s">
        <v>55</v>
      </c>
      <c r="AI340" s="524" t="s">
        <v>19360</v>
      </c>
      <c r="AJ340" s="571" t="s">
        <v>71</v>
      </c>
      <c r="AK340" s="436" t="s">
        <v>1185</v>
      </c>
      <c r="AL340" s="501" t="s">
        <v>61</v>
      </c>
      <c r="AM340" s="436" t="s">
        <v>18020</v>
      </c>
      <c r="AN340" s="436"/>
      <c r="AO340" s="501" t="s">
        <v>41</v>
      </c>
      <c r="AP340" s="501" t="s">
        <v>41</v>
      </c>
      <c r="AQ340" s="501" t="s">
        <v>41</v>
      </c>
      <c r="AR340" s="501" t="s">
        <v>61</v>
      </c>
      <c r="AS340" s="491" t="s">
        <v>41</v>
      </c>
      <c r="AT340" s="545" t="s">
        <v>17602</v>
      </c>
      <c r="AV340" t="s">
        <v>17588</v>
      </c>
    </row>
    <row r="341" spans="1:48">
      <c r="A341" s="577">
        <v>336</v>
      </c>
      <c r="B341" s="485">
        <v>3316</v>
      </c>
      <c r="C341" s="485" t="s">
        <v>17539</v>
      </c>
      <c r="D341" s="496" t="s">
        <v>19361</v>
      </c>
      <c r="E341" s="568">
        <v>44236</v>
      </c>
      <c r="F341" s="436" t="s">
        <v>19362</v>
      </c>
      <c r="G341" s="502" t="s">
        <v>19363</v>
      </c>
      <c r="H341" s="436" t="s">
        <v>19364</v>
      </c>
      <c r="I341" s="436" t="s">
        <v>19365</v>
      </c>
      <c r="J341" s="436" t="s">
        <v>39</v>
      </c>
      <c r="K341" s="436" t="s">
        <v>17981</v>
      </c>
      <c r="L341" s="436" t="s">
        <v>19366</v>
      </c>
      <c r="M341" s="488" t="s">
        <v>63</v>
      </c>
      <c r="N341" s="436" t="s">
        <v>64</v>
      </c>
      <c r="O341" s="436" t="s">
        <v>17560</v>
      </c>
      <c r="P341" s="436" t="s">
        <v>19367</v>
      </c>
      <c r="Q341" s="506">
        <v>1250</v>
      </c>
      <c r="R341" s="436" t="s">
        <v>19067</v>
      </c>
      <c r="S341" s="436" t="s">
        <v>18218</v>
      </c>
      <c r="T341" s="436" t="s">
        <v>42</v>
      </c>
      <c r="U341" s="485" t="s">
        <v>43</v>
      </c>
      <c r="V341" s="485" t="s">
        <v>44</v>
      </c>
      <c r="W341" s="436" t="s">
        <v>40</v>
      </c>
      <c r="X341" s="436" t="s">
        <v>19368</v>
      </c>
      <c r="Y341" t="s">
        <v>55</v>
      </c>
      <c r="Z341" t="s">
        <v>19369</v>
      </c>
      <c r="AA341" s="501">
        <v>3</v>
      </c>
      <c r="AB341" s="515" t="s">
        <v>61</v>
      </c>
      <c r="AC341" s="515" t="s">
        <v>61</v>
      </c>
      <c r="AD341" s="515" t="s">
        <v>61</v>
      </c>
      <c r="AE341" s="501" t="s">
        <v>41</v>
      </c>
      <c r="AF341" s="501" t="s">
        <v>41</v>
      </c>
      <c r="AG341" s="490" t="s">
        <v>17539</v>
      </c>
      <c r="AH341" s="40" t="s">
        <v>55</v>
      </c>
      <c r="AI341" s="40" t="s">
        <v>19370</v>
      </c>
      <c r="AJ341" s="571" t="s">
        <v>71</v>
      </c>
      <c r="AK341" s="436" t="s">
        <v>1143</v>
      </c>
      <c r="AL341" s="501" t="s">
        <v>61</v>
      </c>
      <c r="AM341" s="436" t="s">
        <v>18020</v>
      </c>
      <c r="AN341" s="436"/>
      <c r="AO341" s="501" t="s">
        <v>61</v>
      </c>
      <c r="AP341" s="501" t="s">
        <v>41</v>
      </c>
      <c r="AQ341" s="501" t="s">
        <v>41</v>
      </c>
      <c r="AR341" s="501" t="s">
        <v>41</v>
      </c>
      <c r="AS341" s="491" t="s">
        <v>41</v>
      </c>
      <c r="AT341" s="544"/>
      <c r="AV341" t="s">
        <v>1</v>
      </c>
    </row>
    <row r="342" spans="1:48">
      <c r="A342" s="577">
        <v>337</v>
      </c>
      <c r="B342" s="485">
        <v>3351</v>
      </c>
      <c r="C342" s="485" t="s">
        <v>17539</v>
      </c>
      <c r="D342" s="496" t="s">
        <v>19371</v>
      </c>
      <c r="E342" s="568">
        <v>44386</v>
      </c>
      <c r="F342" s="436" t="s">
        <v>19372</v>
      </c>
      <c r="G342" s="502" t="s">
        <v>19373</v>
      </c>
      <c r="H342" s="436" t="s">
        <v>19374</v>
      </c>
      <c r="I342" s="436" t="s">
        <v>19375</v>
      </c>
      <c r="J342" s="436" t="s">
        <v>147</v>
      </c>
      <c r="K342" s="436" t="s">
        <v>18048</v>
      </c>
      <c r="L342" s="436" t="s">
        <v>19376</v>
      </c>
      <c r="M342" s="436" t="s">
        <v>17551</v>
      </c>
      <c r="N342" s="436" t="s">
        <v>97</v>
      </c>
      <c r="O342" s="436" t="s">
        <v>17560</v>
      </c>
      <c r="P342" s="436" t="s">
        <v>19377</v>
      </c>
      <c r="Q342" s="506">
        <v>2247</v>
      </c>
      <c r="R342" s="436" t="s">
        <v>787</v>
      </c>
      <c r="S342" s="436" t="s">
        <v>19378</v>
      </c>
      <c r="T342" s="436" t="s">
        <v>42</v>
      </c>
      <c r="U342" s="485" t="s">
        <v>43</v>
      </c>
      <c r="V342" s="485" t="s">
        <v>44</v>
      </c>
      <c r="W342" s="436" t="s">
        <v>17598</v>
      </c>
      <c r="X342" s="436" t="s">
        <v>19379</v>
      </c>
      <c r="Y342" t="s">
        <v>55</v>
      </c>
      <c r="Z342" t="s">
        <v>19380</v>
      </c>
      <c r="AA342" s="501">
        <v>3</v>
      </c>
      <c r="AB342" s="515" t="s">
        <v>61</v>
      </c>
      <c r="AC342" s="515" t="s">
        <v>61</v>
      </c>
      <c r="AD342" s="515" t="s">
        <v>61</v>
      </c>
      <c r="AE342" s="501" t="s">
        <v>41</v>
      </c>
      <c r="AF342" s="501" t="s">
        <v>41</v>
      </c>
      <c r="AG342" s="490" t="s">
        <v>17539</v>
      </c>
      <c r="AH342" s="488" t="s">
        <v>17539</v>
      </c>
      <c r="AI342" s="488" t="s">
        <v>17539</v>
      </c>
      <c r="AJ342" s="571" t="s">
        <v>71</v>
      </c>
      <c r="AK342" s="436" t="s">
        <v>1143</v>
      </c>
      <c r="AL342" s="501" t="s">
        <v>61</v>
      </c>
      <c r="AM342" s="436" t="s">
        <v>17949</v>
      </c>
      <c r="AN342" s="436"/>
      <c r="AO342" s="501" t="s">
        <v>61</v>
      </c>
      <c r="AP342" s="501" t="s">
        <v>41</v>
      </c>
      <c r="AQ342" s="501" t="s">
        <v>41</v>
      </c>
      <c r="AR342" s="501" t="s">
        <v>41</v>
      </c>
      <c r="AS342" s="491" t="s">
        <v>41</v>
      </c>
      <c r="AT342" s="544"/>
      <c r="AV342" t="s">
        <v>1</v>
      </c>
    </row>
    <row r="343" spans="1:48">
      <c r="A343" s="577">
        <v>338</v>
      </c>
      <c r="B343" s="485" t="s">
        <v>17539</v>
      </c>
      <c r="C343" s="485" t="s">
        <v>17539</v>
      </c>
      <c r="D343" s="496" t="s">
        <v>19381</v>
      </c>
      <c r="E343" s="502" t="s">
        <v>19382</v>
      </c>
      <c r="F343" s="503" t="s">
        <v>19383</v>
      </c>
      <c r="G343" s="502" t="s">
        <v>19384</v>
      </c>
      <c r="H343" s="436" t="s">
        <v>19385</v>
      </c>
      <c r="I343" s="436" t="s">
        <v>19386</v>
      </c>
      <c r="J343" s="436" t="s">
        <v>147</v>
      </c>
      <c r="K343" s="436" t="s">
        <v>19387</v>
      </c>
      <c r="L343" s="436" t="s">
        <v>19388</v>
      </c>
      <c r="M343" s="436" t="s">
        <v>17973</v>
      </c>
      <c r="N343" s="436" t="s">
        <v>51</v>
      </c>
      <c r="O343" s="436" t="s">
        <v>17560</v>
      </c>
      <c r="P343" s="502" t="s">
        <v>19389</v>
      </c>
      <c r="Q343" s="495" t="s">
        <v>19390</v>
      </c>
      <c r="R343" s="436" t="s">
        <v>787</v>
      </c>
      <c r="S343" s="502" t="s">
        <v>19391</v>
      </c>
      <c r="T343" s="436" t="s">
        <v>42</v>
      </c>
      <c r="U343" s="485" t="s">
        <v>43</v>
      </c>
      <c r="V343" s="485" t="s">
        <v>44</v>
      </c>
      <c r="W343" s="436" t="s">
        <v>40</v>
      </c>
      <c r="X343" s="436" t="s">
        <v>1119</v>
      </c>
      <c r="Y343" s="496" t="s">
        <v>17539</v>
      </c>
      <c r="Z343" s="485" t="s">
        <v>17544</v>
      </c>
      <c r="AA343" s="501">
        <v>1</v>
      </c>
      <c r="AB343" s="515" t="s">
        <v>61</v>
      </c>
      <c r="AC343" s="501" t="s">
        <v>41</v>
      </c>
      <c r="AD343" s="501" t="s">
        <v>41</v>
      </c>
      <c r="AE343" s="501" t="s">
        <v>41</v>
      </c>
      <c r="AF343" s="501" t="s">
        <v>41</v>
      </c>
      <c r="AG343" s="490" t="s">
        <v>17539</v>
      </c>
      <c r="AH343" s="488" t="s">
        <v>17539</v>
      </c>
      <c r="AI343" s="488" t="s">
        <v>17539</v>
      </c>
      <c r="AJ343" s="571" t="s">
        <v>71</v>
      </c>
      <c r="AK343" s="436" t="s">
        <v>1143</v>
      </c>
      <c r="AL343" s="501" t="s">
        <v>61</v>
      </c>
      <c r="AM343" s="436" t="s">
        <v>18020</v>
      </c>
      <c r="AN343" s="436"/>
      <c r="AO343" s="501" t="s">
        <v>61</v>
      </c>
      <c r="AP343" s="501" t="s">
        <v>41</v>
      </c>
      <c r="AQ343" s="501" t="s">
        <v>41</v>
      </c>
      <c r="AR343" s="501" t="s">
        <v>41</v>
      </c>
      <c r="AS343" s="491" t="s">
        <v>41</v>
      </c>
      <c r="AT343" s="544"/>
      <c r="AV343" t="s">
        <v>1</v>
      </c>
    </row>
    <row r="344" spans="1:48">
      <c r="A344" s="577">
        <v>339</v>
      </c>
      <c r="B344" s="40">
        <v>1429</v>
      </c>
      <c r="C344" s="485" t="s">
        <v>17539</v>
      </c>
      <c r="D344" t="s">
        <v>19392</v>
      </c>
      <c r="E344" s="40" t="s">
        <v>19393</v>
      </c>
      <c r="F344" t="s">
        <v>19394</v>
      </c>
      <c r="G344" s="492" t="s">
        <v>19395</v>
      </c>
      <c r="H344" t="s">
        <v>19396</v>
      </c>
      <c r="I344" t="s">
        <v>19397</v>
      </c>
      <c r="J344" t="s">
        <v>147</v>
      </c>
      <c r="K344" t="s">
        <v>18083</v>
      </c>
      <c r="L344" t="s">
        <v>19398</v>
      </c>
      <c r="M344" t="s">
        <v>17973</v>
      </c>
      <c r="N344" t="s">
        <v>51</v>
      </c>
      <c r="O344" t="s">
        <v>58</v>
      </c>
      <c r="P344" t="s">
        <v>19399</v>
      </c>
      <c r="Q344" s="40">
        <v>2449</v>
      </c>
      <c r="R344" t="s">
        <v>19035</v>
      </c>
      <c r="S344" t="s">
        <v>19400</v>
      </c>
      <c r="T344" t="s">
        <v>42</v>
      </c>
      <c r="U344" s="485" t="s">
        <v>43</v>
      </c>
      <c r="V344" s="485" t="s">
        <v>57</v>
      </c>
      <c r="W344" t="s">
        <v>19339</v>
      </c>
      <c r="X344" t="s">
        <v>19401</v>
      </c>
      <c r="Y344" t="s">
        <v>55</v>
      </c>
      <c r="Z344" t="s">
        <v>19213</v>
      </c>
      <c r="AA344" s="1">
        <v>1</v>
      </c>
      <c r="AB344" s="1" t="s">
        <v>61</v>
      </c>
      <c r="AC344" s="1" t="s">
        <v>41</v>
      </c>
      <c r="AD344" s="1" t="s">
        <v>41</v>
      </c>
      <c r="AE344" s="1" t="s">
        <v>41</v>
      </c>
      <c r="AF344" s="1" t="s">
        <v>41</v>
      </c>
      <c r="AG344" s="490" t="s">
        <v>17539</v>
      </c>
      <c r="AH344" s="40" t="s">
        <v>55</v>
      </c>
      <c r="AI344" s="40" t="s">
        <v>19402</v>
      </c>
      <c r="AJ344" s="572" t="s">
        <v>61</v>
      </c>
      <c r="AK344" t="s">
        <v>18240</v>
      </c>
      <c r="AL344" s="1" t="s">
        <v>61</v>
      </c>
      <c r="AM344" t="s">
        <v>17949</v>
      </c>
      <c r="AO344" s="1" t="s">
        <v>61</v>
      </c>
      <c r="AP344" s="1" t="s">
        <v>61</v>
      </c>
      <c r="AQ344" s="1" t="s">
        <v>61</v>
      </c>
      <c r="AR344" s="1" t="s">
        <v>61</v>
      </c>
      <c r="AS344" s="491" t="s">
        <v>41</v>
      </c>
      <c r="AT344" s="40" t="s">
        <v>17561</v>
      </c>
      <c r="AU344" s="492" t="s">
        <v>19403</v>
      </c>
      <c r="AV344" t="s">
        <v>1</v>
      </c>
    </row>
    <row r="345" spans="1:48">
      <c r="A345" s="577">
        <v>340</v>
      </c>
      <c r="B345" s="40">
        <v>1544</v>
      </c>
      <c r="C345" s="485" t="s">
        <v>17539</v>
      </c>
      <c r="D345" t="s">
        <v>19404</v>
      </c>
      <c r="E345" s="40" t="s">
        <v>18920</v>
      </c>
      <c r="F345" t="s">
        <v>19405</v>
      </c>
      <c r="G345" s="492" t="s">
        <v>19406</v>
      </c>
      <c r="H345" t="s">
        <v>19407</v>
      </c>
      <c r="I345" t="s">
        <v>19408</v>
      </c>
      <c r="J345" t="s">
        <v>147</v>
      </c>
      <c r="K345" t="s">
        <v>19409</v>
      </c>
      <c r="L345" t="s">
        <v>19410</v>
      </c>
      <c r="M345" t="s">
        <v>1045</v>
      </c>
      <c r="N345" t="s">
        <v>51</v>
      </c>
      <c r="O345" t="s">
        <v>18895</v>
      </c>
      <c r="P345" t="s">
        <v>19411</v>
      </c>
      <c r="Q345" s="40">
        <v>103</v>
      </c>
      <c r="R345" t="s">
        <v>19077</v>
      </c>
      <c r="S345" t="s">
        <v>19412</v>
      </c>
      <c r="T345" t="s">
        <v>42</v>
      </c>
      <c r="U345" s="485" t="s">
        <v>43</v>
      </c>
      <c r="V345" s="485" t="s">
        <v>44</v>
      </c>
      <c r="W345" t="s">
        <v>40</v>
      </c>
      <c r="X345" t="s">
        <v>1119</v>
      </c>
      <c r="Y345" t="s">
        <v>55</v>
      </c>
      <c r="Z345" t="s">
        <v>19213</v>
      </c>
      <c r="AA345" s="1">
        <v>2</v>
      </c>
      <c r="AB345" s="1" t="s">
        <v>61</v>
      </c>
      <c r="AC345" s="1" t="s">
        <v>41</v>
      </c>
      <c r="AD345" s="1" t="s">
        <v>41</v>
      </c>
      <c r="AE345" s="1" t="s">
        <v>61</v>
      </c>
      <c r="AF345" s="1" t="s">
        <v>41</v>
      </c>
      <c r="AG345" s="490" t="s">
        <v>17539</v>
      </c>
      <c r="AH345" s="40" t="s">
        <v>68</v>
      </c>
      <c r="AI345" s="488" t="s">
        <v>17544</v>
      </c>
      <c r="AJ345" s="572" t="s">
        <v>61</v>
      </c>
      <c r="AK345" t="s">
        <v>1185</v>
      </c>
      <c r="AL345" s="1" t="s">
        <v>61</v>
      </c>
      <c r="AM345" t="s">
        <v>17949</v>
      </c>
      <c r="AO345" s="1" t="s">
        <v>41</v>
      </c>
      <c r="AP345" s="1" t="s">
        <v>41</v>
      </c>
      <c r="AQ345" s="1" t="s">
        <v>41</v>
      </c>
      <c r="AR345" s="1" t="s">
        <v>61</v>
      </c>
      <c r="AS345" s="491" t="s">
        <v>41</v>
      </c>
      <c r="AT345" s="40" t="s">
        <v>17561</v>
      </c>
      <c r="AU345" s="492" t="s">
        <v>19403</v>
      </c>
      <c r="AV345" t="s">
        <v>1</v>
      </c>
    </row>
    <row r="346" spans="1:48">
      <c r="A346" s="577">
        <v>341</v>
      </c>
      <c r="B346" s="40">
        <v>1661</v>
      </c>
      <c r="C346" s="485" t="s">
        <v>17539</v>
      </c>
      <c r="D346" t="s">
        <v>19413</v>
      </c>
      <c r="E346" s="40" t="s">
        <v>19414</v>
      </c>
      <c r="F346" t="s">
        <v>19415</v>
      </c>
      <c r="G346" s="492" t="s">
        <v>19416</v>
      </c>
      <c r="H346" t="s">
        <v>19417</v>
      </c>
      <c r="I346" t="s">
        <v>19418</v>
      </c>
      <c r="J346" t="s">
        <v>39</v>
      </c>
      <c r="K346" t="s">
        <v>19419</v>
      </c>
      <c r="L346" t="s">
        <v>19420</v>
      </c>
      <c r="M346" t="s">
        <v>19421</v>
      </c>
      <c r="N346" t="s">
        <v>685</v>
      </c>
      <c r="O346" t="s">
        <v>58</v>
      </c>
      <c r="P346" t="s">
        <v>19422</v>
      </c>
      <c r="Q346" s="40">
        <v>218</v>
      </c>
      <c r="R346" t="s">
        <v>19077</v>
      </c>
      <c r="S346" t="s">
        <v>19294</v>
      </c>
      <c r="T346" t="s">
        <v>42</v>
      </c>
      <c r="U346" s="485" t="s">
        <v>43</v>
      </c>
      <c r="V346" s="485" t="s">
        <v>57</v>
      </c>
      <c r="W346" t="s">
        <v>17598</v>
      </c>
      <c r="X346" t="s">
        <v>19275</v>
      </c>
      <c r="Y346" t="s">
        <v>55</v>
      </c>
      <c r="Z346" t="s">
        <v>19423</v>
      </c>
      <c r="AA346" s="1">
        <v>4</v>
      </c>
      <c r="AB346" s="1" t="s">
        <v>61</v>
      </c>
      <c r="AC346" s="1" t="s">
        <v>61</v>
      </c>
      <c r="AD346" s="1" t="s">
        <v>61</v>
      </c>
      <c r="AE346" s="1" t="s">
        <v>61</v>
      </c>
      <c r="AF346" s="1" t="s">
        <v>41</v>
      </c>
      <c r="AG346" s="490" t="s">
        <v>17539</v>
      </c>
      <c r="AH346" s="40" t="s">
        <v>55</v>
      </c>
      <c r="AI346" s="40" t="s">
        <v>19424</v>
      </c>
      <c r="AJ346" s="572" t="s">
        <v>61</v>
      </c>
      <c r="AK346" t="s">
        <v>1185</v>
      </c>
      <c r="AL346" s="1" t="s">
        <v>61</v>
      </c>
      <c r="AM346" t="s">
        <v>17949</v>
      </c>
      <c r="AO346" s="1" t="s">
        <v>41</v>
      </c>
      <c r="AP346" s="1" t="s">
        <v>41</v>
      </c>
      <c r="AQ346" s="1" t="s">
        <v>41</v>
      </c>
      <c r="AR346" s="1" t="s">
        <v>61</v>
      </c>
      <c r="AS346" s="491" t="s">
        <v>41</v>
      </c>
      <c r="AT346" t="s">
        <v>17602</v>
      </c>
      <c r="AV346" t="s">
        <v>18183</v>
      </c>
    </row>
    <row r="347" spans="1:48" ht="15.75">
      <c r="A347" s="577">
        <v>342</v>
      </c>
      <c r="B347" s="40">
        <v>3010</v>
      </c>
      <c r="C347" s="485" t="s">
        <v>17539</v>
      </c>
      <c r="D347" t="s">
        <v>19425</v>
      </c>
      <c r="E347" s="40" t="s">
        <v>19426</v>
      </c>
      <c r="F347" t="s">
        <v>19427</v>
      </c>
      <c r="G347" s="492" t="s">
        <v>19428</v>
      </c>
      <c r="H347" t="s">
        <v>19429</v>
      </c>
      <c r="I347" t="s">
        <v>19430</v>
      </c>
      <c r="J347" t="s">
        <v>39</v>
      </c>
      <c r="K347" t="s">
        <v>19431</v>
      </c>
      <c r="L347" t="s">
        <v>19432</v>
      </c>
      <c r="M347" t="s">
        <v>19433</v>
      </c>
      <c r="N347" t="s">
        <v>584</v>
      </c>
      <c r="O347" t="s">
        <v>17560</v>
      </c>
      <c r="P347" t="s">
        <v>19434</v>
      </c>
      <c r="Q347" s="40">
        <v>818</v>
      </c>
      <c r="R347" t="s">
        <v>787</v>
      </c>
      <c r="S347" t="s">
        <v>19435</v>
      </c>
      <c r="T347" t="s">
        <v>42</v>
      </c>
      <c r="U347" s="485" t="s">
        <v>169</v>
      </c>
      <c r="V347" s="502" t="s">
        <v>169</v>
      </c>
      <c r="W347" t="s">
        <v>19436</v>
      </c>
      <c r="X347" t="s">
        <v>1119</v>
      </c>
      <c r="Y347" t="s">
        <v>55</v>
      </c>
      <c r="Z347" s="508" t="s">
        <v>19437</v>
      </c>
      <c r="AA347" s="1">
        <v>3</v>
      </c>
      <c r="AB347" s="1" t="s">
        <v>61</v>
      </c>
      <c r="AC347" s="1" t="s">
        <v>61</v>
      </c>
      <c r="AD347" s="1" t="s">
        <v>41</v>
      </c>
      <c r="AE347" s="1" t="s">
        <v>61</v>
      </c>
      <c r="AF347" s="1" t="s">
        <v>41</v>
      </c>
      <c r="AG347" s="490" t="s">
        <v>17539</v>
      </c>
      <c r="AH347" s="40" t="s">
        <v>68</v>
      </c>
      <c r="AI347" s="488" t="s">
        <v>17544</v>
      </c>
      <c r="AJ347" s="572" t="s">
        <v>61</v>
      </c>
      <c r="AK347" t="s">
        <v>18587</v>
      </c>
      <c r="AL347" s="1" t="s">
        <v>61</v>
      </c>
      <c r="AM347" t="s">
        <v>19438</v>
      </c>
      <c r="AO347" s="1" t="s">
        <v>61</v>
      </c>
      <c r="AP347" s="1" t="s">
        <v>41</v>
      </c>
      <c r="AQ347" s="1" t="s">
        <v>41</v>
      </c>
      <c r="AR347" s="1" t="s">
        <v>61</v>
      </c>
      <c r="AS347" s="491" t="s">
        <v>41</v>
      </c>
      <c r="AT347" t="s">
        <v>17561</v>
      </c>
      <c r="AU347" s="492" t="s">
        <v>19403</v>
      </c>
      <c r="AV347" t="s">
        <v>1</v>
      </c>
    </row>
    <row r="348" spans="1:48">
      <c r="A348" s="577">
        <v>343</v>
      </c>
      <c r="B348" s="40">
        <v>3321</v>
      </c>
      <c r="C348" s="485" t="s">
        <v>17539</v>
      </c>
      <c r="D348" t="s">
        <v>19439</v>
      </c>
      <c r="E348" s="40" t="s">
        <v>19440</v>
      </c>
      <c r="F348" t="s">
        <v>19441</v>
      </c>
      <c r="G348" s="492" t="s">
        <v>19442</v>
      </c>
      <c r="H348" t="s">
        <v>19443</v>
      </c>
      <c r="I348" t="s">
        <v>19444</v>
      </c>
      <c r="J348" t="s">
        <v>147</v>
      </c>
      <c r="K348" t="s">
        <v>19445</v>
      </c>
      <c r="L348" t="s">
        <v>19446</v>
      </c>
      <c r="M348" t="s">
        <v>17551</v>
      </c>
      <c r="N348" t="s">
        <v>97</v>
      </c>
      <c r="O348" t="s">
        <v>58</v>
      </c>
      <c r="P348" t="s">
        <v>19447</v>
      </c>
      <c r="Q348" s="40">
        <v>1127</v>
      </c>
      <c r="R348" t="s">
        <v>19448</v>
      </c>
      <c r="S348" t="s">
        <v>19449</v>
      </c>
      <c r="T348" t="s">
        <v>42</v>
      </c>
      <c r="U348" t="s">
        <v>19450</v>
      </c>
      <c r="V348" s="485" t="s">
        <v>57</v>
      </c>
      <c r="W348" t="s">
        <v>19451</v>
      </c>
      <c r="X348" t="s">
        <v>19452</v>
      </c>
      <c r="Y348" t="s">
        <v>68</v>
      </c>
      <c r="Z348" s="485" t="s">
        <v>17544</v>
      </c>
      <c r="AA348" s="1">
        <v>2</v>
      </c>
      <c r="AB348" s="1" t="s">
        <v>61</v>
      </c>
      <c r="AC348" s="1" t="s">
        <v>41</v>
      </c>
      <c r="AD348" s="1" t="s">
        <v>61</v>
      </c>
      <c r="AE348" s="1" t="s">
        <v>41</v>
      </c>
      <c r="AF348" s="1" t="s">
        <v>41</v>
      </c>
      <c r="AG348" s="490" t="s">
        <v>17539</v>
      </c>
      <c r="AH348" s="40" t="s">
        <v>68</v>
      </c>
      <c r="AI348" s="488" t="s">
        <v>17544</v>
      </c>
      <c r="AJ348" s="572" t="s">
        <v>61</v>
      </c>
      <c r="AK348" t="s">
        <v>19453</v>
      </c>
      <c r="AL348" s="1" t="s">
        <v>61</v>
      </c>
      <c r="AM348" t="s">
        <v>17949</v>
      </c>
      <c r="AO348" s="1" t="s">
        <v>61</v>
      </c>
      <c r="AP348" s="1" t="s">
        <v>41</v>
      </c>
      <c r="AQ348" s="1" t="s">
        <v>61</v>
      </c>
      <c r="AR348" s="1" t="s">
        <v>61</v>
      </c>
      <c r="AS348" s="491" t="s">
        <v>41</v>
      </c>
      <c r="AT348" t="s">
        <v>17561</v>
      </c>
      <c r="AU348" s="492" t="s">
        <v>19454</v>
      </c>
      <c r="AV348" t="s">
        <v>1</v>
      </c>
    </row>
    <row r="349" spans="1:48">
      <c r="A349" s="577">
        <v>344</v>
      </c>
      <c r="B349" s="40">
        <v>3519</v>
      </c>
      <c r="C349" s="485" t="s">
        <v>17539</v>
      </c>
      <c r="D349" t="s">
        <v>19455</v>
      </c>
      <c r="E349" s="40" t="s">
        <v>19456</v>
      </c>
      <c r="F349" t="s">
        <v>19457</v>
      </c>
      <c r="G349" s="492" t="s">
        <v>19458</v>
      </c>
      <c r="H349" t="s">
        <v>19459</v>
      </c>
      <c r="I349" t="s">
        <v>19460</v>
      </c>
      <c r="J349" t="s">
        <v>147</v>
      </c>
      <c r="K349" t="s">
        <v>19461</v>
      </c>
      <c r="L349" t="s">
        <v>19462</v>
      </c>
      <c r="M349" t="s">
        <v>164</v>
      </c>
      <c r="N349" t="s">
        <v>51</v>
      </c>
      <c r="O349" t="s">
        <v>58</v>
      </c>
      <c r="P349" t="s">
        <v>19463</v>
      </c>
      <c r="Q349" s="40">
        <v>5</v>
      </c>
      <c r="R349" t="s">
        <v>19077</v>
      </c>
      <c r="S349" t="s">
        <v>19464</v>
      </c>
      <c r="T349" t="s">
        <v>42</v>
      </c>
      <c r="U349" s="485" t="s">
        <v>148</v>
      </c>
      <c r="V349" s="485" t="s">
        <v>44</v>
      </c>
      <c r="W349" t="s">
        <v>17598</v>
      </c>
      <c r="X349" t="s">
        <v>1119</v>
      </c>
      <c r="Y349" t="s">
        <v>68</v>
      </c>
      <c r="Z349" s="485" t="s">
        <v>17544</v>
      </c>
      <c r="AA349" s="1">
        <v>3</v>
      </c>
      <c r="AB349" s="1" t="s">
        <v>61</v>
      </c>
      <c r="AC349" s="1" t="s">
        <v>61</v>
      </c>
      <c r="AD349" s="1" t="s">
        <v>61</v>
      </c>
      <c r="AE349" s="1" t="s">
        <v>41</v>
      </c>
      <c r="AF349" s="1" t="s">
        <v>41</v>
      </c>
      <c r="AG349" s="490" t="s">
        <v>17539</v>
      </c>
      <c r="AH349" s="40" t="s">
        <v>68</v>
      </c>
      <c r="AI349" s="488" t="s">
        <v>17544</v>
      </c>
      <c r="AJ349" s="572" t="s">
        <v>61</v>
      </c>
      <c r="AK349" t="s">
        <v>19465</v>
      </c>
      <c r="AL349" s="1" t="s">
        <v>61</v>
      </c>
      <c r="AM349" t="s">
        <v>17949</v>
      </c>
      <c r="AO349" s="1" t="s">
        <v>41</v>
      </c>
      <c r="AP349" s="1" t="s">
        <v>41</v>
      </c>
      <c r="AQ349" s="1" t="s">
        <v>41</v>
      </c>
      <c r="AR349" s="1" t="s">
        <v>61</v>
      </c>
      <c r="AS349" s="491" t="s">
        <v>41</v>
      </c>
      <c r="AT349" t="s">
        <v>17561</v>
      </c>
      <c r="AU349" s="492" t="s">
        <v>19466</v>
      </c>
      <c r="AV349" t="s">
        <v>1</v>
      </c>
    </row>
    <row r="350" spans="1:48">
      <c r="A350" s="577">
        <v>345</v>
      </c>
      <c r="B350" s="485" t="s">
        <v>17539</v>
      </c>
      <c r="C350" s="485" t="s">
        <v>17539</v>
      </c>
      <c r="D350" s="496" t="s">
        <v>17539</v>
      </c>
      <c r="E350" s="586">
        <v>44236</v>
      </c>
      <c r="F350" s="29" t="s">
        <v>19467</v>
      </c>
      <c r="G350" s="485" t="s">
        <v>19468</v>
      </c>
      <c r="H350" s="478" t="s">
        <v>19469</v>
      </c>
      <c r="I350" s="484" t="s">
        <v>19470</v>
      </c>
      <c r="J350" s="492" t="s">
        <v>147</v>
      </c>
      <c r="K350" s="486" t="s">
        <v>17539</v>
      </c>
      <c r="L350" s="487" t="s">
        <v>17539</v>
      </c>
      <c r="M350" s="488" t="s">
        <v>63</v>
      </c>
      <c r="N350" s="436" t="s">
        <v>64</v>
      </c>
      <c r="O350" s="485" t="s">
        <v>58</v>
      </c>
      <c r="P350" s="485" t="s">
        <v>17539</v>
      </c>
      <c r="Q350" s="593">
        <v>4110378</v>
      </c>
      <c r="R350" s="485" t="s">
        <v>17542</v>
      </c>
      <c r="S350" s="485" t="s">
        <v>59</v>
      </c>
      <c r="T350" s="496" t="s">
        <v>42</v>
      </c>
      <c r="U350" s="485" t="s">
        <v>56</v>
      </c>
      <c r="V350" s="485" t="s">
        <v>57</v>
      </c>
      <c r="W350" s="485" t="s">
        <v>115</v>
      </c>
      <c r="X350" s="485" t="s">
        <v>1119</v>
      </c>
      <c r="Y350" s="496" t="s">
        <v>17539</v>
      </c>
      <c r="Z350" s="485" t="s">
        <v>17544</v>
      </c>
      <c r="AA350" s="490">
        <v>2</v>
      </c>
      <c r="AB350" s="490" t="s">
        <v>61</v>
      </c>
      <c r="AC350" s="490" t="s">
        <v>41</v>
      </c>
      <c r="AD350" s="490" t="s">
        <v>61</v>
      </c>
      <c r="AE350" s="490" t="s">
        <v>41</v>
      </c>
      <c r="AF350" s="490" t="s">
        <v>41</v>
      </c>
      <c r="AG350" s="490" t="s">
        <v>17539</v>
      </c>
      <c r="AH350" s="488" t="s">
        <v>17539</v>
      </c>
      <c r="AI350" s="488" t="s">
        <v>17539</v>
      </c>
      <c r="AJ350" s="491" t="s">
        <v>41</v>
      </c>
      <c r="AK350" t="s">
        <v>78</v>
      </c>
      <c r="AL350" s="491" t="s">
        <v>41</v>
      </c>
      <c r="AM350" s="486" t="s">
        <v>17539</v>
      </c>
      <c r="AN350" s="486"/>
      <c r="AO350" s="491" t="s">
        <v>41</v>
      </c>
      <c r="AP350" s="491" t="s">
        <v>41</v>
      </c>
      <c r="AQ350" s="491" t="s">
        <v>41</v>
      </c>
      <c r="AR350" s="491" t="s">
        <v>41</v>
      </c>
      <c r="AS350" s="491" t="s">
        <v>41</v>
      </c>
      <c r="AT350"/>
      <c r="AV350" t="s">
        <v>1</v>
      </c>
    </row>
    <row r="351" spans="1:48">
      <c r="A351" s="577">
        <v>346</v>
      </c>
      <c r="B351" s="485" t="s">
        <v>17539</v>
      </c>
      <c r="C351" s="485" t="s">
        <v>17539</v>
      </c>
      <c r="D351" s="496" t="s">
        <v>17539</v>
      </c>
      <c r="E351" s="586">
        <v>44227</v>
      </c>
      <c r="F351" s="29" t="s">
        <v>88</v>
      </c>
      <c r="G351" s="496" t="s">
        <v>19471</v>
      </c>
      <c r="H351" s="479" t="s">
        <v>19472</v>
      </c>
      <c r="I351" s="484" t="s">
        <v>19473</v>
      </c>
      <c r="J351" s="492" t="s">
        <v>147</v>
      </c>
      <c r="K351" s="486" t="s">
        <v>17539</v>
      </c>
      <c r="L351" s="487" t="s">
        <v>17539</v>
      </c>
      <c r="M351" s="488" t="s">
        <v>63</v>
      </c>
      <c r="N351" s="436" t="s">
        <v>64</v>
      </c>
      <c r="O351" s="485" t="s">
        <v>84</v>
      </c>
      <c r="P351" s="485" t="s">
        <v>17539</v>
      </c>
      <c r="Q351" s="593">
        <v>514</v>
      </c>
      <c r="R351" s="485" t="s">
        <v>17542</v>
      </c>
      <c r="S351" s="485" t="s">
        <v>85</v>
      </c>
      <c r="T351" s="496" t="s">
        <v>42</v>
      </c>
      <c r="U351" s="485" t="s">
        <v>43</v>
      </c>
      <c r="V351" s="485" t="s">
        <v>44</v>
      </c>
      <c r="W351" s="485" t="s">
        <v>115</v>
      </c>
      <c r="X351" s="485" t="s">
        <v>17543</v>
      </c>
      <c r="Y351" s="496" t="s">
        <v>17539</v>
      </c>
      <c r="Z351" s="485" t="s">
        <v>17544</v>
      </c>
      <c r="AA351" s="490">
        <v>0</v>
      </c>
      <c r="AB351" s="490" t="s">
        <v>41</v>
      </c>
      <c r="AC351" s="490" t="s">
        <v>41</v>
      </c>
      <c r="AD351" s="490" t="s">
        <v>41</v>
      </c>
      <c r="AE351" s="490" t="s">
        <v>41</v>
      </c>
      <c r="AF351" s="490" t="s">
        <v>41</v>
      </c>
      <c r="AG351" s="490" t="s">
        <v>17539</v>
      </c>
      <c r="AH351" s="488" t="s">
        <v>17539</v>
      </c>
      <c r="AI351" s="488" t="s">
        <v>17539</v>
      </c>
      <c r="AJ351" s="491" t="s">
        <v>41</v>
      </c>
      <c r="AK351" t="s">
        <v>78</v>
      </c>
      <c r="AL351" s="491" t="s">
        <v>41</v>
      </c>
      <c r="AM351" s="486" t="s">
        <v>17539</v>
      </c>
      <c r="AN351" s="486"/>
      <c r="AO351" s="491" t="s">
        <v>41</v>
      </c>
      <c r="AP351" s="491" t="s">
        <v>41</v>
      </c>
      <c r="AQ351" s="491" t="s">
        <v>41</v>
      </c>
      <c r="AR351" s="491" t="s">
        <v>41</v>
      </c>
      <c r="AS351" s="491" t="s">
        <v>41</v>
      </c>
      <c r="AT351" s="544"/>
      <c r="AV351" t="s">
        <v>1</v>
      </c>
    </row>
    <row r="352" spans="1:48">
      <c r="A352" s="577">
        <v>347</v>
      </c>
      <c r="B352" s="485" t="s">
        <v>17539</v>
      </c>
      <c r="C352" s="485" t="s">
        <v>17539</v>
      </c>
      <c r="D352" s="496" t="s">
        <v>17539</v>
      </c>
      <c r="E352" s="586">
        <v>44251</v>
      </c>
      <c r="F352" s="29" t="s">
        <v>98</v>
      </c>
      <c r="G352" s="496" t="s">
        <v>19474</v>
      </c>
      <c r="H352" s="479" t="s">
        <v>19475</v>
      </c>
      <c r="I352" s="484" t="s">
        <v>19476</v>
      </c>
      <c r="J352" s="492" t="s">
        <v>147</v>
      </c>
      <c r="K352" s="486" t="s">
        <v>17539</v>
      </c>
      <c r="L352" s="487" t="s">
        <v>17539</v>
      </c>
      <c r="M352" t="s">
        <v>17551</v>
      </c>
      <c r="N352" s="436" t="s">
        <v>97</v>
      </c>
      <c r="O352" s="485" t="s">
        <v>18168</v>
      </c>
      <c r="P352" s="485" t="s">
        <v>19477</v>
      </c>
      <c r="Q352" s="593">
        <v>62138</v>
      </c>
      <c r="R352" s="485" t="s">
        <v>17542</v>
      </c>
      <c r="S352" s="485" t="s">
        <v>93</v>
      </c>
      <c r="T352" s="496" t="s">
        <v>42</v>
      </c>
      <c r="U352" s="485" t="s">
        <v>43</v>
      </c>
      <c r="V352" s="485" t="s">
        <v>57</v>
      </c>
      <c r="W352" s="485" t="s">
        <v>17554</v>
      </c>
      <c r="X352" s="485" t="s">
        <v>19478</v>
      </c>
      <c r="Y352" s="496" t="s">
        <v>17539</v>
      </c>
      <c r="Z352" s="485" t="s">
        <v>17544</v>
      </c>
      <c r="AA352" s="490">
        <v>1</v>
      </c>
      <c r="AB352" s="490" t="s">
        <v>61</v>
      </c>
      <c r="AC352" s="490" t="s">
        <v>41</v>
      </c>
      <c r="AD352" s="490" t="s">
        <v>41</v>
      </c>
      <c r="AE352" s="490" t="s">
        <v>41</v>
      </c>
      <c r="AF352" s="490" t="s">
        <v>41</v>
      </c>
      <c r="AG352" s="490" t="s">
        <v>17539</v>
      </c>
      <c r="AH352" s="488" t="s">
        <v>17539</v>
      </c>
      <c r="AI352" s="488" t="s">
        <v>17539</v>
      </c>
      <c r="AJ352" s="491" t="s">
        <v>41</v>
      </c>
      <c r="AK352" t="s">
        <v>78</v>
      </c>
      <c r="AL352" s="491" t="s">
        <v>41</v>
      </c>
      <c r="AM352" s="486" t="s">
        <v>17539</v>
      </c>
      <c r="AN352" s="486"/>
      <c r="AO352" s="491" t="s">
        <v>41</v>
      </c>
      <c r="AP352" s="491" t="s">
        <v>41</v>
      </c>
      <c r="AQ352" s="491" t="s">
        <v>41</v>
      </c>
      <c r="AR352" s="491" t="s">
        <v>41</v>
      </c>
      <c r="AS352" s="491" t="s">
        <v>41</v>
      </c>
      <c r="AT352" s="544"/>
      <c r="AV352" t="s">
        <v>1</v>
      </c>
    </row>
    <row r="353" spans="1:48">
      <c r="A353" s="577">
        <v>348</v>
      </c>
      <c r="B353" s="485" t="s">
        <v>17539</v>
      </c>
      <c r="C353" s="485" t="s">
        <v>17539</v>
      </c>
      <c r="D353" s="496" t="s">
        <v>17539</v>
      </c>
      <c r="E353" s="586">
        <v>44292</v>
      </c>
      <c r="F353" s="29" t="s">
        <v>112</v>
      </c>
      <c r="G353" s="496" t="s">
        <v>19479</v>
      </c>
      <c r="H353" s="479" t="s">
        <v>19480</v>
      </c>
      <c r="I353" s="484" t="s">
        <v>19481</v>
      </c>
      <c r="J353" s="492" t="s">
        <v>147</v>
      </c>
      <c r="K353" s="486" t="s">
        <v>17539</v>
      </c>
      <c r="L353" s="487" t="s">
        <v>17539</v>
      </c>
      <c r="M353" t="s">
        <v>17551</v>
      </c>
      <c r="N353" s="436" t="s">
        <v>97</v>
      </c>
      <c r="O353" s="485" t="s">
        <v>17552</v>
      </c>
      <c r="P353" s="485" t="s">
        <v>108</v>
      </c>
      <c r="Q353" s="594">
        <v>122</v>
      </c>
      <c r="R353" s="485" t="s">
        <v>78</v>
      </c>
      <c r="S353" s="485" t="s">
        <v>78</v>
      </c>
      <c r="T353" s="496" t="s">
        <v>42</v>
      </c>
      <c r="U353" s="485" t="s">
        <v>43</v>
      </c>
      <c r="V353" s="485" t="s">
        <v>44</v>
      </c>
      <c r="W353" s="485" t="s">
        <v>17554</v>
      </c>
      <c r="X353" s="485" t="s">
        <v>17543</v>
      </c>
      <c r="Y353" s="496" t="s">
        <v>17539</v>
      </c>
      <c r="Z353" s="485" t="s">
        <v>17544</v>
      </c>
      <c r="AA353" s="490">
        <v>0</v>
      </c>
      <c r="AB353" s="490" t="s">
        <v>41</v>
      </c>
      <c r="AC353" s="490" t="s">
        <v>41</v>
      </c>
      <c r="AD353" s="490" t="s">
        <v>41</v>
      </c>
      <c r="AE353" s="490" t="s">
        <v>41</v>
      </c>
      <c r="AF353" s="490" t="s">
        <v>41</v>
      </c>
      <c r="AG353" s="490" t="s">
        <v>17539</v>
      </c>
      <c r="AH353" s="488" t="s">
        <v>17539</v>
      </c>
      <c r="AI353" s="488" t="s">
        <v>17539</v>
      </c>
      <c r="AJ353" s="491" t="s">
        <v>41</v>
      </c>
      <c r="AK353" t="s">
        <v>78</v>
      </c>
      <c r="AL353" s="491" t="s">
        <v>41</v>
      </c>
      <c r="AM353" s="486" t="s">
        <v>17539</v>
      </c>
      <c r="AN353" s="486"/>
      <c r="AO353" s="491" t="s">
        <v>41</v>
      </c>
      <c r="AP353" s="491" t="s">
        <v>41</v>
      </c>
      <c r="AQ353" s="491" t="s">
        <v>41</v>
      </c>
      <c r="AR353" s="491" t="s">
        <v>41</v>
      </c>
      <c r="AS353" s="491" t="s">
        <v>41</v>
      </c>
      <c r="AT353" s="544"/>
      <c r="AV353" t="s">
        <v>1</v>
      </c>
    </row>
    <row r="354" spans="1:48" ht="15.75">
      <c r="A354" s="577">
        <v>349</v>
      </c>
      <c r="B354" s="485" t="s">
        <v>17539</v>
      </c>
      <c r="C354" s="485" t="s">
        <v>17539</v>
      </c>
      <c r="D354" s="496" t="s">
        <v>17539</v>
      </c>
      <c r="E354" s="586">
        <v>44281</v>
      </c>
      <c r="F354" s="29" t="s">
        <v>130</v>
      </c>
      <c r="G354" s="496" t="s">
        <v>17857</v>
      </c>
      <c r="H354" s="479" t="s">
        <v>17858</v>
      </c>
      <c r="I354" s="484" t="s">
        <v>1104</v>
      </c>
      <c r="J354" s="492" t="s">
        <v>147</v>
      </c>
      <c r="K354" s="486" t="s">
        <v>17539</v>
      </c>
      <c r="L354" s="487" t="s">
        <v>17539</v>
      </c>
      <c r="M354" s="506" t="s">
        <v>129</v>
      </c>
      <c r="N354" s="436" t="s">
        <v>51</v>
      </c>
      <c r="O354" s="492" t="s">
        <v>17577</v>
      </c>
      <c r="P354" s="485" t="s">
        <v>17539</v>
      </c>
      <c r="Q354" s="593">
        <v>2116</v>
      </c>
      <c r="R354" s="485" t="s">
        <v>17542</v>
      </c>
      <c r="S354" s="509" t="s">
        <v>126</v>
      </c>
      <c r="T354" s="496" t="s">
        <v>42</v>
      </c>
      <c r="U354" s="485" t="s">
        <v>43</v>
      </c>
      <c r="V354" s="485" t="s">
        <v>44</v>
      </c>
      <c r="W354" s="485" t="s">
        <v>115</v>
      </c>
      <c r="X354" s="485" t="s">
        <v>1119</v>
      </c>
      <c r="Y354" s="496" t="s">
        <v>17539</v>
      </c>
      <c r="Z354" s="485" t="s">
        <v>17544</v>
      </c>
      <c r="AA354" s="490">
        <v>0</v>
      </c>
      <c r="AB354" s="490" t="s">
        <v>41</v>
      </c>
      <c r="AC354" s="490" t="s">
        <v>41</v>
      </c>
      <c r="AD354" s="490" t="s">
        <v>41</v>
      </c>
      <c r="AE354" s="490" t="s">
        <v>41</v>
      </c>
      <c r="AF354" s="490" t="s">
        <v>41</v>
      </c>
      <c r="AG354" s="490" t="s">
        <v>17539</v>
      </c>
      <c r="AH354" s="488" t="s">
        <v>17539</v>
      </c>
      <c r="AI354" s="488" t="s">
        <v>17539</v>
      </c>
      <c r="AJ354" s="491" t="s">
        <v>41</v>
      </c>
      <c r="AK354" t="s">
        <v>78</v>
      </c>
      <c r="AL354" s="491" t="s">
        <v>41</v>
      </c>
      <c r="AM354" s="486" t="s">
        <v>17539</v>
      </c>
      <c r="AN354" s="486"/>
      <c r="AO354" s="491" t="s">
        <v>41</v>
      </c>
      <c r="AP354" s="491" t="s">
        <v>41</v>
      </c>
      <c r="AQ354" s="491" t="s">
        <v>41</v>
      </c>
      <c r="AR354" s="491" t="s">
        <v>41</v>
      </c>
      <c r="AS354" s="491" t="s">
        <v>41</v>
      </c>
      <c r="AT354" s="544"/>
      <c r="AV354" t="s">
        <v>1</v>
      </c>
    </row>
    <row r="355" spans="1:48">
      <c r="A355" s="577">
        <v>350</v>
      </c>
      <c r="B355" s="485" t="s">
        <v>17539</v>
      </c>
      <c r="C355" s="485" t="s">
        <v>17539</v>
      </c>
      <c r="D355" s="496" t="s">
        <v>17539</v>
      </c>
      <c r="E355" s="587">
        <v>44281</v>
      </c>
      <c r="F355" s="29" t="s">
        <v>232</v>
      </c>
      <c r="G355" s="496" t="s">
        <v>19482</v>
      </c>
      <c r="H355" s="505" t="s">
        <v>19483</v>
      </c>
      <c r="I355" t="s">
        <v>19484</v>
      </c>
      <c r="J355" s="485" t="s">
        <v>147</v>
      </c>
      <c r="K355" s="486" t="s">
        <v>17539</v>
      </c>
      <c r="L355" s="487" t="s">
        <v>17539</v>
      </c>
      <c r="M355" s="488" t="s">
        <v>164</v>
      </c>
      <c r="N355" s="488" t="s">
        <v>51</v>
      </c>
      <c r="O355" s="492" t="s">
        <v>17577</v>
      </c>
      <c r="P355" s="485" t="s">
        <v>17539</v>
      </c>
      <c r="Q355" s="595">
        <v>163</v>
      </c>
      <c r="R355" s="485" t="s">
        <v>17542</v>
      </c>
      <c r="S355" s="485" t="s">
        <v>229</v>
      </c>
      <c r="T355" s="496" t="s">
        <v>42</v>
      </c>
      <c r="U355" s="485" t="s">
        <v>43</v>
      </c>
      <c r="V355" s="485" t="s">
        <v>44</v>
      </c>
      <c r="W355" s="485" t="s">
        <v>115</v>
      </c>
      <c r="X355" s="485" t="s">
        <v>17543</v>
      </c>
      <c r="Y355" s="496" t="s">
        <v>17539</v>
      </c>
      <c r="Z355" s="485" t="s">
        <v>17544</v>
      </c>
      <c r="AA355" s="490">
        <v>0</v>
      </c>
      <c r="AB355" s="490" t="s">
        <v>41</v>
      </c>
      <c r="AC355" s="490" t="s">
        <v>41</v>
      </c>
      <c r="AD355" s="490" t="s">
        <v>41</v>
      </c>
      <c r="AE355" s="490" t="s">
        <v>41</v>
      </c>
      <c r="AF355" s="490" t="s">
        <v>41</v>
      </c>
      <c r="AG355" s="490" t="s">
        <v>17539</v>
      </c>
      <c r="AH355" s="488" t="s">
        <v>17539</v>
      </c>
      <c r="AI355" s="488" t="s">
        <v>17539</v>
      </c>
      <c r="AJ355" s="491" t="s">
        <v>41</v>
      </c>
      <c r="AK355" t="s">
        <v>78</v>
      </c>
      <c r="AL355" s="491" t="s">
        <v>41</v>
      </c>
      <c r="AM355" s="486" t="s">
        <v>17539</v>
      </c>
      <c r="AN355" s="486"/>
      <c r="AO355" s="491" t="s">
        <v>41</v>
      </c>
      <c r="AP355" s="491" t="s">
        <v>41</v>
      </c>
      <c r="AQ355" s="491" t="s">
        <v>41</v>
      </c>
      <c r="AR355" s="491" t="s">
        <v>41</v>
      </c>
      <c r="AS355" s="491" t="s">
        <v>41</v>
      </c>
      <c r="AT355" s="544"/>
      <c r="AV355" t="s">
        <v>1</v>
      </c>
    </row>
    <row r="356" spans="1:48">
      <c r="A356" s="577">
        <v>351</v>
      </c>
      <c r="B356" s="485">
        <v>245</v>
      </c>
      <c r="C356" s="485" t="s">
        <v>17539</v>
      </c>
      <c r="D356" s="496" t="s">
        <v>17539</v>
      </c>
      <c r="E356" s="586">
        <v>44258</v>
      </c>
      <c r="F356" s="29" t="s">
        <v>314</v>
      </c>
      <c r="G356" s="502" t="s">
        <v>18070</v>
      </c>
      <c r="H356" s="479" t="s">
        <v>18071</v>
      </c>
      <c r="I356" s="484" t="s">
        <v>19485</v>
      </c>
      <c r="J356" s="492" t="s">
        <v>147</v>
      </c>
      <c r="K356" s="486" t="s">
        <v>17539</v>
      </c>
      <c r="L356" s="487" t="s">
        <v>17539</v>
      </c>
      <c r="M356" s="488" t="s">
        <v>50</v>
      </c>
      <c r="N356" s="488" t="s">
        <v>51</v>
      </c>
      <c r="O356" s="485" t="s">
        <v>58</v>
      </c>
      <c r="P356" s="492" t="s">
        <v>45</v>
      </c>
      <c r="Q356" s="593">
        <v>642</v>
      </c>
      <c r="R356" s="485" t="s">
        <v>863</v>
      </c>
      <c r="S356" s="485" t="s">
        <v>311</v>
      </c>
      <c r="T356" s="496" t="s">
        <v>42</v>
      </c>
      <c r="U356" s="476" t="s">
        <v>116</v>
      </c>
      <c r="V356" s="485" t="s">
        <v>44</v>
      </c>
      <c r="W356" s="485" t="s">
        <v>17582</v>
      </c>
      <c r="X356" s="485" t="s">
        <v>1119</v>
      </c>
      <c r="Y356" s="496" t="s">
        <v>17539</v>
      </c>
      <c r="Z356" s="485" t="s">
        <v>17544</v>
      </c>
      <c r="AA356" s="490">
        <v>1</v>
      </c>
      <c r="AB356" s="1" t="s">
        <v>41</v>
      </c>
      <c r="AC356" s="1" t="s">
        <v>41</v>
      </c>
      <c r="AD356" s="490" t="s">
        <v>61</v>
      </c>
      <c r="AE356" s="1" t="s">
        <v>41</v>
      </c>
      <c r="AF356" s="1" t="s">
        <v>41</v>
      </c>
      <c r="AG356" s="490" t="s">
        <v>17539</v>
      </c>
      <c r="AH356" s="488" t="s">
        <v>17539</v>
      </c>
      <c r="AI356" s="488" t="s">
        <v>17539</v>
      </c>
      <c r="AJ356" s="491" t="s">
        <v>41</v>
      </c>
      <c r="AK356" t="s">
        <v>78</v>
      </c>
      <c r="AL356" s="491" t="s">
        <v>41</v>
      </c>
      <c r="AM356" s="486" t="s">
        <v>17539</v>
      </c>
      <c r="AN356" s="486"/>
      <c r="AO356" s="491" t="s">
        <v>41</v>
      </c>
      <c r="AP356" s="491" t="s">
        <v>41</v>
      </c>
      <c r="AQ356" s="491" t="s">
        <v>41</v>
      </c>
      <c r="AR356" s="491" t="s">
        <v>41</v>
      </c>
      <c r="AS356" s="491" t="s">
        <v>41</v>
      </c>
      <c r="AT356" s="544"/>
      <c r="AV356" t="s">
        <v>1</v>
      </c>
    </row>
    <row r="357" spans="1:48">
      <c r="A357" s="577">
        <v>352</v>
      </c>
      <c r="B357" s="485" t="s">
        <v>17539</v>
      </c>
      <c r="C357" s="485" t="s">
        <v>17539</v>
      </c>
      <c r="D357" s="496" t="s">
        <v>17539</v>
      </c>
      <c r="E357" s="586">
        <v>44256</v>
      </c>
      <c r="F357" s="29" t="s">
        <v>19486</v>
      </c>
      <c r="G357" s="485" t="s">
        <v>19487</v>
      </c>
      <c r="H357" s="479" t="s">
        <v>19488</v>
      </c>
      <c r="I357" s="484" t="s">
        <v>19489</v>
      </c>
      <c r="J357" s="492" t="s">
        <v>147</v>
      </c>
      <c r="K357" s="486" t="s">
        <v>17539</v>
      </c>
      <c r="L357" s="487" t="s">
        <v>17539</v>
      </c>
      <c r="M357" s="488" t="s">
        <v>325</v>
      </c>
      <c r="N357" s="488" t="s">
        <v>51</v>
      </c>
      <c r="O357" s="485" t="s">
        <v>58</v>
      </c>
      <c r="P357" s="485" t="s">
        <v>17539</v>
      </c>
      <c r="Q357" s="593" t="s">
        <v>322</v>
      </c>
      <c r="R357" s="485" t="s">
        <v>17542</v>
      </c>
      <c r="S357" s="485" t="s">
        <v>304</v>
      </c>
      <c r="T357" s="496" t="s">
        <v>42</v>
      </c>
      <c r="U357" s="485" t="s">
        <v>169</v>
      </c>
      <c r="V357" s="502" t="s">
        <v>169</v>
      </c>
      <c r="W357" s="485" t="s">
        <v>115</v>
      </c>
      <c r="X357" s="485" t="s">
        <v>17543</v>
      </c>
      <c r="Y357" s="496" t="s">
        <v>17539</v>
      </c>
      <c r="Z357" s="485" t="s">
        <v>17544</v>
      </c>
      <c r="AA357" s="490">
        <v>0</v>
      </c>
      <c r="AB357" s="1" t="s">
        <v>41</v>
      </c>
      <c r="AC357" s="1" t="s">
        <v>41</v>
      </c>
      <c r="AD357" s="1" t="s">
        <v>41</v>
      </c>
      <c r="AE357" s="1" t="s">
        <v>41</v>
      </c>
      <c r="AF357" s="1" t="s">
        <v>41</v>
      </c>
      <c r="AG357" s="490" t="s">
        <v>17539</v>
      </c>
      <c r="AH357" s="488" t="s">
        <v>17539</v>
      </c>
      <c r="AI357" s="488" t="s">
        <v>17539</v>
      </c>
      <c r="AJ357" s="491" t="s">
        <v>41</v>
      </c>
      <c r="AK357" t="s">
        <v>78</v>
      </c>
      <c r="AL357" s="491" t="s">
        <v>41</v>
      </c>
      <c r="AM357" s="486" t="s">
        <v>17539</v>
      </c>
      <c r="AN357" s="486"/>
      <c r="AO357" s="491" t="s">
        <v>41</v>
      </c>
      <c r="AP357" s="491" t="s">
        <v>41</v>
      </c>
      <c r="AQ357" s="491" t="s">
        <v>41</v>
      </c>
      <c r="AR357" s="491" t="s">
        <v>41</v>
      </c>
      <c r="AS357" s="491" t="s">
        <v>41</v>
      </c>
      <c r="AT357" s="544"/>
      <c r="AV357" t="s">
        <v>1</v>
      </c>
    </row>
    <row r="358" spans="1:48" ht="15.75">
      <c r="A358" s="577">
        <v>353</v>
      </c>
      <c r="B358" s="485" t="s">
        <v>17539</v>
      </c>
      <c r="C358" s="485" t="s">
        <v>17539</v>
      </c>
      <c r="D358" s="496" t="s">
        <v>17539</v>
      </c>
      <c r="E358" s="586">
        <v>44263</v>
      </c>
      <c r="F358" s="29" t="s">
        <v>19490</v>
      </c>
      <c r="G358" s="502" t="s">
        <v>19491</v>
      </c>
      <c r="H358" s="479" t="s">
        <v>19492</v>
      </c>
      <c r="I358" s="484" t="s">
        <v>19493</v>
      </c>
      <c r="J358" s="492" t="s">
        <v>147</v>
      </c>
      <c r="K358" s="486" t="s">
        <v>17539</v>
      </c>
      <c r="L358" s="487" t="s">
        <v>17539</v>
      </c>
      <c r="M358" t="s">
        <v>17551</v>
      </c>
      <c r="N358" s="488" t="s">
        <v>97</v>
      </c>
      <c r="O358" s="492" t="s">
        <v>17552</v>
      </c>
      <c r="P358" s="495" t="s">
        <v>361</v>
      </c>
      <c r="Q358" s="598">
        <v>131</v>
      </c>
      <c r="R358" s="485" t="s">
        <v>17542</v>
      </c>
      <c r="S358" s="495" t="s">
        <v>102</v>
      </c>
      <c r="T358" s="496" t="s">
        <v>42</v>
      </c>
      <c r="U358" s="485" t="s">
        <v>43</v>
      </c>
      <c r="V358" s="485" t="s">
        <v>44</v>
      </c>
      <c r="W358" s="485" t="s">
        <v>17554</v>
      </c>
      <c r="X358" s="485" t="s">
        <v>17574</v>
      </c>
      <c r="Y358" s="496" t="s">
        <v>17539</v>
      </c>
      <c r="Z358" s="485" t="s">
        <v>17544</v>
      </c>
      <c r="AA358" s="512">
        <v>0</v>
      </c>
      <c r="AB358" s="512" t="s">
        <v>41</v>
      </c>
      <c r="AC358" s="1" t="s">
        <v>41</v>
      </c>
      <c r="AD358" s="1" t="s">
        <v>41</v>
      </c>
      <c r="AE358" s="1" t="s">
        <v>41</v>
      </c>
      <c r="AF358" s="1" t="s">
        <v>41</v>
      </c>
      <c r="AG358" s="490" t="s">
        <v>17539</v>
      </c>
      <c r="AH358" s="488" t="s">
        <v>17539</v>
      </c>
      <c r="AI358" s="488" t="s">
        <v>17539</v>
      </c>
      <c r="AJ358" s="491" t="s">
        <v>41</v>
      </c>
      <c r="AK358" t="s">
        <v>78</v>
      </c>
      <c r="AL358" s="491" t="s">
        <v>41</v>
      </c>
      <c r="AM358" s="486" t="s">
        <v>17539</v>
      </c>
      <c r="AN358" s="486"/>
      <c r="AO358" s="491" t="s">
        <v>41</v>
      </c>
      <c r="AP358" s="491" t="s">
        <v>41</v>
      </c>
      <c r="AQ358" s="491" t="s">
        <v>41</v>
      </c>
      <c r="AR358" s="491" t="s">
        <v>41</v>
      </c>
      <c r="AS358" s="491" t="s">
        <v>41</v>
      </c>
      <c r="AT358"/>
      <c r="AV358" t="s">
        <v>1</v>
      </c>
    </row>
    <row r="359" spans="1:48">
      <c r="A359" s="577">
        <v>354</v>
      </c>
      <c r="B359" s="485" t="s">
        <v>17539</v>
      </c>
      <c r="C359" s="485" t="s">
        <v>17539</v>
      </c>
      <c r="D359" s="496" t="s">
        <v>17539</v>
      </c>
      <c r="E359" s="586">
        <v>44235</v>
      </c>
      <c r="F359" s="29" t="s">
        <v>19494</v>
      </c>
      <c r="G359" s="502" t="s">
        <v>19495</v>
      </c>
      <c r="H359" s="479" t="s">
        <v>19496</v>
      </c>
      <c r="I359" s="484" t="s">
        <v>19497</v>
      </c>
      <c r="J359" s="492" t="s">
        <v>39</v>
      </c>
      <c r="K359" s="486" t="s">
        <v>17539</v>
      </c>
      <c r="L359" s="487" t="s">
        <v>17539</v>
      </c>
      <c r="M359" s="488" t="s">
        <v>63</v>
      </c>
      <c r="N359" s="488" t="s">
        <v>64</v>
      </c>
      <c r="O359" s="485" t="s">
        <v>58</v>
      </c>
      <c r="P359" s="495" t="s">
        <v>288</v>
      </c>
      <c r="Q359" s="597">
        <v>2897</v>
      </c>
      <c r="R359" s="485" t="s">
        <v>17542</v>
      </c>
      <c r="S359" s="495" t="s">
        <v>397</v>
      </c>
      <c r="T359" s="496" t="s">
        <v>42</v>
      </c>
      <c r="U359" s="485" t="s">
        <v>43</v>
      </c>
      <c r="V359" s="485" t="s">
        <v>57</v>
      </c>
      <c r="W359" s="485" t="s">
        <v>115</v>
      </c>
      <c r="X359" s="485" t="s">
        <v>1119</v>
      </c>
      <c r="Y359" s="496" t="s">
        <v>17539</v>
      </c>
      <c r="Z359" s="485" t="s">
        <v>17544</v>
      </c>
      <c r="AA359" s="512">
        <v>1</v>
      </c>
      <c r="AB359" s="512" t="s">
        <v>61</v>
      </c>
      <c r="AC359" s="1" t="s">
        <v>41</v>
      </c>
      <c r="AD359" s="1" t="s">
        <v>41</v>
      </c>
      <c r="AE359" s="1" t="s">
        <v>41</v>
      </c>
      <c r="AF359" s="1" t="s">
        <v>41</v>
      </c>
      <c r="AG359" s="490" t="s">
        <v>17539</v>
      </c>
      <c r="AH359" s="488" t="s">
        <v>17539</v>
      </c>
      <c r="AI359" s="488" t="s">
        <v>17539</v>
      </c>
      <c r="AJ359" s="491" t="s">
        <v>41</v>
      </c>
      <c r="AK359" t="s">
        <v>78</v>
      </c>
      <c r="AL359" s="491" t="s">
        <v>41</v>
      </c>
      <c r="AM359" s="486" t="s">
        <v>17539</v>
      </c>
      <c r="AN359" s="486"/>
      <c r="AO359" s="491" t="s">
        <v>41</v>
      </c>
      <c r="AP359" s="491" t="s">
        <v>41</v>
      </c>
      <c r="AQ359" s="491" t="s">
        <v>41</v>
      </c>
      <c r="AR359" s="491" t="s">
        <v>41</v>
      </c>
      <c r="AS359" s="491" t="s">
        <v>41</v>
      </c>
      <c r="AT359"/>
      <c r="AV359" t="s">
        <v>1</v>
      </c>
    </row>
    <row r="360" spans="1:48">
      <c r="A360" s="577">
        <v>355</v>
      </c>
      <c r="B360" s="485" t="s">
        <v>17539</v>
      </c>
      <c r="C360" s="485" t="s">
        <v>17539</v>
      </c>
      <c r="D360" s="496" t="s">
        <v>17539</v>
      </c>
      <c r="E360" s="586">
        <v>44260</v>
      </c>
      <c r="F360" s="29" t="s">
        <v>671</v>
      </c>
      <c r="G360" s="492" t="s">
        <v>19498</v>
      </c>
      <c r="H360" s="481" t="s">
        <v>19499</v>
      </c>
      <c r="I360" s="482" t="s">
        <v>673</v>
      </c>
      <c r="J360" s="485" t="s">
        <v>147</v>
      </c>
      <c r="K360" s="513" t="s">
        <v>48</v>
      </c>
      <c r="L360" s="487" t="s">
        <v>17539</v>
      </c>
      <c r="M360" s="40" t="s">
        <v>631</v>
      </c>
      <c r="N360" s="488" t="s">
        <v>51</v>
      </c>
      <c r="O360" s="495" t="s">
        <v>84</v>
      </c>
      <c r="P360" s="485" t="s">
        <v>17539</v>
      </c>
      <c r="Q360" s="594">
        <v>44</v>
      </c>
      <c r="R360" s="485" t="s">
        <v>17542</v>
      </c>
      <c r="S360" s="514" t="s">
        <v>667</v>
      </c>
      <c r="T360" s="496" t="s">
        <v>42</v>
      </c>
      <c r="U360" s="485" t="s">
        <v>43</v>
      </c>
      <c r="V360" s="485" t="s">
        <v>57</v>
      </c>
      <c r="W360" s="485" t="s">
        <v>115</v>
      </c>
      <c r="X360" s="485" t="s">
        <v>17543</v>
      </c>
      <c r="Y360" s="496" t="s">
        <v>17539</v>
      </c>
      <c r="Z360" s="485" t="s">
        <v>17544</v>
      </c>
      <c r="AA360" s="1">
        <v>2</v>
      </c>
      <c r="AB360" s="1" t="s">
        <v>61</v>
      </c>
      <c r="AC360" s="1" t="s">
        <v>61</v>
      </c>
      <c r="AD360" s="477" t="s">
        <v>439</v>
      </c>
      <c r="AE360" s="477" t="s">
        <v>439</v>
      </c>
      <c r="AF360" s="477" t="s">
        <v>439</v>
      </c>
      <c r="AG360" s="490" t="s">
        <v>17539</v>
      </c>
      <c r="AH360" s="488" t="s">
        <v>17539</v>
      </c>
      <c r="AI360" s="488" t="s">
        <v>17539</v>
      </c>
      <c r="AJ360" s="570" t="s">
        <v>71</v>
      </c>
      <c r="AK360" s="513" t="s">
        <v>669</v>
      </c>
      <c r="AL360" s="491" t="s">
        <v>61</v>
      </c>
      <c r="AM360" s="486" t="s">
        <v>17539</v>
      </c>
      <c r="AN360" s="486"/>
      <c r="AO360" s="477" t="s">
        <v>61</v>
      </c>
      <c r="AP360" s="477" t="s">
        <v>61</v>
      </c>
      <c r="AQ360" s="477" t="s">
        <v>61</v>
      </c>
      <c r="AR360" s="477" t="s">
        <v>61</v>
      </c>
      <c r="AS360" s="491" t="s">
        <v>41</v>
      </c>
      <c r="AT360" t="s">
        <v>18394</v>
      </c>
      <c r="AV360" s="543" t="s">
        <v>18394</v>
      </c>
    </row>
    <row r="361" spans="1:48">
      <c r="A361" s="577">
        <v>356</v>
      </c>
      <c r="B361" s="485" t="s">
        <v>17539</v>
      </c>
      <c r="C361" s="485" t="s">
        <v>17539</v>
      </c>
      <c r="D361" s="496" t="s">
        <v>17539</v>
      </c>
      <c r="E361" s="586">
        <v>44292</v>
      </c>
      <c r="F361" s="29" t="s">
        <v>835</v>
      </c>
      <c r="G361" s="492" t="s">
        <v>19500</v>
      </c>
      <c r="H361" s="481" t="s">
        <v>19501</v>
      </c>
      <c r="I361" s="484" t="s">
        <v>837</v>
      </c>
      <c r="J361" s="492" t="s">
        <v>39</v>
      </c>
      <c r="K361" s="486" t="s">
        <v>17539</v>
      </c>
      <c r="L361" s="487" t="s">
        <v>17539</v>
      </c>
      <c r="M361" s="488" t="s">
        <v>63</v>
      </c>
      <c r="N361" s="505" t="s">
        <v>64</v>
      </c>
      <c r="O361" s="492" t="s">
        <v>832</v>
      </c>
      <c r="P361" s="485" t="s">
        <v>17539</v>
      </c>
      <c r="Q361" s="594">
        <v>1094</v>
      </c>
      <c r="R361" s="485" t="s">
        <v>17542</v>
      </c>
      <c r="S361" s="476" t="s">
        <v>126</v>
      </c>
      <c r="T361" s="496" t="s">
        <v>42</v>
      </c>
      <c r="U361" s="485" t="s">
        <v>43</v>
      </c>
      <c r="V361" s="485" t="s">
        <v>44</v>
      </c>
      <c r="W361" s="485" t="s">
        <v>115</v>
      </c>
      <c r="X361" s="485" t="s">
        <v>17543</v>
      </c>
      <c r="Y361" s="496" t="s">
        <v>17539</v>
      </c>
      <c r="Z361" s="485" t="s">
        <v>17544</v>
      </c>
      <c r="AA361" s="1">
        <v>1</v>
      </c>
      <c r="AB361" s="1" t="s">
        <v>61</v>
      </c>
      <c r="AC361" s="1" t="s">
        <v>41</v>
      </c>
      <c r="AD361" s="1" t="s">
        <v>41</v>
      </c>
      <c r="AE361" s="1" t="s">
        <v>41</v>
      </c>
      <c r="AF361" s="1" t="s">
        <v>41</v>
      </c>
      <c r="AG361" s="490" t="s">
        <v>17539</v>
      </c>
      <c r="AH361" s="488" t="s">
        <v>17539</v>
      </c>
      <c r="AI361" s="488" t="s">
        <v>17539</v>
      </c>
      <c r="AJ361" s="491" t="s">
        <v>41</v>
      </c>
      <c r="AK361" t="s">
        <v>78</v>
      </c>
      <c r="AL361" s="491" t="s">
        <v>41</v>
      </c>
      <c r="AM361" s="486" t="s">
        <v>17539</v>
      </c>
      <c r="AN361" s="486"/>
      <c r="AO361" s="491" t="s">
        <v>41</v>
      </c>
      <c r="AP361" s="491" t="s">
        <v>41</v>
      </c>
      <c r="AQ361" s="491" t="s">
        <v>41</v>
      </c>
      <c r="AR361" s="491" t="s">
        <v>41</v>
      </c>
      <c r="AS361" s="491" t="s">
        <v>41</v>
      </c>
      <c r="AT361"/>
      <c r="AV361" t="s">
        <v>1</v>
      </c>
    </row>
    <row r="362" spans="1:48">
      <c r="A362" s="577">
        <v>357</v>
      </c>
      <c r="B362" s="485" t="s">
        <v>17539</v>
      </c>
      <c r="C362" s="485" t="s">
        <v>17539</v>
      </c>
      <c r="D362" s="496" t="s">
        <v>17539</v>
      </c>
      <c r="E362" s="586">
        <v>44308</v>
      </c>
      <c r="F362" s="29" t="s">
        <v>853</v>
      </c>
      <c r="G362" s="492" t="s">
        <v>19502</v>
      </c>
      <c r="H362" s="481" t="s">
        <v>19503</v>
      </c>
      <c r="I362" s="484" t="s">
        <v>19504</v>
      </c>
      <c r="J362" s="492" t="s">
        <v>147</v>
      </c>
      <c r="K362" s="486" t="s">
        <v>17539</v>
      </c>
      <c r="L362" s="487" t="s">
        <v>17539</v>
      </c>
      <c r="M362" s="511" t="s">
        <v>50</v>
      </c>
      <c r="N362" s="505" t="s">
        <v>51</v>
      </c>
      <c r="O362" s="492" t="s">
        <v>17567</v>
      </c>
      <c r="P362" s="492" t="s">
        <v>850</v>
      </c>
      <c r="Q362" s="594">
        <v>16</v>
      </c>
      <c r="R362" s="485" t="s">
        <v>17542</v>
      </c>
      <c r="S362" s="476" t="s">
        <v>851</v>
      </c>
      <c r="T362" s="496" t="s">
        <v>42</v>
      </c>
      <c r="U362" s="476" t="s">
        <v>674</v>
      </c>
      <c r="V362" s="485" t="s">
        <v>44</v>
      </c>
      <c r="W362" s="485" t="s">
        <v>115</v>
      </c>
      <c r="X362" s="485" t="s">
        <v>17543</v>
      </c>
      <c r="Y362" s="496" t="s">
        <v>17539</v>
      </c>
      <c r="Z362" s="485" t="s">
        <v>17544</v>
      </c>
      <c r="AA362" s="1">
        <v>0</v>
      </c>
      <c r="AB362" s="1" t="s">
        <v>41</v>
      </c>
      <c r="AC362" s="1" t="s">
        <v>41</v>
      </c>
      <c r="AD362" s="1" t="s">
        <v>41</v>
      </c>
      <c r="AE362" s="1" t="s">
        <v>41</v>
      </c>
      <c r="AF362" s="1" t="s">
        <v>41</v>
      </c>
      <c r="AG362" s="490" t="s">
        <v>17539</v>
      </c>
      <c r="AH362" s="488" t="s">
        <v>17539</v>
      </c>
      <c r="AI362" s="488" t="s">
        <v>17539</v>
      </c>
      <c r="AJ362" s="491" t="s">
        <v>41</v>
      </c>
      <c r="AK362" t="s">
        <v>78</v>
      </c>
      <c r="AL362" s="491" t="s">
        <v>41</v>
      </c>
      <c r="AM362" s="486" t="s">
        <v>17539</v>
      </c>
      <c r="AN362" s="486"/>
      <c r="AO362" s="491" t="s">
        <v>41</v>
      </c>
      <c r="AP362" s="491" t="s">
        <v>41</v>
      </c>
      <c r="AQ362" s="491" t="s">
        <v>41</v>
      </c>
      <c r="AR362" s="491" t="s">
        <v>41</v>
      </c>
      <c r="AS362" s="491" t="s">
        <v>41</v>
      </c>
      <c r="AT362"/>
      <c r="AV362" t="s">
        <v>1</v>
      </c>
    </row>
    <row r="363" spans="1:48">
      <c r="A363" s="577">
        <v>358</v>
      </c>
      <c r="B363" s="485">
        <v>1044</v>
      </c>
      <c r="C363" s="485" t="s">
        <v>17539</v>
      </c>
      <c r="D363" t="s">
        <v>19505</v>
      </c>
      <c r="E363" s="40" t="s">
        <v>19506</v>
      </c>
      <c r="F363" t="s">
        <v>19507</v>
      </c>
      <c r="G363" s="492" t="s">
        <v>19508</v>
      </c>
      <c r="H363" s="481" t="s">
        <v>19509</v>
      </c>
      <c r="I363" t="s">
        <v>19510</v>
      </c>
      <c r="J363" t="s">
        <v>147</v>
      </c>
      <c r="K363" t="s">
        <v>19511</v>
      </c>
      <c r="L363" t="s">
        <v>19512</v>
      </c>
      <c r="M363" t="s">
        <v>19513</v>
      </c>
      <c r="N363" t="s">
        <v>685</v>
      </c>
      <c r="O363" t="s">
        <v>18895</v>
      </c>
      <c r="P363" t="s">
        <v>19514</v>
      </c>
      <c r="Q363" s="523">
        <v>120</v>
      </c>
      <c r="R363" t="s">
        <v>17542</v>
      </c>
      <c r="S363" s="40" t="s">
        <v>19515</v>
      </c>
      <c r="T363" t="s">
        <v>42</v>
      </c>
      <c r="U363" s="485" t="s">
        <v>43</v>
      </c>
      <c r="V363" s="485" t="s">
        <v>44</v>
      </c>
      <c r="W363" t="s">
        <v>18004</v>
      </c>
      <c r="X363" t="s">
        <v>19516</v>
      </c>
      <c r="Y363" s="496" t="s">
        <v>17539</v>
      </c>
      <c r="Z363" s="485" t="s">
        <v>17544</v>
      </c>
      <c r="AA363" s="1">
        <v>0</v>
      </c>
      <c r="AB363" s="1" t="s">
        <v>41</v>
      </c>
      <c r="AC363" s="1" t="s">
        <v>41</v>
      </c>
      <c r="AD363" s="1" t="s">
        <v>41</v>
      </c>
      <c r="AE363" s="1" t="s">
        <v>41</v>
      </c>
      <c r="AF363" s="1" t="s">
        <v>41</v>
      </c>
      <c r="AG363" s="490" t="s">
        <v>17539</v>
      </c>
      <c r="AH363" s="488" t="s">
        <v>17539</v>
      </c>
      <c r="AI363" s="488" t="s">
        <v>17539</v>
      </c>
      <c r="AJ363" s="570" t="s">
        <v>61</v>
      </c>
      <c r="AK363" t="s">
        <v>18475</v>
      </c>
      <c r="AL363" s="1" t="s">
        <v>61</v>
      </c>
      <c r="AM363" t="s">
        <v>17949</v>
      </c>
      <c r="AO363" s="1" t="s">
        <v>61</v>
      </c>
      <c r="AP363" s="1" t="s">
        <v>61</v>
      </c>
      <c r="AQ363" s="491" t="s">
        <v>41</v>
      </c>
      <c r="AR363" s="1" t="s">
        <v>61</v>
      </c>
      <c r="AS363" s="491" t="s">
        <v>41</v>
      </c>
      <c r="AT363" t="s">
        <v>17561</v>
      </c>
      <c r="AU363" s="492" t="s">
        <v>19517</v>
      </c>
      <c r="AV363" t="s">
        <v>1</v>
      </c>
    </row>
    <row r="364" spans="1:48">
      <c r="A364" s="577">
        <v>359</v>
      </c>
      <c r="B364" s="485">
        <v>2647</v>
      </c>
      <c r="C364" s="485" t="s">
        <v>17539</v>
      </c>
      <c r="D364" s="496" t="s">
        <v>19518</v>
      </c>
      <c r="E364" s="568">
        <v>44445</v>
      </c>
      <c r="F364" s="436" t="s">
        <v>19519</v>
      </c>
      <c r="G364" s="502" t="s">
        <v>19520</v>
      </c>
      <c r="H364" s="482" t="s">
        <v>19521</v>
      </c>
      <c r="I364" s="436" t="s">
        <v>19522</v>
      </c>
      <c r="J364" s="436" t="s">
        <v>147</v>
      </c>
      <c r="K364" s="436" t="s">
        <v>17955</v>
      </c>
      <c r="L364" s="436" t="s">
        <v>19523</v>
      </c>
      <c r="M364" s="436" t="s">
        <v>17973</v>
      </c>
      <c r="N364" s="436" t="s">
        <v>51</v>
      </c>
      <c r="O364" s="436" t="s">
        <v>58</v>
      </c>
      <c r="P364" s="436" t="s">
        <v>19524</v>
      </c>
      <c r="Q364" s="569">
        <v>383812</v>
      </c>
      <c r="R364" s="436" t="s">
        <v>19035</v>
      </c>
      <c r="S364" s="436" t="s">
        <v>141</v>
      </c>
      <c r="T364" s="436" t="s">
        <v>42</v>
      </c>
      <c r="U364" s="485" t="s">
        <v>43</v>
      </c>
      <c r="V364" s="485" t="s">
        <v>57</v>
      </c>
      <c r="W364" s="436" t="s">
        <v>17874</v>
      </c>
      <c r="X364" s="436" t="s">
        <v>1119</v>
      </c>
      <c r="Y364" t="s">
        <v>55</v>
      </c>
      <c r="Z364" t="s">
        <v>19525</v>
      </c>
      <c r="AA364" s="501">
        <v>2</v>
      </c>
      <c r="AB364" s="515" t="s">
        <v>61</v>
      </c>
      <c r="AC364" s="515" t="s">
        <v>61</v>
      </c>
      <c r="AD364" s="501" t="s">
        <v>41</v>
      </c>
      <c r="AE364" s="501" t="s">
        <v>41</v>
      </c>
      <c r="AF364" s="501" t="s">
        <v>41</v>
      </c>
      <c r="AG364" s="490" t="s">
        <v>17539</v>
      </c>
      <c r="AH364" s="506" t="s">
        <v>55</v>
      </c>
      <c r="AI364" s="488" t="s">
        <v>17539</v>
      </c>
      <c r="AJ364" s="571" t="s">
        <v>71</v>
      </c>
      <c r="AK364" s="436" t="s">
        <v>1143</v>
      </c>
      <c r="AL364" s="501" t="s">
        <v>61</v>
      </c>
      <c r="AM364" s="436" t="s">
        <v>18020</v>
      </c>
      <c r="AN364" s="436"/>
      <c r="AO364" s="501" t="s">
        <v>61</v>
      </c>
      <c r="AP364" s="501" t="s">
        <v>41</v>
      </c>
      <c r="AQ364" s="501" t="s">
        <v>41</v>
      </c>
      <c r="AR364" s="501" t="s">
        <v>41</v>
      </c>
      <c r="AS364" s="491" t="s">
        <v>41</v>
      </c>
      <c r="AT364"/>
      <c r="AV364" t="s">
        <v>1</v>
      </c>
    </row>
    <row r="365" spans="1:48">
      <c r="A365" s="577">
        <v>360</v>
      </c>
      <c r="B365" s="485">
        <v>973</v>
      </c>
      <c r="C365" s="485" t="s">
        <v>17539</v>
      </c>
      <c r="D365" s="496" t="s">
        <v>19526</v>
      </c>
      <c r="E365" s="568">
        <v>44263</v>
      </c>
      <c r="F365" s="436" t="s">
        <v>19527</v>
      </c>
      <c r="G365" s="502" t="s">
        <v>19528</v>
      </c>
      <c r="H365" s="436" t="s">
        <v>19529</v>
      </c>
      <c r="I365" s="436" t="s">
        <v>19530</v>
      </c>
      <c r="J365" s="436" t="s">
        <v>39</v>
      </c>
      <c r="K365" s="436" t="s">
        <v>19531</v>
      </c>
      <c r="L365" s="436" t="s">
        <v>19532</v>
      </c>
      <c r="M365" s="436" t="s">
        <v>583</v>
      </c>
      <c r="N365" s="436" t="s">
        <v>584</v>
      </c>
      <c r="O365" s="436" t="s">
        <v>58</v>
      </c>
      <c r="P365" s="436" t="s">
        <v>19533</v>
      </c>
      <c r="Q365" s="506">
        <v>229</v>
      </c>
      <c r="R365" s="436" t="s">
        <v>19067</v>
      </c>
      <c r="S365" s="436" t="s">
        <v>19534</v>
      </c>
      <c r="T365" s="436" t="s">
        <v>42</v>
      </c>
      <c r="U365" s="436" t="s">
        <v>674</v>
      </c>
      <c r="V365" s="485" t="s">
        <v>57</v>
      </c>
      <c r="W365" s="436" t="s">
        <v>168</v>
      </c>
      <c r="X365" s="436" t="s">
        <v>19535</v>
      </c>
      <c r="Y365" s="496" t="s">
        <v>55</v>
      </c>
      <c r="Z365" t="s">
        <v>19536</v>
      </c>
      <c r="AA365" s="501">
        <v>1</v>
      </c>
      <c r="AB365" s="515" t="s">
        <v>61</v>
      </c>
      <c r="AC365" s="501" t="s">
        <v>41</v>
      </c>
      <c r="AD365" s="501" t="s">
        <v>41</v>
      </c>
      <c r="AE365" s="501" t="s">
        <v>41</v>
      </c>
      <c r="AF365" s="501" t="s">
        <v>41</v>
      </c>
      <c r="AG365" s="490" t="s">
        <v>17539</v>
      </c>
      <c r="AH365" s="488" t="s">
        <v>17539</v>
      </c>
      <c r="AI365" s="488" t="s">
        <v>17539</v>
      </c>
      <c r="AJ365" s="571" t="s">
        <v>71</v>
      </c>
      <c r="AK365" s="436" t="s">
        <v>1185</v>
      </c>
      <c r="AL365" s="501" t="s">
        <v>61</v>
      </c>
      <c r="AM365" s="436" t="s">
        <v>18020</v>
      </c>
      <c r="AN365" s="436"/>
      <c r="AO365" s="501" t="s">
        <v>41</v>
      </c>
      <c r="AP365" s="501" t="s">
        <v>41</v>
      </c>
      <c r="AQ365" s="501" t="s">
        <v>41</v>
      </c>
      <c r="AR365" s="501" t="s">
        <v>61</v>
      </c>
      <c r="AS365" s="491" t="s">
        <v>41</v>
      </c>
      <c r="AT365" t="s">
        <v>17561</v>
      </c>
      <c r="AU365" s="492" t="s">
        <v>19537</v>
      </c>
      <c r="AV365" t="s">
        <v>1</v>
      </c>
    </row>
    <row r="366" spans="1:48">
      <c r="A366" s="577">
        <v>361</v>
      </c>
      <c r="B366" s="485">
        <v>1647</v>
      </c>
      <c r="C366" s="485" t="s">
        <v>17539</v>
      </c>
      <c r="D366" s="496" t="s">
        <v>19538</v>
      </c>
      <c r="E366" s="506" t="s">
        <v>18814</v>
      </c>
      <c r="F366" s="436" t="s">
        <v>19539</v>
      </c>
      <c r="G366" s="502" t="s">
        <v>19540</v>
      </c>
      <c r="H366" s="436" t="s">
        <v>19541</v>
      </c>
      <c r="I366" s="436" t="s">
        <v>19542</v>
      </c>
      <c r="J366" s="436" t="s">
        <v>147</v>
      </c>
      <c r="K366" s="436" t="s">
        <v>18015</v>
      </c>
      <c r="L366" s="436" t="s">
        <v>19543</v>
      </c>
      <c r="M366" s="436" t="s">
        <v>17551</v>
      </c>
      <c r="N366" s="436" t="s">
        <v>97</v>
      </c>
      <c r="O366" s="436" t="s">
        <v>58</v>
      </c>
      <c r="P366" s="436" t="s">
        <v>19544</v>
      </c>
      <c r="Q366" s="506">
        <v>12476</v>
      </c>
      <c r="R366" s="436" t="s">
        <v>19077</v>
      </c>
      <c r="S366" s="436" t="s">
        <v>19545</v>
      </c>
      <c r="T366" s="436" t="s">
        <v>42</v>
      </c>
      <c r="U366" s="436" t="s">
        <v>674</v>
      </c>
      <c r="V366" s="485" t="s">
        <v>57</v>
      </c>
      <c r="W366" s="436" t="s">
        <v>17598</v>
      </c>
      <c r="X366" s="436" t="s">
        <v>19546</v>
      </c>
      <c r="Y366" s="496" t="s">
        <v>17539</v>
      </c>
      <c r="Z366" s="485" t="s">
        <v>17544</v>
      </c>
      <c r="AA366" s="501">
        <v>1</v>
      </c>
      <c r="AB366" s="501" t="s">
        <v>41</v>
      </c>
      <c r="AC366" s="501" t="s">
        <v>41</v>
      </c>
      <c r="AD366" s="515" t="s">
        <v>61</v>
      </c>
      <c r="AE366" s="501" t="s">
        <v>41</v>
      </c>
      <c r="AF366" s="501" t="s">
        <v>41</v>
      </c>
      <c r="AG366" s="490" t="s">
        <v>17539</v>
      </c>
      <c r="AH366" s="488" t="s">
        <v>17539</v>
      </c>
      <c r="AI366" s="488" t="s">
        <v>17539</v>
      </c>
      <c r="AJ366" s="571" t="s">
        <v>71</v>
      </c>
      <c r="AK366" s="436" t="s">
        <v>19547</v>
      </c>
      <c r="AL366" s="501" t="s">
        <v>61</v>
      </c>
      <c r="AM366" s="436" t="s">
        <v>17949</v>
      </c>
      <c r="AN366" s="436"/>
      <c r="AO366" s="501" t="s">
        <v>61</v>
      </c>
      <c r="AP366" s="501" t="s">
        <v>41</v>
      </c>
      <c r="AQ366" s="501" t="s">
        <v>61</v>
      </c>
      <c r="AR366" s="501" t="s">
        <v>61</v>
      </c>
      <c r="AS366" s="491" t="s">
        <v>41</v>
      </c>
      <c r="AT366" t="s">
        <v>17561</v>
      </c>
      <c r="AU366" s="492" t="s">
        <v>19537</v>
      </c>
      <c r="AV366" t="s">
        <v>1</v>
      </c>
    </row>
    <row r="367" spans="1:48">
      <c r="A367" s="577">
        <v>362</v>
      </c>
      <c r="B367" s="485">
        <v>1810</v>
      </c>
      <c r="C367" s="485" t="s">
        <v>17539</v>
      </c>
      <c r="D367" s="496" t="s">
        <v>19548</v>
      </c>
      <c r="E367" s="506" t="s">
        <v>18982</v>
      </c>
      <c r="F367" s="436" t="s">
        <v>19549</v>
      </c>
      <c r="G367" s="502" t="s">
        <v>19550</v>
      </c>
      <c r="H367" s="436" t="s">
        <v>19551</v>
      </c>
      <c r="I367" s="436" t="s">
        <v>19552</v>
      </c>
      <c r="J367" s="436" t="s">
        <v>147</v>
      </c>
      <c r="K367" s="507">
        <v>44378</v>
      </c>
      <c r="L367" s="436" t="s">
        <v>19553</v>
      </c>
      <c r="M367" s="436" t="s">
        <v>17551</v>
      </c>
      <c r="N367" s="436" t="s">
        <v>97</v>
      </c>
      <c r="O367" s="436" t="s">
        <v>58</v>
      </c>
      <c r="P367" s="436" t="s">
        <v>19554</v>
      </c>
      <c r="Q367" s="506">
        <v>469</v>
      </c>
      <c r="R367" s="436" t="s">
        <v>19555</v>
      </c>
      <c r="S367" s="436" t="s">
        <v>19556</v>
      </c>
      <c r="T367" s="436" t="s">
        <v>42</v>
      </c>
      <c r="U367" s="436" t="s">
        <v>19450</v>
      </c>
      <c r="V367" s="485" t="s">
        <v>57</v>
      </c>
      <c r="W367" s="436" t="s">
        <v>17605</v>
      </c>
      <c r="X367" s="436" t="s">
        <v>19557</v>
      </c>
      <c r="Y367" s="496" t="s">
        <v>17539</v>
      </c>
      <c r="Z367" s="485" t="s">
        <v>17544</v>
      </c>
      <c r="AA367" s="501">
        <v>3</v>
      </c>
      <c r="AB367" s="501" t="s">
        <v>41</v>
      </c>
      <c r="AC367" s="515" t="s">
        <v>61</v>
      </c>
      <c r="AD367" s="515" t="s">
        <v>61</v>
      </c>
      <c r="AE367" s="501" t="s">
        <v>41</v>
      </c>
      <c r="AF367" s="515" t="s">
        <v>61</v>
      </c>
      <c r="AG367" s="490" t="s">
        <v>17539</v>
      </c>
      <c r="AH367" s="488" t="s">
        <v>17539</v>
      </c>
      <c r="AI367" s="488" t="s">
        <v>17539</v>
      </c>
      <c r="AJ367" s="571" t="s">
        <v>71</v>
      </c>
      <c r="AK367" s="436" t="s">
        <v>1185</v>
      </c>
      <c r="AL367" s="501" t="s">
        <v>61</v>
      </c>
      <c r="AM367" s="436" t="s">
        <v>17949</v>
      </c>
      <c r="AN367" s="436"/>
      <c r="AO367" s="501" t="s">
        <v>41</v>
      </c>
      <c r="AP367" s="501" t="s">
        <v>41</v>
      </c>
      <c r="AQ367" s="501" t="s">
        <v>41</v>
      </c>
      <c r="AR367" s="501" t="s">
        <v>61</v>
      </c>
      <c r="AS367" s="491" t="s">
        <v>41</v>
      </c>
      <c r="AT367" t="s">
        <v>18394</v>
      </c>
      <c r="AU367" s="492" t="s">
        <v>19558</v>
      </c>
      <c r="AV367" s="543" t="s">
        <v>18394</v>
      </c>
    </row>
    <row r="368" spans="1:48">
      <c r="A368" s="577">
        <v>363</v>
      </c>
      <c r="B368" s="485">
        <v>1921</v>
      </c>
      <c r="C368" s="485" t="s">
        <v>17539</v>
      </c>
      <c r="D368" s="496" t="s">
        <v>19559</v>
      </c>
      <c r="E368" s="568">
        <v>44447</v>
      </c>
      <c r="F368" s="436" t="s">
        <v>19560</v>
      </c>
      <c r="G368" s="502" t="s">
        <v>19561</v>
      </c>
      <c r="H368" s="436" t="s">
        <v>19562</v>
      </c>
      <c r="I368" s="436" t="s">
        <v>19563</v>
      </c>
      <c r="J368" s="436" t="s">
        <v>39</v>
      </c>
      <c r="K368" s="436" t="s">
        <v>18363</v>
      </c>
      <c r="L368" s="436" t="s">
        <v>19564</v>
      </c>
      <c r="M368" s="436" t="s">
        <v>19565</v>
      </c>
      <c r="N368" s="436" t="s">
        <v>51</v>
      </c>
      <c r="O368" s="436" t="s">
        <v>18895</v>
      </c>
      <c r="P368" s="436" t="s">
        <v>19566</v>
      </c>
      <c r="Q368" s="506">
        <v>120038</v>
      </c>
      <c r="R368" s="436" t="s">
        <v>19077</v>
      </c>
      <c r="S368" s="436" t="s">
        <v>19567</v>
      </c>
      <c r="T368" s="436" t="s">
        <v>42</v>
      </c>
      <c r="U368" s="485" t="s">
        <v>43</v>
      </c>
      <c r="V368" s="485" t="s">
        <v>57</v>
      </c>
      <c r="W368" s="436" t="s">
        <v>19568</v>
      </c>
      <c r="X368" s="436" t="s">
        <v>19569</v>
      </c>
      <c r="Y368" s="496" t="s">
        <v>17539</v>
      </c>
      <c r="Z368" s="485" t="s">
        <v>17544</v>
      </c>
      <c r="AA368" s="501">
        <v>3</v>
      </c>
      <c r="AB368" s="515" t="s">
        <v>61</v>
      </c>
      <c r="AC368" s="501" t="s">
        <v>41</v>
      </c>
      <c r="AD368" s="515" t="s">
        <v>61</v>
      </c>
      <c r="AE368" s="515" t="s">
        <v>61</v>
      </c>
      <c r="AF368" s="501" t="s">
        <v>41</v>
      </c>
      <c r="AG368" s="490" t="s">
        <v>17539</v>
      </c>
      <c r="AH368" s="488" t="s">
        <v>17539</v>
      </c>
      <c r="AI368" s="488" t="s">
        <v>17539</v>
      </c>
      <c r="AJ368" s="501" t="s">
        <v>41</v>
      </c>
      <c r="AK368" t="s">
        <v>78</v>
      </c>
      <c r="AL368" s="501" t="s">
        <v>41</v>
      </c>
      <c r="AM368" s="486" t="s">
        <v>17539</v>
      </c>
      <c r="AN368" s="486"/>
      <c r="AO368" s="501" t="s">
        <v>41</v>
      </c>
      <c r="AP368" s="501" t="s">
        <v>41</v>
      </c>
      <c r="AQ368" s="501" t="s">
        <v>41</v>
      </c>
      <c r="AR368" s="501" t="s">
        <v>41</v>
      </c>
      <c r="AS368" s="491" t="s">
        <v>41</v>
      </c>
      <c r="AT368" t="s">
        <v>18691</v>
      </c>
      <c r="AV368" t="s">
        <v>18692</v>
      </c>
    </row>
    <row r="369" spans="1:48">
      <c r="A369" s="577">
        <v>364</v>
      </c>
      <c r="B369" s="485">
        <v>1979</v>
      </c>
      <c r="C369" s="485" t="s">
        <v>17539</v>
      </c>
      <c r="D369" s="496" t="s">
        <v>19570</v>
      </c>
      <c r="E369" s="568">
        <v>44293</v>
      </c>
      <c r="F369" s="436" t="s">
        <v>19571</v>
      </c>
      <c r="G369" s="502" t="s">
        <v>19572</v>
      </c>
      <c r="H369" s="436" t="s">
        <v>19573</v>
      </c>
      <c r="I369" s="436" t="s">
        <v>19574</v>
      </c>
      <c r="J369" s="436" t="s">
        <v>147</v>
      </c>
      <c r="K369" s="436" t="s">
        <v>17955</v>
      </c>
      <c r="L369" s="436" t="s">
        <v>19575</v>
      </c>
      <c r="M369" s="436" t="s">
        <v>17551</v>
      </c>
      <c r="N369" s="436" t="s">
        <v>97</v>
      </c>
      <c r="O369" s="436" t="s">
        <v>58</v>
      </c>
      <c r="P369" s="436" t="s">
        <v>19576</v>
      </c>
      <c r="Q369" s="506">
        <v>146</v>
      </c>
      <c r="R369" s="436" t="s">
        <v>19211</v>
      </c>
      <c r="S369" s="436" t="s">
        <v>19577</v>
      </c>
      <c r="T369" s="436" t="s">
        <v>42</v>
      </c>
      <c r="U369" s="485" t="s">
        <v>43</v>
      </c>
      <c r="V369" s="485" t="s">
        <v>57</v>
      </c>
      <c r="W369" s="436" t="s">
        <v>40</v>
      </c>
      <c r="X369" s="436" t="s">
        <v>19578</v>
      </c>
      <c r="Y369" s="496" t="s">
        <v>17539</v>
      </c>
      <c r="Z369" s="485" t="s">
        <v>17544</v>
      </c>
      <c r="AA369" s="501">
        <v>2</v>
      </c>
      <c r="AB369" s="515" t="s">
        <v>61</v>
      </c>
      <c r="AC369" s="515" t="s">
        <v>61</v>
      </c>
      <c r="AD369" s="501" t="s">
        <v>41</v>
      </c>
      <c r="AE369" s="501" t="s">
        <v>41</v>
      </c>
      <c r="AF369" s="501" t="s">
        <v>41</v>
      </c>
      <c r="AG369" s="490" t="s">
        <v>17539</v>
      </c>
      <c r="AH369" s="488" t="s">
        <v>17539</v>
      </c>
      <c r="AI369" s="488" t="s">
        <v>17539</v>
      </c>
      <c r="AJ369" s="501" t="s">
        <v>41</v>
      </c>
      <c r="AK369" t="s">
        <v>78</v>
      </c>
      <c r="AL369" s="501" t="s">
        <v>41</v>
      </c>
      <c r="AM369" s="486" t="s">
        <v>17539</v>
      </c>
      <c r="AN369" s="486"/>
      <c r="AO369" s="501" t="s">
        <v>41</v>
      </c>
      <c r="AP369" s="501" t="s">
        <v>41</v>
      </c>
      <c r="AQ369" s="501" t="s">
        <v>41</v>
      </c>
      <c r="AR369" s="501" t="s">
        <v>41</v>
      </c>
      <c r="AS369" s="491" t="s">
        <v>41</v>
      </c>
      <c r="AT369"/>
      <c r="AV369" t="s">
        <v>1</v>
      </c>
    </row>
    <row r="370" spans="1:48">
      <c r="A370" s="577">
        <v>365</v>
      </c>
      <c r="B370" s="485">
        <v>1999</v>
      </c>
      <c r="C370" s="485" t="s">
        <v>17539</v>
      </c>
      <c r="D370" s="496" t="s">
        <v>19579</v>
      </c>
      <c r="E370" s="568">
        <v>44385</v>
      </c>
      <c r="F370" s="436" t="s">
        <v>19580</v>
      </c>
      <c r="G370" s="502" t="s">
        <v>19373</v>
      </c>
      <c r="H370" s="436" t="s">
        <v>19374</v>
      </c>
      <c r="I370" s="436" t="s">
        <v>19375</v>
      </c>
      <c r="J370" s="436" t="s">
        <v>147</v>
      </c>
      <c r="K370" s="436" t="s">
        <v>18048</v>
      </c>
      <c r="L370" s="436" t="s">
        <v>19376</v>
      </c>
      <c r="M370" s="436" t="s">
        <v>17551</v>
      </c>
      <c r="N370" s="436" t="s">
        <v>97</v>
      </c>
      <c r="O370" s="436" t="s">
        <v>17560</v>
      </c>
      <c r="P370" s="436" t="s">
        <v>19581</v>
      </c>
      <c r="Q370" s="506">
        <v>2247</v>
      </c>
      <c r="R370" s="436" t="s">
        <v>787</v>
      </c>
      <c r="S370" s="436" t="s">
        <v>19378</v>
      </c>
      <c r="T370" s="436" t="s">
        <v>42</v>
      </c>
      <c r="U370" s="476" t="s">
        <v>674</v>
      </c>
      <c r="V370" s="485" t="s">
        <v>44</v>
      </c>
      <c r="W370" s="436" t="s">
        <v>17598</v>
      </c>
      <c r="X370" s="436" t="s">
        <v>19582</v>
      </c>
      <c r="Y370" s="496" t="s">
        <v>17539</v>
      </c>
      <c r="Z370" s="485" t="s">
        <v>17544</v>
      </c>
      <c r="AA370" s="501">
        <v>3</v>
      </c>
      <c r="AB370" s="515" t="s">
        <v>61</v>
      </c>
      <c r="AC370" s="515" t="s">
        <v>61</v>
      </c>
      <c r="AD370" s="515" t="s">
        <v>61</v>
      </c>
      <c r="AE370" s="501" t="s">
        <v>41</v>
      </c>
      <c r="AF370" s="501" t="s">
        <v>41</v>
      </c>
      <c r="AG370" s="490" t="s">
        <v>17539</v>
      </c>
      <c r="AH370" s="488" t="s">
        <v>17539</v>
      </c>
      <c r="AI370" s="488" t="s">
        <v>17539</v>
      </c>
      <c r="AJ370" s="571" t="s">
        <v>71</v>
      </c>
      <c r="AK370" s="436" t="s">
        <v>1143</v>
      </c>
      <c r="AL370" s="501" t="s">
        <v>61</v>
      </c>
      <c r="AM370" s="436" t="s">
        <v>17949</v>
      </c>
      <c r="AN370" s="436"/>
      <c r="AO370" s="501" t="s">
        <v>61</v>
      </c>
      <c r="AP370" s="501" t="s">
        <v>41</v>
      </c>
      <c r="AQ370" s="501" t="s">
        <v>41</v>
      </c>
      <c r="AR370" s="501" t="s">
        <v>41</v>
      </c>
      <c r="AS370" s="491" t="s">
        <v>41</v>
      </c>
      <c r="AT370"/>
      <c r="AV370" t="s">
        <v>1</v>
      </c>
    </row>
    <row r="371" spans="1:48">
      <c r="A371" s="577">
        <v>366</v>
      </c>
      <c r="B371" s="485">
        <v>2073</v>
      </c>
      <c r="C371" s="485" t="s">
        <v>17539</v>
      </c>
      <c r="D371" s="496" t="s">
        <v>19583</v>
      </c>
      <c r="E371" s="568">
        <v>44324</v>
      </c>
      <c r="F371" s="436" t="s">
        <v>19584</v>
      </c>
      <c r="G371" s="502" t="s">
        <v>19585</v>
      </c>
      <c r="H371" s="436" t="s">
        <v>19586</v>
      </c>
      <c r="I371" s="436" t="s">
        <v>19587</v>
      </c>
      <c r="J371" s="436" t="s">
        <v>39</v>
      </c>
      <c r="K371" s="436" t="s">
        <v>18731</v>
      </c>
      <c r="L371" s="436" t="s">
        <v>19588</v>
      </c>
      <c r="M371" s="436" t="s">
        <v>19589</v>
      </c>
      <c r="N371" s="436" t="s">
        <v>225</v>
      </c>
      <c r="O371" s="436" t="s">
        <v>18895</v>
      </c>
      <c r="P371" s="436" t="s">
        <v>19590</v>
      </c>
      <c r="Q371" s="506">
        <v>998295</v>
      </c>
      <c r="R371" s="436" t="s">
        <v>787</v>
      </c>
      <c r="S371" s="436" t="s">
        <v>19591</v>
      </c>
      <c r="T371" s="436" t="s">
        <v>42</v>
      </c>
      <c r="U371" s="485" t="s">
        <v>43</v>
      </c>
      <c r="V371" s="485" t="s">
        <v>57</v>
      </c>
      <c r="W371" s="436" t="s">
        <v>18437</v>
      </c>
      <c r="X371" s="436" t="s">
        <v>19592</v>
      </c>
      <c r="Y371" s="496" t="s">
        <v>55</v>
      </c>
      <c r="Z371" t="s">
        <v>19593</v>
      </c>
      <c r="AA371" s="501">
        <v>1</v>
      </c>
      <c r="AB371" s="501" t="s">
        <v>41</v>
      </c>
      <c r="AC371" s="501" t="s">
        <v>41</v>
      </c>
      <c r="AD371" s="501" t="s">
        <v>41</v>
      </c>
      <c r="AE371" s="501" t="s">
        <v>41</v>
      </c>
      <c r="AF371" s="515" t="s">
        <v>61</v>
      </c>
      <c r="AG371" s="490" t="s">
        <v>17539</v>
      </c>
      <c r="AH371" s="488" t="s">
        <v>17539</v>
      </c>
      <c r="AI371" s="488" t="s">
        <v>17539</v>
      </c>
      <c r="AJ371" s="501" t="s">
        <v>41</v>
      </c>
      <c r="AK371" t="s">
        <v>78</v>
      </c>
      <c r="AL371" s="501" t="s">
        <v>41</v>
      </c>
      <c r="AM371" s="486" t="s">
        <v>17539</v>
      </c>
      <c r="AN371" s="486"/>
      <c r="AO371" s="501" t="s">
        <v>41</v>
      </c>
      <c r="AP371" s="501" t="s">
        <v>41</v>
      </c>
      <c r="AQ371" s="501" t="s">
        <v>41</v>
      </c>
      <c r="AR371" s="501" t="s">
        <v>41</v>
      </c>
      <c r="AS371" s="491" t="s">
        <v>41</v>
      </c>
      <c r="AT371" s="544"/>
      <c r="AV371" t="s">
        <v>1</v>
      </c>
    </row>
    <row r="372" spans="1:48">
      <c r="A372" s="577">
        <v>367</v>
      </c>
      <c r="B372" s="485">
        <v>2110</v>
      </c>
      <c r="C372" s="485" t="s">
        <v>17539</v>
      </c>
      <c r="D372" s="496" t="s">
        <v>19594</v>
      </c>
      <c r="E372" s="506" t="s">
        <v>19595</v>
      </c>
      <c r="F372" s="436" t="s">
        <v>19596</v>
      </c>
      <c r="G372" s="502" t="s">
        <v>19597</v>
      </c>
      <c r="H372" s="436" t="s">
        <v>19598</v>
      </c>
      <c r="I372" s="436" t="s">
        <v>19599</v>
      </c>
      <c r="J372" s="436" t="s">
        <v>39</v>
      </c>
      <c r="K372" s="436" t="s">
        <v>19600</v>
      </c>
      <c r="L372" s="436" t="s">
        <v>19601</v>
      </c>
      <c r="M372" s="436" t="s">
        <v>164</v>
      </c>
      <c r="N372" s="436" t="s">
        <v>51</v>
      </c>
      <c r="O372" s="436" t="s">
        <v>18895</v>
      </c>
      <c r="P372" s="436" t="s">
        <v>19602</v>
      </c>
      <c r="Q372" s="506" t="s">
        <v>19603</v>
      </c>
      <c r="R372" s="436" t="s">
        <v>787</v>
      </c>
      <c r="S372" s="436" t="s">
        <v>78</v>
      </c>
      <c r="T372" s="436" t="s">
        <v>42</v>
      </c>
      <c r="U372" s="436" t="s">
        <v>48</v>
      </c>
      <c r="V372" s="485" t="s">
        <v>57</v>
      </c>
      <c r="W372" s="436" t="s">
        <v>17892</v>
      </c>
      <c r="X372" s="436" t="s">
        <v>19604</v>
      </c>
      <c r="Y372" t="s">
        <v>55</v>
      </c>
      <c r="Z372" t="s">
        <v>19605</v>
      </c>
      <c r="AA372" s="501">
        <v>1</v>
      </c>
      <c r="AB372" s="515" t="s">
        <v>61</v>
      </c>
      <c r="AC372" s="501" t="s">
        <v>41</v>
      </c>
      <c r="AD372" s="501" t="s">
        <v>41</v>
      </c>
      <c r="AE372" s="501" t="s">
        <v>41</v>
      </c>
      <c r="AF372" s="501" t="s">
        <v>41</v>
      </c>
      <c r="AG372" s="490" t="s">
        <v>17539</v>
      </c>
      <c r="AH372" s="488" t="s">
        <v>17539</v>
      </c>
      <c r="AI372" s="488" t="s">
        <v>17539</v>
      </c>
      <c r="AJ372" s="501" t="s">
        <v>41</v>
      </c>
      <c r="AK372" t="s">
        <v>78</v>
      </c>
      <c r="AL372" s="501" t="s">
        <v>41</v>
      </c>
      <c r="AM372" s="486" t="s">
        <v>17539</v>
      </c>
      <c r="AN372" s="486"/>
      <c r="AO372" s="501" t="s">
        <v>41</v>
      </c>
      <c r="AP372" s="501" t="s">
        <v>41</v>
      </c>
      <c r="AQ372" s="501" t="s">
        <v>41</v>
      </c>
      <c r="AR372" s="501" t="s">
        <v>41</v>
      </c>
      <c r="AS372" s="491" t="s">
        <v>41</v>
      </c>
      <c r="AT372" s="544"/>
      <c r="AV372" t="s">
        <v>1</v>
      </c>
    </row>
    <row r="373" spans="1:48">
      <c r="A373" s="577">
        <v>368</v>
      </c>
      <c r="B373" s="485">
        <v>2171</v>
      </c>
      <c r="C373" s="485" t="s">
        <v>17539</v>
      </c>
      <c r="D373" s="496" t="s">
        <v>19606</v>
      </c>
      <c r="E373" s="568">
        <v>44384</v>
      </c>
      <c r="F373" s="436" t="s">
        <v>19607</v>
      </c>
      <c r="G373" s="502" t="s">
        <v>18528</v>
      </c>
      <c r="H373" s="436" t="s">
        <v>19608</v>
      </c>
      <c r="I373" s="436" t="s">
        <v>19609</v>
      </c>
      <c r="J373" s="436" t="s">
        <v>147</v>
      </c>
      <c r="K373" s="436" t="s">
        <v>18243</v>
      </c>
      <c r="L373" s="436" t="s">
        <v>19610</v>
      </c>
      <c r="M373" s="436" t="s">
        <v>17957</v>
      </c>
      <c r="N373" s="436" t="s">
        <v>64</v>
      </c>
      <c r="O373" s="436" t="s">
        <v>58</v>
      </c>
      <c r="P373" s="436" t="s">
        <v>19611</v>
      </c>
      <c r="Q373" s="506">
        <v>912</v>
      </c>
      <c r="R373" s="436" t="s">
        <v>19077</v>
      </c>
      <c r="S373" s="436" t="s">
        <v>19612</v>
      </c>
      <c r="T373" s="436" t="s">
        <v>42</v>
      </c>
      <c r="U373" s="436" t="s">
        <v>241</v>
      </c>
      <c r="V373" s="485" t="s">
        <v>57</v>
      </c>
      <c r="W373" s="436" t="s">
        <v>40</v>
      </c>
      <c r="X373" s="436" t="s">
        <v>19613</v>
      </c>
      <c r="Y373" t="s">
        <v>55</v>
      </c>
      <c r="Z373" t="s">
        <v>19614</v>
      </c>
      <c r="AA373" s="501">
        <v>1</v>
      </c>
      <c r="AB373" s="501" t="s">
        <v>41</v>
      </c>
      <c r="AC373" s="501" t="s">
        <v>41</v>
      </c>
      <c r="AD373" s="501" t="s">
        <v>41</v>
      </c>
      <c r="AE373" s="501" t="s">
        <v>41</v>
      </c>
      <c r="AF373" s="515" t="s">
        <v>61</v>
      </c>
      <c r="AG373" s="490" t="s">
        <v>17539</v>
      </c>
      <c r="AH373" s="495" t="s">
        <v>55</v>
      </c>
      <c r="AI373" s="488" t="s">
        <v>17539</v>
      </c>
      <c r="AJ373" s="501" t="s">
        <v>41</v>
      </c>
      <c r="AK373" t="s">
        <v>78</v>
      </c>
      <c r="AL373" s="501" t="s">
        <v>41</v>
      </c>
      <c r="AM373" s="486" t="s">
        <v>17539</v>
      </c>
      <c r="AN373" s="486"/>
      <c r="AO373" s="501" t="s">
        <v>41</v>
      </c>
      <c r="AP373" s="501" t="s">
        <v>41</v>
      </c>
      <c r="AQ373" s="501" t="s">
        <v>41</v>
      </c>
      <c r="AR373" s="501" t="s">
        <v>41</v>
      </c>
      <c r="AS373" s="491" t="s">
        <v>41</v>
      </c>
      <c r="AT373"/>
      <c r="AV373" t="s">
        <v>1</v>
      </c>
    </row>
    <row r="374" spans="1:48">
      <c r="A374" s="577">
        <v>369</v>
      </c>
      <c r="B374" s="485">
        <v>2193</v>
      </c>
      <c r="C374" s="485" t="s">
        <v>17539</v>
      </c>
      <c r="D374" s="496" t="s">
        <v>19615</v>
      </c>
      <c r="E374" s="568">
        <v>44476</v>
      </c>
      <c r="F374" s="436" t="s">
        <v>19616</v>
      </c>
      <c r="G374" s="502" t="s">
        <v>18212</v>
      </c>
      <c r="H374" s="436" t="s">
        <v>19617</v>
      </c>
      <c r="I374" s="436" t="s">
        <v>19618</v>
      </c>
      <c r="J374" s="436" t="s">
        <v>147</v>
      </c>
      <c r="K374" s="436" t="s">
        <v>18215</v>
      </c>
      <c r="L374" s="436" t="s">
        <v>19619</v>
      </c>
      <c r="M374" s="436" t="s">
        <v>17551</v>
      </c>
      <c r="N374" s="436" t="s">
        <v>97</v>
      </c>
      <c r="O374" s="436" t="s">
        <v>58</v>
      </c>
      <c r="P374" s="436" t="s">
        <v>19620</v>
      </c>
      <c r="Q374" s="506">
        <v>1147</v>
      </c>
      <c r="R374" s="436" t="s">
        <v>19077</v>
      </c>
      <c r="S374" s="436" t="s">
        <v>844</v>
      </c>
      <c r="T374" s="436" t="s">
        <v>42</v>
      </c>
      <c r="U374" s="436" t="s">
        <v>241</v>
      </c>
      <c r="V374" s="485" t="s">
        <v>57</v>
      </c>
      <c r="W374" s="436" t="s">
        <v>17605</v>
      </c>
      <c r="X374" s="436" t="s">
        <v>19621</v>
      </c>
      <c r="Y374" t="s">
        <v>55</v>
      </c>
      <c r="Z374" t="s">
        <v>19525</v>
      </c>
      <c r="AA374" s="501">
        <v>2</v>
      </c>
      <c r="AB374" s="515" t="s">
        <v>61</v>
      </c>
      <c r="AC374" s="501" t="s">
        <v>41</v>
      </c>
      <c r="AD374" s="515" t="s">
        <v>61</v>
      </c>
      <c r="AE374" s="501" t="s">
        <v>41</v>
      </c>
      <c r="AF374" s="501" t="s">
        <v>41</v>
      </c>
      <c r="AG374" s="490" t="s">
        <v>17539</v>
      </c>
      <c r="AH374" s="495" t="s">
        <v>55</v>
      </c>
      <c r="AI374" s="488" t="s">
        <v>17539</v>
      </c>
      <c r="AJ374" s="571" t="s">
        <v>71</v>
      </c>
      <c r="AK374" s="436" t="s">
        <v>19622</v>
      </c>
      <c r="AL374" s="501" t="s">
        <v>61</v>
      </c>
      <c r="AM374" s="436" t="s">
        <v>17949</v>
      </c>
      <c r="AN374" s="436"/>
      <c r="AO374" s="501" t="s">
        <v>61</v>
      </c>
      <c r="AP374" s="501" t="s">
        <v>41</v>
      </c>
      <c r="AQ374" s="501" t="s">
        <v>41</v>
      </c>
      <c r="AR374" s="501" t="s">
        <v>41</v>
      </c>
      <c r="AS374" s="491" t="s">
        <v>41</v>
      </c>
      <c r="AT374"/>
      <c r="AV374" t="s">
        <v>1</v>
      </c>
    </row>
    <row r="375" spans="1:48">
      <c r="A375" s="577">
        <v>370</v>
      </c>
      <c r="B375" s="485">
        <v>2250</v>
      </c>
      <c r="C375" s="485" t="s">
        <v>17539</v>
      </c>
      <c r="D375" s="496" t="s">
        <v>19623</v>
      </c>
      <c r="E375" s="568">
        <v>44477</v>
      </c>
      <c r="F375" s="436" t="s">
        <v>19624</v>
      </c>
      <c r="G375" s="502" t="s">
        <v>19625</v>
      </c>
      <c r="H375" s="436" t="s">
        <v>19626</v>
      </c>
      <c r="I375" s="436" t="s">
        <v>19627</v>
      </c>
      <c r="J375" s="436" t="s">
        <v>39</v>
      </c>
      <c r="K375" s="507">
        <v>44378</v>
      </c>
      <c r="L375" s="436" t="s">
        <v>19628</v>
      </c>
      <c r="M375" s="436" t="s">
        <v>17551</v>
      </c>
      <c r="N375" s="436" t="s">
        <v>97</v>
      </c>
      <c r="O375" s="436" t="s">
        <v>18895</v>
      </c>
      <c r="P375" s="436" t="s">
        <v>19629</v>
      </c>
      <c r="Q375" s="506">
        <v>210</v>
      </c>
      <c r="R375" s="436" t="s">
        <v>787</v>
      </c>
      <c r="S375" s="436" t="s">
        <v>78</v>
      </c>
      <c r="T375" s="436" t="s">
        <v>42</v>
      </c>
      <c r="U375" s="485" t="s">
        <v>169</v>
      </c>
      <c r="V375" s="502" t="s">
        <v>169</v>
      </c>
      <c r="W375" s="436" t="s">
        <v>257</v>
      </c>
      <c r="X375" s="436" t="s">
        <v>19630</v>
      </c>
      <c r="Y375" s="496" t="s">
        <v>17539</v>
      </c>
      <c r="Z375" s="485" t="s">
        <v>17544</v>
      </c>
      <c r="AA375" s="501">
        <v>1</v>
      </c>
      <c r="AB375" s="515" t="s">
        <v>61</v>
      </c>
      <c r="AC375" s="501" t="s">
        <v>41</v>
      </c>
      <c r="AD375" s="501" t="s">
        <v>41</v>
      </c>
      <c r="AE375" s="501" t="s">
        <v>41</v>
      </c>
      <c r="AF375" s="501" t="s">
        <v>41</v>
      </c>
      <c r="AG375" s="490" t="s">
        <v>17539</v>
      </c>
      <c r="AH375" s="488" t="s">
        <v>17539</v>
      </c>
      <c r="AI375" s="488" t="s">
        <v>17539</v>
      </c>
      <c r="AJ375" s="571" t="s">
        <v>71</v>
      </c>
      <c r="AK375" s="436" t="s">
        <v>1185</v>
      </c>
      <c r="AL375" s="501" t="s">
        <v>61</v>
      </c>
      <c r="AM375" s="436" t="s">
        <v>17977</v>
      </c>
      <c r="AN375" s="436"/>
      <c r="AO375" s="501" t="s">
        <v>41</v>
      </c>
      <c r="AP375" s="501" t="s">
        <v>41</v>
      </c>
      <c r="AQ375" s="501" t="s">
        <v>41</v>
      </c>
      <c r="AR375" s="501" t="s">
        <v>61</v>
      </c>
      <c r="AS375" s="491" t="s">
        <v>41</v>
      </c>
      <c r="AT375" t="s">
        <v>18394</v>
      </c>
      <c r="AV375" s="543" t="s">
        <v>18394</v>
      </c>
    </row>
    <row r="376" spans="1:48">
      <c r="A376" s="577">
        <v>371</v>
      </c>
      <c r="B376" s="485">
        <v>2307</v>
      </c>
      <c r="C376" s="485" t="s">
        <v>17539</v>
      </c>
      <c r="D376" s="496" t="s">
        <v>19631</v>
      </c>
      <c r="E376" s="506" t="s">
        <v>18868</v>
      </c>
      <c r="F376" s="436" t="s">
        <v>19632</v>
      </c>
      <c r="G376" s="502" t="s">
        <v>19633</v>
      </c>
      <c r="H376" s="436" t="s">
        <v>19634</v>
      </c>
      <c r="I376" s="436" t="s">
        <v>19635</v>
      </c>
      <c r="J376" s="436" t="s">
        <v>147</v>
      </c>
      <c r="K376" s="436" t="s">
        <v>18215</v>
      </c>
      <c r="L376" s="436" t="s">
        <v>19636</v>
      </c>
      <c r="M376" s="436" t="s">
        <v>17551</v>
      </c>
      <c r="N376" s="436" t="s">
        <v>97</v>
      </c>
      <c r="O376" s="436" t="s">
        <v>58</v>
      </c>
      <c r="P376" s="436" t="s">
        <v>19637</v>
      </c>
      <c r="Q376" s="569">
        <v>6712</v>
      </c>
      <c r="R376" s="436" t="s">
        <v>863</v>
      </c>
      <c r="S376" s="436" t="s">
        <v>198</v>
      </c>
      <c r="T376" s="436" t="s">
        <v>42</v>
      </c>
      <c r="U376" s="485" t="s">
        <v>43</v>
      </c>
      <c r="V376" s="485" t="s">
        <v>44</v>
      </c>
      <c r="W376" s="436" t="s">
        <v>17605</v>
      </c>
      <c r="X376" s="436" t="s">
        <v>1119</v>
      </c>
      <c r="Y376" t="s">
        <v>55</v>
      </c>
      <c r="Z376" t="s">
        <v>19638</v>
      </c>
      <c r="AA376" s="501">
        <v>1</v>
      </c>
      <c r="AB376" s="501" t="s">
        <v>41</v>
      </c>
      <c r="AC376" s="501" t="s">
        <v>41</v>
      </c>
      <c r="AD376" s="515" t="s">
        <v>61</v>
      </c>
      <c r="AE376" s="501" t="s">
        <v>41</v>
      </c>
      <c r="AF376" s="501" t="s">
        <v>41</v>
      </c>
      <c r="AG376" s="490" t="s">
        <v>17539</v>
      </c>
      <c r="AH376" s="506" t="s">
        <v>55</v>
      </c>
      <c r="AI376" s="488" t="s">
        <v>17539</v>
      </c>
      <c r="AJ376" s="501" t="s">
        <v>41</v>
      </c>
      <c r="AK376" t="s">
        <v>78</v>
      </c>
      <c r="AL376" s="501" t="s">
        <v>41</v>
      </c>
      <c r="AM376" s="486" t="s">
        <v>17539</v>
      </c>
      <c r="AN376" s="486"/>
      <c r="AO376" s="501" t="s">
        <v>41</v>
      </c>
      <c r="AP376" s="501" t="s">
        <v>41</v>
      </c>
      <c r="AQ376" s="501" t="s">
        <v>41</v>
      </c>
      <c r="AR376" s="501" t="s">
        <v>41</v>
      </c>
      <c r="AS376" s="491" t="s">
        <v>41</v>
      </c>
      <c r="AT376"/>
      <c r="AV376" t="s">
        <v>1</v>
      </c>
    </row>
    <row r="377" spans="1:48">
      <c r="A377" s="577">
        <v>372</v>
      </c>
      <c r="B377" s="485">
        <v>2330</v>
      </c>
      <c r="C377" s="485" t="s">
        <v>17539</v>
      </c>
      <c r="D377" s="496" t="s">
        <v>19639</v>
      </c>
      <c r="E377" s="568">
        <v>44507</v>
      </c>
      <c r="F377" s="436" t="s">
        <v>19640</v>
      </c>
      <c r="G377" s="502" t="s">
        <v>19641</v>
      </c>
      <c r="H377" s="547" t="s">
        <v>19642</v>
      </c>
      <c r="I377" s="436" t="s">
        <v>19643</v>
      </c>
      <c r="J377" s="436" t="s">
        <v>39</v>
      </c>
      <c r="K377" s="436" t="s">
        <v>18975</v>
      </c>
      <c r="L377" s="436" t="s">
        <v>19644</v>
      </c>
      <c r="M377" s="436" t="s">
        <v>17957</v>
      </c>
      <c r="N377" s="436" t="s">
        <v>64</v>
      </c>
      <c r="O377" s="436" t="s">
        <v>58</v>
      </c>
      <c r="P377" s="436" t="s">
        <v>19645</v>
      </c>
      <c r="Q377" s="506" t="s">
        <v>19646</v>
      </c>
      <c r="R377" s="436" t="s">
        <v>19035</v>
      </c>
      <c r="S377" s="436" t="s">
        <v>19647</v>
      </c>
      <c r="T377" s="436" t="s">
        <v>42</v>
      </c>
      <c r="U377" s="476" t="s">
        <v>116</v>
      </c>
      <c r="V377" s="485" t="s">
        <v>57</v>
      </c>
      <c r="W377" s="436" t="s">
        <v>17598</v>
      </c>
      <c r="X377" s="436" t="s">
        <v>1119</v>
      </c>
      <c r="Y377" t="s">
        <v>55</v>
      </c>
      <c r="Z377" t="s">
        <v>19648</v>
      </c>
      <c r="AA377" s="501">
        <v>4</v>
      </c>
      <c r="AB377" s="515" t="s">
        <v>61</v>
      </c>
      <c r="AC377" s="515" t="s">
        <v>61</v>
      </c>
      <c r="AD377" s="515" t="s">
        <v>61</v>
      </c>
      <c r="AE377" s="515" t="s">
        <v>61</v>
      </c>
      <c r="AF377" s="501" t="s">
        <v>41</v>
      </c>
      <c r="AG377" s="490" t="s">
        <v>17539</v>
      </c>
      <c r="AH377" s="506" t="s">
        <v>55</v>
      </c>
      <c r="AI377" s="488" t="s">
        <v>17539</v>
      </c>
      <c r="AJ377" s="571" t="s">
        <v>71</v>
      </c>
      <c r="AK377" s="436" t="s">
        <v>1185</v>
      </c>
      <c r="AL377" s="501" t="s">
        <v>61</v>
      </c>
      <c r="AM377" s="436" t="s">
        <v>17977</v>
      </c>
      <c r="AN377" s="436"/>
      <c r="AO377" s="501" t="s">
        <v>41</v>
      </c>
      <c r="AP377" s="501" t="s">
        <v>41</v>
      </c>
      <c r="AQ377" s="501" t="s">
        <v>41</v>
      </c>
      <c r="AR377" s="501" t="s">
        <v>61</v>
      </c>
      <c r="AS377" s="491" t="s">
        <v>41</v>
      </c>
      <c r="AT377" t="s">
        <v>17602</v>
      </c>
      <c r="AV377" t="s">
        <v>17588</v>
      </c>
    </row>
    <row r="378" spans="1:48">
      <c r="A378" s="577">
        <v>373</v>
      </c>
      <c r="B378" s="485">
        <v>2385</v>
      </c>
      <c r="C378" s="485" t="s">
        <v>17539</v>
      </c>
      <c r="D378" s="496" t="s">
        <v>19649</v>
      </c>
      <c r="E378" s="506" t="s">
        <v>18868</v>
      </c>
      <c r="F378" s="436" t="s">
        <v>19650</v>
      </c>
      <c r="G378" s="502" t="s">
        <v>19651</v>
      </c>
      <c r="H378" s="436" t="s">
        <v>19652</v>
      </c>
      <c r="I378" s="436" t="s">
        <v>19653</v>
      </c>
      <c r="J378" s="436" t="s">
        <v>39</v>
      </c>
      <c r="K378" s="436" t="s">
        <v>17963</v>
      </c>
      <c r="L378" s="436" t="s">
        <v>19654</v>
      </c>
      <c r="M378" s="488" t="s">
        <v>63</v>
      </c>
      <c r="N378" s="436" t="s">
        <v>64</v>
      </c>
      <c r="O378" s="436" t="s">
        <v>58</v>
      </c>
      <c r="P378" s="436" t="s">
        <v>19655</v>
      </c>
      <c r="Q378" s="506">
        <v>350</v>
      </c>
      <c r="R378" s="436" t="s">
        <v>19035</v>
      </c>
      <c r="S378" s="436" t="s">
        <v>19656</v>
      </c>
      <c r="T378" s="436" t="s">
        <v>42</v>
      </c>
      <c r="U378" s="485" t="s">
        <v>43</v>
      </c>
      <c r="V378" s="485" t="s">
        <v>44</v>
      </c>
      <c r="W378" s="436" t="s">
        <v>40</v>
      </c>
      <c r="X378" s="436" t="s">
        <v>1119</v>
      </c>
      <c r="Y378" t="s">
        <v>55</v>
      </c>
      <c r="Z378" t="s">
        <v>19525</v>
      </c>
      <c r="AA378" s="501">
        <v>4</v>
      </c>
      <c r="AB378" s="515" t="s">
        <v>61</v>
      </c>
      <c r="AC378" s="515" t="s">
        <v>61</v>
      </c>
      <c r="AD378" s="515" t="s">
        <v>61</v>
      </c>
      <c r="AE378" s="515" t="s">
        <v>61</v>
      </c>
      <c r="AF378" s="501" t="s">
        <v>41</v>
      </c>
      <c r="AG378" s="490" t="s">
        <v>17539</v>
      </c>
      <c r="AH378" s="488" t="s">
        <v>17539</v>
      </c>
      <c r="AI378" s="488" t="s">
        <v>17539</v>
      </c>
      <c r="AJ378" s="571" t="s">
        <v>71</v>
      </c>
      <c r="AK378" s="436" t="s">
        <v>1247</v>
      </c>
      <c r="AL378" s="501" t="s">
        <v>61</v>
      </c>
      <c r="AM378" s="436" t="s">
        <v>17977</v>
      </c>
      <c r="AN378" s="436"/>
      <c r="AO378" s="501" t="s">
        <v>41</v>
      </c>
      <c r="AP378" s="501" t="s">
        <v>61</v>
      </c>
      <c r="AQ378" s="501" t="s">
        <v>41</v>
      </c>
      <c r="AR378" s="501" t="s">
        <v>41</v>
      </c>
      <c r="AS378" s="491" t="s">
        <v>41</v>
      </c>
      <c r="AT378"/>
      <c r="AV378" t="s">
        <v>17588</v>
      </c>
    </row>
    <row r="379" spans="1:48">
      <c r="A379" s="577">
        <v>374</v>
      </c>
      <c r="B379" s="485">
        <v>2491</v>
      </c>
      <c r="C379" s="485" t="s">
        <v>17539</v>
      </c>
      <c r="D379" s="496" t="s">
        <v>19657</v>
      </c>
      <c r="E379" s="506" t="s">
        <v>19595</v>
      </c>
      <c r="F379" s="436" t="s">
        <v>19658</v>
      </c>
      <c r="G379" s="502" t="s">
        <v>19659</v>
      </c>
      <c r="H379" s="436" t="s">
        <v>19660</v>
      </c>
      <c r="I379" s="436" t="s">
        <v>19661</v>
      </c>
      <c r="J379" s="436" t="s">
        <v>147</v>
      </c>
      <c r="K379" s="436" t="s">
        <v>19662</v>
      </c>
      <c r="L379" s="436" t="s">
        <v>19663</v>
      </c>
      <c r="M379" s="436" t="s">
        <v>509</v>
      </c>
      <c r="N379" s="436" t="s">
        <v>97</v>
      </c>
      <c r="O379" s="436" t="s">
        <v>58</v>
      </c>
      <c r="P379" s="436" t="s">
        <v>19664</v>
      </c>
      <c r="Q379" s="569">
        <v>324033</v>
      </c>
      <c r="R379" s="436" t="s">
        <v>19035</v>
      </c>
      <c r="S379" s="436" t="s">
        <v>19284</v>
      </c>
      <c r="T379" s="436" t="s">
        <v>42</v>
      </c>
      <c r="U379" s="476" t="s">
        <v>116</v>
      </c>
      <c r="V379" s="485" t="s">
        <v>57</v>
      </c>
      <c r="W379" s="436" t="s">
        <v>17598</v>
      </c>
      <c r="X379" s="436" t="s">
        <v>1119</v>
      </c>
      <c r="Y379" t="s">
        <v>55</v>
      </c>
      <c r="Z379" t="s">
        <v>19665</v>
      </c>
      <c r="AA379" s="501">
        <v>4</v>
      </c>
      <c r="AB379" s="515" t="s">
        <v>61</v>
      </c>
      <c r="AC379" s="515" t="s">
        <v>61</v>
      </c>
      <c r="AD379" s="515" t="s">
        <v>61</v>
      </c>
      <c r="AE379" s="515" t="s">
        <v>61</v>
      </c>
      <c r="AF379" s="501" t="s">
        <v>41</v>
      </c>
      <c r="AG379" s="490" t="s">
        <v>17539</v>
      </c>
      <c r="AH379" s="506" t="s">
        <v>55</v>
      </c>
      <c r="AI379" s="488" t="s">
        <v>17539</v>
      </c>
      <c r="AJ379" s="571" t="s">
        <v>71</v>
      </c>
      <c r="AK379" s="436" t="s">
        <v>1161</v>
      </c>
      <c r="AL379" s="501" t="s">
        <v>61</v>
      </c>
      <c r="AM379" s="436" t="s">
        <v>17949</v>
      </c>
      <c r="AN379" s="436"/>
      <c r="AO379" s="501" t="s">
        <v>61</v>
      </c>
      <c r="AP379" s="501" t="s">
        <v>61</v>
      </c>
      <c r="AQ379" s="501" t="s">
        <v>61</v>
      </c>
      <c r="AR379" s="501" t="s">
        <v>41</v>
      </c>
      <c r="AS379" s="491" t="s">
        <v>41</v>
      </c>
      <c r="AT379" t="s">
        <v>17602</v>
      </c>
      <c r="AV379" t="s">
        <v>17588</v>
      </c>
    </row>
    <row r="380" spans="1:48">
      <c r="A380" s="577">
        <v>375</v>
      </c>
      <c r="B380" s="485">
        <v>2587</v>
      </c>
      <c r="C380" s="485" t="s">
        <v>17539</v>
      </c>
      <c r="D380" s="496" t="s">
        <v>19666</v>
      </c>
      <c r="E380" s="506" t="s">
        <v>19667</v>
      </c>
      <c r="F380" s="436" t="s">
        <v>19668</v>
      </c>
      <c r="G380" s="502" t="s">
        <v>19669</v>
      </c>
      <c r="H380" s="436" t="s">
        <v>19670</v>
      </c>
      <c r="I380" s="436" t="s">
        <v>19671</v>
      </c>
      <c r="J380" s="436" t="s">
        <v>147</v>
      </c>
      <c r="K380" s="436" t="s">
        <v>19113</v>
      </c>
      <c r="L380" s="436" t="s">
        <v>19672</v>
      </c>
      <c r="M380" s="436" t="s">
        <v>19135</v>
      </c>
      <c r="N380" s="436" t="s">
        <v>685</v>
      </c>
      <c r="O380" s="436" t="s">
        <v>58</v>
      </c>
      <c r="P380" s="436" t="s">
        <v>19673</v>
      </c>
      <c r="Q380" s="506">
        <v>366</v>
      </c>
      <c r="R380" s="436" t="s">
        <v>19448</v>
      </c>
      <c r="S380" s="436" t="s">
        <v>19591</v>
      </c>
      <c r="T380" s="436" t="s">
        <v>42</v>
      </c>
      <c r="U380" s="476" t="s">
        <v>116</v>
      </c>
      <c r="V380" s="485" t="s">
        <v>44</v>
      </c>
      <c r="W380" s="436" t="s">
        <v>19674</v>
      </c>
      <c r="X380" s="436" t="s">
        <v>19630</v>
      </c>
      <c r="Y380" t="s">
        <v>55</v>
      </c>
      <c r="Z380" t="s">
        <v>19156</v>
      </c>
      <c r="AA380" s="501">
        <v>3</v>
      </c>
      <c r="AB380" s="515" t="s">
        <v>61</v>
      </c>
      <c r="AC380" s="515" t="s">
        <v>61</v>
      </c>
      <c r="AD380" s="515" t="s">
        <v>61</v>
      </c>
      <c r="AE380" s="501" t="s">
        <v>41</v>
      </c>
      <c r="AF380" s="501" t="s">
        <v>41</v>
      </c>
      <c r="AG380" s="490" t="s">
        <v>17539</v>
      </c>
      <c r="AH380" s="506" t="s">
        <v>55</v>
      </c>
      <c r="AI380" s="488" t="s">
        <v>17539</v>
      </c>
      <c r="AJ380" s="571" t="s">
        <v>71</v>
      </c>
      <c r="AK380" s="436" t="s">
        <v>1185</v>
      </c>
      <c r="AL380" s="501" t="s">
        <v>61</v>
      </c>
      <c r="AM380" s="436" t="s">
        <v>17949</v>
      </c>
      <c r="AN380" s="436"/>
      <c r="AO380" s="501" t="s">
        <v>41</v>
      </c>
      <c r="AP380" s="501" t="s">
        <v>41</v>
      </c>
      <c r="AQ380" s="501" t="s">
        <v>41</v>
      </c>
      <c r="AR380" s="501" t="s">
        <v>61</v>
      </c>
      <c r="AS380" s="491" t="s">
        <v>41</v>
      </c>
      <c r="AT380" t="s">
        <v>17602</v>
      </c>
      <c r="AV380" t="s">
        <v>17588</v>
      </c>
    </row>
    <row r="381" spans="1:48">
      <c r="A381" s="577">
        <v>376</v>
      </c>
      <c r="B381" s="485">
        <v>2833</v>
      </c>
      <c r="C381" s="485" t="s">
        <v>17539</v>
      </c>
      <c r="D381" s="496" t="s">
        <v>19675</v>
      </c>
      <c r="E381" s="506" t="s">
        <v>19216</v>
      </c>
      <c r="F381" s="436" t="s">
        <v>19676</v>
      </c>
      <c r="G381" s="502" t="s">
        <v>19677</v>
      </c>
      <c r="H381" s="436" t="s">
        <v>19678</v>
      </c>
      <c r="I381" s="436" t="s">
        <v>19679</v>
      </c>
      <c r="J381" s="436" t="s">
        <v>147</v>
      </c>
      <c r="K381" s="436" t="s">
        <v>19680</v>
      </c>
      <c r="L381" s="436" t="s">
        <v>19681</v>
      </c>
      <c r="M381" s="436" t="s">
        <v>17551</v>
      </c>
      <c r="N381" s="436" t="s">
        <v>97</v>
      </c>
      <c r="O381" s="436" t="s">
        <v>17560</v>
      </c>
      <c r="P381" s="436" t="s">
        <v>348</v>
      </c>
      <c r="Q381" s="506" t="s">
        <v>19682</v>
      </c>
      <c r="R381" s="436" t="s">
        <v>787</v>
      </c>
      <c r="S381" s="436" t="s">
        <v>78</v>
      </c>
      <c r="T381" s="436" t="s">
        <v>42</v>
      </c>
      <c r="U381" s="485" t="s">
        <v>43</v>
      </c>
      <c r="V381" s="485" t="s">
        <v>44</v>
      </c>
      <c r="W381" s="436" t="s">
        <v>17605</v>
      </c>
      <c r="X381" s="436" t="s">
        <v>1119</v>
      </c>
      <c r="Y381" t="s">
        <v>55</v>
      </c>
      <c r="Z381" t="s">
        <v>19683</v>
      </c>
      <c r="AA381" s="501">
        <v>2</v>
      </c>
      <c r="AB381" s="515" t="s">
        <v>61</v>
      </c>
      <c r="AC381" s="515" t="s">
        <v>61</v>
      </c>
      <c r="AD381" s="501" t="s">
        <v>41</v>
      </c>
      <c r="AE381" s="501" t="s">
        <v>41</v>
      </c>
      <c r="AF381" s="501" t="s">
        <v>41</v>
      </c>
      <c r="AG381" s="490" t="s">
        <v>17539</v>
      </c>
      <c r="AH381" s="506" t="s">
        <v>55</v>
      </c>
      <c r="AI381" s="40" t="s">
        <v>19684</v>
      </c>
      <c r="AJ381" s="571" t="s">
        <v>71</v>
      </c>
      <c r="AK381" s="436" t="s">
        <v>1185</v>
      </c>
      <c r="AL381" s="501" t="s">
        <v>61</v>
      </c>
      <c r="AM381" s="436" t="s">
        <v>17949</v>
      </c>
      <c r="AN381" s="436"/>
      <c r="AO381" s="501" t="s">
        <v>41</v>
      </c>
      <c r="AP381" s="501" t="s">
        <v>41</v>
      </c>
      <c r="AQ381" s="501" t="s">
        <v>41</v>
      </c>
      <c r="AR381" s="501" t="s">
        <v>61</v>
      </c>
      <c r="AS381" s="491" t="s">
        <v>41</v>
      </c>
      <c r="AT381" t="s">
        <v>17602</v>
      </c>
      <c r="AV381" t="s">
        <v>17588</v>
      </c>
    </row>
    <row r="382" spans="1:48">
      <c r="A382" s="577">
        <v>377</v>
      </c>
      <c r="B382" s="485">
        <v>2947</v>
      </c>
      <c r="C382" s="485" t="s">
        <v>17539</v>
      </c>
      <c r="D382" s="496" t="s">
        <v>19685</v>
      </c>
      <c r="E382" s="506" t="s">
        <v>19216</v>
      </c>
      <c r="F382" s="436" t="s">
        <v>19686</v>
      </c>
      <c r="G382" s="502" t="s">
        <v>19687</v>
      </c>
      <c r="H382" s="436" t="s">
        <v>19688</v>
      </c>
      <c r="I382" s="436" t="s">
        <v>19689</v>
      </c>
      <c r="J382" s="436" t="s">
        <v>147</v>
      </c>
      <c r="K382" s="436" t="s">
        <v>19690</v>
      </c>
      <c r="L382" s="436" t="s">
        <v>19691</v>
      </c>
      <c r="M382" s="436" t="s">
        <v>17551</v>
      </c>
      <c r="N382" s="436" t="s">
        <v>97</v>
      </c>
      <c r="O382" s="436" t="s">
        <v>58</v>
      </c>
      <c r="P382" s="436" t="s">
        <v>19692</v>
      </c>
      <c r="Q382" s="506" t="s">
        <v>19693</v>
      </c>
      <c r="R382" s="436" t="s">
        <v>19211</v>
      </c>
      <c r="S382" s="436" t="s">
        <v>78</v>
      </c>
      <c r="T382" s="436" t="s">
        <v>42</v>
      </c>
      <c r="U382" s="485" t="s">
        <v>43</v>
      </c>
      <c r="V382" s="485" t="s">
        <v>57</v>
      </c>
      <c r="W382" s="436" t="s">
        <v>17598</v>
      </c>
      <c r="X382" s="436" t="s">
        <v>1119</v>
      </c>
      <c r="Y382" t="s">
        <v>55</v>
      </c>
      <c r="Z382" t="s">
        <v>19683</v>
      </c>
      <c r="AA382" s="501">
        <v>1</v>
      </c>
      <c r="AB382" s="515" t="s">
        <v>61</v>
      </c>
      <c r="AC382" s="501" t="s">
        <v>41</v>
      </c>
      <c r="AD382" s="501" t="s">
        <v>41</v>
      </c>
      <c r="AE382" s="501" t="s">
        <v>41</v>
      </c>
      <c r="AF382" s="501" t="s">
        <v>41</v>
      </c>
      <c r="AG382" s="490" t="s">
        <v>17539</v>
      </c>
      <c r="AH382" s="40" t="s">
        <v>55</v>
      </c>
      <c r="AI382" s="40" t="s">
        <v>19694</v>
      </c>
      <c r="AJ382" s="571" t="s">
        <v>71</v>
      </c>
      <c r="AK382" s="436" t="s">
        <v>1185</v>
      </c>
      <c r="AL382" s="501" t="s">
        <v>61</v>
      </c>
      <c r="AM382" s="436" t="s">
        <v>17949</v>
      </c>
      <c r="AN382" s="436"/>
      <c r="AO382" s="501" t="s">
        <v>41</v>
      </c>
      <c r="AP382" s="501" t="s">
        <v>41</v>
      </c>
      <c r="AQ382" s="501" t="s">
        <v>41</v>
      </c>
      <c r="AR382" s="501" t="s">
        <v>61</v>
      </c>
      <c r="AS382" s="491" t="s">
        <v>41</v>
      </c>
      <c r="AT382" t="s">
        <v>17602</v>
      </c>
      <c r="AV382" t="s">
        <v>17588</v>
      </c>
    </row>
    <row r="383" spans="1:48" ht="15.75">
      <c r="A383" s="577">
        <v>378</v>
      </c>
      <c r="B383" s="485">
        <v>2847</v>
      </c>
      <c r="C383" s="485" t="s">
        <v>17539</v>
      </c>
      <c r="D383" s="496" t="s">
        <v>19695</v>
      </c>
      <c r="E383" s="506" t="s">
        <v>19203</v>
      </c>
      <c r="F383" s="436" t="s">
        <v>19696</v>
      </c>
      <c r="G383" s="502" t="s">
        <v>19697</v>
      </c>
      <c r="H383" s="436" t="s">
        <v>19698</v>
      </c>
      <c r="I383" s="436" t="s">
        <v>19699</v>
      </c>
      <c r="J383" s="436" t="s">
        <v>39</v>
      </c>
      <c r="K383" s="436" t="s">
        <v>18289</v>
      </c>
      <c r="L383" s="508" t="s">
        <v>19700</v>
      </c>
      <c r="M383" s="436" t="s">
        <v>583</v>
      </c>
      <c r="N383" s="436" t="s">
        <v>584</v>
      </c>
      <c r="O383" s="436" t="s">
        <v>58</v>
      </c>
      <c r="P383" s="436" t="s">
        <v>19701</v>
      </c>
      <c r="Q383" s="506">
        <v>2080</v>
      </c>
      <c r="R383" s="436" t="s">
        <v>19077</v>
      </c>
      <c r="S383" s="436" t="s">
        <v>126</v>
      </c>
      <c r="T383" s="436" t="s">
        <v>42</v>
      </c>
      <c r="U383" s="485" t="s">
        <v>43</v>
      </c>
      <c r="V383" s="485" t="s">
        <v>57</v>
      </c>
      <c r="W383" s="436" t="s">
        <v>19702</v>
      </c>
      <c r="X383" s="436" t="s">
        <v>1119</v>
      </c>
      <c r="Y383" t="s">
        <v>55</v>
      </c>
      <c r="Z383" t="s">
        <v>19703</v>
      </c>
      <c r="AA383" s="501">
        <v>3</v>
      </c>
      <c r="AB383" s="501" t="s">
        <v>41</v>
      </c>
      <c r="AC383" s="515" t="s">
        <v>61</v>
      </c>
      <c r="AD383" s="515" t="s">
        <v>61</v>
      </c>
      <c r="AE383" s="515" t="s">
        <v>61</v>
      </c>
      <c r="AF383" s="501" t="s">
        <v>41</v>
      </c>
      <c r="AG383" s="490" t="s">
        <v>17539</v>
      </c>
      <c r="AH383" s="40" t="s">
        <v>55</v>
      </c>
      <c r="AI383" s="40" t="s">
        <v>19704</v>
      </c>
      <c r="AJ383" s="571" t="s">
        <v>71</v>
      </c>
      <c r="AK383" s="436" t="s">
        <v>1185</v>
      </c>
      <c r="AL383" s="501" t="s">
        <v>61</v>
      </c>
      <c r="AM383" s="436" t="s">
        <v>18020</v>
      </c>
      <c r="AN383" s="436"/>
      <c r="AO383" s="501" t="s">
        <v>41</v>
      </c>
      <c r="AP383" s="501" t="s">
        <v>41</v>
      </c>
      <c r="AQ383" s="501" t="s">
        <v>41</v>
      </c>
      <c r="AR383" s="501" t="s">
        <v>61</v>
      </c>
      <c r="AS383" s="491" t="s">
        <v>41</v>
      </c>
      <c r="AT383" t="s">
        <v>17561</v>
      </c>
      <c r="AU383" s="492" t="s">
        <v>19329</v>
      </c>
      <c r="AV383" t="s">
        <v>1</v>
      </c>
    </row>
    <row r="384" spans="1:48">
      <c r="A384" s="577">
        <v>379</v>
      </c>
      <c r="B384" s="485">
        <v>2943</v>
      </c>
      <c r="C384" s="485" t="s">
        <v>17539</v>
      </c>
      <c r="D384" s="496" t="s">
        <v>19705</v>
      </c>
      <c r="E384" s="506" t="s">
        <v>19191</v>
      </c>
      <c r="F384" s="436" t="s">
        <v>19706</v>
      </c>
      <c r="G384" s="502" t="s">
        <v>19707</v>
      </c>
      <c r="H384" s="436" t="s">
        <v>19708</v>
      </c>
      <c r="I384" s="436" t="s">
        <v>19709</v>
      </c>
      <c r="J384" s="436" t="s">
        <v>147</v>
      </c>
      <c r="K384" s="436" t="s">
        <v>18975</v>
      </c>
      <c r="L384" s="436" t="s">
        <v>19710</v>
      </c>
      <c r="M384" s="436" t="s">
        <v>18434</v>
      </c>
      <c r="N384" s="436" t="s">
        <v>64</v>
      </c>
      <c r="O384" s="436" t="s">
        <v>58</v>
      </c>
      <c r="P384" s="436" t="s">
        <v>19711</v>
      </c>
      <c r="Q384" s="506" t="s">
        <v>19712</v>
      </c>
      <c r="R384" s="436" t="s">
        <v>19035</v>
      </c>
      <c r="S384" s="436" t="s">
        <v>19713</v>
      </c>
      <c r="T384" s="436" t="s">
        <v>42</v>
      </c>
      <c r="U384" s="485" t="s">
        <v>43</v>
      </c>
      <c r="V384" s="485" t="s">
        <v>57</v>
      </c>
      <c r="W384" s="436" t="s">
        <v>19714</v>
      </c>
      <c r="X384" s="436" t="s">
        <v>1204</v>
      </c>
      <c r="Y384" t="s">
        <v>55</v>
      </c>
      <c r="Z384" t="s">
        <v>19213</v>
      </c>
      <c r="AA384" s="501">
        <v>3</v>
      </c>
      <c r="AB384" s="515" t="s">
        <v>61</v>
      </c>
      <c r="AC384" s="501" t="s">
        <v>41</v>
      </c>
      <c r="AD384" s="515" t="s">
        <v>61</v>
      </c>
      <c r="AE384" s="515" t="s">
        <v>61</v>
      </c>
      <c r="AF384" s="501" t="s">
        <v>41</v>
      </c>
      <c r="AG384" s="490" t="s">
        <v>17539</v>
      </c>
      <c r="AH384" s="506" t="s">
        <v>17539</v>
      </c>
      <c r="AI384" s="506" t="s">
        <v>17539</v>
      </c>
      <c r="AJ384" s="571" t="s">
        <v>71</v>
      </c>
      <c r="AK384" s="436" t="s">
        <v>1185</v>
      </c>
      <c r="AL384" s="501" t="s">
        <v>61</v>
      </c>
      <c r="AM384" s="436" t="s">
        <v>18020</v>
      </c>
      <c r="AN384" s="436"/>
      <c r="AO384" s="501" t="s">
        <v>41</v>
      </c>
      <c r="AP384" s="501" t="s">
        <v>41</v>
      </c>
      <c r="AQ384" s="501" t="s">
        <v>41</v>
      </c>
      <c r="AR384" s="501" t="s">
        <v>61</v>
      </c>
      <c r="AS384" s="491" t="s">
        <v>41</v>
      </c>
      <c r="AT384" t="s">
        <v>18394</v>
      </c>
      <c r="AV384" s="543" t="s">
        <v>18394</v>
      </c>
    </row>
    <row r="385" spans="1:48">
      <c r="A385" s="577">
        <v>380</v>
      </c>
      <c r="B385" s="485">
        <v>2992</v>
      </c>
      <c r="C385" s="485" t="s">
        <v>17539</v>
      </c>
      <c r="D385" s="496" t="s">
        <v>19715</v>
      </c>
      <c r="E385" s="436" t="s">
        <v>19716</v>
      </c>
      <c r="F385" s="436" t="s">
        <v>19717</v>
      </c>
      <c r="G385" s="502" t="s">
        <v>19718</v>
      </c>
      <c r="H385" s="436" t="s">
        <v>19719</v>
      </c>
      <c r="I385" s="436" t="s">
        <v>19720</v>
      </c>
      <c r="J385" s="436" t="s">
        <v>147</v>
      </c>
      <c r="K385" s="436" t="s">
        <v>17943</v>
      </c>
      <c r="L385" s="436" t="s">
        <v>19721</v>
      </c>
      <c r="M385" s="436" t="s">
        <v>224</v>
      </c>
      <c r="N385" s="436" t="s">
        <v>225</v>
      </c>
      <c r="O385" s="436" t="s">
        <v>58</v>
      </c>
      <c r="P385" s="436" t="s">
        <v>19722</v>
      </c>
      <c r="Q385" s="569">
        <v>55519</v>
      </c>
      <c r="R385" s="436" t="s">
        <v>19211</v>
      </c>
      <c r="S385" s="436" t="s">
        <v>19723</v>
      </c>
      <c r="T385" s="436" t="s">
        <v>42</v>
      </c>
      <c r="U385" s="476" t="s">
        <v>116</v>
      </c>
      <c r="V385" s="485" t="s">
        <v>57</v>
      </c>
      <c r="W385" s="436" t="s">
        <v>18004</v>
      </c>
      <c r="X385" s="436" t="s">
        <v>1119</v>
      </c>
      <c r="Y385" t="s">
        <v>55</v>
      </c>
      <c r="Z385" t="s">
        <v>19213</v>
      </c>
      <c r="AA385" s="501">
        <v>4</v>
      </c>
      <c r="AB385" s="515" t="s">
        <v>61</v>
      </c>
      <c r="AC385" s="515" t="s">
        <v>61</v>
      </c>
      <c r="AD385" s="515" t="s">
        <v>61</v>
      </c>
      <c r="AE385" s="515" t="s">
        <v>61</v>
      </c>
      <c r="AF385" s="501" t="s">
        <v>41</v>
      </c>
      <c r="AG385" s="490" t="s">
        <v>17539</v>
      </c>
      <c r="AH385" s="40" t="s">
        <v>55</v>
      </c>
      <c r="AI385" s="40" t="s">
        <v>19724</v>
      </c>
      <c r="AJ385" s="571" t="s">
        <v>71</v>
      </c>
      <c r="AK385" s="436" t="s">
        <v>1248</v>
      </c>
      <c r="AL385" s="501" t="s">
        <v>61</v>
      </c>
      <c r="AM385" s="436" t="s">
        <v>18020</v>
      </c>
      <c r="AN385" s="436"/>
      <c r="AO385" s="501" t="s">
        <v>41</v>
      </c>
      <c r="AP385" s="501" t="s">
        <v>41</v>
      </c>
      <c r="AQ385" s="501" t="s">
        <v>61</v>
      </c>
      <c r="AR385" s="501" t="s">
        <v>41</v>
      </c>
      <c r="AS385" s="491" t="s">
        <v>41</v>
      </c>
      <c r="AT385"/>
      <c r="AV385" t="s">
        <v>1</v>
      </c>
    </row>
    <row r="386" spans="1:48">
      <c r="A386" s="577">
        <v>381</v>
      </c>
      <c r="B386" s="485">
        <v>2946</v>
      </c>
      <c r="C386" s="485" t="s">
        <v>17539</v>
      </c>
      <c r="D386" s="496" t="s">
        <v>19725</v>
      </c>
      <c r="E386" s="436" t="s">
        <v>19149</v>
      </c>
      <c r="F386" s="436" t="s">
        <v>19726</v>
      </c>
      <c r="G386" s="502" t="s">
        <v>19727</v>
      </c>
      <c r="H386" s="436" t="s">
        <v>19728</v>
      </c>
      <c r="I386" s="436" t="s">
        <v>19729</v>
      </c>
      <c r="J386" s="436" t="s">
        <v>147</v>
      </c>
      <c r="K386" s="436" t="s">
        <v>17927</v>
      </c>
      <c r="L386" s="436" t="s">
        <v>78</v>
      </c>
      <c r="M386" s="436" t="s">
        <v>19730</v>
      </c>
      <c r="N386" s="436" t="s">
        <v>225</v>
      </c>
      <c r="O386" s="436" t="s">
        <v>17560</v>
      </c>
      <c r="P386" s="436" t="s">
        <v>19731</v>
      </c>
      <c r="Q386" s="506">
        <v>312</v>
      </c>
      <c r="R386" s="436" t="s">
        <v>787</v>
      </c>
      <c r="S386" s="436" t="s">
        <v>19732</v>
      </c>
      <c r="T386" s="436" t="s">
        <v>42</v>
      </c>
      <c r="U386" s="485" t="s">
        <v>169</v>
      </c>
      <c r="V386" s="502" t="s">
        <v>169</v>
      </c>
      <c r="W386" s="436" t="s">
        <v>40</v>
      </c>
      <c r="X386" s="436" t="s">
        <v>1119</v>
      </c>
      <c r="Y386" t="s">
        <v>55</v>
      </c>
      <c r="Z386" t="s">
        <v>19265</v>
      </c>
      <c r="AA386" s="501">
        <v>3</v>
      </c>
      <c r="AB386" s="515" t="s">
        <v>61</v>
      </c>
      <c r="AC386" s="515" t="s">
        <v>61</v>
      </c>
      <c r="AD386" s="501" t="s">
        <v>41</v>
      </c>
      <c r="AE386" s="515" t="s">
        <v>61</v>
      </c>
      <c r="AF386" s="501" t="s">
        <v>41</v>
      </c>
      <c r="AG386" s="490" t="s">
        <v>17539</v>
      </c>
      <c r="AH386" s="40" t="s">
        <v>55</v>
      </c>
      <c r="AI386" s="40" t="s">
        <v>19733</v>
      </c>
      <c r="AJ386" s="501" t="s">
        <v>41</v>
      </c>
      <c r="AK386" t="s">
        <v>78</v>
      </c>
      <c r="AL386" s="501" t="s">
        <v>41</v>
      </c>
      <c r="AM386" s="486" t="s">
        <v>17539</v>
      </c>
      <c r="AN386" s="486"/>
      <c r="AO386" s="501" t="s">
        <v>41</v>
      </c>
      <c r="AP386" s="501" t="s">
        <v>41</v>
      </c>
      <c r="AQ386" s="501" t="s">
        <v>41</v>
      </c>
      <c r="AR386" s="501" t="s">
        <v>41</v>
      </c>
      <c r="AS386" s="491" t="s">
        <v>41</v>
      </c>
      <c r="AT386"/>
      <c r="AV386" t="s">
        <v>1</v>
      </c>
    </row>
    <row r="387" spans="1:48">
      <c r="A387" s="577">
        <v>382</v>
      </c>
      <c r="B387" s="485">
        <v>3048</v>
      </c>
      <c r="C387" s="485" t="s">
        <v>17539</v>
      </c>
      <c r="D387" s="496" t="s">
        <v>19734</v>
      </c>
      <c r="E387" s="436" t="s">
        <v>19168</v>
      </c>
      <c r="F387" s="436" t="s">
        <v>19735</v>
      </c>
      <c r="G387" s="502" t="s">
        <v>17791</v>
      </c>
      <c r="H387" s="436" t="s">
        <v>19736</v>
      </c>
      <c r="I387" s="436" t="s">
        <v>19737</v>
      </c>
      <c r="J387" s="436" t="s">
        <v>147</v>
      </c>
      <c r="K387" s="436" t="s">
        <v>18556</v>
      </c>
      <c r="L387" s="436" t="s">
        <v>19738</v>
      </c>
      <c r="M387" s="436" t="s">
        <v>17551</v>
      </c>
      <c r="N387" s="436" t="s">
        <v>97</v>
      </c>
      <c r="O387" s="436" t="s">
        <v>58</v>
      </c>
      <c r="P387" s="436" t="s">
        <v>19739</v>
      </c>
      <c r="Q387" s="506">
        <v>3089</v>
      </c>
      <c r="R387" s="436" t="s">
        <v>787</v>
      </c>
      <c r="S387" s="436" t="s">
        <v>19740</v>
      </c>
      <c r="T387" s="436" t="s">
        <v>42</v>
      </c>
      <c r="U387" s="475" t="s">
        <v>241</v>
      </c>
      <c r="V387" s="485" t="s">
        <v>44</v>
      </c>
      <c r="W387" s="436" t="s">
        <v>17598</v>
      </c>
      <c r="X387" s="436" t="s">
        <v>1204</v>
      </c>
      <c r="Y387" t="s">
        <v>55</v>
      </c>
      <c r="Z387" t="s">
        <v>19213</v>
      </c>
      <c r="AA387" s="501">
        <v>2</v>
      </c>
      <c r="AB387" s="515" t="s">
        <v>61</v>
      </c>
      <c r="AC387" s="501" t="s">
        <v>41</v>
      </c>
      <c r="AD387" s="515" t="s">
        <v>61</v>
      </c>
      <c r="AE387" s="501" t="s">
        <v>41</v>
      </c>
      <c r="AF387" s="501" t="s">
        <v>41</v>
      </c>
      <c r="AG387" s="490" t="s">
        <v>17539</v>
      </c>
      <c r="AH387" s="40" t="s">
        <v>55</v>
      </c>
      <c r="AI387" s="40" t="s">
        <v>19741</v>
      </c>
      <c r="AJ387" s="571" t="s">
        <v>71</v>
      </c>
      <c r="AK387" s="436" t="s">
        <v>18587</v>
      </c>
      <c r="AL387" s="501" t="s">
        <v>61</v>
      </c>
      <c r="AM387" s="436" t="s">
        <v>17949</v>
      </c>
      <c r="AN387" s="436"/>
      <c r="AO387" s="504" t="s">
        <v>61</v>
      </c>
      <c r="AP387" s="504" t="s">
        <v>41</v>
      </c>
      <c r="AQ387" s="504" t="s">
        <v>41</v>
      </c>
      <c r="AR387" s="504" t="s">
        <v>61</v>
      </c>
      <c r="AS387" s="491" t="s">
        <v>41</v>
      </c>
      <c r="AT387" t="s">
        <v>17602</v>
      </c>
      <c r="AV387" t="s">
        <v>17588</v>
      </c>
    </row>
    <row r="388" spans="1:48" ht="15.75">
      <c r="A388" s="577">
        <v>383</v>
      </c>
      <c r="B388" s="485">
        <v>2831</v>
      </c>
      <c r="C388" s="485" t="s">
        <v>17539</v>
      </c>
      <c r="D388" s="496" t="s">
        <v>19742</v>
      </c>
      <c r="E388" s="506" t="s">
        <v>19426</v>
      </c>
      <c r="F388" s="436" t="s">
        <v>19743</v>
      </c>
      <c r="G388" s="502" t="s">
        <v>19744</v>
      </c>
      <c r="H388" s="436" t="s">
        <v>19745</v>
      </c>
      <c r="I388" s="436" t="s">
        <v>19746</v>
      </c>
      <c r="J388" s="436" t="s">
        <v>39</v>
      </c>
      <c r="K388" s="436" t="s">
        <v>18601</v>
      </c>
      <c r="L388" s="508" t="s">
        <v>19747</v>
      </c>
      <c r="M388" s="436" t="s">
        <v>17551</v>
      </c>
      <c r="N388" s="436" t="s">
        <v>97</v>
      </c>
      <c r="O388" s="436" t="s">
        <v>58</v>
      </c>
      <c r="P388" s="436" t="s">
        <v>19748</v>
      </c>
      <c r="Q388" s="506">
        <v>4732</v>
      </c>
      <c r="R388" s="436" t="s">
        <v>19077</v>
      </c>
      <c r="S388" s="436" t="s">
        <v>19749</v>
      </c>
      <c r="T388" s="436" t="s">
        <v>42</v>
      </c>
      <c r="U388" s="485" t="s">
        <v>43</v>
      </c>
      <c r="V388" s="485" t="s">
        <v>57</v>
      </c>
      <c r="W388" s="436" t="s">
        <v>17598</v>
      </c>
      <c r="X388" s="436" t="s">
        <v>1119</v>
      </c>
      <c r="Y388" t="s">
        <v>55</v>
      </c>
      <c r="Z388" t="s">
        <v>19213</v>
      </c>
      <c r="AA388" s="501">
        <v>4</v>
      </c>
      <c r="AB388" s="515" t="s">
        <v>61</v>
      </c>
      <c r="AC388" s="515" t="s">
        <v>61</v>
      </c>
      <c r="AD388" s="515" t="s">
        <v>61</v>
      </c>
      <c r="AE388" s="515" t="s">
        <v>61</v>
      </c>
      <c r="AF388" s="501" t="s">
        <v>41</v>
      </c>
      <c r="AG388" s="490" t="s">
        <v>17539</v>
      </c>
      <c r="AH388" s="506" t="s">
        <v>17539</v>
      </c>
      <c r="AI388" s="506" t="s">
        <v>17539</v>
      </c>
      <c r="AJ388" s="571" t="s">
        <v>71</v>
      </c>
      <c r="AK388" s="436" t="s">
        <v>1185</v>
      </c>
      <c r="AL388" s="501" t="s">
        <v>61</v>
      </c>
      <c r="AM388" s="436" t="s">
        <v>18020</v>
      </c>
      <c r="AN388" s="436"/>
      <c r="AO388" s="504" t="s">
        <v>41</v>
      </c>
      <c r="AP388" s="504" t="s">
        <v>41</v>
      </c>
      <c r="AQ388" s="504" t="s">
        <v>41</v>
      </c>
      <c r="AR388" s="504" t="s">
        <v>61</v>
      </c>
      <c r="AS388" s="491" t="s">
        <v>41</v>
      </c>
      <c r="AT388" t="s">
        <v>17602</v>
      </c>
      <c r="AV388" t="s">
        <v>18183</v>
      </c>
    </row>
    <row r="389" spans="1:48">
      <c r="A389" s="577">
        <v>384</v>
      </c>
      <c r="B389" s="485">
        <v>2968</v>
      </c>
      <c r="C389" s="485" t="s">
        <v>17539</v>
      </c>
      <c r="D389" s="496" t="s">
        <v>19750</v>
      </c>
      <c r="E389" s="506" t="s">
        <v>19751</v>
      </c>
      <c r="F389" s="436" t="s">
        <v>19752</v>
      </c>
      <c r="G389" s="502" t="s">
        <v>19753</v>
      </c>
      <c r="H389" s="436" t="s">
        <v>19754</v>
      </c>
      <c r="I389" s="436" t="s">
        <v>19755</v>
      </c>
      <c r="J389" s="436" t="s">
        <v>147</v>
      </c>
      <c r="K389" s="507">
        <v>44287</v>
      </c>
      <c r="L389" s="436" t="s">
        <v>19756</v>
      </c>
      <c r="M389" s="436" t="s">
        <v>583</v>
      </c>
      <c r="N389" s="436" t="s">
        <v>584</v>
      </c>
      <c r="O389" s="436" t="s">
        <v>17560</v>
      </c>
      <c r="P389" s="436" t="s">
        <v>19757</v>
      </c>
      <c r="Q389" s="506">
        <v>351</v>
      </c>
      <c r="R389" s="436" t="s">
        <v>787</v>
      </c>
      <c r="S389" s="436" t="s">
        <v>78</v>
      </c>
      <c r="T389" s="436" t="s">
        <v>42</v>
      </c>
      <c r="U389" s="485" t="s">
        <v>169</v>
      </c>
      <c r="V389" s="502" t="s">
        <v>169</v>
      </c>
      <c r="W389" s="436" t="s">
        <v>19758</v>
      </c>
      <c r="X389" s="436" t="s">
        <v>1119</v>
      </c>
      <c r="Y389" s="496" t="s">
        <v>17539</v>
      </c>
      <c r="Z389" s="485" t="s">
        <v>17544</v>
      </c>
      <c r="AA389" s="501">
        <v>4</v>
      </c>
      <c r="AB389" s="515" t="s">
        <v>61</v>
      </c>
      <c r="AC389" s="515" t="s">
        <v>61</v>
      </c>
      <c r="AD389" s="515" t="s">
        <v>61</v>
      </c>
      <c r="AE389" s="515" t="s">
        <v>61</v>
      </c>
      <c r="AF389" s="501" t="s">
        <v>41</v>
      </c>
      <c r="AG389" s="490" t="s">
        <v>17539</v>
      </c>
      <c r="AH389" s="506" t="s">
        <v>17539</v>
      </c>
      <c r="AI389" s="506" t="s">
        <v>17539</v>
      </c>
      <c r="AJ389" s="501" t="s">
        <v>41</v>
      </c>
      <c r="AK389" t="s">
        <v>78</v>
      </c>
      <c r="AL389" s="501" t="s">
        <v>41</v>
      </c>
      <c r="AM389" s="486" t="s">
        <v>17539</v>
      </c>
      <c r="AN389" s="486"/>
      <c r="AO389" s="504" t="s">
        <v>41</v>
      </c>
      <c r="AP389" s="504" t="s">
        <v>41</v>
      </c>
      <c r="AQ389" s="504" t="s">
        <v>41</v>
      </c>
      <c r="AR389" s="504" t="s">
        <v>41</v>
      </c>
      <c r="AS389" s="491" t="s">
        <v>41</v>
      </c>
      <c r="AT389"/>
      <c r="AV389" t="s">
        <v>1</v>
      </c>
    </row>
    <row r="390" spans="1:48" ht="15.75">
      <c r="A390" s="577">
        <v>385</v>
      </c>
      <c r="B390" s="485">
        <v>3128</v>
      </c>
      <c r="C390" s="485" t="s">
        <v>17539</v>
      </c>
      <c r="D390" s="496" t="s">
        <v>19759</v>
      </c>
      <c r="E390" s="568">
        <v>44205</v>
      </c>
      <c r="F390" s="436" t="s">
        <v>19760</v>
      </c>
      <c r="G390" s="502" t="s">
        <v>19761</v>
      </c>
      <c r="H390" s="436" t="s">
        <v>19762</v>
      </c>
      <c r="I390" s="436" t="s">
        <v>19763</v>
      </c>
      <c r="J390" s="436" t="s">
        <v>147</v>
      </c>
      <c r="K390" s="436" t="s">
        <v>18975</v>
      </c>
      <c r="L390" s="436" t="s">
        <v>19764</v>
      </c>
      <c r="M390" s="436" t="s">
        <v>17973</v>
      </c>
      <c r="N390" s="436" t="s">
        <v>51</v>
      </c>
      <c r="O390" s="436" t="s">
        <v>58</v>
      </c>
      <c r="P390" s="436" t="s">
        <v>19765</v>
      </c>
      <c r="Q390" s="506" t="s">
        <v>19766</v>
      </c>
      <c r="R390" s="436" t="s">
        <v>787</v>
      </c>
      <c r="S390" s="436" t="s">
        <v>19294</v>
      </c>
      <c r="T390" s="436" t="s">
        <v>42</v>
      </c>
      <c r="U390" s="475" t="s">
        <v>241</v>
      </c>
      <c r="V390" s="485" t="s">
        <v>44</v>
      </c>
      <c r="W390" s="436" t="s">
        <v>19305</v>
      </c>
      <c r="X390" s="436" t="s">
        <v>19767</v>
      </c>
      <c r="Y390" t="s">
        <v>55</v>
      </c>
      <c r="Z390" s="508" t="s">
        <v>19768</v>
      </c>
      <c r="AA390" s="501">
        <v>2</v>
      </c>
      <c r="AB390" s="515" t="s">
        <v>61</v>
      </c>
      <c r="AC390" s="515" t="s">
        <v>61</v>
      </c>
      <c r="AD390" s="501" t="s">
        <v>41</v>
      </c>
      <c r="AE390" s="501" t="s">
        <v>41</v>
      </c>
      <c r="AF390" s="501" t="s">
        <v>41</v>
      </c>
      <c r="AG390" s="490" t="s">
        <v>17539</v>
      </c>
      <c r="AH390" s="40" t="s">
        <v>55</v>
      </c>
      <c r="AI390" s="40" t="s">
        <v>19769</v>
      </c>
      <c r="AJ390" s="573" t="s">
        <v>61</v>
      </c>
      <c r="AK390" t="s">
        <v>1185</v>
      </c>
      <c r="AL390" s="501" t="s">
        <v>41</v>
      </c>
      <c r="AM390" s="486" t="s">
        <v>18020</v>
      </c>
      <c r="AN390" s="486"/>
      <c r="AO390" s="504" t="s">
        <v>41</v>
      </c>
      <c r="AP390" s="504" t="s">
        <v>41</v>
      </c>
      <c r="AQ390" s="504" t="s">
        <v>41</v>
      </c>
      <c r="AR390" s="504" t="s">
        <v>61</v>
      </c>
      <c r="AS390" s="491" t="s">
        <v>41</v>
      </c>
      <c r="AT390" t="s">
        <v>17602</v>
      </c>
      <c r="AV390" t="s">
        <v>18183</v>
      </c>
    </row>
    <row r="391" spans="1:48">
      <c r="A391" s="577">
        <v>386</v>
      </c>
      <c r="B391" s="485">
        <v>3163</v>
      </c>
      <c r="C391" s="485" t="s">
        <v>17539</v>
      </c>
      <c r="D391" s="496" t="s">
        <v>19770</v>
      </c>
      <c r="E391" s="506" t="s">
        <v>19771</v>
      </c>
      <c r="F391" s="436" t="s">
        <v>19772</v>
      </c>
      <c r="G391" s="502" t="s">
        <v>19773</v>
      </c>
      <c r="H391" s="436" t="s">
        <v>19774</v>
      </c>
      <c r="I391" s="436" t="s">
        <v>19775</v>
      </c>
      <c r="J391" s="436" t="s">
        <v>147</v>
      </c>
      <c r="K391" s="436" t="s">
        <v>18243</v>
      </c>
      <c r="L391" s="436" t="s">
        <v>19776</v>
      </c>
      <c r="M391" s="436" t="s">
        <v>17551</v>
      </c>
      <c r="N391" s="436" t="s">
        <v>97</v>
      </c>
      <c r="O391" s="436" t="s">
        <v>58</v>
      </c>
      <c r="P391" s="436" t="s">
        <v>19777</v>
      </c>
      <c r="Q391" s="506" t="s">
        <v>19778</v>
      </c>
      <c r="R391" s="436" t="s">
        <v>19077</v>
      </c>
      <c r="S391" s="436" t="s">
        <v>19779</v>
      </c>
      <c r="T391" s="436" t="s">
        <v>42</v>
      </c>
      <c r="U391" s="436" t="s">
        <v>241</v>
      </c>
      <c r="V391" s="485" t="s">
        <v>57</v>
      </c>
      <c r="W391" s="436" t="s">
        <v>17598</v>
      </c>
      <c r="X391" s="436" t="s">
        <v>19780</v>
      </c>
      <c r="Y391" t="s">
        <v>55</v>
      </c>
      <c r="Z391" t="s">
        <v>19369</v>
      </c>
      <c r="AA391" s="501">
        <v>0</v>
      </c>
      <c r="AB391" s="501" t="s">
        <v>41</v>
      </c>
      <c r="AC391" s="501" t="s">
        <v>41</v>
      </c>
      <c r="AD391" s="501" t="s">
        <v>41</v>
      </c>
      <c r="AE391" s="501" t="s">
        <v>41</v>
      </c>
      <c r="AF391" s="501" t="s">
        <v>41</v>
      </c>
      <c r="AG391" s="490" t="s">
        <v>17539</v>
      </c>
      <c r="AH391" s="506" t="s">
        <v>17539</v>
      </c>
      <c r="AI391" s="506" t="s">
        <v>17539</v>
      </c>
      <c r="AJ391" s="501" t="s">
        <v>41</v>
      </c>
      <c r="AK391" t="s">
        <v>78</v>
      </c>
      <c r="AL391" s="501" t="s">
        <v>41</v>
      </c>
      <c r="AM391" s="486" t="s">
        <v>17539</v>
      </c>
      <c r="AN391" s="486"/>
      <c r="AO391" s="504" t="s">
        <v>41</v>
      </c>
      <c r="AP391" s="504" t="s">
        <v>41</v>
      </c>
      <c r="AQ391" s="504" t="s">
        <v>41</v>
      </c>
      <c r="AR391" s="504" t="s">
        <v>41</v>
      </c>
      <c r="AS391" s="491" t="s">
        <v>41</v>
      </c>
      <c r="AT391"/>
      <c r="AV391" t="s">
        <v>1</v>
      </c>
    </row>
    <row r="392" spans="1:48">
      <c r="A392" s="577">
        <v>387</v>
      </c>
      <c r="B392" s="485">
        <v>3167</v>
      </c>
      <c r="C392" s="485" t="s">
        <v>17539</v>
      </c>
      <c r="D392" s="496" t="s">
        <v>19781</v>
      </c>
      <c r="E392" s="568">
        <v>44205</v>
      </c>
      <c r="F392" s="436" t="s">
        <v>19782</v>
      </c>
      <c r="G392" s="502" t="s">
        <v>19783</v>
      </c>
      <c r="H392" s="436" t="s">
        <v>19784</v>
      </c>
      <c r="I392" s="436" t="s">
        <v>19785</v>
      </c>
      <c r="J392" s="436" t="s">
        <v>39</v>
      </c>
      <c r="K392" s="436" t="s">
        <v>18015</v>
      </c>
      <c r="L392" s="436" t="s">
        <v>19786</v>
      </c>
      <c r="M392" s="436" t="s">
        <v>17551</v>
      </c>
      <c r="N392" s="436" t="s">
        <v>97</v>
      </c>
      <c r="O392" s="436" t="s">
        <v>58</v>
      </c>
      <c r="P392" s="436" t="s">
        <v>19787</v>
      </c>
      <c r="Q392" s="506">
        <v>14894</v>
      </c>
      <c r="R392" s="436" t="s">
        <v>19448</v>
      </c>
      <c r="S392" s="436" t="s">
        <v>141</v>
      </c>
      <c r="T392" s="436" t="s">
        <v>42</v>
      </c>
      <c r="U392" s="485" t="s">
        <v>43</v>
      </c>
      <c r="V392" s="485" t="s">
        <v>44</v>
      </c>
      <c r="W392" s="436" t="s">
        <v>19788</v>
      </c>
      <c r="X392" s="436" t="s">
        <v>19789</v>
      </c>
      <c r="Y392" s="496" t="s">
        <v>17539</v>
      </c>
      <c r="Z392" s="485" t="s">
        <v>17544</v>
      </c>
      <c r="AA392" s="501">
        <v>1</v>
      </c>
      <c r="AB392" s="515" t="s">
        <v>61</v>
      </c>
      <c r="AC392" s="501" t="s">
        <v>41</v>
      </c>
      <c r="AD392" s="501" t="s">
        <v>41</v>
      </c>
      <c r="AE392" s="501" t="s">
        <v>41</v>
      </c>
      <c r="AF392" s="501" t="s">
        <v>41</v>
      </c>
      <c r="AG392" s="490" t="s">
        <v>17539</v>
      </c>
      <c r="AH392" s="506" t="s">
        <v>17539</v>
      </c>
      <c r="AI392" s="506" t="s">
        <v>17539</v>
      </c>
      <c r="AJ392" s="571" t="s">
        <v>71</v>
      </c>
      <c r="AK392" s="436" t="s">
        <v>1220</v>
      </c>
      <c r="AL392" s="501" t="s">
        <v>61</v>
      </c>
      <c r="AM392" s="436" t="s">
        <v>17949</v>
      </c>
      <c r="AN392" s="436"/>
      <c r="AO392" s="504" t="s">
        <v>61</v>
      </c>
      <c r="AP392" s="504" t="s">
        <v>41</v>
      </c>
      <c r="AQ392" s="504" t="s">
        <v>41</v>
      </c>
      <c r="AR392" s="504" t="s">
        <v>41</v>
      </c>
      <c r="AS392" s="491" t="s">
        <v>41</v>
      </c>
      <c r="AT392"/>
      <c r="AV392" t="s">
        <v>1</v>
      </c>
    </row>
    <row r="393" spans="1:48" ht="15.75">
      <c r="A393" s="577">
        <v>388</v>
      </c>
      <c r="B393" s="485">
        <v>3258</v>
      </c>
      <c r="C393" s="485" t="s">
        <v>17539</v>
      </c>
      <c r="D393" s="496" t="s">
        <v>19790</v>
      </c>
      <c r="E393" s="568">
        <v>44325</v>
      </c>
      <c r="F393" s="436" t="s">
        <v>19791</v>
      </c>
      <c r="G393" s="502" t="s">
        <v>19792</v>
      </c>
      <c r="H393" s="436" t="s">
        <v>19793</v>
      </c>
      <c r="I393" s="436" t="s">
        <v>19794</v>
      </c>
      <c r="J393" s="436" t="s">
        <v>39</v>
      </c>
      <c r="K393" s="436" t="s">
        <v>18260</v>
      </c>
      <c r="L393" s="436" t="s">
        <v>19795</v>
      </c>
      <c r="M393" s="436" t="s">
        <v>19135</v>
      </c>
      <c r="N393" s="436" t="s">
        <v>685</v>
      </c>
      <c r="O393" s="436" t="s">
        <v>58</v>
      </c>
      <c r="P393" s="508" t="s">
        <v>19796</v>
      </c>
      <c r="Q393" s="506">
        <v>476</v>
      </c>
      <c r="R393" s="436" t="s">
        <v>19077</v>
      </c>
      <c r="S393" s="436" t="s">
        <v>126</v>
      </c>
      <c r="T393" s="436" t="s">
        <v>42</v>
      </c>
      <c r="U393" s="485" t="s">
        <v>43</v>
      </c>
      <c r="V393" s="485" t="s">
        <v>44</v>
      </c>
      <c r="W393" s="436" t="s">
        <v>19797</v>
      </c>
      <c r="X393" s="436" t="s">
        <v>1119</v>
      </c>
      <c r="Y393" t="s">
        <v>55</v>
      </c>
      <c r="Z393" t="s">
        <v>19798</v>
      </c>
      <c r="AA393" s="501">
        <v>2</v>
      </c>
      <c r="AB393" s="515" t="s">
        <v>61</v>
      </c>
      <c r="AC393" s="515" t="s">
        <v>61</v>
      </c>
      <c r="AD393" s="501" t="s">
        <v>41</v>
      </c>
      <c r="AE393" s="501" t="s">
        <v>41</v>
      </c>
      <c r="AF393" s="501" t="s">
        <v>41</v>
      </c>
      <c r="AG393" s="490" t="s">
        <v>17539</v>
      </c>
      <c r="AH393" s="40" t="s">
        <v>55</v>
      </c>
      <c r="AI393" s="40" t="s">
        <v>19799</v>
      </c>
      <c r="AJ393" s="571" t="s">
        <v>71</v>
      </c>
      <c r="AK393" s="436" t="s">
        <v>1185</v>
      </c>
      <c r="AL393" s="501" t="s">
        <v>61</v>
      </c>
      <c r="AM393" s="436" t="s">
        <v>17949</v>
      </c>
      <c r="AN393" s="436"/>
      <c r="AO393" s="504" t="s">
        <v>41</v>
      </c>
      <c r="AP393" s="504" t="s">
        <v>41</v>
      </c>
      <c r="AQ393" s="504" t="s">
        <v>41</v>
      </c>
      <c r="AR393" s="504" t="s">
        <v>61</v>
      </c>
      <c r="AS393" s="491" t="s">
        <v>41</v>
      </c>
      <c r="AT393" t="s">
        <v>17602</v>
      </c>
      <c r="AV393" t="s">
        <v>17588</v>
      </c>
    </row>
    <row r="394" spans="1:48">
      <c r="A394" s="577">
        <v>389</v>
      </c>
      <c r="B394" s="485">
        <v>3292</v>
      </c>
      <c r="C394" s="485" t="s">
        <v>17539</v>
      </c>
      <c r="D394" s="496" t="s">
        <v>19800</v>
      </c>
      <c r="E394" s="568">
        <v>44325</v>
      </c>
      <c r="F394" s="436" t="s">
        <v>19801</v>
      </c>
      <c r="G394" s="502" t="s">
        <v>19802</v>
      </c>
      <c r="H394" s="436" t="s">
        <v>19803</v>
      </c>
      <c r="I394" s="436" t="s">
        <v>19804</v>
      </c>
      <c r="J394" s="436" t="s">
        <v>39</v>
      </c>
      <c r="K394" s="436" t="s">
        <v>19431</v>
      </c>
      <c r="L394" s="436" t="s">
        <v>19805</v>
      </c>
      <c r="M394" s="436" t="s">
        <v>19565</v>
      </c>
      <c r="N394" s="436" t="s">
        <v>51</v>
      </c>
      <c r="O394" s="436" t="s">
        <v>58</v>
      </c>
      <c r="P394" s="436" t="s">
        <v>19806</v>
      </c>
      <c r="Q394" s="506">
        <v>20055</v>
      </c>
      <c r="R394" s="436" t="s">
        <v>19035</v>
      </c>
      <c r="S394" s="436" t="s">
        <v>19807</v>
      </c>
      <c r="T394" s="436" t="s">
        <v>42</v>
      </c>
      <c r="U394" s="485" t="s">
        <v>43</v>
      </c>
      <c r="V394" s="485" t="s">
        <v>57</v>
      </c>
      <c r="W394" s="436" t="s">
        <v>17605</v>
      </c>
      <c r="X394" s="436" t="s">
        <v>19808</v>
      </c>
      <c r="Y394" t="s">
        <v>55</v>
      </c>
      <c r="Z394" t="s">
        <v>19380</v>
      </c>
      <c r="AA394" s="501">
        <v>2</v>
      </c>
      <c r="AB394" s="501" t="s">
        <v>41</v>
      </c>
      <c r="AC394" s="501" t="s">
        <v>41</v>
      </c>
      <c r="AD394" s="515" t="s">
        <v>61</v>
      </c>
      <c r="AE394" s="515" t="s">
        <v>61</v>
      </c>
      <c r="AF394" s="501" t="s">
        <v>41</v>
      </c>
      <c r="AG394" s="490" t="s">
        <v>17539</v>
      </c>
      <c r="AH394" s="40" t="s">
        <v>55</v>
      </c>
      <c r="AI394" s="40" t="s">
        <v>19809</v>
      </c>
      <c r="AJ394" s="571" t="s">
        <v>71</v>
      </c>
      <c r="AK394" s="436" t="s">
        <v>18587</v>
      </c>
      <c r="AL394" s="501" t="s">
        <v>61</v>
      </c>
      <c r="AM394" s="436" t="s">
        <v>17949</v>
      </c>
      <c r="AN394" s="436"/>
      <c r="AO394" s="504" t="s">
        <v>61</v>
      </c>
      <c r="AP394" s="504" t="s">
        <v>41</v>
      </c>
      <c r="AQ394" s="504" t="s">
        <v>41</v>
      </c>
      <c r="AR394" s="504" t="s">
        <v>61</v>
      </c>
      <c r="AS394" s="491" t="s">
        <v>41</v>
      </c>
      <c r="AT394" t="s">
        <v>17561</v>
      </c>
      <c r="AU394" s="492" t="s">
        <v>19329</v>
      </c>
      <c r="AV394" t="s">
        <v>17588</v>
      </c>
    </row>
    <row r="395" spans="1:48" ht="15.75">
      <c r="A395" s="577">
        <v>390</v>
      </c>
      <c r="B395" s="485">
        <v>3464</v>
      </c>
      <c r="C395" s="485" t="s">
        <v>17539</v>
      </c>
      <c r="D395" s="496" t="s">
        <v>19810</v>
      </c>
      <c r="E395" s="506" t="s">
        <v>19811</v>
      </c>
      <c r="F395" s="436" t="s">
        <v>19812</v>
      </c>
      <c r="G395" s="502" t="s">
        <v>19813</v>
      </c>
      <c r="H395" s="436" t="s">
        <v>19814</v>
      </c>
      <c r="I395" s="436" t="s">
        <v>19815</v>
      </c>
      <c r="J395" s="436" t="s">
        <v>147</v>
      </c>
      <c r="K395" s="436" t="s">
        <v>18096</v>
      </c>
      <c r="L395" s="436" t="s">
        <v>19816</v>
      </c>
      <c r="M395" s="436" t="s">
        <v>583</v>
      </c>
      <c r="N395" s="436" t="s">
        <v>584</v>
      </c>
      <c r="O395" s="436" t="s">
        <v>17560</v>
      </c>
      <c r="P395" s="436" t="s">
        <v>19817</v>
      </c>
      <c r="Q395" s="506">
        <v>10567</v>
      </c>
      <c r="R395" s="436" t="s">
        <v>787</v>
      </c>
      <c r="S395" s="436" t="s">
        <v>19818</v>
      </c>
      <c r="T395" s="436" t="s">
        <v>42</v>
      </c>
      <c r="U395" s="485" t="s">
        <v>43</v>
      </c>
      <c r="V395" s="485" t="s">
        <v>57</v>
      </c>
      <c r="W395" s="436" t="s">
        <v>19819</v>
      </c>
      <c r="X395" s="436" t="s">
        <v>19820</v>
      </c>
      <c r="Y395" t="s">
        <v>55</v>
      </c>
      <c r="Z395" s="508" t="s">
        <v>19821</v>
      </c>
      <c r="AA395" s="501">
        <v>4</v>
      </c>
      <c r="AB395" s="515" t="s">
        <v>61</v>
      </c>
      <c r="AC395" s="515" t="s">
        <v>61</v>
      </c>
      <c r="AD395" s="515" t="s">
        <v>61</v>
      </c>
      <c r="AE395" s="501" t="s">
        <v>41</v>
      </c>
      <c r="AF395" s="515" t="s">
        <v>61</v>
      </c>
      <c r="AG395" s="490" t="s">
        <v>17539</v>
      </c>
      <c r="AH395" s="506" t="s">
        <v>17539</v>
      </c>
      <c r="AI395" s="506" t="s">
        <v>17539</v>
      </c>
      <c r="AJ395" s="501" t="s">
        <v>41</v>
      </c>
      <c r="AK395" t="s">
        <v>78</v>
      </c>
      <c r="AL395" s="501" t="s">
        <v>41</v>
      </c>
      <c r="AM395" s="486" t="s">
        <v>17539</v>
      </c>
      <c r="AN395" s="486"/>
      <c r="AO395" s="504" t="s">
        <v>41</v>
      </c>
      <c r="AP395" s="504" t="s">
        <v>41</v>
      </c>
      <c r="AQ395" s="504" t="s">
        <v>41</v>
      </c>
      <c r="AR395" s="504" t="s">
        <v>41</v>
      </c>
      <c r="AS395" s="491" t="s">
        <v>41</v>
      </c>
      <c r="AT395"/>
      <c r="AV395" t="s">
        <v>17588</v>
      </c>
    </row>
    <row r="396" spans="1:48" ht="15.75">
      <c r="A396" s="577">
        <v>391</v>
      </c>
      <c r="B396" s="485">
        <v>3453</v>
      </c>
      <c r="C396" s="485" t="s">
        <v>17539</v>
      </c>
      <c r="D396" s="496" t="s">
        <v>19822</v>
      </c>
      <c r="E396" s="506" t="s">
        <v>19277</v>
      </c>
      <c r="F396" s="436" t="s">
        <v>19823</v>
      </c>
      <c r="G396" s="502" t="s">
        <v>19824</v>
      </c>
      <c r="H396" s="436" t="s">
        <v>19825</v>
      </c>
      <c r="I396" s="436" t="s">
        <v>19826</v>
      </c>
      <c r="J396" s="436" t="s">
        <v>147</v>
      </c>
      <c r="K396" s="436" t="s">
        <v>18149</v>
      </c>
      <c r="L396" s="436" t="s">
        <v>19827</v>
      </c>
      <c r="M396" s="436" t="s">
        <v>17973</v>
      </c>
      <c r="N396" s="436" t="s">
        <v>51</v>
      </c>
      <c r="O396" s="436" t="s">
        <v>58</v>
      </c>
      <c r="P396" s="436" t="s">
        <v>19828</v>
      </c>
      <c r="Q396" s="506">
        <v>43338</v>
      </c>
      <c r="R396" s="436" t="s">
        <v>19829</v>
      </c>
      <c r="S396" s="436" t="s">
        <v>19830</v>
      </c>
      <c r="T396" s="436" t="s">
        <v>42</v>
      </c>
      <c r="U396" s="485" t="s">
        <v>43</v>
      </c>
      <c r="V396" s="485" t="s">
        <v>57</v>
      </c>
      <c r="W396" s="436" t="s">
        <v>19339</v>
      </c>
      <c r="X396" s="436" t="s">
        <v>19831</v>
      </c>
      <c r="Y396" t="s">
        <v>55</v>
      </c>
      <c r="Z396" s="508" t="s">
        <v>19832</v>
      </c>
      <c r="AA396" s="501">
        <v>1</v>
      </c>
      <c r="AB396" s="501" t="s">
        <v>41</v>
      </c>
      <c r="AC396" s="501" t="s">
        <v>41</v>
      </c>
      <c r="AD396" s="515" t="s">
        <v>61</v>
      </c>
      <c r="AE396" s="501" t="s">
        <v>41</v>
      </c>
      <c r="AF396" s="501" t="s">
        <v>41</v>
      </c>
      <c r="AG396" s="490" t="s">
        <v>17539</v>
      </c>
      <c r="AH396" s="40" t="s">
        <v>55</v>
      </c>
      <c r="AI396" s="40" t="s">
        <v>19833</v>
      </c>
      <c r="AJ396" s="571" t="s">
        <v>71</v>
      </c>
      <c r="AK396" s="436" t="s">
        <v>18587</v>
      </c>
      <c r="AL396" s="501" t="s">
        <v>61</v>
      </c>
      <c r="AM396" s="436" t="s">
        <v>17949</v>
      </c>
      <c r="AN396" s="436"/>
      <c r="AO396" s="504" t="s">
        <v>61</v>
      </c>
      <c r="AP396" s="504" t="s">
        <v>41</v>
      </c>
      <c r="AQ396" s="504" t="s">
        <v>41</v>
      </c>
      <c r="AR396" s="504" t="s">
        <v>61</v>
      </c>
      <c r="AS396" s="491" t="s">
        <v>41</v>
      </c>
      <c r="AT396" t="s">
        <v>17561</v>
      </c>
      <c r="AU396" s="492" t="s">
        <v>19329</v>
      </c>
      <c r="AV396" t="s">
        <v>17588</v>
      </c>
    </row>
    <row r="397" spans="1:48" ht="15.75">
      <c r="A397" s="577">
        <v>392</v>
      </c>
      <c r="B397" s="485">
        <v>3406</v>
      </c>
      <c r="C397" s="485" t="s">
        <v>17539</v>
      </c>
      <c r="D397" s="496" t="s">
        <v>19834</v>
      </c>
      <c r="E397" s="506" t="s">
        <v>19835</v>
      </c>
      <c r="F397" s="436" t="s">
        <v>19836</v>
      </c>
      <c r="G397" s="502" t="s">
        <v>19837</v>
      </c>
      <c r="H397" s="436" t="s">
        <v>19838</v>
      </c>
      <c r="I397" s="436" t="s">
        <v>19839</v>
      </c>
      <c r="J397" s="436" t="s">
        <v>147</v>
      </c>
      <c r="K397" s="436" t="s">
        <v>19840</v>
      </c>
      <c r="L397" s="436" t="s">
        <v>19841</v>
      </c>
      <c r="M397" s="436" t="s">
        <v>19565</v>
      </c>
      <c r="N397" s="436" t="s">
        <v>51</v>
      </c>
      <c r="O397" s="436" t="s">
        <v>58</v>
      </c>
      <c r="P397" s="508" t="s">
        <v>19842</v>
      </c>
      <c r="Q397" s="506">
        <v>18431</v>
      </c>
      <c r="R397" s="436" t="s">
        <v>19077</v>
      </c>
      <c r="S397" s="436" t="s">
        <v>126</v>
      </c>
      <c r="T397" s="436" t="s">
        <v>42</v>
      </c>
      <c r="U397" s="485" t="s">
        <v>43</v>
      </c>
      <c r="V397" s="485" t="s">
        <v>57</v>
      </c>
      <c r="W397" s="436" t="s">
        <v>17892</v>
      </c>
      <c r="X397" s="436" t="s">
        <v>19843</v>
      </c>
      <c r="Y397" t="s">
        <v>55</v>
      </c>
      <c r="Z397" s="508" t="s">
        <v>19844</v>
      </c>
      <c r="AA397" s="501">
        <v>3</v>
      </c>
      <c r="AB397" s="515" t="s">
        <v>61</v>
      </c>
      <c r="AC397" s="501" t="s">
        <v>41</v>
      </c>
      <c r="AD397" s="515" t="s">
        <v>61</v>
      </c>
      <c r="AE397" s="515" t="s">
        <v>61</v>
      </c>
      <c r="AF397" s="501" t="s">
        <v>41</v>
      </c>
      <c r="AG397" s="490" t="s">
        <v>17539</v>
      </c>
      <c r="AH397" s="40" t="s">
        <v>55</v>
      </c>
      <c r="AI397" s="40" t="s">
        <v>19845</v>
      </c>
      <c r="AJ397" s="571" t="s">
        <v>71</v>
      </c>
      <c r="AK397" s="436" t="s">
        <v>18587</v>
      </c>
      <c r="AL397" s="501" t="s">
        <v>61</v>
      </c>
      <c r="AM397" s="436" t="s">
        <v>17949</v>
      </c>
      <c r="AN397" s="436"/>
      <c r="AO397" s="504" t="s">
        <v>61</v>
      </c>
      <c r="AP397" s="504" t="s">
        <v>41</v>
      </c>
      <c r="AQ397" s="504" t="s">
        <v>41</v>
      </c>
      <c r="AR397" s="504" t="s">
        <v>61</v>
      </c>
      <c r="AS397" s="491" t="s">
        <v>41</v>
      </c>
      <c r="AT397" t="s">
        <v>17602</v>
      </c>
      <c r="AV397" t="s">
        <v>17588</v>
      </c>
    </row>
    <row r="398" spans="1:48" ht="15.75">
      <c r="A398" s="577">
        <v>393</v>
      </c>
      <c r="B398" s="485">
        <v>3394</v>
      </c>
      <c r="C398" s="485" t="s">
        <v>17539</v>
      </c>
      <c r="D398" s="496" t="s">
        <v>19846</v>
      </c>
      <c r="E398" s="568">
        <v>44264</v>
      </c>
      <c r="F398" s="436" t="s">
        <v>19847</v>
      </c>
      <c r="G398" s="502" t="s">
        <v>19848</v>
      </c>
      <c r="H398" s="436" t="s">
        <v>19849</v>
      </c>
      <c r="I398" s="436" t="s">
        <v>19850</v>
      </c>
      <c r="J398" s="436" t="s">
        <v>39</v>
      </c>
      <c r="K398" s="507">
        <v>44378</v>
      </c>
      <c r="L398" s="436" t="s">
        <v>19851</v>
      </c>
      <c r="M398" s="436" t="s">
        <v>17551</v>
      </c>
      <c r="N398" s="436" t="s">
        <v>97</v>
      </c>
      <c r="O398" s="436" t="s">
        <v>58</v>
      </c>
      <c r="P398" s="436" t="s">
        <v>19852</v>
      </c>
      <c r="Q398" s="506">
        <v>1000</v>
      </c>
      <c r="R398" s="436" t="s">
        <v>19448</v>
      </c>
      <c r="S398" s="436" t="s">
        <v>19853</v>
      </c>
      <c r="T398" s="436" t="s">
        <v>42</v>
      </c>
      <c r="U398" s="476" t="s">
        <v>116</v>
      </c>
      <c r="V398" s="485" t="s">
        <v>57</v>
      </c>
      <c r="W398" s="436" t="s">
        <v>17605</v>
      </c>
      <c r="X398" s="436" t="s">
        <v>19306</v>
      </c>
      <c r="Y398" t="s">
        <v>55</v>
      </c>
      <c r="Z398" s="508" t="s">
        <v>19854</v>
      </c>
      <c r="AA398" s="501">
        <v>1</v>
      </c>
      <c r="AB398" s="515" t="s">
        <v>61</v>
      </c>
      <c r="AC398" s="501" t="s">
        <v>41</v>
      </c>
      <c r="AD398" s="501" t="s">
        <v>41</v>
      </c>
      <c r="AE398" s="501" t="s">
        <v>41</v>
      </c>
      <c r="AF398" s="501" t="s">
        <v>41</v>
      </c>
      <c r="AG398" s="490" t="s">
        <v>17539</v>
      </c>
      <c r="AH398" s="40" t="s">
        <v>55</v>
      </c>
      <c r="AI398" s="40" t="s">
        <v>19855</v>
      </c>
      <c r="AJ398" s="571" t="s">
        <v>71</v>
      </c>
      <c r="AK398" s="436" t="s">
        <v>1185</v>
      </c>
      <c r="AL398" s="501" t="s">
        <v>61</v>
      </c>
      <c r="AM398" s="436" t="s">
        <v>18020</v>
      </c>
      <c r="AN398" s="436"/>
      <c r="AO398" s="504" t="s">
        <v>41</v>
      </c>
      <c r="AP398" s="504" t="s">
        <v>41</v>
      </c>
      <c r="AQ398" s="504" t="s">
        <v>41</v>
      </c>
      <c r="AR398" s="504" t="s">
        <v>61</v>
      </c>
      <c r="AS398" s="491" t="s">
        <v>41</v>
      </c>
      <c r="AT398" t="s">
        <v>17602</v>
      </c>
      <c r="AV398" t="s">
        <v>17588</v>
      </c>
    </row>
    <row r="399" spans="1:48">
      <c r="A399" s="577">
        <v>394</v>
      </c>
      <c r="B399" s="485">
        <v>2231</v>
      </c>
      <c r="C399" s="485" t="s">
        <v>17539</v>
      </c>
      <c r="D399" s="496" t="s">
        <v>19856</v>
      </c>
      <c r="E399" s="568">
        <v>44355</v>
      </c>
      <c r="F399" s="436" t="s">
        <v>19857</v>
      </c>
      <c r="G399" s="502" t="s">
        <v>19858</v>
      </c>
      <c r="H399" s="436" t="s">
        <v>19859</v>
      </c>
      <c r="I399" s="436" t="s">
        <v>19860</v>
      </c>
      <c r="J399" s="436" t="s">
        <v>147</v>
      </c>
      <c r="K399" s="436" t="s">
        <v>18289</v>
      </c>
      <c r="L399" s="436" t="s">
        <v>19861</v>
      </c>
      <c r="M399" s="436" t="s">
        <v>17551</v>
      </c>
      <c r="N399" s="436" t="s">
        <v>97</v>
      </c>
      <c r="O399" s="436" t="s">
        <v>58</v>
      </c>
      <c r="P399" s="436" t="s">
        <v>19862</v>
      </c>
      <c r="Q399" s="569">
        <v>1945</v>
      </c>
      <c r="R399" s="436" t="s">
        <v>19863</v>
      </c>
      <c r="S399" s="436" t="s">
        <v>19864</v>
      </c>
      <c r="T399" s="436" t="s">
        <v>42</v>
      </c>
      <c r="U399" s="485" t="s">
        <v>43</v>
      </c>
      <c r="V399" s="485" t="s">
        <v>57</v>
      </c>
      <c r="W399" s="436" t="s">
        <v>19865</v>
      </c>
      <c r="X399" s="436" t="s">
        <v>19866</v>
      </c>
      <c r="Y399" s="496" t="s">
        <v>17539</v>
      </c>
      <c r="Z399" s="485" t="s">
        <v>17544</v>
      </c>
      <c r="AA399" s="501">
        <v>1</v>
      </c>
      <c r="AB399" s="501" t="s">
        <v>41</v>
      </c>
      <c r="AC399" s="515" t="s">
        <v>61</v>
      </c>
      <c r="AD399" s="501" t="s">
        <v>41</v>
      </c>
      <c r="AE399" s="501" t="s">
        <v>41</v>
      </c>
      <c r="AF399" s="501" t="s">
        <v>41</v>
      </c>
      <c r="AG399" s="490" t="s">
        <v>17539</v>
      </c>
      <c r="AH399" s="506" t="s">
        <v>17539</v>
      </c>
      <c r="AI399" s="506" t="s">
        <v>17539</v>
      </c>
      <c r="AJ399" s="571" t="s">
        <v>71</v>
      </c>
      <c r="AK399" s="436" t="s">
        <v>1185</v>
      </c>
      <c r="AL399" s="501" t="s">
        <v>61</v>
      </c>
      <c r="AM399" s="436" t="s">
        <v>17977</v>
      </c>
      <c r="AN399" s="436"/>
      <c r="AO399" s="504" t="s">
        <v>41</v>
      </c>
      <c r="AP399" s="504" t="s">
        <v>41</v>
      </c>
      <c r="AQ399" s="504" t="s">
        <v>41</v>
      </c>
      <c r="AR399" s="504" t="s">
        <v>61</v>
      </c>
      <c r="AS399" s="491" t="s">
        <v>41</v>
      </c>
      <c r="AT399" t="s">
        <v>17561</v>
      </c>
      <c r="AU399" s="492" t="s">
        <v>19403</v>
      </c>
      <c r="AV399" t="s">
        <v>1</v>
      </c>
    </row>
    <row r="400" spans="1:48">
      <c r="A400" s="577">
        <v>395</v>
      </c>
      <c r="B400" s="485" t="s">
        <v>17539</v>
      </c>
      <c r="C400" s="485" t="s">
        <v>17539</v>
      </c>
      <c r="D400" s="496" t="s">
        <v>19867</v>
      </c>
      <c r="E400" s="495" t="s">
        <v>19868</v>
      </c>
      <c r="F400" s="503" t="s">
        <v>19869</v>
      </c>
      <c r="G400" s="502" t="s">
        <v>19250</v>
      </c>
      <c r="H400" s="482" t="s">
        <v>19870</v>
      </c>
      <c r="I400" s="436" t="s">
        <v>19871</v>
      </c>
      <c r="J400" s="436" t="s">
        <v>39</v>
      </c>
      <c r="K400" s="502" t="s">
        <v>18243</v>
      </c>
      <c r="L400" s="436" t="s">
        <v>19872</v>
      </c>
      <c r="M400" s="488" t="s">
        <v>63</v>
      </c>
      <c r="N400" s="436" t="s">
        <v>64</v>
      </c>
      <c r="O400" s="436" t="s">
        <v>58</v>
      </c>
      <c r="P400" s="502" t="s">
        <v>19243</v>
      </c>
      <c r="Q400" s="506" t="s">
        <v>19873</v>
      </c>
      <c r="R400" s="502" t="s">
        <v>19448</v>
      </c>
      <c r="S400" s="502" t="s">
        <v>19874</v>
      </c>
      <c r="T400" s="436" t="s">
        <v>42</v>
      </c>
      <c r="U400" s="485" t="s">
        <v>43</v>
      </c>
      <c r="V400" s="485" t="s">
        <v>44</v>
      </c>
      <c r="W400" s="436" t="s">
        <v>40</v>
      </c>
      <c r="X400" s="436" t="s">
        <v>1119</v>
      </c>
      <c r="Y400" s="496" t="s">
        <v>17539</v>
      </c>
      <c r="Z400" s="485" t="s">
        <v>17544</v>
      </c>
      <c r="AA400" s="501">
        <v>3</v>
      </c>
      <c r="AB400" s="515" t="s">
        <v>61</v>
      </c>
      <c r="AC400" s="515" t="s">
        <v>61</v>
      </c>
      <c r="AD400" s="515" t="s">
        <v>61</v>
      </c>
      <c r="AE400" s="515" t="s">
        <v>61</v>
      </c>
      <c r="AF400" s="501" t="s">
        <v>41</v>
      </c>
      <c r="AG400" s="490" t="s">
        <v>17539</v>
      </c>
      <c r="AH400" s="506" t="s">
        <v>17539</v>
      </c>
      <c r="AI400" s="506" t="s">
        <v>17539</v>
      </c>
      <c r="AJ400" s="571" t="s">
        <v>71</v>
      </c>
      <c r="AK400" s="436" t="s">
        <v>1143</v>
      </c>
      <c r="AL400" s="501" t="s">
        <v>61</v>
      </c>
      <c r="AM400" s="436" t="s">
        <v>18020</v>
      </c>
      <c r="AN400" s="436"/>
      <c r="AO400" s="504" t="s">
        <v>61</v>
      </c>
      <c r="AP400" s="504" t="s">
        <v>41</v>
      </c>
      <c r="AQ400" s="504" t="s">
        <v>41</v>
      </c>
      <c r="AR400" s="504" t="s">
        <v>41</v>
      </c>
      <c r="AS400" s="491" t="s">
        <v>41</v>
      </c>
      <c r="AT400"/>
      <c r="AV400" t="s">
        <v>1</v>
      </c>
    </row>
    <row r="401" spans="1:49">
      <c r="A401" s="577">
        <v>396</v>
      </c>
      <c r="B401" s="506">
        <v>1533</v>
      </c>
      <c r="C401" s="582">
        <v>44475</v>
      </c>
      <c r="D401" s="436" t="s">
        <v>19875</v>
      </c>
      <c r="E401" s="506" t="s">
        <v>19876</v>
      </c>
      <c r="F401" s="436" t="s">
        <v>19877</v>
      </c>
      <c r="G401" s="436" t="s">
        <v>19878</v>
      </c>
      <c r="H401" s="436" t="s">
        <v>19879</v>
      </c>
      <c r="I401" s="436" t="s">
        <v>19880</v>
      </c>
      <c r="J401" s="436" t="s">
        <v>39</v>
      </c>
      <c r="K401" s="506" t="s">
        <v>18142</v>
      </c>
      <c r="L401" s="436" t="s">
        <v>19881</v>
      </c>
      <c r="M401" s="436" t="s">
        <v>325</v>
      </c>
      <c r="N401" s="436" t="s">
        <v>51</v>
      </c>
      <c r="O401" s="436" t="s">
        <v>58</v>
      </c>
      <c r="P401" s="436" t="s">
        <v>19882</v>
      </c>
      <c r="Q401" s="506">
        <v>750</v>
      </c>
      <c r="R401" s="436" t="s">
        <v>19077</v>
      </c>
      <c r="S401" s="506" t="s">
        <v>19883</v>
      </c>
      <c r="T401" s="436" t="s">
        <v>42</v>
      </c>
      <c r="U401" s="436" t="s">
        <v>43</v>
      </c>
      <c r="V401" s="485" t="s">
        <v>44</v>
      </c>
      <c r="W401" s="436" t="s">
        <v>19884</v>
      </c>
      <c r="X401" s="436" t="s">
        <v>19885</v>
      </c>
      <c r="Y401" s="436" t="s">
        <v>55</v>
      </c>
      <c r="Z401" s="436" t="s">
        <v>19525</v>
      </c>
      <c r="AA401" s="501">
        <v>1</v>
      </c>
      <c r="AB401" s="501" t="s">
        <v>61</v>
      </c>
      <c r="AC401" s="501" t="s">
        <v>41</v>
      </c>
      <c r="AD401" s="501" t="s">
        <v>41</v>
      </c>
      <c r="AE401" s="501" t="s">
        <v>41</v>
      </c>
      <c r="AF401" s="501" t="s">
        <v>41</v>
      </c>
      <c r="AG401" s="490" t="s">
        <v>17539</v>
      </c>
      <c r="AH401" s="506" t="s">
        <v>55</v>
      </c>
      <c r="AI401" s="506" t="s">
        <v>19886</v>
      </c>
      <c r="AJ401" s="573" t="s">
        <v>61</v>
      </c>
      <c r="AK401" s="436" t="s">
        <v>1143</v>
      </c>
      <c r="AL401" s="501" t="s">
        <v>61</v>
      </c>
      <c r="AM401" s="436" t="s">
        <v>19438</v>
      </c>
      <c r="AN401" s="436" t="s">
        <v>1</v>
      </c>
      <c r="AO401" s="504" t="s">
        <v>61</v>
      </c>
      <c r="AP401" s="504" t="s">
        <v>41</v>
      </c>
      <c r="AQ401" s="504" t="s">
        <v>41</v>
      </c>
      <c r="AR401" s="504" t="s">
        <v>41</v>
      </c>
      <c r="AS401" s="491" t="s">
        <v>41</v>
      </c>
      <c r="AT401" t="s">
        <v>17602</v>
      </c>
      <c r="AV401" t="s">
        <v>19887</v>
      </c>
    </row>
    <row r="402" spans="1:49">
      <c r="A402" s="577">
        <v>397</v>
      </c>
      <c r="B402" s="506">
        <v>2036</v>
      </c>
      <c r="C402" s="582">
        <v>44475</v>
      </c>
      <c r="D402" s="436" t="s">
        <v>19888</v>
      </c>
      <c r="E402" s="506" t="s">
        <v>18868</v>
      </c>
      <c r="F402" s="436" t="s">
        <v>19889</v>
      </c>
      <c r="G402" s="436" t="s">
        <v>19890</v>
      </c>
      <c r="H402" s="436" t="s">
        <v>19891</v>
      </c>
      <c r="I402" s="436" t="s">
        <v>19892</v>
      </c>
      <c r="J402" s="436" t="s">
        <v>147</v>
      </c>
      <c r="K402" s="506" t="s">
        <v>17955</v>
      </c>
      <c r="L402" s="436" t="s">
        <v>19893</v>
      </c>
      <c r="M402" s="436" t="s">
        <v>828</v>
      </c>
      <c r="N402" s="436" t="s">
        <v>51</v>
      </c>
      <c r="O402" s="436" t="s">
        <v>58</v>
      </c>
      <c r="P402" s="436" t="s">
        <v>19894</v>
      </c>
      <c r="Q402" s="506">
        <v>92</v>
      </c>
      <c r="R402" s="436" t="s">
        <v>19077</v>
      </c>
      <c r="S402" s="506" t="s">
        <v>19895</v>
      </c>
      <c r="T402" s="436" t="s">
        <v>42</v>
      </c>
      <c r="U402" s="436" t="s">
        <v>43</v>
      </c>
      <c r="V402" s="485" t="s">
        <v>57</v>
      </c>
      <c r="W402" s="436" t="s">
        <v>17892</v>
      </c>
      <c r="X402" s="436" t="s">
        <v>1119</v>
      </c>
      <c r="Y402" s="436" t="s">
        <v>55</v>
      </c>
      <c r="Z402" s="436" t="s">
        <v>19896</v>
      </c>
      <c r="AA402" s="501">
        <v>3</v>
      </c>
      <c r="AB402" s="501" t="s">
        <v>61</v>
      </c>
      <c r="AC402" s="501" t="s">
        <v>41</v>
      </c>
      <c r="AD402" s="501" t="s">
        <v>61</v>
      </c>
      <c r="AE402" s="501" t="s">
        <v>61</v>
      </c>
      <c r="AF402" s="501" t="s">
        <v>41</v>
      </c>
      <c r="AG402" s="490" t="s">
        <v>17539</v>
      </c>
      <c r="AH402" s="506" t="s">
        <v>55</v>
      </c>
      <c r="AI402" s="506" t="s">
        <v>19897</v>
      </c>
      <c r="AJ402" s="573" t="s">
        <v>61</v>
      </c>
      <c r="AK402" s="436" t="s">
        <v>1143</v>
      </c>
      <c r="AL402" s="501" t="s">
        <v>61</v>
      </c>
      <c r="AM402" s="436" t="s">
        <v>19438</v>
      </c>
      <c r="AN402" s="436" t="s">
        <v>1</v>
      </c>
      <c r="AO402" s="504" t="s">
        <v>61</v>
      </c>
      <c r="AP402" s="504" t="s">
        <v>41</v>
      </c>
      <c r="AQ402" s="504" t="s">
        <v>41</v>
      </c>
      <c r="AR402" s="504" t="s">
        <v>41</v>
      </c>
      <c r="AS402" s="491" t="s">
        <v>41</v>
      </c>
      <c r="AT402"/>
      <c r="AV402" t="s">
        <v>1</v>
      </c>
    </row>
    <row r="403" spans="1:49">
      <c r="A403" s="577">
        <v>398</v>
      </c>
      <c r="B403" s="506">
        <v>2179</v>
      </c>
      <c r="C403" s="582">
        <v>44475</v>
      </c>
      <c r="D403" s="436" t="s">
        <v>19898</v>
      </c>
      <c r="E403" s="568">
        <v>44235</v>
      </c>
      <c r="F403" s="436" t="s">
        <v>19899</v>
      </c>
      <c r="G403" s="436" t="s">
        <v>19900</v>
      </c>
      <c r="H403" s="436" t="s">
        <v>19901</v>
      </c>
      <c r="I403" s="436" t="s">
        <v>19902</v>
      </c>
      <c r="J403" s="436" t="s">
        <v>147</v>
      </c>
      <c r="K403" s="525">
        <v>44317</v>
      </c>
      <c r="L403" s="436" t="s">
        <v>19903</v>
      </c>
      <c r="M403" s="436" t="s">
        <v>17551</v>
      </c>
      <c r="N403" s="436" t="s">
        <v>97</v>
      </c>
      <c r="O403" s="436" t="s">
        <v>58</v>
      </c>
      <c r="P403" s="436" t="s">
        <v>19904</v>
      </c>
      <c r="Q403" s="506">
        <v>1</v>
      </c>
      <c r="R403" s="436" t="s">
        <v>863</v>
      </c>
      <c r="S403" s="506">
        <v>73</v>
      </c>
      <c r="T403" s="436" t="s">
        <v>42</v>
      </c>
      <c r="U403" s="436" t="s">
        <v>148</v>
      </c>
      <c r="V403" s="485" t="s">
        <v>44</v>
      </c>
      <c r="W403" s="436" t="s">
        <v>257</v>
      </c>
      <c r="X403" s="436" t="s">
        <v>19621</v>
      </c>
      <c r="Y403" s="436" t="s">
        <v>68</v>
      </c>
      <c r="Z403" s="485" t="s">
        <v>17544</v>
      </c>
      <c r="AA403" s="501">
        <v>3</v>
      </c>
      <c r="AB403" s="501" t="s">
        <v>61</v>
      </c>
      <c r="AC403" s="501" t="s">
        <v>61</v>
      </c>
      <c r="AD403" s="501" t="s">
        <v>61</v>
      </c>
      <c r="AE403" s="501" t="s">
        <v>41</v>
      </c>
      <c r="AF403" s="501" t="s">
        <v>41</v>
      </c>
      <c r="AG403" s="490" t="s">
        <v>17539</v>
      </c>
      <c r="AH403" s="506" t="s">
        <v>68</v>
      </c>
      <c r="AI403" s="488" t="s">
        <v>17544</v>
      </c>
      <c r="AJ403" s="501" t="s">
        <v>41</v>
      </c>
      <c r="AK403" t="s">
        <v>78</v>
      </c>
      <c r="AL403" s="501" t="s">
        <v>41</v>
      </c>
      <c r="AM403" s="486" t="s">
        <v>17539</v>
      </c>
      <c r="AN403" s="486"/>
      <c r="AO403" s="504" t="s">
        <v>41</v>
      </c>
      <c r="AP403" s="504" t="s">
        <v>41</v>
      </c>
      <c r="AQ403" s="504" t="s">
        <v>41</v>
      </c>
      <c r="AR403" s="504" t="s">
        <v>41</v>
      </c>
      <c r="AS403" s="491" t="s">
        <v>41</v>
      </c>
      <c r="AT403"/>
      <c r="AV403" t="s">
        <v>1</v>
      </c>
    </row>
    <row r="404" spans="1:49">
      <c r="A404" s="577">
        <v>399</v>
      </c>
      <c r="B404" s="506">
        <v>3083</v>
      </c>
      <c r="C404" s="582">
        <v>44475</v>
      </c>
      <c r="D404" s="436" t="s">
        <v>19905</v>
      </c>
      <c r="E404" s="568">
        <v>44448</v>
      </c>
      <c r="F404" s="436" t="s">
        <v>19906</v>
      </c>
      <c r="G404" s="436" t="s">
        <v>19907</v>
      </c>
      <c r="H404" s="436" t="s">
        <v>19908</v>
      </c>
      <c r="I404" s="436" t="s">
        <v>19909</v>
      </c>
      <c r="J404" s="436" t="s">
        <v>147</v>
      </c>
      <c r="K404" s="506" t="s">
        <v>18449</v>
      </c>
      <c r="L404" s="436" t="s">
        <v>19910</v>
      </c>
      <c r="M404" s="436" t="s">
        <v>583</v>
      </c>
      <c r="N404" s="436" t="s">
        <v>584</v>
      </c>
      <c r="O404" s="436" t="s">
        <v>17567</v>
      </c>
      <c r="P404" s="436" t="s">
        <v>19911</v>
      </c>
      <c r="Q404" s="506">
        <v>17662</v>
      </c>
      <c r="R404" s="436" t="s">
        <v>787</v>
      </c>
      <c r="S404" s="506" t="s">
        <v>19912</v>
      </c>
      <c r="T404" s="436" t="s">
        <v>42</v>
      </c>
      <c r="U404" s="436" t="s">
        <v>43</v>
      </c>
      <c r="V404" s="485" t="s">
        <v>57</v>
      </c>
      <c r="W404" s="436" t="s">
        <v>19339</v>
      </c>
      <c r="X404" s="436" t="s">
        <v>19913</v>
      </c>
      <c r="Y404" s="436" t="s">
        <v>68</v>
      </c>
      <c r="Z404" s="485" t="s">
        <v>17544</v>
      </c>
      <c r="AA404" s="501">
        <v>2</v>
      </c>
      <c r="AB404" s="501" t="s">
        <v>61</v>
      </c>
      <c r="AC404" s="501" t="s">
        <v>41</v>
      </c>
      <c r="AD404" s="501" t="s">
        <v>41</v>
      </c>
      <c r="AE404" s="501" t="s">
        <v>41</v>
      </c>
      <c r="AF404" s="501" t="s">
        <v>61</v>
      </c>
      <c r="AG404" s="490" t="s">
        <v>17539</v>
      </c>
      <c r="AH404" s="506" t="s">
        <v>17977</v>
      </c>
      <c r="AI404" s="506" t="s">
        <v>19914</v>
      </c>
      <c r="AJ404" s="501" t="s">
        <v>41</v>
      </c>
      <c r="AK404" t="s">
        <v>78</v>
      </c>
      <c r="AL404" s="501" t="s">
        <v>41</v>
      </c>
      <c r="AM404" s="486" t="s">
        <v>17539</v>
      </c>
      <c r="AN404" s="486"/>
      <c r="AO404" s="504" t="s">
        <v>41</v>
      </c>
      <c r="AP404" s="504" t="s">
        <v>41</v>
      </c>
      <c r="AQ404" s="504" t="s">
        <v>41</v>
      </c>
      <c r="AR404" s="504" t="s">
        <v>41</v>
      </c>
      <c r="AS404" s="491" t="s">
        <v>41</v>
      </c>
      <c r="AT404"/>
      <c r="AV404" t="s">
        <v>1</v>
      </c>
    </row>
    <row r="405" spans="1:49">
      <c r="A405" s="577">
        <v>400</v>
      </c>
      <c r="B405" s="506">
        <v>3559</v>
      </c>
      <c r="C405" s="582">
        <v>44475</v>
      </c>
      <c r="D405" s="436" t="s">
        <v>19915</v>
      </c>
      <c r="E405" s="568">
        <v>44386</v>
      </c>
      <c r="F405" s="436" t="s">
        <v>19916</v>
      </c>
      <c r="G405" s="436" t="s">
        <v>19917</v>
      </c>
      <c r="H405" s="547" t="s">
        <v>19918</v>
      </c>
      <c r="I405" s="436" t="s">
        <v>19919</v>
      </c>
      <c r="J405" s="436" t="s">
        <v>147</v>
      </c>
      <c r="K405" s="506" t="s">
        <v>19920</v>
      </c>
      <c r="L405" s="436" t="s">
        <v>19921</v>
      </c>
      <c r="M405" s="488" t="s">
        <v>63</v>
      </c>
      <c r="N405" s="436" t="s">
        <v>64</v>
      </c>
      <c r="O405" s="436" t="s">
        <v>17552</v>
      </c>
      <c r="P405" s="436" t="s">
        <v>19922</v>
      </c>
      <c r="Q405" s="569">
        <v>28227</v>
      </c>
      <c r="R405" s="436" t="s">
        <v>19448</v>
      </c>
      <c r="S405" s="506" t="s">
        <v>19923</v>
      </c>
      <c r="T405" s="436" t="s">
        <v>42</v>
      </c>
      <c r="U405" s="436" t="s">
        <v>43</v>
      </c>
      <c r="V405" s="485" t="s">
        <v>57</v>
      </c>
      <c r="W405" s="436" t="s">
        <v>40</v>
      </c>
      <c r="X405" s="436" t="s">
        <v>19924</v>
      </c>
      <c r="Y405" s="436" t="s">
        <v>55</v>
      </c>
      <c r="Z405" s="436" t="s">
        <v>19213</v>
      </c>
      <c r="AA405" s="501">
        <v>4</v>
      </c>
      <c r="AB405" s="501" t="s">
        <v>61</v>
      </c>
      <c r="AC405" s="501" t="s">
        <v>61</v>
      </c>
      <c r="AD405" s="501" t="s">
        <v>61</v>
      </c>
      <c r="AE405" s="501" t="s">
        <v>61</v>
      </c>
      <c r="AF405" s="501" t="s">
        <v>41</v>
      </c>
      <c r="AG405" s="490" t="s">
        <v>17539</v>
      </c>
      <c r="AH405" s="506" t="s">
        <v>17977</v>
      </c>
      <c r="AI405" s="506" t="s">
        <v>19925</v>
      </c>
      <c r="AJ405" s="573" t="s">
        <v>61</v>
      </c>
      <c r="AK405" s="436" t="s">
        <v>1143</v>
      </c>
      <c r="AL405" s="501" t="s">
        <v>61</v>
      </c>
      <c r="AM405" s="436" t="s">
        <v>19438</v>
      </c>
      <c r="AN405" s="436" t="s">
        <v>1</v>
      </c>
      <c r="AO405" s="504" t="s">
        <v>61</v>
      </c>
      <c r="AP405" s="504" t="s">
        <v>41</v>
      </c>
      <c r="AQ405" s="504" t="s">
        <v>41</v>
      </c>
      <c r="AR405" s="504" t="s">
        <v>41</v>
      </c>
      <c r="AS405" s="491" t="s">
        <v>41</v>
      </c>
      <c r="AT405" t="s">
        <v>17602</v>
      </c>
      <c r="AV405" t="s">
        <v>17588</v>
      </c>
    </row>
    <row r="406" spans="1:49">
      <c r="A406" s="577">
        <v>401</v>
      </c>
      <c r="B406" s="506">
        <v>3574</v>
      </c>
      <c r="C406" s="582">
        <v>44475</v>
      </c>
      <c r="D406" s="436" t="s">
        <v>19926</v>
      </c>
      <c r="E406" s="568">
        <v>44356</v>
      </c>
      <c r="F406" s="436" t="s">
        <v>19927</v>
      </c>
      <c r="G406" s="436" t="s">
        <v>19928</v>
      </c>
      <c r="H406" s="436" t="s">
        <v>19929</v>
      </c>
      <c r="I406" s="436" t="s">
        <v>19930</v>
      </c>
      <c r="J406" s="436" t="s">
        <v>39</v>
      </c>
      <c r="K406" s="506" t="s">
        <v>19931</v>
      </c>
      <c r="L406" s="436" t="s">
        <v>19932</v>
      </c>
      <c r="M406" s="436" t="s">
        <v>17551</v>
      </c>
      <c r="N406" s="436" t="s">
        <v>97</v>
      </c>
      <c r="O406" s="436" t="s">
        <v>17560</v>
      </c>
      <c r="P406" s="436" t="s">
        <v>19933</v>
      </c>
      <c r="Q406" s="506">
        <v>4317</v>
      </c>
      <c r="R406" s="436" t="s">
        <v>787</v>
      </c>
      <c r="S406" s="506" t="s">
        <v>19934</v>
      </c>
      <c r="T406" s="436" t="s">
        <v>42</v>
      </c>
      <c r="U406" s="436" t="s">
        <v>43</v>
      </c>
      <c r="V406" s="485" t="s">
        <v>57</v>
      </c>
      <c r="W406" s="436" t="s">
        <v>19451</v>
      </c>
      <c r="X406" s="436" t="s">
        <v>1119</v>
      </c>
      <c r="Y406" s="436" t="s">
        <v>55</v>
      </c>
      <c r="Z406" s="436" t="s">
        <v>19935</v>
      </c>
      <c r="AA406" s="501">
        <v>1</v>
      </c>
      <c r="AB406" s="501" t="s">
        <v>61</v>
      </c>
      <c r="AC406" s="501" t="s">
        <v>41</v>
      </c>
      <c r="AD406" s="501" t="s">
        <v>41</v>
      </c>
      <c r="AE406" s="501" t="s">
        <v>41</v>
      </c>
      <c r="AF406" s="501" t="s">
        <v>41</v>
      </c>
      <c r="AG406" s="490" t="s">
        <v>17539</v>
      </c>
      <c r="AH406" s="506" t="s">
        <v>55</v>
      </c>
      <c r="AI406" s="506" t="s">
        <v>19936</v>
      </c>
      <c r="AJ406" s="501" t="s">
        <v>41</v>
      </c>
      <c r="AK406" t="s">
        <v>78</v>
      </c>
      <c r="AL406" s="501" t="s">
        <v>41</v>
      </c>
      <c r="AM406" s="486" t="s">
        <v>17539</v>
      </c>
      <c r="AN406" s="486"/>
      <c r="AO406" s="504" t="s">
        <v>41</v>
      </c>
      <c r="AP406" s="504" t="s">
        <v>41</v>
      </c>
      <c r="AQ406" s="504" t="s">
        <v>41</v>
      </c>
      <c r="AR406" s="504" t="s">
        <v>41</v>
      </c>
      <c r="AS406" s="491" t="s">
        <v>41</v>
      </c>
      <c r="AT406"/>
      <c r="AV406" t="s">
        <v>1</v>
      </c>
    </row>
    <row r="407" spans="1:49">
      <c r="A407" s="577">
        <v>402</v>
      </c>
      <c r="B407" s="506">
        <v>3580</v>
      </c>
      <c r="C407" s="582">
        <v>44475</v>
      </c>
      <c r="D407" s="436" t="s">
        <v>19937</v>
      </c>
      <c r="E407" s="568">
        <v>44236</v>
      </c>
      <c r="F407" s="436" t="s">
        <v>19938</v>
      </c>
      <c r="G407" s="436" t="s">
        <v>19939</v>
      </c>
      <c r="H407" s="436" t="s">
        <v>19940</v>
      </c>
      <c r="I407" s="436" t="s">
        <v>19941</v>
      </c>
      <c r="J407" s="436" t="s">
        <v>147</v>
      </c>
      <c r="K407" s="506" t="s">
        <v>19942</v>
      </c>
      <c r="L407" s="436" t="s">
        <v>19943</v>
      </c>
      <c r="M407" s="436" t="s">
        <v>17551</v>
      </c>
      <c r="N407" s="436" t="s">
        <v>97</v>
      </c>
      <c r="O407" s="436" t="s">
        <v>18895</v>
      </c>
      <c r="P407" s="436" t="s">
        <v>19944</v>
      </c>
      <c r="Q407" s="506" t="s">
        <v>19945</v>
      </c>
      <c r="R407" s="436" t="s">
        <v>787</v>
      </c>
      <c r="S407" s="506" t="s">
        <v>78</v>
      </c>
      <c r="T407" s="436" t="s">
        <v>42</v>
      </c>
      <c r="U407" s="436" t="s">
        <v>43</v>
      </c>
      <c r="V407" s="485" t="s">
        <v>44</v>
      </c>
      <c r="W407" s="436" t="s">
        <v>40</v>
      </c>
      <c r="X407" s="436" t="s">
        <v>19946</v>
      </c>
      <c r="Y407" s="436" t="s">
        <v>68</v>
      </c>
      <c r="Z407" s="485" t="s">
        <v>17544</v>
      </c>
      <c r="AA407" s="501">
        <v>2</v>
      </c>
      <c r="AB407" s="501" t="s">
        <v>61</v>
      </c>
      <c r="AC407" s="501" t="s">
        <v>61</v>
      </c>
      <c r="AD407" s="501" t="s">
        <v>41</v>
      </c>
      <c r="AE407" s="501" t="s">
        <v>41</v>
      </c>
      <c r="AF407" s="501" t="s">
        <v>41</v>
      </c>
      <c r="AG407" s="490" t="s">
        <v>17539</v>
      </c>
      <c r="AH407" s="506" t="s">
        <v>68</v>
      </c>
      <c r="AI407" s="488" t="s">
        <v>17544</v>
      </c>
      <c r="AJ407" s="573" t="s">
        <v>61</v>
      </c>
      <c r="AK407" s="436" t="s">
        <v>1166</v>
      </c>
      <c r="AL407" s="501" t="s">
        <v>61</v>
      </c>
      <c r="AM407" s="436" t="s">
        <v>19438</v>
      </c>
      <c r="AN407" s="436" t="s">
        <v>1</v>
      </c>
      <c r="AO407" s="504" t="s">
        <v>61</v>
      </c>
      <c r="AP407" s="504" t="s">
        <v>61</v>
      </c>
      <c r="AQ407" s="504" t="s">
        <v>41</v>
      </c>
      <c r="AR407" s="504" t="s">
        <v>41</v>
      </c>
      <c r="AS407" s="491" t="s">
        <v>41</v>
      </c>
      <c r="AT407"/>
      <c r="AV407" t="s">
        <v>1</v>
      </c>
    </row>
    <row r="408" spans="1:49">
      <c r="A408" s="577">
        <v>403</v>
      </c>
      <c r="B408" s="506">
        <v>3589</v>
      </c>
      <c r="C408" s="582">
        <v>44475</v>
      </c>
      <c r="D408" s="436" t="s">
        <v>19947</v>
      </c>
      <c r="E408" s="506" t="s">
        <v>18784</v>
      </c>
      <c r="F408" s="436" t="s">
        <v>19948</v>
      </c>
      <c r="G408" s="436" t="s">
        <v>19949</v>
      </c>
      <c r="H408" s="436" t="s">
        <v>19950</v>
      </c>
      <c r="I408" s="436" t="s">
        <v>19951</v>
      </c>
      <c r="J408" s="436" t="s">
        <v>147</v>
      </c>
      <c r="K408" s="525">
        <v>44197</v>
      </c>
      <c r="L408" s="436" t="s">
        <v>19952</v>
      </c>
      <c r="M408" s="436" t="s">
        <v>17551</v>
      </c>
      <c r="N408" s="436" t="s">
        <v>97</v>
      </c>
      <c r="O408" s="436" t="s">
        <v>18151</v>
      </c>
      <c r="P408" s="436" t="s">
        <v>19953</v>
      </c>
      <c r="Q408" s="506">
        <v>33</v>
      </c>
      <c r="R408" s="436" t="s">
        <v>19211</v>
      </c>
      <c r="S408" s="506" t="s">
        <v>19954</v>
      </c>
      <c r="T408" s="436" t="s">
        <v>42</v>
      </c>
      <c r="U408" s="436" t="s">
        <v>674</v>
      </c>
      <c r="V408" s="485" t="s">
        <v>44</v>
      </c>
      <c r="W408" s="436" t="s">
        <v>257</v>
      </c>
      <c r="X408" s="436" t="s">
        <v>1119</v>
      </c>
      <c r="Y408" s="436" t="s">
        <v>55</v>
      </c>
      <c r="Z408" s="436" t="s">
        <v>19213</v>
      </c>
      <c r="AA408" s="501">
        <v>1</v>
      </c>
      <c r="AB408" s="501" t="s">
        <v>61</v>
      </c>
      <c r="AC408" s="501" t="s">
        <v>41</v>
      </c>
      <c r="AD408" s="501" t="s">
        <v>41</v>
      </c>
      <c r="AE408" s="501" t="s">
        <v>41</v>
      </c>
      <c r="AF408" s="501" t="s">
        <v>41</v>
      </c>
      <c r="AG408" s="490" t="s">
        <v>17539</v>
      </c>
      <c r="AH408" s="506" t="s">
        <v>68</v>
      </c>
      <c r="AI408" s="488" t="s">
        <v>17544</v>
      </c>
      <c r="AJ408" s="501" t="s">
        <v>41</v>
      </c>
      <c r="AK408" t="s">
        <v>78</v>
      </c>
      <c r="AL408" s="501" t="s">
        <v>41</v>
      </c>
      <c r="AM408" s="486" t="s">
        <v>17539</v>
      </c>
      <c r="AN408" s="486"/>
      <c r="AO408" s="504" t="s">
        <v>41</v>
      </c>
      <c r="AP408" s="504" t="s">
        <v>41</v>
      </c>
      <c r="AQ408" s="504" t="s">
        <v>41</v>
      </c>
      <c r="AR408" s="504" t="s">
        <v>41</v>
      </c>
      <c r="AS408" s="491" t="s">
        <v>41</v>
      </c>
      <c r="AT408"/>
      <c r="AV408" t="s">
        <v>1</v>
      </c>
    </row>
    <row r="409" spans="1:49">
      <c r="A409" s="577">
        <v>404</v>
      </c>
      <c r="B409" s="506">
        <v>3602</v>
      </c>
      <c r="C409" s="582">
        <v>44475</v>
      </c>
      <c r="D409" s="436" t="s">
        <v>19955</v>
      </c>
      <c r="E409" s="568">
        <v>44236</v>
      </c>
      <c r="F409" s="436" t="s">
        <v>19956</v>
      </c>
      <c r="G409" s="436" t="s">
        <v>19957</v>
      </c>
      <c r="H409" s="436" t="s">
        <v>19958</v>
      </c>
      <c r="I409" s="436" t="s">
        <v>19959</v>
      </c>
      <c r="J409" s="436" t="s">
        <v>147</v>
      </c>
      <c r="K409" s="506" t="s">
        <v>19960</v>
      </c>
      <c r="L409" s="436" t="s">
        <v>19961</v>
      </c>
      <c r="M409" s="436" t="s">
        <v>164</v>
      </c>
      <c r="N409" s="436" t="s">
        <v>51</v>
      </c>
      <c r="O409" s="436" t="s">
        <v>17560</v>
      </c>
      <c r="P409" s="436" t="s">
        <v>19962</v>
      </c>
      <c r="Q409" s="506">
        <v>9839</v>
      </c>
      <c r="R409" s="436" t="s">
        <v>787</v>
      </c>
      <c r="S409" s="506" t="s">
        <v>19963</v>
      </c>
      <c r="T409" s="436" t="s">
        <v>42</v>
      </c>
      <c r="U409" s="436" t="s">
        <v>43</v>
      </c>
      <c r="V409" s="485" t="s">
        <v>57</v>
      </c>
      <c r="W409" s="436" t="s">
        <v>17598</v>
      </c>
      <c r="X409" s="436" t="s">
        <v>1119</v>
      </c>
      <c r="Y409" s="436" t="s">
        <v>55</v>
      </c>
      <c r="Z409" s="436" t="s">
        <v>19964</v>
      </c>
      <c r="AA409" s="501">
        <v>3</v>
      </c>
      <c r="AB409" s="501" t="s">
        <v>61</v>
      </c>
      <c r="AC409" s="501" t="s">
        <v>61</v>
      </c>
      <c r="AD409" s="501" t="s">
        <v>61</v>
      </c>
      <c r="AE409" s="501" t="s">
        <v>41</v>
      </c>
      <c r="AF409" s="501" t="s">
        <v>41</v>
      </c>
      <c r="AG409" s="490" t="s">
        <v>17539</v>
      </c>
      <c r="AH409" s="506" t="s">
        <v>55</v>
      </c>
      <c r="AI409" s="506" t="s">
        <v>19965</v>
      </c>
      <c r="AJ409" s="573" t="s">
        <v>61</v>
      </c>
      <c r="AK409" s="436" t="s">
        <v>18101</v>
      </c>
      <c r="AL409" s="501" t="s">
        <v>61</v>
      </c>
      <c r="AM409" s="436" t="s">
        <v>19438</v>
      </c>
      <c r="AN409" s="436" t="s">
        <v>1</v>
      </c>
      <c r="AO409" s="504" t="s">
        <v>61</v>
      </c>
      <c r="AP409" s="504" t="s">
        <v>41</v>
      </c>
      <c r="AQ409" s="504" t="s">
        <v>61</v>
      </c>
      <c r="AR409" s="504" t="s">
        <v>41</v>
      </c>
      <c r="AS409" s="491" t="s">
        <v>41</v>
      </c>
      <c r="AT409" t="s">
        <v>17602</v>
      </c>
      <c r="AV409" s="543" t="s">
        <v>19966</v>
      </c>
      <c r="AW409" t="s">
        <v>19967</v>
      </c>
    </row>
    <row r="410" spans="1:49">
      <c r="A410" s="577">
        <v>405</v>
      </c>
      <c r="B410" s="506">
        <v>3629</v>
      </c>
      <c r="C410" s="582">
        <v>44475</v>
      </c>
      <c r="D410" s="436" t="s">
        <v>19968</v>
      </c>
      <c r="E410" s="568">
        <v>44386</v>
      </c>
      <c r="F410" s="436" t="s">
        <v>19969</v>
      </c>
      <c r="G410" s="436" t="s">
        <v>19970</v>
      </c>
      <c r="H410" s="436" t="s">
        <v>19971</v>
      </c>
      <c r="I410" s="436" t="s">
        <v>19972</v>
      </c>
      <c r="J410" s="436" t="s">
        <v>39</v>
      </c>
      <c r="K410" s="506" t="s">
        <v>19973</v>
      </c>
      <c r="L410" s="436" t="s">
        <v>19974</v>
      </c>
      <c r="M410" s="488" t="s">
        <v>63</v>
      </c>
      <c r="N410" s="436" t="s">
        <v>64</v>
      </c>
      <c r="O410" s="436" t="s">
        <v>58</v>
      </c>
      <c r="P410" s="436" t="s">
        <v>19975</v>
      </c>
      <c r="Q410" s="569">
        <v>1423098</v>
      </c>
      <c r="R410" s="436" t="s">
        <v>19077</v>
      </c>
      <c r="S410" s="506" t="s">
        <v>19976</v>
      </c>
      <c r="T410" s="436" t="s">
        <v>42</v>
      </c>
      <c r="U410" s="436" t="s">
        <v>43</v>
      </c>
      <c r="V410" s="485" t="s">
        <v>57</v>
      </c>
      <c r="W410" s="436" t="s">
        <v>40</v>
      </c>
      <c r="X410" s="436" t="s">
        <v>19977</v>
      </c>
      <c r="Y410" s="436" t="s">
        <v>55</v>
      </c>
      <c r="Z410" s="436" t="s">
        <v>19978</v>
      </c>
      <c r="AA410" s="501">
        <v>1</v>
      </c>
      <c r="AB410" s="501" t="s">
        <v>61</v>
      </c>
      <c r="AC410" s="501" t="s">
        <v>41</v>
      </c>
      <c r="AD410" s="501" t="s">
        <v>41</v>
      </c>
      <c r="AE410" s="501" t="s">
        <v>41</v>
      </c>
      <c r="AF410" s="501" t="s">
        <v>41</v>
      </c>
      <c r="AG410" s="490" t="s">
        <v>17539</v>
      </c>
      <c r="AH410" s="506" t="s">
        <v>68</v>
      </c>
      <c r="AI410" s="488" t="s">
        <v>17544</v>
      </c>
      <c r="AJ410" s="573" t="s">
        <v>61</v>
      </c>
      <c r="AK410" s="436" t="s">
        <v>1185</v>
      </c>
      <c r="AL410" s="501" t="s">
        <v>61</v>
      </c>
      <c r="AM410" s="436" t="s">
        <v>19438</v>
      </c>
      <c r="AN410" s="436" t="s">
        <v>1</v>
      </c>
      <c r="AO410" s="504" t="s">
        <v>41</v>
      </c>
      <c r="AP410" s="504" t="s">
        <v>41</v>
      </c>
      <c r="AQ410" s="504" t="s">
        <v>41</v>
      </c>
      <c r="AR410" s="504" t="s">
        <v>61</v>
      </c>
      <c r="AS410" s="491" t="s">
        <v>41</v>
      </c>
      <c r="AT410" t="s">
        <v>17561</v>
      </c>
      <c r="AU410" s="492" t="s">
        <v>19979</v>
      </c>
      <c r="AV410" t="s">
        <v>1</v>
      </c>
    </row>
    <row r="411" spans="1:49">
      <c r="A411" s="577">
        <v>406</v>
      </c>
      <c r="B411" s="506">
        <v>3630</v>
      </c>
      <c r="C411" s="582">
        <v>44475</v>
      </c>
      <c r="D411" s="436" t="s">
        <v>19980</v>
      </c>
      <c r="E411" s="506" t="s">
        <v>19981</v>
      </c>
      <c r="F411" s="436" t="s">
        <v>19982</v>
      </c>
      <c r="G411" s="436" t="s">
        <v>19983</v>
      </c>
      <c r="H411" s="436" t="s">
        <v>19984</v>
      </c>
      <c r="I411" s="436" t="s">
        <v>19985</v>
      </c>
      <c r="J411" s="436" t="s">
        <v>39</v>
      </c>
      <c r="K411" s="506" t="s">
        <v>19986</v>
      </c>
      <c r="L411" s="436" t="s">
        <v>19987</v>
      </c>
      <c r="M411" s="436" t="s">
        <v>17551</v>
      </c>
      <c r="N411" s="436" t="s">
        <v>97</v>
      </c>
      <c r="O411" s="436" t="s">
        <v>58</v>
      </c>
      <c r="P411" s="436" t="s">
        <v>19988</v>
      </c>
      <c r="Q411" s="506" t="s">
        <v>19989</v>
      </c>
      <c r="R411" s="436" t="s">
        <v>19077</v>
      </c>
      <c r="S411" s="506" t="s">
        <v>19990</v>
      </c>
      <c r="T411" s="436" t="s">
        <v>42</v>
      </c>
      <c r="U411" s="436" t="s">
        <v>43</v>
      </c>
      <c r="V411" s="485" t="s">
        <v>57</v>
      </c>
      <c r="W411" s="436" t="s">
        <v>17601</v>
      </c>
      <c r="X411" s="436" t="s">
        <v>1119</v>
      </c>
      <c r="Y411" s="436" t="s">
        <v>55</v>
      </c>
      <c r="Z411" s="436" t="s">
        <v>19213</v>
      </c>
      <c r="AA411" s="501">
        <v>2</v>
      </c>
      <c r="AB411" s="501" t="s">
        <v>61</v>
      </c>
      <c r="AC411" s="501" t="s">
        <v>41</v>
      </c>
      <c r="AD411" s="501" t="s">
        <v>61</v>
      </c>
      <c r="AE411" s="501" t="s">
        <v>41</v>
      </c>
      <c r="AF411" s="501" t="s">
        <v>41</v>
      </c>
      <c r="AG411" s="490" t="s">
        <v>17539</v>
      </c>
      <c r="AH411" s="506" t="s">
        <v>55</v>
      </c>
      <c r="AI411" s="506" t="s">
        <v>19991</v>
      </c>
      <c r="AJ411" s="573" t="s">
        <v>61</v>
      </c>
      <c r="AK411" s="436" t="s">
        <v>1185</v>
      </c>
      <c r="AL411" s="501" t="s">
        <v>61</v>
      </c>
      <c r="AM411" s="436" t="s">
        <v>19438</v>
      </c>
      <c r="AN411" s="436" t="s">
        <v>1</v>
      </c>
      <c r="AO411" s="504" t="s">
        <v>41</v>
      </c>
      <c r="AP411" s="504" t="s">
        <v>41</v>
      </c>
      <c r="AQ411" s="504" t="s">
        <v>41</v>
      </c>
      <c r="AR411" s="504" t="s">
        <v>61</v>
      </c>
      <c r="AS411" s="491" t="s">
        <v>41</v>
      </c>
      <c r="AT411" t="s">
        <v>17602</v>
      </c>
      <c r="AV411" t="s">
        <v>19992</v>
      </c>
    </row>
    <row r="412" spans="1:49">
      <c r="A412" s="577">
        <v>407</v>
      </c>
      <c r="B412" s="506">
        <v>3637</v>
      </c>
      <c r="C412" s="582">
        <v>44475</v>
      </c>
      <c r="D412" s="436" t="s">
        <v>19993</v>
      </c>
      <c r="E412" s="568">
        <v>44386</v>
      </c>
      <c r="F412" s="436" t="s">
        <v>19994</v>
      </c>
      <c r="G412" s="436" t="s">
        <v>19995</v>
      </c>
      <c r="H412" s="436" t="s">
        <v>19996</v>
      </c>
      <c r="I412" s="436" t="s">
        <v>19997</v>
      </c>
      <c r="J412" s="436" t="s">
        <v>147</v>
      </c>
      <c r="K412" s="506" t="s">
        <v>18731</v>
      </c>
      <c r="L412" s="436" t="s">
        <v>19998</v>
      </c>
      <c r="M412" s="436" t="s">
        <v>583</v>
      </c>
      <c r="N412" s="436" t="s">
        <v>584</v>
      </c>
      <c r="O412" s="436" t="s">
        <v>18895</v>
      </c>
      <c r="P412" s="436" t="s">
        <v>19999</v>
      </c>
      <c r="Q412" s="506">
        <v>1500</v>
      </c>
      <c r="R412" s="436" t="s">
        <v>19077</v>
      </c>
      <c r="S412" s="506" t="s">
        <v>20000</v>
      </c>
      <c r="T412" s="436" t="s">
        <v>42</v>
      </c>
      <c r="U412" s="436" t="s">
        <v>43</v>
      </c>
      <c r="V412" s="485" t="s">
        <v>44</v>
      </c>
      <c r="W412" s="436" t="s">
        <v>18033</v>
      </c>
      <c r="X412" s="436" t="s">
        <v>1119</v>
      </c>
      <c r="Y412" s="436" t="s">
        <v>55</v>
      </c>
      <c r="Z412" s="436" t="s">
        <v>20001</v>
      </c>
      <c r="AA412" s="501">
        <v>4</v>
      </c>
      <c r="AB412" s="501" t="s">
        <v>61</v>
      </c>
      <c r="AC412" s="501" t="s">
        <v>61</v>
      </c>
      <c r="AD412" s="501" t="s">
        <v>61</v>
      </c>
      <c r="AE412" s="501" t="s">
        <v>41</v>
      </c>
      <c r="AF412" s="501" t="s">
        <v>61</v>
      </c>
      <c r="AG412" s="490" t="s">
        <v>17539</v>
      </c>
      <c r="AH412" s="506" t="s">
        <v>68</v>
      </c>
      <c r="AI412" s="488" t="s">
        <v>17544</v>
      </c>
      <c r="AJ412" s="501" t="s">
        <v>41</v>
      </c>
      <c r="AK412" t="s">
        <v>78</v>
      </c>
      <c r="AL412" s="501" t="s">
        <v>41</v>
      </c>
      <c r="AM412" s="486" t="s">
        <v>17539</v>
      </c>
      <c r="AN412" s="486"/>
      <c r="AO412" s="504" t="s">
        <v>41</v>
      </c>
      <c r="AP412" s="504" t="s">
        <v>41</v>
      </c>
      <c r="AQ412" s="504" t="s">
        <v>41</v>
      </c>
      <c r="AR412" s="504" t="s">
        <v>41</v>
      </c>
      <c r="AS412" s="491" t="s">
        <v>41</v>
      </c>
      <c r="AT412"/>
      <c r="AV412" t="s">
        <v>17588</v>
      </c>
    </row>
    <row r="413" spans="1:49">
      <c r="A413" s="577">
        <v>408</v>
      </c>
      <c r="B413" s="506">
        <v>3641</v>
      </c>
      <c r="C413" s="582">
        <v>44475</v>
      </c>
      <c r="D413" s="436" t="s">
        <v>20002</v>
      </c>
      <c r="E413" s="568">
        <v>44417</v>
      </c>
      <c r="F413" s="436" t="s">
        <v>20003</v>
      </c>
      <c r="G413" s="436" t="s">
        <v>20004</v>
      </c>
      <c r="H413" s="436" t="s">
        <v>20005</v>
      </c>
      <c r="I413" s="436" t="s">
        <v>20006</v>
      </c>
      <c r="J413" s="436" t="s">
        <v>147</v>
      </c>
      <c r="K413" s="506" t="s">
        <v>20007</v>
      </c>
      <c r="L413" s="436" t="s">
        <v>20008</v>
      </c>
      <c r="M413" s="436" t="s">
        <v>17551</v>
      </c>
      <c r="N413" s="436" t="s">
        <v>97</v>
      </c>
      <c r="O413" s="436" t="s">
        <v>58</v>
      </c>
      <c r="P413" s="436" t="s">
        <v>20009</v>
      </c>
      <c r="Q413" s="506">
        <v>812</v>
      </c>
      <c r="R413" s="436" t="s">
        <v>20010</v>
      </c>
      <c r="S413" s="506" t="s">
        <v>20011</v>
      </c>
      <c r="T413" s="436" t="s">
        <v>42</v>
      </c>
      <c r="U413" s="476" t="s">
        <v>116</v>
      </c>
      <c r="V413" s="485" t="s">
        <v>57</v>
      </c>
      <c r="W413" s="436" t="s">
        <v>17598</v>
      </c>
      <c r="X413" s="436" t="s">
        <v>1119</v>
      </c>
      <c r="Y413" s="436" t="s">
        <v>55</v>
      </c>
      <c r="Z413" s="436" t="s">
        <v>20012</v>
      </c>
      <c r="AA413" s="501">
        <v>2</v>
      </c>
      <c r="AB413" s="501" t="s">
        <v>61</v>
      </c>
      <c r="AC413" s="501" t="s">
        <v>61</v>
      </c>
      <c r="AD413" s="501" t="s">
        <v>41</v>
      </c>
      <c r="AE413" s="501" t="s">
        <v>41</v>
      </c>
      <c r="AF413" s="501" t="s">
        <v>41</v>
      </c>
      <c r="AG413" s="490" t="s">
        <v>17539</v>
      </c>
      <c r="AH413" s="506" t="s">
        <v>55</v>
      </c>
      <c r="AI413" s="506" t="s">
        <v>20013</v>
      </c>
      <c r="AJ413" s="573" t="s">
        <v>61</v>
      </c>
      <c r="AK413" s="436" t="s">
        <v>1143</v>
      </c>
      <c r="AL413" s="501" t="s">
        <v>61</v>
      </c>
      <c r="AM413" s="436" t="s">
        <v>17949</v>
      </c>
      <c r="AN413" s="436"/>
      <c r="AO413" s="504" t="s">
        <v>61</v>
      </c>
      <c r="AP413" s="504" t="s">
        <v>41</v>
      </c>
      <c r="AQ413" s="504" t="s">
        <v>41</v>
      </c>
      <c r="AR413" s="504" t="s">
        <v>41</v>
      </c>
      <c r="AS413" s="491" t="s">
        <v>41</v>
      </c>
      <c r="AT413" t="s">
        <v>17602</v>
      </c>
      <c r="AV413" t="s">
        <v>17588</v>
      </c>
    </row>
    <row r="414" spans="1:49">
      <c r="A414" s="577">
        <v>409</v>
      </c>
      <c r="B414" s="506">
        <v>3643</v>
      </c>
      <c r="C414" s="582">
        <v>44475</v>
      </c>
      <c r="D414" s="436" t="s">
        <v>20014</v>
      </c>
      <c r="E414" s="506" t="s">
        <v>20015</v>
      </c>
      <c r="F414" s="436" t="s">
        <v>20016</v>
      </c>
      <c r="G414" s="436" t="s">
        <v>20017</v>
      </c>
      <c r="H414" s="436" t="s">
        <v>20018</v>
      </c>
      <c r="I414" s="436" t="s">
        <v>20019</v>
      </c>
      <c r="J414" s="436" t="s">
        <v>147</v>
      </c>
      <c r="K414" s="506" t="s">
        <v>20020</v>
      </c>
      <c r="L414" s="436" t="s">
        <v>20021</v>
      </c>
      <c r="M414" s="436" t="s">
        <v>129</v>
      </c>
      <c r="N414" s="436" t="s">
        <v>51</v>
      </c>
      <c r="O414" s="436" t="s">
        <v>17560</v>
      </c>
      <c r="P414" s="436" t="s">
        <v>20022</v>
      </c>
      <c r="Q414" s="569">
        <v>2462</v>
      </c>
      <c r="R414" s="436" t="s">
        <v>787</v>
      </c>
      <c r="S414" s="506" t="s">
        <v>20023</v>
      </c>
      <c r="T414" s="436" t="s">
        <v>42</v>
      </c>
      <c r="U414" s="436" t="s">
        <v>43</v>
      </c>
      <c r="V414" s="485" t="s">
        <v>44</v>
      </c>
      <c r="W414" s="436" t="s">
        <v>17598</v>
      </c>
      <c r="X414" s="436" t="s">
        <v>1119</v>
      </c>
      <c r="Y414" s="436" t="s">
        <v>55</v>
      </c>
      <c r="Z414" s="436" t="s">
        <v>19213</v>
      </c>
      <c r="AA414" s="501">
        <v>1</v>
      </c>
      <c r="AB414" s="501" t="s">
        <v>61</v>
      </c>
      <c r="AC414" s="501" t="s">
        <v>41</v>
      </c>
      <c r="AD414" s="501" t="s">
        <v>41</v>
      </c>
      <c r="AE414" s="501" t="s">
        <v>41</v>
      </c>
      <c r="AF414" s="501" t="s">
        <v>41</v>
      </c>
      <c r="AG414" s="490" t="s">
        <v>17539</v>
      </c>
      <c r="AH414" s="506" t="s">
        <v>68</v>
      </c>
      <c r="AI414" s="488" t="s">
        <v>17544</v>
      </c>
      <c r="AJ414" s="501" t="s">
        <v>41</v>
      </c>
      <c r="AK414" t="s">
        <v>78</v>
      </c>
      <c r="AL414" s="501" t="s">
        <v>41</v>
      </c>
      <c r="AM414" s="486" t="s">
        <v>17539</v>
      </c>
      <c r="AN414" s="486"/>
      <c r="AO414" s="504" t="s">
        <v>41</v>
      </c>
      <c r="AP414" s="504" t="s">
        <v>41</v>
      </c>
      <c r="AQ414" s="504" t="s">
        <v>41</v>
      </c>
      <c r="AR414" s="504" t="s">
        <v>41</v>
      </c>
      <c r="AS414" s="491" t="s">
        <v>41</v>
      </c>
      <c r="AT414"/>
      <c r="AV414" t="s">
        <v>17588</v>
      </c>
    </row>
    <row r="415" spans="1:49">
      <c r="A415" s="577">
        <v>410</v>
      </c>
      <c r="B415" s="506">
        <v>3711</v>
      </c>
      <c r="C415" s="582">
        <v>44475</v>
      </c>
      <c r="D415" s="436" t="s">
        <v>20024</v>
      </c>
      <c r="E415" s="568">
        <v>44478</v>
      </c>
      <c r="F415" s="436" t="s">
        <v>20025</v>
      </c>
      <c r="G415" s="436" t="s">
        <v>20026</v>
      </c>
      <c r="H415" s="436" t="s">
        <v>20027</v>
      </c>
      <c r="I415" s="436" t="s">
        <v>20028</v>
      </c>
      <c r="J415" s="436" t="s">
        <v>39</v>
      </c>
      <c r="K415" s="506" t="s">
        <v>20029</v>
      </c>
      <c r="L415" s="436" t="s">
        <v>20030</v>
      </c>
      <c r="M415" s="436" t="s">
        <v>325</v>
      </c>
      <c r="N415" s="436" t="s">
        <v>51</v>
      </c>
      <c r="O415" s="436" t="s">
        <v>58</v>
      </c>
      <c r="P415" s="436" t="s">
        <v>20031</v>
      </c>
      <c r="Q415" s="506" t="s">
        <v>20032</v>
      </c>
      <c r="R415" s="436" t="s">
        <v>19077</v>
      </c>
      <c r="S415" s="506" t="s">
        <v>20033</v>
      </c>
      <c r="T415" s="436" t="s">
        <v>42</v>
      </c>
      <c r="U415" s="436" t="s">
        <v>43</v>
      </c>
      <c r="V415" s="485" t="s">
        <v>57</v>
      </c>
      <c r="W415" s="436" t="s">
        <v>19339</v>
      </c>
      <c r="X415" s="436" t="s">
        <v>1119</v>
      </c>
      <c r="Y415" s="436" t="s">
        <v>55</v>
      </c>
      <c r="Z415" s="436" t="s">
        <v>20034</v>
      </c>
      <c r="AA415" s="501">
        <v>4</v>
      </c>
      <c r="AB415" s="501" t="s">
        <v>61</v>
      </c>
      <c r="AC415" s="501" t="s">
        <v>61</v>
      </c>
      <c r="AD415" s="501" t="s">
        <v>61</v>
      </c>
      <c r="AE415" s="501" t="s">
        <v>41</v>
      </c>
      <c r="AF415" s="501" t="s">
        <v>61</v>
      </c>
      <c r="AG415" s="490" t="s">
        <v>17539</v>
      </c>
      <c r="AH415" s="506" t="s">
        <v>55</v>
      </c>
      <c r="AI415" s="506" t="s">
        <v>20035</v>
      </c>
      <c r="AJ415" s="573" t="s">
        <v>61</v>
      </c>
      <c r="AK415" s="436" t="s">
        <v>1185</v>
      </c>
      <c r="AL415" s="501" t="s">
        <v>61</v>
      </c>
      <c r="AM415" s="436" t="s">
        <v>19438</v>
      </c>
      <c r="AN415" s="436" t="s">
        <v>1</v>
      </c>
      <c r="AO415" s="504" t="s">
        <v>41</v>
      </c>
      <c r="AP415" s="504" t="s">
        <v>41</v>
      </c>
      <c r="AQ415" s="504" t="s">
        <v>41</v>
      </c>
      <c r="AR415" s="504" t="s">
        <v>61</v>
      </c>
      <c r="AS415" s="491" t="s">
        <v>41</v>
      </c>
      <c r="AT415" t="s">
        <v>17602</v>
      </c>
      <c r="AV415" t="s">
        <v>17588</v>
      </c>
    </row>
    <row r="416" spans="1:49">
      <c r="A416" s="577">
        <v>411</v>
      </c>
      <c r="B416" s="506">
        <v>3787</v>
      </c>
      <c r="C416" s="582">
        <v>44475</v>
      </c>
      <c r="D416" s="436" t="s">
        <v>20036</v>
      </c>
      <c r="E416" s="568">
        <v>44417</v>
      </c>
      <c r="F416" s="436" t="s">
        <v>20037</v>
      </c>
      <c r="G416" s="436" t="s">
        <v>18282</v>
      </c>
      <c r="H416" s="436" t="s">
        <v>20038</v>
      </c>
      <c r="I416" s="436" t="s">
        <v>20039</v>
      </c>
      <c r="J416" s="436" t="s">
        <v>147</v>
      </c>
      <c r="K416" s="506" t="s">
        <v>20040</v>
      </c>
      <c r="L416" s="436" t="s">
        <v>20041</v>
      </c>
      <c r="M416" s="436" t="s">
        <v>17551</v>
      </c>
      <c r="N416" s="436" t="s">
        <v>97</v>
      </c>
      <c r="O416" s="436" t="s">
        <v>58</v>
      </c>
      <c r="P416" s="436" t="s">
        <v>20042</v>
      </c>
      <c r="Q416" s="569">
        <v>103199</v>
      </c>
      <c r="R416" s="436" t="s">
        <v>19077</v>
      </c>
      <c r="S416" s="506" t="s">
        <v>20043</v>
      </c>
      <c r="T416" s="436" t="s">
        <v>42</v>
      </c>
      <c r="U416" s="476" t="s">
        <v>116</v>
      </c>
      <c r="V416" s="485" t="s">
        <v>57</v>
      </c>
      <c r="W416" s="436" t="s">
        <v>19451</v>
      </c>
      <c r="X416" s="436" t="s">
        <v>1119</v>
      </c>
      <c r="Y416" s="436" t="s">
        <v>55</v>
      </c>
      <c r="Z416" s="436" t="s">
        <v>20044</v>
      </c>
      <c r="AA416" s="501">
        <v>2</v>
      </c>
      <c r="AB416" s="501" t="s">
        <v>61</v>
      </c>
      <c r="AC416" s="501" t="s">
        <v>41</v>
      </c>
      <c r="AD416" s="501" t="s">
        <v>61</v>
      </c>
      <c r="AE416" s="501" t="s">
        <v>41</v>
      </c>
      <c r="AF416" s="501" t="s">
        <v>41</v>
      </c>
      <c r="AG416" s="490" t="s">
        <v>17539</v>
      </c>
      <c r="AH416" s="506" t="s">
        <v>55</v>
      </c>
      <c r="AI416" s="506" t="s">
        <v>20045</v>
      </c>
      <c r="AJ416" s="573" t="s">
        <v>61</v>
      </c>
      <c r="AK416" s="436" t="s">
        <v>1143</v>
      </c>
      <c r="AL416" s="501" t="s">
        <v>61</v>
      </c>
      <c r="AM416" s="436" t="s">
        <v>19438</v>
      </c>
      <c r="AN416" s="436" t="s">
        <v>1</v>
      </c>
      <c r="AO416" s="504" t="s">
        <v>61</v>
      </c>
      <c r="AP416" s="504" t="s">
        <v>41</v>
      </c>
      <c r="AQ416" s="504" t="s">
        <v>41</v>
      </c>
      <c r="AR416" s="504" t="s">
        <v>41</v>
      </c>
      <c r="AS416" s="491" t="s">
        <v>41</v>
      </c>
      <c r="AT416" t="s">
        <v>17602</v>
      </c>
      <c r="AV416" t="s">
        <v>17588</v>
      </c>
    </row>
    <row r="417" spans="1:48">
      <c r="A417" s="577">
        <v>412</v>
      </c>
      <c r="B417" s="506">
        <v>3844</v>
      </c>
      <c r="C417" s="582">
        <v>44475</v>
      </c>
      <c r="D417" s="436" t="s">
        <v>20046</v>
      </c>
      <c r="E417" s="506" t="s">
        <v>20047</v>
      </c>
      <c r="F417" s="436" t="s">
        <v>20048</v>
      </c>
      <c r="G417" s="436" t="s">
        <v>20049</v>
      </c>
      <c r="H417" s="436" t="s">
        <v>20050</v>
      </c>
      <c r="I417" s="436" t="s">
        <v>20051</v>
      </c>
      <c r="J417" s="436" t="s">
        <v>39</v>
      </c>
      <c r="K417" s="506" t="s">
        <v>20052</v>
      </c>
      <c r="L417" s="436" t="s">
        <v>20053</v>
      </c>
      <c r="M417" s="436" t="s">
        <v>224</v>
      </c>
      <c r="N417" s="436" t="s">
        <v>225</v>
      </c>
      <c r="O417" s="436" t="s">
        <v>58</v>
      </c>
      <c r="P417" s="436" t="s">
        <v>20054</v>
      </c>
      <c r="Q417" s="506">
        <v>9522</v>
      </c>
      <c r="R417" s="436" t="s">
        <v>20055</v>
      </c>
      <c r="S417" s="506" t="s">
        <v>20056</v>
      </c>
      <c r="T417" s="436" t="s">
        <v>42</v>
      </c>
      <c r="U417" s="436" t="s">
        <v>43</v>
      </c>
      <c r="V417" s="485" t="s">
        <v>57</v>
      </c>
      <c r="W417" s="436" t="s">
        <v>20057</v>
      </c>
      <c r="X417" s="436" t="s">
        <v>1119</v>
      </c>
      <c r="Y417" s="436" t="s">
        <v>55</v>
      </c>
      <c r="Z417" s="436" t="s">
        <v>20058</v>
      </c>
      <c r="AA417" s="501">
        <v>3</v>
      </c>
      <c r="AB417" s="501" t="s">
        <v>61</v>
      </c>
      <c r="AC417" s="501" t="s">
        <v>41</v>
      </c>
      <c r="AD417" s="501" t="s">
        <v>61</v>
      </c>
      <c r="AE417" s="501" t="s">
        <v>61</v>
      </c>
      <c r="AF417" s="501" t="s">
        <v>41</v>
      </c>
      <c r="AG417" s="490" t="s">
        <v>17539</v>
      </c>
      <c r="AH417" s="506" t="s">
        <v>68</v>
      </c>
      <c r="AI417" s="488" t="s">
        <v>17544</v>
      </c>
      <c r="AJ417" s="573" t="s">
        <v>61</v>
      </c>
      <c r="AK417" s="436" t="s">
        <v>1185</v>
      </c>
      <c r="AL417" s="501" t="s">
        <v>61</v>
      </c>
      <c r="AM417" s="436" t="s">
        <v>19438</v>
      </c>
      <c r="AN417" s="436" t="s">
        <v>1</v>
      </c>
      <c r="AO417" s="504" t="s">
        <v>41</v>
      </c>
      <c r="AP417" s="504" t="s">
        <v>41</v>
      </c>
      <c r="AQ417" s="504" t="s">
        <v>41</v>
      </c>
      <c r="AR417" s="504" t="s">
        <v>61</v>
      </c>
      <c r="AS417" s="491" t="s">
        <v>41</v>
      </c>
      <c r="AT417" t="s">
        <v>18394</v>
      </c>
      <c r="AU417" s="492" t="s">
        <v>20059</v>
      </c>
      <c r="AV417" t="s">
        <v>18692</v>
      </c>
    </row>
    <row r="418" spans="1:48">
      <c r="A418" s="577">
        <v>413</v>
      </c>
      <c r="B418" s="40">
        <v>3665</v>
      </c>
      <c r="C418" s="582">
        <v>44482</v>
      </c>
      <c r="D418" t="s">
        <v>20060</v>
      </c>
      <c r="E418" s="40" t="s">
        <v>20015</v>
      </c>
      <c r="F418" t="s">
        <v>20061</v>
      </c>
      <c r="G418" t="s">
        <v>20062</v>
      </c>
      <c r="H418" t="s">
        <v>20063</v>
      </c>
      <c r="I418" t="s">
        <v>20064</v>
      </c>
      <c r="J418" t="s">
        <v>147</v>
      </c>
      <c r="K418" t="s">
        <v>20065</v>
      </c>
      <c r="L418" t="s">
        <v>20066</v>
      </c>
      <c r="M418" t="s">
        <v>164</v>
      </c>
      <c r="N418" t="s">
        <v>51</v>
      </c>
      <c r="O418" t="s">
        <v>58</v>
      </c>
      <c r="P418" t="s">
        <v>20067</v>
      </c>
      <c r="Q418" s="523">
        <v>7370008</v>
      </c>
      <c r="R418" t="s">
        <v>19035</v>
      </c>
      <c r="S418" s="40" t="s">
        <v>20068</v>
      </c>
      <c r="T418" t="s">
        <v>42</v>
      </c>
      <c r="U418" t="s">
        <v>43</v>
      </c>
      <c r="V418" s="485" t="s">
        <v>57</v>
      </c>
      <c r="W418" t="s">
        <v>20069</v>
      </c>
      <c r="X418" t="s">
        <v>1119</v>
      </c>
      <c r="Y418" t="s">
        <v>55</v>
      </c>
      <c r="Z418" t="s">
        <v>20070</v>
      </c>
      <c r="AA418" s="1">
        <v>3</v>
      </c>
      <c r="AB418" s="1" t="s">
        <v>61</v>
      </c>
      <c r="AC418" s="1" t="s">
        <v>41</v>
      </c>
      <c r="AD418" s="1" t="s">
        <v>61</v>
      </c>
      <c r="AE418" s="1" t="s">
        <v>61</v>
      </c>
      <c r="AF418" s="1" t="s">
        <v>41</v>
      </c>
      <c r="AG418" s="490" t="s">
        <v>17539</v>
      </c>
      <c r="AH418" s="40" t="s">
        <v>55</v>
      </c>
      <c r="AI418" s="40" t="s">
        <v>20071</v>
      </c>
      <c r="AJ418" s="1" t="s">
        <v>41</v>
      </c>
      <c r="AK418" t="s">
        <v>78</v>
      </c>
      <c r="AL418" s="1" t="s">
        <v>41</v>
      </c>
      <c r="AM418" t="s">
        <v>20072</v>
      </c>
      <c r="AN418" t="s">
        <v>1</v>
      </c>
      <c r="AO418" s="1" t="s">
        <v>41</v>
      </c>
      <c r="AP418" s="1" t="s">
        <v>41</v>
      </c>
      <c r="AQ418" s="1" t="s">
        <v>41</v>
      </c>
      <c r="AR418" s="1" t="s">
        <v>61</v>
      </c>
      <c r="AS418" s="491" t="s">
        <v>41</v>
      </c>
      <c r="AT418" t="s">
        <v>17602</v>
      </c>
      <c r="AV418" t="s">
        <v>18692</v>
      </c>
    </row>
    <row r="419" spans="1:48">
      <c r="A419" s="577">
        <v>414</v>
      </c>
      <c r="B419" s="40">
        <v>3827</v>
      </c>
      <c r="C419" s="582">
        <v>44482</v>
      </c>
      <c r="D419" t="s">
        <v>20073</v>
      </c>
      <c r="E419" s="40" t="s">
        <v>20074</v>
      </c>
      <c r="F419" t="s">
        <v>20075</v>
      </c>
      <c r="G419" t="s">
        <v>20076</v>
      </c>
      <c r="H419" t="s">
        <v>20077</v>
      </c>
      <c r="I419" t="s">
        <v>20078</v>
      </c>
      <c r="J419" t="s">
        <v>147</v>
      </c>
      <c r="K419" t="s">
        <v>20079</v>
      </c>
      <c r="L419" t="s">
        <v>20080</v>
      </c>
      <c r="M419" t="s">
        <v>17551</v>
      </c>
      <c r="N419" t="s">
        <v>97</v>
      </c>
      <c r="O419" t="s">
        <v>58</v>
      </c>
      <c r="P419" t="s">
        <v>20081</v>
      </c>
      <c r="Q419" s="40" t="s">
        <v>20082</v>
      </c>
      <c r="R419" t="s">
        <v>19077</v>
      </c>
      <c r="S419" t="s">
        <v>19294</v>
      </c>
      <c r="T419" t="s">
        <v>42</v>
      </c>
      <c r="U419" t="s">
        <v>43</v>
      </c>
      <c r="V419" s="485" t="s">
        <v>57</v>
      </c>
      <c r="W419" t="s">
        <v>19451</v>
      </c>
      <c r="X419" t="s">
        <v>20083</v>
      </c>
      <c r="Y419" t="s">
        <v>55</v>
      </c>
      <c r="Z419" t="s">
        <v>19369</v>
      </c>
      <c r="AA419" s="1">
        <v>2</v>
      </c>
      <c r="AB419" s="1" t="s">
        <v>61</v>
      </c>
      <c r="AC419" s="1" t="s">
        <v>41</v>
      </c>
      <c r="AD419" s="1" t="s">
        <v>61</v>
      </c>
      <c r="AE419" s="1" t="s">
        <v>41</v>
      </c>
      <c r="AF419" s="1" t="s">
        <v>41</v>
      </c>
      <c r="AG419" s="490" t="s">
        <v>17539</v>
      </c>
      <c r="AH419" s="40" t="s">
        <v>55</v>
      </c>
      <c r="AI419" s="40" t="s">
        <v>20084</v>
      </c>
      <c r="AJ419" s="572" t="s">
        <v>61</v>
      </c>
      <c r="AK419" t="s">
        <v>1185</v>
      </c>
      <c r="AL419" s="1" t="s">
        <v>61</v>
      </c>
      <c r="AM419" t="s">
        <v>19438</v>
      </c>
      <c r="AN419" t="s">
        <v>1</v>
      </c>
      <c r="AO419" s="1" t="s">
        <v>61</v>
      </c>
      <c r="AP419" s="1" t="s">
        <v>41</v>
      </c>
      <c r="AQ419" s="1" t="s">
        <v>41</v>
      </c>
      <c r="AR419" s="1" t="s">
        <v>61</v>
      </c>
      <c r="AS419" s="491" t="s">
        <v>41</v>
      </c>
      <c r="AT419" t="s">
        <v>17602</v>
      </c>
      <c r="AV419" t="s">
        <v>18692</v>
      </c>
    </row>
    <row r="420" spans="1:48" ht="15.75">
      <c r="A420" s="577">
        <v>415</v>
      </c>
      <c r="B420" s="40">
        <v>3846</v>
      </c>
      <c r="C420" s="582">
        <v>44482</v>
      </c>
      <c r="D420" t="s">
        <v>20085</v>
      </c>
      <c r="E420" s="40" t="s">
        <v>20086</v>
      </c>
      <c r="F420" t="s">
        <v>20087</v>
      </c>
      <c r="G420" t="s">
        <v>20088</v>
      </c>
      <c r="H420" t="s">
        <v>20089</v>
      </c>
      <c r="I420" t="s">
        <v>20090</v>
      </c>
      <c r="J420" t="s">
        <v>39</v>
      </c>
      <c r="K420" t="s">
        <v>20091</v>
      </c>
      <c r="L420" s="508" t="s">
        <v>20092</v>
      </c>
      <c r="M420" t="s">
        <v>17973</v>
      </c>
      <c r="N420" t="s">
        <v>51</v>
      </c>
      <c r="O420" t="s">
        <v>58</v>
      </c>
      <c r="P420" t="s">
        <v>20093</v>
      </c>
      <c r="Q420" s="40">
        <v>529</v>
      </c>
      <c r="R420" t="s">
        <v>19829</v>
      </c>
      <c r="S420" t="s">
        <v>20094</v>
      </c>
      <c r="T420" t="s">
        <v>42</v>
      </c>
      <c r="U420" t="s">
        <v>43</v>
      </c>
      <c r="V420" s="485" t="s">
        <v>44</v>
      </c>
      <c r="W420" t="s">
        <v>17874</v>
      </c>
      <c r="X420" t="s">
        <v>1119</v>
      </c>
      <c r="Y420" t="s">
        <v>55</v>
      </c>
      <c r="Z420" t="s">
        <v>20095</v>
      </c>
      <c r="AA420" s="1">
        <v>1</v>
      </c>
      <c r="AB420" s="1" t="s">
        <v>61</v>
      </c>
      <c r="AC420" s="1" t="s">
        <v>41</v>
      </c>
      <c r="AD420" s="1" t="s">
        <v>41</v>
      </c>
      <c r="AE420" s="1" t="s">
        <v>41</v>
      </c>
      <c r="AF420" s="1" t="s">
        <v>41</v>
      </c>
      <c r="AG420" s="490" t="s">
        <v>17539</v>
      </c>
      <c r="AH420" s="40" t="s">
        <v>17977</v>
      </c>
      <c r="AI420" s="524" t="s">
        <v>20096</v>
      </c>
      <c r="AJ420" s="572" t="s">
        <v>61</v>
      </c>
      <c r="AK420" t="s">
        <v>18587</v>
      </c>
      <c r="AL420" s="1" t="s">
        <v>61</v>
      </c>
      <c r="AM420" t="s">
        <v>17949</v>
      </c>
      <c r="AO420" s="1" t="s">
        <v>61</v>
      </c>
      <c r="AP420" s="1" t="s">
        <v>41</v>
      </c>
      <c r="AQ420" s="1" t="s">
        <v>41</v>
      </c>
      <c r="AR420" s="1" t="s">
        <v>41</v>
      </c>
      <c r="AS420" s="491" t="s">
        <v>41</v>
      </c>
      <c r="AT420" t="s">
        <v>18691</v>
      </c>
      <c r="AU420" s="492" t="s">
        <v>20097</v>
      </c>
      <c r="AV420" t="s">
        <v>18692</v>
      </c>
    </row>
    <row r="421" spans="1:48">
      <c r="A421" s="577">
        <v>416</v>
      </c>
      <c r="B421" s="40">
        <v>3852</v>
      </c>
      <c r="C421" s="582">
        <v>44482</v>
      </c>
      <c r="D421" t="s">
        <v>20098</v>
      </c>
      <c r="E421" t="s">
        <v>20099</v>
      </c>
      <c r="F421" t="s">
        <v>699</v>
      </c>
      <c r="G421" t="s">
        <v>17725</v>
      </c>
      <c r="H421" t="s">
        <v>20100</v>
      </c>
      <c r="I421" t="s">
        <v>20101</v>
      </c>
      <c r="J421" t="s">
        <v>147</v>
      </c>
      <c r="K421" t="s">
        <v>20102</v>
      </c>
      <c r="L421" t="s">
        <v>20103</v>
      </c>
      <c r="M421" t="s">
        <v>17551</v>
      </c>
      <c r="N421" t="s">
        <v>97</v>
      </c>
      <c r="O421" t="s">
        <v>58</v>
      </c>
      <c r="P421" t="s">
        <v>20104</v>
      </c>
      <c r="Q421" s="40">
        <v>11834</v>
      </c>
      <c r="R421" t="s">
        <v>19077</v>
      </c>
      <c r="S421" t="s">
        <v>126</v>
      </c>
      <c r="T421" t="s">
        <v>42</v>
      </c>
      <c r="U421" t="s">
        <v>43</v>
      </c>
      <c r="V421" s="485" t="s">
        <v>57</v>
      </c>
      <c r="W421" t="s">
        <v>19451</v>
      </c>
      <c r="X421" t="s">
        <v>1119</v>
      </c>
      <c r="Y421" t="s">
        <v>55</v>
      </c>
      <c r="Z421" t="s">
        <v>19964</v>
      </c>
      <c r="AA421" s="1">
        <v>4</v>
      </c>
      <c r="AB421" s="1" t="s">
        <v>61</v>
      </c>
      <c r="AC421" s="1" t="s">
        <v>61</v>
      </c>
      <c r="AD421" s="1" t="s">
        <v>61</v>
      </c>
      <c r="AE421" s="1" t="s">
        <v>61</v>
      </c>
      <c r="AF421" s="1" t="s">
        <v>41</v>
      </c>
      <c r="AG421" s="490" t="s">
        <v>17539</v>
      </c>
      <c r="AH421" s="40" t="s">
        <v>55</v>
      </c>
      <c r="AI421" s="40" t="s">
        <v>20105</v>
      </c>
      <c r="AJ421" s="572" t="s">
        <v>61</v>
      </c>
      <c r="AK421" t="s">
        <v>1143</v>
      </c>
      <c r="AL421" s="1" t="s">
        <v>61</v>
      </c>
      <c r="AM421" t="s">
        <v>19438</v>
      </c>
      <c r="AN421" t="s">
        <v>1</v>
      </c>
      <c r="AO421" s="1" t="s">
        <v>61</v>
      </c>
      <c r="AP421" s="1" t="s">
        <v>41</v>
      </c>
      <c r="AQ421" s="1" t="s">
        <v>41</v>
      </c>
      <c r="AR421" s="1" t="s">
        <v>61</v>
      </c>
      <c r="AS421" s="491" t="s">
        <v>41</v>
      </c>
      <c r="AT421" t="s">
        <v>17561</v>
      </c>
      <c r="AU421" s="492" t="s">
        <v>20106</v>
      </c>
      <c r="AV421" t="s">
        <v>18692</v>
      </c>
    </row>
    <row r="422" spans="1:48">
      <c r="A422" s="577">
        <v>417</v>
      </c>
      <c r="B422" s="40">
        <v>3853</v>
      </c>
      <c r="C422" s="582">
        <v>44482</v>
      </c>
      <c r="D422" t="s">
        <v>20107</v>
      </c>
      <c r="E422" t="s">
        <v>20074</v>
      </c>
      <c r="F422" t="s">
        <v>20108</v>
      </c>
      <c r="G422" t="s">
        <v>20109</v>
      </c>
      <c r="H422" t="s">
        <v>20110</v>
      </c>
      <c r="I422" t="s">
        <v>20111</v>
      </c>
      <c r="J422" t="s">
        <v>147</v>
      </c>
      <c r="K422" t="s">
        <v>20112</v>
      </c>
      <c r="L422" t="s">
        <v>20113</v>
      </c>
      <c r="M422" t="s">
        <v>17551</v>
      </c>
      <c r="N422" t="s">
        <v>97</v>
      </c>
      <c r="O422" t="s">
        <v>58</v>
      </c>
      <c r="P422" t="s">
        <v>20114</v>
      </c>
      <c r="Q422" s="523">
        <v>1175</v>
      </c>
      <c r="R422" t="s">
        <v>19077</v>
      </c>
      <c r="S422" t="s">
        <v>20115</v>
      </c>
      <c r="T422" t="s">
        <v>42</v>
      </c>
      <c r="U422" s="476" t="s">
        <v>116</v>
      </c>
      <c r="V422" s="485" t="s">
        <v>57</v>
      </c>
      <c r="W422" t="s">
        <v>19451</v>
      </c>
      <c r="X422" t="s">
        <v>1119</v>
      </c>
      <c r="Y422" t="s">
        <v>55</v>
      </c>
      <c r="Z422" t="s">
        <v>20116</v>
      </c>
      <c r="AA422" s="1">
        <v>3</v>
      </c>
      <c r="AB422" s="1" t="s">
        <v>61</v>
      </c>
      <c r="AC422" s="1" t="s">
        <v>41</v>
      </c>
      <c r="AD422" s="1" t="s">
        <v>61</v>
      </c>
      <c r="AE422" s="1" t="s">
        <v>61</v>
      </c>
      <c r="AF422" s="1" t="s">
        <v>41</v>
      </c>
      <c r="AG422" s="490" t="s">
        <v>17539</v>
      </c>
      <c r="AH422" s="40" t="s">
        <v>55</v>
      </c>
      <c r="AI422" s="40" t="s">
        <v>20117</v>
      </c>
      <c r="AJ422" s="572" t="s">
        <v>61</v>
      </c>
      <c r="AK422" t="s">
        <v>18587</v>
      </c>
      <c r="AL422" s="1" t="s">
        <v>61</v>
      </c>
      <c r="AM422" t="s">
        <v>17949</v>
      </c>
      <c r="AO422" s="1" t="s">
        <v>41</v>
      </c>
      <c r="AP422" s="1" t="s">
        <v>41</v>
      </c>
      <c r="AQ422" s="1" t="s">
        <v>41</v>
      </c>
      <c r="AR422" s="1" t="s">
        <v>61</v>
      </c>
      <c r="AS422" s="491" t="s">
        <v>41</v>
      </c>
      <c r="AT422" t="s">
        <v>17602</v>
      </c>
      <c r="AV422" t="s">
        <v>17588</v>
      </c>
    </row>
    <row r="423" spans="1:48">
      <c r="A423" s="577">
        <v>418</v>
      </c>
      <c r="B423" s="40">
        <v>3857</v>
      </c>
      <c r="C423" s="582">
        <v>44482</v>
      </c>
      <c r="D423" t="s">
        <v>20118</v>
      </c>
      <c r="E423" t="s">
        <v>20119</v>
      </c>
      <c r="F423" t="s">
        <v>20120</v>
      </c>
      <c r="G423" t="s">
        <v>20121</v>
      </c>
      <c r="H423" s="438" t="s">
        <v>20122</v>
      </c>
      <c r="I423" t="s">
        <v>20123</v>
      </c>
      <c r="J423" t="s">
        <v>147</v>
      </c>
      <c r="K423" t="s">
        <v>20124</v>
      </c>
      <c r="L423" t="s">
        <v>20125</v>
      </c>
      <c r="M423" t="s">
        <v>63</v>
      </c>
      <c r="N423" t="s">
        <v>64</v>
      </c>
      <c r="O423" t="s">
        <v>58</v>
      </c>
      <c r="P423" t="s">
        <v>20126</v>
      </c>
      <c r="Q423" s="523">
        <v>1137804</v>
      </c>
      <c r="R423" t="s">
        <v>19077</v>
      </c>
      <c r="S423" t="s">
        <v>18604</v>
      </c>
      <c r="T423" t="s">
        <v>42</v>
      </c>
      <c r="U423" t="s">
        <v>43</v>
      </c>
      <c r="V423" s="485" t="s">
        <v>57</v>
      </c>
      <c r="W423" t="s">
        <v>40</v>
      </c>
      <c r="X423" t="s">
        <v>1119</v>
      </c>
      <c r="Y423" t="s">
        <v>55</v>
      </c>
      <c r="Z423" t="s">
        <v>20127</v>
      </c>
      <c r="AA423" s="1">
        <v>2</v>
      </c>
      <c r="AB423" s="1" t="s">
        <v>61</v>
      </c>
      <c r="AC423" s="1" t="s">
        <v>41</v>
      </c>
      <c r="AD423" s="1" t="s">
        <v>61</v>
      </c>
      <c r="AE423" s="1" t="s">
        <v>41</v>
      </c>
      <c r="AF423" s="1" t="s">
        <v>41</v>
      </c>
      <c r="AG423" s="490" t="s">
        <v>17539</v>
      </c>
      <c r="AH423" s="40" t="s">
        <v>55</v>
      </c>
      <c r="AI423" s="40" t="s">
        <v>20128</v>
      </c>
      <c r="AJ423" s="572" t="s">
        <v>61</v>
      </c>
      <c r="AK423" t="s">
        <v>1185</v>
      </c>
      <c r="AL423" s="1" t="s">
        <v>61</v>
      </c>
      <c r="AM423" t="s">
        <v>19438</v>
      </c>
      <c r="AN423" t="s">
        <v>1</v>
      </c>
      <c r="AO423" s="1" t="s">
        <v>61</v>
      </c>
      <c r="AP423" s="1" t="s">
        <v>41</v>
      </c>
      <c r="AQ423" s="1" t="s">
        <v>41</v>
      </c>
      <c r="AR423" s="1" t="s">
        <v>61</v>
      </c>
      <c r="AS423" s="491" t="s">
        <v>41</v>
      </c>
      <c r="AT423" t="s">
        <v>17602</v>
      </c>
      <c r="AV423" t="s">
        <v>17588</v>
      </c>
    </row>
    <row r="424" spans="1:48">
      <c r="A424" s="577">
        <v>419</v>
      </c>
      <c r="B424" s="40">
        <v>3873</v>
      </c>
      <c r="C424" s="582">
        <v>44482</v>
      </c>
      <c r="D424" t="s">
        <v>20129</v>
      </c>
      <c r="E424" t="s">
        <v>20074</v>
      </c>
      <c r="F424" t="s">
        <v>20130</v>
      </c>
      <c r="G424" t="s">
        <v>19003</v>
      </c>
      <c r="H424" t="s">
        <v>20131</v>
      </c>
      <c r="I424" t="s">
        <v>20132</v>
      </c>
      <c r="J424" t="s">
        <v>39</v>
      </c>
      <c r="K424" t="s">
        <v>20133</v>
      </c>
      <c r="L424" t="s">
        <v>20134</v>
      </c>
      <c r="M424" t="s">
        <v>474</v>
      </c>
      <c r="N424" t="s">
        <v>51</v>
      </c>
      <c r="O424" t="s">
        <v>58</v>
      </c>
      <c r="P424" t="s">
        <v>20135</v>
      </c>
      <c r="Q424" s="523">
        <v>15571</v>
      </c>
      <c r="R424" t="s">
        <v>19035</v>
      </c>
      <c r="S424" t="s">
        <v>20136</v>
      </c>
      <c r="T424" t="s">
        <v>42</v>
      </c>
      <c r="U424" t="s">
        <v>43</v>
      </c>
      <c r="V424" s="485" t="s">
        <v>57</v>
      </c>
      <c r="W424" t="s">
        <v>20069</v>
      </c>
      <c r="X424" t="s">
        <v>1119</v>
      </c>
      <c r="Y424" t="s">
        <v>55</v>
      </c>
      <c r="Z424" t="s">
        <v>20137</v>
      </c>
      <c r="AA424" s="1">
        <v>2</v>
      </c>
      <c r="AB424" s="1" t="s">
        <v>61</v>
      </c>
      <c r="AC424" s="1" t="s">
        <v>41</v>
      </c>
      <c r="AD424" s="1" t="s">
        <v>61</v>
      </c>
      <c r="AE424" s="1" t="s">
        <v>41</v>
      </c>
      <c r="AF424" s="1" t="s">
        <v>41</v>
      </c>
      <c r="AG424" s="490" t="s">
        <v>17539</v>
      </c>
      <c r="AH424" s="40" t="s">
        <v>55</v>
      </c>
      <c r="AI424" s="40" t="s">
        <v>20138</v>
      </c>
      <c r="AJ424" s="572" t="s">
        <v>61</v>
      </c>
      <c r="AK424" t="s">
        <v>18587</v>
      </c>
      <c r="AL424" s="1" t="s">
        <v>61</v>
      </c>
      <c r="AM424" t="s">
        <v>17949</v>
      </c>
      <c r="AO424" s="1" t="s">
        <v>41</v>
      </c>
      <c r="AP424" s="1" t="s">
        <v>41</v>
      </c>
      <c r="AQ424" s="1" t="s">
        <v>61</v>
      </c>
      <c r="AR424" s="1" t="s">
        <v>41</v>
      </c>
      <c r="AS424" s="491" t="s">
        <v>41</v>
      </c>
      <c r="AT424" t="s">
        <v>17602</v>
      </c>
      <c r="AV424" t="s">
        <v>19887</v>
      </c>
    </row>
    <row r="425" spans="1:48">
      <c r="A425" s="577">
        <v>420</v>
      </c>
      <c r="B425" s="40">
        <v>3897</v>
      </c>
      <c r="C425" s="582">
        <v>44482</v>
      </c>
      <c r="D425" t="s">
        <v>20139</v>
      </c>
      <c r="E425" t="s">
        <v>20119</v>
      </c>
      <c r="F425" t="s">
        <v>20140</v>
      </c>
      <c r="G425" t="s">
        <v>20141</v>
      </c>
      <c r="H425" t="s">
        <v>20142</v>
      </c>
      <c r="I425" t="s">
        <v>20143</v>
      </c>
      <c r="J425" t="s">
        <v>39</v>
      </c>
      <c r="K425" t="s">
        <v>18601</v>
      </c>
      <c r="L425" t="s">
        <v>20144</v>
      </c>
      <c r="M425" t="s">
        <v>224</v>
      </c>
      <c r="N425" t="s">
        <v>225</v>
      </c>
      <c r="O425" t="s">
        <v>58</v>
      </c>
      <c r="P425" t="s">
        <v>20145</v>
      </c>
      <c r="Q425" s="523">
        <v>65210769</v>
      </c>
      <c r="R425" t="s">
        <v>19077</v>
      </c>
      <c r="S425" t="s">
        <v>799</v>
      </c>
      <c r="T425" t="s">
        <v>42</v>
      </c>
      <c r="U425" t="s">
        <v>43</v>
      </c>
      <c r="V425" s="485" t="s">
        <v>57</v>
      </c>
      <c r="W425" t="s">
        <v>20146</v>
      </c>
      <c r="X425" t="s">
        <v>1119</v>
      </c>
      <c r="Y425" t="s">
        <v>55</v>
      </c>
      <c r="Z425" t="s">
        <v>20147</v>
      </c>
      <c r="AA425" s="1">
        <v>3</v>
      </c>
      <c r="AB425" s="1" t="s">
        <v>61</v>
      </c>
      <c r="AC425" s="1" t="s">
        <v>41</v>
      </c>
      <c r="AD425" s="1" t="s">
        <v>61</v>
      </c>
      <c r="AE425" s="1" t="s">
        <v>61</v>
      </c>
      <c r="AF425" s="1" t="s">
        <v>41</v>
      </c>
      <c r="AG425" s="490" t="s">
        <v>17539</v>
      </c>
      <c r="AH425" s="40" t="s">
        <v>55</v>
      </c>
      <c r="AI425" s="40" t="s">
        <v>20148</v>
      </c>
      <c r="AJ425" s="572" t="s">
        <v>61</v>
      </c>
      <c r="AK425" t="s">
        <v>1248</v>
      </c>
      <c r="AL425" s="1" t="s">
        <v>61</v>
      </c>
      <c r="AM425" t="s">
        <v>19438</v>
      </c>
      <c r="AN425" t="s">
        <v>1</v>
      </c>
      <c r="AO425" s="1" t="s">
        <v>41</v>
      </c>
      <c r="AP425" s="1" t="s">
        <v>41</v>
      </c>
      <c r="AQ425" s="1" t="s">
        <v>41</v>
      </c>
      <c r="AR425" s="1" t="s">
        <v>61</v>
      </c>
      <c r="AS425" s="491" t="s">
        <v>41</v>
      </c>
      <c r="AT425" t="s">
        <v>17602</v>
      </c>
      <c r="AV425" t="s">
        <v>18692</v>
      </c>
    </row>
    <row r="426" spans="1:48">
      <c r="A426" s="577">
        <v>421</v>
      </c>
      <c r="B426" s="40">
        <v>3936</v>
      </c>
      <c r="C426" s="582">
        <v>44482</v>
      </c>
      <c r="D426" t="s">
        <v>20149</v>
      </c>
      <c r="E426" t="s">
        <v>20074</v>
      </c>
      <c r="F426" t="s">
        <v>20150</v>
      </c>
      <c r="G426" t="s">
        <v>20151</v>
      </c>
      <c r="H426" t="s">
        <v>20152</v>
      </c>
      <c r="I426" t="s">
        <v>20153</v>
      </c>
      <c r="J426" t="s">
        <v>147</v>
      </c>
      <c r="K426" t="s">
        <v>19445</v>
      </c>
      <c r="L426" t="s">
        <v>20154</v>
      </c>
      <c r="M426" t="s">
        <v>17551</v>
      </c>
      <c r="N426" t="s">
        <v>97</v>
      </c>
      <c r="O426" t="s">
        <v>58</v>
      </c>
      <c r="P426" t="s">
        <v>20155</v>
      </c>
      <c r="Q426" s="523">
        <v>32867</v>
      </c>
      <c r="R426" t="s">
        <v>19067</v>
      </c>
      <c r="S426" t="s">
        <v>126</v>
      </c>
      <c r="T426" t="s">
        <v>42</v>
      </c>
      <c r="U426" s="476" t="s">
        <v>116</v>
      </c>
      <c r="V426" s="485" t="s">
        <v>57</v>
      </c>
      <c r="W426" t="s">
        <v>19451</v>
      </c>
      <c r="X426" t="s">
        <v>1119</v>
      </c>
      <c r="Y426" t="s">
        <v>55</v>
      </c>
      <c r="Z426" t="s">
        <v>20156</v>
      </c>
      <c r="AA426" s="1">
        <v>2</v>
      </c>
      <c r="AB426" s="1" t="s">
        <v>61</v>
      </c>
      <c r="AC426" s="1" t="s">
        <v>41</v>
      </c>
      <c r="AD426" s="1" t="s">
        <v>61</v>
      </c>
      <c r="AE426" s="1" t="s">
        <v>41</v>
      </c>
      <c r="AF426" s="1" t="s">
        <v>41</v>
      </c>
      <c r="AG426" s="490" t="s">
        <v>17539</v>
      </c>
      <c r="AH426" s="40" t="s">
        <v>55</v>
      </c>
      <c r="AI426" s="40" t="s">
        <v>20157</v>
      </c>
      <c r="AJ426" s="572" t="s">
        <v>61</v>
      </c>
      <c r="AK426" t="s">
        <v>1185</v>
      </c>
      <c r="AL426" s="1" t="s">
        <v>61</v>
      </c>
      <c r="AM426" t="s">
        <v>19438</v>
      </c>
      <c r="AN426" t="s">
        <v>1</v>
      </c>
      <c r="AO426" s="504" t="s">
        <v>41</v>
      </c>
      <c r="AP426" s="504" t="s">
        <v>41</v>
      </c>
      <c r="AQ426" s="504" t="s">
        <v>41</v>
      </c>
      <c r="AR426" s="1" t="s">
        <v>61</v>
      </c>
      <c r="AS426" s="491" t="s">
        <v>41</v>
      </c>
      <c r="AT426" t="s">
        <v>17602</v>
      </c>
      <c r="AV426" t="s">
        <v>17588</v>
      </c>
    </row>
    <row r="427" spans="1:48">
      <c r="A427" s="577">
        <v>422</v>
      </c>
      <c r="B427" s="40">
        <v>3945</v>
      </c>
      <c r="C427" s="582">
        <v>44482</v>
      </c>
      <c r="D427" t="s">
        <v>20158</v>
      </c>
      <c r="E427" t="s">
        <v>18982</v>
      </c>
      <c r="F427" t="s">
        <v>20159</v>
      </c>
      <c r="G427" t="s">
        <v>20160</v>
      </c>
      <c r="H427" t="s">
        <v>20161</v>
      </c>
      <c r="I427" t="s">
        <v>20162</v>
      </c>
      <c r="J427" t="s">
        <v>147</v>
      </c>
      <c r="K427" t="s">
        <v>20163</v>
      </c>
      <c r="L427" t="s">
        <v>20164</v>
      </c>
      <c r="M427" t="s">
        <v>631</v>
      </c>
      <c r="N427" t="s">
        <v>51</v>
      </c>
      <c r="O427" t="s">
        <v>17567</v>
      </c>
      <c r="P427" t="s">
        <v>20165</v>
      </c>
      <c r="Q427" s="40">
        <v>1503</v>
      </c>
      <c r="R427" t="s">
        <v>19035</v>
      </c>
      <c r="S427" t="s">
        <v>20166</v>
      </c>
      <c r="T427" t="s">
        <v>42</v>
      </c>
      <c r="U427" t="s">
        <v>43</v>
      </c>
      <c r="V427" s="485" t="s">
        <v>44</v>
      </c>
      <c r="W427" t="s">
        <v>17892</v>
      </c>
      <c r="X427" t="s">
        <v>1119</v>
      </c>
      <c r="Y427" t="s">
        <v>55</v>
      </c>
      <c r="Z427" t="s">
        <v>20167</v>
      </c>
      <c r="AA427" s="1">
        <v>3</v>
      </c>
      <c r="AB427" s="1" t="s">
        <v>61</v>
      </c>
      <c r="AC427" s="1" t="s">
        <v>61</v>
      </c>
      <c r="AD427" s="1" t="s">
        <v>41</v>
      </c>
      <c r="AE427" s="1" t="s">
        <v>41</v>
      </c>
      <c r="AF427" s="1" t="s">
        <v>61</v>
      </c>
      <c r="AG427" s="490" t="s">
        <v>17539</v>
      </c>
      <c r="AH427" s="40" t="s">
        <v>17977</v>
      </c>
      <c r="AI427" s="40" t="s">
        <v>20168</v>
      </c>
      <c r="AJ427" s="1" t="s">
        <v>41</v>
      </c>
      <c r="AK427" t="s">
        <v>78</v>
      </c>
      <c r="AL427" s="1" t="s">
        <v>41</v>
      </c>
      <c r="AM427" t="s">
        <v>20072</v>
      </c>
      <c r="AN427" t="s">
        <v>1</v>
      </c>
      <c r="AO427" s="504" t="s">
        <v>41</v>
      </c>
      <c r="AP427" s="504" t="s">
        <v>41</v>
      </c>
      <c r="AQ427" s="504" t="s">
        <v>41</v>
      </c>
      <c r="AR427" s="504" t="s">
        <v>41</v>
      </c>
      <c r="AS427" s="491" t="s">
        <v>41</v>
      </c>
      <c r="AT427" t="s">
        <v>17561</v>
      </c>
      <c r="AU427" s="492" t="s">
        <v>20169</v>
      </c>
      <c r="AV427" t="s">
        <v>20170</v>
      </c>
    </row>
    <row r="428" spans="1:48" ht="15.75">
      <c r="A428" s="577">
        <v>423</v>
      </c>
      <c r="B428" s="40">
        <v>3948</v>
      </c>
      <c r="C428" s="582">
        <v>44482</v>
      </c>
      <c r="D428" t="s">
        <v>20171</v>
      </c>
      <c r="E428" t="s">
        <v>20074</v>
      </c>
      <c r="F428" t="s">
        <v>20172</v>
      </c>
      <c r="G428" t="s">
        <v>20173</v>
      </c>
      <c r="H428" t="s">
        <v>20174</v>
      </c>
      <c r="I428" t="s">
        <v>20175</v>
      </c>
      <c r="J428" t="s">
        <v>147</v>
      </c>
      <c r="K428" t="s">
        <v>20176</v>
      </c>
      <c r="L428" s="508" t="s">
        <v>20177</v>
      </c>
      <c r="M428" t="s">
        <v>17973</v>
      </c>
      <c r="N428" t="s">
        <v>51</v>
      </c>
      <c r="O428" t="s">
        <v>58</v>
      </c>
      <c r="P428" t="s">
        <v>20178</v>
      </c>
      <c r="Q428" s="523">
        <v>6952440</v>
      </c>
      <c r="R428" t="s">
        <v>19077</v>
      </c>
      <c r="S428" t="s">
        <v>20179</v>
      </c>
      <c r="T428" t="s">
        <v>42</v>
      </c>
      <c r="U428" t="s">
        <v>43</v>
      </c>
      <c r="V428" s="485" t="s">
        <v>44</v>
      </c>
      <c r="W428" t="s">
        <v>17874</v>
      </c>
      <c r="X428" t="s">
        <v>1119</v>
      </c>
      <c r="Y428" t="s">
        <v>55</v>
      </c>
      <c r="Z428" t="s">
        <v>20180</v>
      </c>
      <c r="AA428" s="1">
        <v>3</v>
      </c>
      <c r="AB428" s="1" t="s">
        <v>61</v>
      </c>
      <c r="AC428" s="1" t="s">
        <v>41</v>
      </c>
      <c r="AD428" s="1" t="s">
        <v>61</v>
      </c>
      <c r="AE428" s="1" t="s">
        <v>61</v>
      </c>
      <c r="AF428" s="1" t="s">
        <v>41</v>
      </c>
      <c r="AG428" s="490" t="s">
        <v>17539</v>
      </c>
      <c r="AH428" s="40" t="s">
        <v>17977</v>
      </c>
      <c r="AI428" s="40" t="s">
        <v>20181</v>
      </c>
      <c r="AJ428" s="1" t="s">
        <v>41</v>
      </c>
      <c r="AK428" t="s">
        <v>78</v>
      </c>
      <c r="AL428" s="1" t="s">
        <v>41</v>
      </c>
      <c r="AM428" t="s">
        <v>20072</v>
      </c>
      <c r="AN428" t="s">
        <v>1</v>
      </c>
      <c r="AO428" s="1" t="s">
        <v>41</v>
      </c>
      <c r="AP428" s="1" t="s">
        <v>41</v>
      </c>
      <c r="AQ428" s="1" t="s">
        <v>41</v>
      </c>
      <c r="AR428" s="1" t="s">
        <v>61</v>
      </c>
      <c r="AS428" s="491" t="s">
        <v>41</v>
      </c>
      <c r="AT428" t="s">
        <v>18691</v>
      </c>
      <c r="AU428" s="492" t="s">
        <v>20182</v>
      </c>
      <c r="AV428" t="s">
        <v>18692</v>
      </c>
    </row>
    <row r="429" spans="1:48" ht="15.75">
      <c r="A429" s="577">
        <v>424</v>
      </c>
      <c r="B429" s="40">
        <v>4054</v>
      </c>
      <c r="C429" s="582">
        <v>44482</v>
      </c>
      <c r="D429" t="s">
        <v>20183</v>
      </c>
      <c r="E429" t="s">
        <v>20119</v>
      </c>
      <c r="F429" t="s">
        <v>20184</v>
      </c>
      <c r="G429" t="s">
        <v>20185</v>
      </c>
      <c r="H429" t="s">
        <v>20186</v>
      </c>
      <c r="I429" t="s">
        <v>20187</v>
      </c>
      <c r="J429" t="s">
        <v>39</v>
      </c>
      <c r="K429" t="s">
        <v>20188</v>
      </c>
      <c r="L429" t="s">
        <v>20189</v>
      </c>
      <c r="M429" t="s">
        <v>307</v>
      </c>
      <c r="N429" t="s">
        <v>51</v>
      </c>
      <c r="O429" t="s">
        <v>58</v>
      </c>
      <c r="P429" t="s">
        <v>20190</v>
      </c>
      <c r="Q429" s="523">
        <v>226722</v>
      </c>
      <c r="R429" t="s">
        <v>787</v>
      </c>
      <c r="S429" t="s">
        <v>78</v>
      </c>
      <c r="T429" t="s">
        <v>42</v>
      </c>
      <c r="U429" t="s">
        <v>241</v>
      </c>
      <c r="V429" s="485" t="s">
        <v>57</v>
      </c>
      <c r="W429" t="s">
        <v>17892</v>
      </c>
      <c r="X429" t="s">
        <v>1119</v>
      </c>
      <c r="Y429" t="s">
        <v>55</v>
      </c>
      <c r="Z429" t="s">
        <v>19964</v>
      </c>
      <c r="AA429" s="1">
        <v>3</v>
      </c>
      <c r="AB429" s="1" t="s">
        <v>61</v>
      </c>
      <c r="AC429" s="1" t="s">
        <v>41</v>
      </c>
      <c r="AD429" s="1" t="s">
        <v>61</v>
      </c>
      <c r="AE429" s="1" t="s">
        <v>61</v>
      </c>
      <c r="AF429" s="1" t="s">
        <v>41</v>
      </c>
      <c r="AG429" s="490" t="s">
        <v>17539</v>
      </c>
      <c r="AH429" s="40" t="s">
        <v>55</v>
      </c>
      <c r="AI429" s="524" t="s">
        <v>20191</v>
      </c>
      <c r="AJ429" s="572" t="s">
        <v>61</v>
      </c>
      <c r="AK429" t="s">
        <v>1185</v>
      </c>
      <c r="AL429" s="1" t="s">
        <v>61</v>
      </c>
      <c r="AM429" t="s">
        <v>19438</v>
      </c>
      <c r="AN429" t="s">
        <v>1</v>
      </c>
      <c r="AO429" s="1" t="s">
        <v>61</v>
      </c>
      <c r="AP429" s="1" t="s">
        <v>41</v>
      </c>
      <c r="AQ429" s="1" t="s">
        <v>41</v>
      </c>
      <c r="AR429" s="1" t="s">
        <v>41</v>
      </c>
      <c r="AS429" s="491" t="s">
        <v>41</v>
      </c>
      <c r="AT429" t="s">
        <v>17602</v>
      </c>
      <c r="AV429" t="s">
        <v>18692</v>
      </c>
    </row>
    <row r="430" spans="1:48">
      <c r="A430" s="577">
        <v>425</v>
      </c>
      <c r="B430" s="40">
        <v>4078</v>
      </c>
      <c r="C430" s="582">
        <v>44482</v>
      </c>
      <c r="D430" t="s">
        <v>20192</v>
      </c>
      <c r="E430" t="s">
        <v>19981</v>
      </c>
      <c r="F430" t="s">
        <v>20193</v>
      </c>
      <c r="G430" t="s">
        <v>20194</v>
      </c>
      <c r="H430" t="s">
        <v>20195</v>
      </c>
      <c r="I430" t="s">
        <v>20196</v>
      </c>
      <c r="J430" t="s">
        <v>147</v>
      </c>
      <c r="K430" t="s">
        <v>18914</v>
      </c>
      <c r="L430" t="s">
        <v>20197</v>
      </c>
      <c r="M430" t="s">
        <v>245</v>
      </c>
      <c r="N430" t="s">
        <v>51</v>
      </c>
      <c r="O430" t="s">
        <v>18895</v>
      </c>
      <c r="P430" t="s">
        <v>20198</v>
      </c>
      <c r="Q430" s="40">
        <v>32</v>
      </c>
      <c r="R430" t="s">
        <v>19077</v>
      </c>
      <c r="S430" t="s">
        <v>20199</v>
      </c>
      <c r="T430" t="s">
        <v>42</v>
      </c>
      <c r="U430" t="s">
        <v>43</v>
      </c>
      <c r="V430" s="485" t="s">
        <v>44</v>
      </c>
      <c r="W430" t="s">
        <v>40</v>
      </c>
      <c r="X430" t="s">
        <v>1119</v>
      </c>
      <c r="Y430" t="s">
        <v>55</v>
      </c>
      <c r="Z430" t="s">
        <v>20200</v>
      </c>
      <c r="AA430" s="1">
        <v>3</v>
      </c>
      <c r="AB430" s="1" t="s">
        <v>61</v>
      </c>
      <c r="AC430" s="1" t="s">
        <v>61</v>
      </c>
      <c r="AD430" s="1" t="s">
        <v>61</v>
      </c>
      <c r="AE430" s="1" t="s">
        <v>41</v>
      </c>
      <c r="AF430" s="1" t="s">
        <v>41</v>
      </c>
      <c r="AG430" s="490" t="s">
        <v>17539</v>
      </c>
      <c r="AH430" s="40" t="s">
        <v>68</v>
      </c>
      <c r="AI430" s="488" t="s">
        <v>17544</v>
      </c>
      <c r="AJ430" s="572" t="s">
        <v>61</v>
      </c>
      <c r="AK430" t="s">
        <v>1143</v>
      </c>
      <c r="AL430" s="1" t="s">
        <v>61</v>
      </c>
      <c r="AM430" t="s">
        <v>17949</v>
      </c>
      <c r="AN430" t="s">
        <v>1</v>
      </c>
      <c r="AO430" s="1" t="s">
        <v>41</v>
      </c>
      <c r="AP430" s="1" t="s">
        <v>41</v>
      </c>
      <c r="AQ430" s="1" t="s">
        <v>41</v>
      </c>
      <c r="AR430" s="1" t="s">
        <v>61</v>
      </c>
      <c r="AS430" s="491" t="s">
        <v>41</v>
      </c>
      <c r="AT430" t="s">
        <v>17561</v>
      </c>
      <c r="AU430" s="492" t="s">
        <v>20169</v>
      </c>
      <c r="AV430" t="s">
        <v>20170</v>
      </c>
    </row>
    <row r="431" spans="1:48" ht="15.75">
      <c r="A431" s="577">
        <v>426</v>
      </c>
      <c r="B431" s="40">
        <v>4080</v>
      </c>
      <c r="C431" s="582">
        <v>44482</v>
      </c>
      <c r="D431" t="s">
        <v>20201</v>
      </c>
      <c r="E431" t="s">
        <v>20074</v>
      </c>
      <c r="F431" t="s">
        <v>20202</v>
      </c>
      <c r="G431" t="s">
        <v>20203</v>
      </c>
      <c r="H431" t="s">
        <v>20204</v>
      </c>
      <c r="I431" t="s">
        <v>20205</v>
      </c>
      <c r="J431" t="s">
        <v>147</v>
      </c>
      <c r="K431" t="s">
        <v>20206</v>
      </c>
      <c r="L431" s="508" t="s">
        <v>20207</v>
      </c>
      <c r="M431" t="s">
        <v>17551</v>
      </c>
      <c r="N431" t="s">
        <v>51</v>
      </c>
      <c r="O431" t="s">
        <v>58</v>
      </c>
      <c r="P431" t="s">
        <v>20208</v>
      </c>
      <c r="Q431" s="40">
        <v>660150</v>
      </c>
      <c r="R431" t="s">
        <v>19077</v>
      </c>
      <c r="S431" t="s">
        <v>117</v>
      </c>
      <c r="T431" t="s">
        <v>42</v>
      </c>
      <c r="U431" t="s">
        <v>43</v>
      </c>
      <c r="V431" s="485" t="s">
        <v>57</v>
      </c>
      <c r="W431" t="s">
        <v>20209</v>
      </c>
      <c r="X431" t="s">
        <v>1119</v>
      </c>
      <c r="Y431" t="s">
        <v>55</v>
      </c>
      <c r="Z431" t="s">
        <v>20210</v>
      </c>
      <c r="AA431" s="1">
        <v>3</v>
      </c>
      <c r="AB431" s="1" t="s">
        <v>61</v>
      </c>
      <c r="AC431" s="1" t="s">
        <v>41</v>
      </c>
      <c r="AD431" s="1" t="s">
        <v>61</v>
      </c>
      <c r="AE431" s="1" t="s">
        <v>61</v>
      </c>
      <c r="AF431" s="1" t="s">
        <v>41</v>
      </c>
      <c r="AG431" s="490" t="s">
        <v>17539</v>
      </c>
      <c r="AH431" s="40" t="s">
        <v>55</v>
      </c>
      <c r="AI431" s="40" t="s">
        <v>20211</v>
      </c>
      <c r="AJ431" s="572" t="s">
        <v>61</v>
      </c>
      <c r="AK431" t="s">
        <v>1185</v>
      </c>
      <c r="AL431" s="1" t="s">
        <v>61</v>
      </c>
      <c r="AM431" t="s">
        <v>17949</v>
      </c>
      <c r="AN431" t="s">
        <v>1</v>
      </c>
      <c r="AO431" s="1" t="s">
        <v>41</v>
      </c>
      <c r="AP431" s="1" t="s">
        <v>41</v>
      </c>
      <c r="AQ431" s="1" t="s">
        <v>41</v>
      </c>
      <c r="AR431" s="1" t="s">
        <v>61</v>
      </c>
      <c r="AS431" s="491" t="s">
        <v>41</v>
      </c>
      <c r="AT431" t="s">
        <v>17602</v>
      </c>
      <c r="AV431" t="s">
        <v>18692</v>
      </c>
    </row>
    <row r="432" spans="1:48" ht="15.75">
      <c r="A432" s="577">
        <v>427</v>
      </c>
      <c r="B432" s="40">
        <v>4140</v>
      </c>
      <c r="C432" s="582">
        <v>44482</v>
      </c>
      <c r="D432" t="s">
        <v>20212</v>
      </c>
      <c r="E432" t="s">
        <v>19835</v>
      </c>
      <c r="F432" t="s">
        <v>20213</v>
      </c>
      <c r="G432" t="s">
        <v>20214</v>
      </c>
      <c r="H432" t="s">
        <v>20215</v>
      </c>
      <c r="I432" t="s">
        <v>20216</v>
      </c>
      <c r="J432" t="s">
        <v>39</v>
      </c>
      <c r="K432" t="s">
        <v>19230</v>
      </c>
      <c r="L432" t="s">
        <v>20217</v>
      </c>
      <c r="M432" t="s">
        <v>17551</v>
      </c>
      <c r="N432" t="s">
        <v>97</v>
      </c>
      <c r="O432" t="s">
        <v>58</v>
      </c>
      <c r="P432" t="s">
        <v>20218</v>
      </c>
      <c r="Q432" s="523">
        <v>3032561</v>
      </c>
      <c r="R432" t="s">
        <v>19077</v>
      </c>
      <c r="S432" t="s">
        <v>20219</v>
      </c>
      <c r="T432" t="s">
        <v>42</v>
      </c>
      <c r="U432" t="s">
        <v>43</v>
      </c>
      <c r="V432" s="485" t="s">
        <v>57</v>
      </c>
      <c r="W432" t="s">
        <v>19451</v>
      </c>
      <c r="X432" t="s">
        <v>1119</v>
      </c>
      <c r="Y432" t="s">
        <v>55</v>
      </c>
      <c r="Z432" t="s">
        <v>20220</v>
      </c>
      <c r="AA432" s="1">
        <v>2</v>
      </c>
      <c r="AB432" s="1" t="s">
        <v>61</v>
      </c>
      <c r="AC432" s="1" t="s">
        <v>41</v>
      </c>
      <c r="AD432" s="1" t="s">
        <v>61</v>
      </c>
      <c r="AE432" s="1" t="s">
        <v>41</v>
      </c>
      <c r="AF432" s="1" t="s">
        <v>41</v>
      </c>
      <c r="AG432" s="490" t="s">
        <v>17539</v>
      </c>
      <c r="AH432" s="40" t="s">
        <v>55</v>
      </c>
      <c r="AI432" s="524" t="s">
        <v>20221</v>
      </c>
      <c r="AJ432" s="572" t="s">
        <v>61</v>
      </c>
      <c r="AK432" t="s">
        <v>1185</v>
      </c>
      <c r="AL432" s="1" t="s">
        <v>61</v>
      </c>
      <c r="AM432" t="s">
        <v>19438</v>
      </c>
      <c r="AN432" t="s">
        <v>1</v>
      </c>
      <c r="AO432" s="504" t="s">
        <v>41</v>
      </c>
      <c r="AP432" s="504" t="s">
        <v>41</v>
      </c>
      <c r="AQ432" s="504" t="s">
        <v>41</v>
      </c>
      <c r="AR432" s="1" t="s">
        <v>61</v>
      </c>
      <c r="AS432" s="491" t="s">
        <v>41</v>
      </c>
      <c r="AT432" t="s">
        <v>17561</v>
      </c>
      <c r="AU432" s="492" t="s">
        <v>20222</v>
      </c>
      <c r="AV432" t="s">
        <v>20170</v>
      </c>
    </row>
    <row r="433" spans="1:48" ht="15.75">
      <c r="A433" s="577">
        <v>428</v>
      </c>
      <c r="B433" s="40">
        <v>4152</v>
      </c>
      <c r="C433" s="582">
        <v>44482</v>
      </c>
      <c r="D433" t="s">
        <v>20223</v>
      </c>
      <c r="E433" t="s">
        <v>20224</v>
      </c>
      <c r="F433" t="s">
        <v>20225</v>
      </c>
      <c r="G433" t="s">
        <v>20226</v>
      </c>
      <c r="H433" t="s">
        <v>20227</v>
      </c>
      <c r="I433" t="s">
        <v>20228</v>
      </c>
      <c r="J433" t="s">
        <v>39</v>
      </c>
      <c r="K433" t="s">
        <v>20229</v>
      </c>
      <c r="L433" t="s">
        <v>20230</v>
      </c>
      <c r="M433" t="s">
        <v>18916</v>
      </c>
      <c r="N433" t="s">
        <v>64</v>
      </c>
      <c r="O433" t="s">
        <v>58</v>
      </c>
      <c r="P433" s="508" t="s">
        <v>20231</v>
      </c>
      <c r="Q433" s="40">
        <v>331</v>
      </c>
      <c r="R433" t="s">
        <v>19077</v>
      </c>
      <c r="S433" t="s">
        <v>20232</v>
      </c>
      <c r="T433" t="s">
        <v>42</v>
      </c>
      <c r="U433" t="s">
        <v>43</v>
      </c>
      <c r="V433" s="485" t="s">
        <v>57</v>
      </c>
      <c r="W433" t="s">
        <v>20233</v>
      </c>
      <c r="X433" t="s">
        <v>1119</v>
      </c>
      <c r="Y433" t="s">
        <v>55</v>
      </c>
      <c r="Z433" t="s">
        <v>20234</v>
      </c>
      <c r="AA433" s="1">
        <v>3</v>
      </c>
      <c r="AB433" s="1" t="s">
        <v>61</v>
      </c>
      <c r="AC433" s="1" t="s">
        <v>41</v>
      </c>
      <c r="AD433" s="1" t="s">
        <v>61</v>
      </c>
      <c r="AE433" s="1" t="s">
        <v>61</v>
      </c>
      <c r="AF433" s="1" t="s">
        <v>41</v>
      </c>
      <c r="AG433" s="490" t="s">
        <v>17539</v>
      </c>
      <c r="AH433" s="40" t="s">
        <v>68</v>
      </c>
      <c r="AI433" s="488" t="s">
        <v>17544</v>
      </c>
      <c r="AJ433" s="1" t="s">
        <v>41</v>
      </c>
      <c r="AK433" t="s">
        <v>78</v>
      </c>
      <c r="AL433" s="1" t="s">
        <v>41</v>
      </c>
      <c r="AM433" t="s">
        <v>20072</v>
      </c>
      <c r="AN433" t="s">
        <v>1</v>
      </c>
      <c r="AO433" s="1" t="s">
        <v>41</v>
      </c>
      <c r="AP433" s="1" t="s">
        <v>41</v>
      </c>
      <c r="AQ433" s="1" t="s">
        <v>41</v>
      </c>
      <c r="AR433" s="1" t="s">
        <v>61</v>
      </c>
      <c r="AS433" s="491" t="s">
        <v>41</v>
      </c>
      <c r="AT433" t="s">
        <v>17561</v>
      </c>
      <c r="AU433" s="492" t="s">
        <v>20169</v>
      </c>
      <c r="AV433" t="s">
        <v>20170</v>
      </c>
    </row>
    <row r="434" spans="1:48" ht="15.75">
      <c r="A434" s="577">
        <v>429</v>
      </c>
      <c r="B434" s="40">
        <v>4163</v>
      </c>
      <c r="C434" s="582">
        <v>44482</v>
      </c>
      <c r="D434" t="s">
        <v>20235</v>
      </c>
      <c r="E434" t="s">
        <v>19835</v>
      </c>
      <c r="F434" t="s">
        <v>20236</v>
      </c>
      <c r="G434" t="s">
        <v>20237</v>
      </c>
      <c r="H434" t="s">
        <v>20238</v>
      </c>
      <c r="I434" t="s">
        <v>20239</v>
      </c>
      <c r="J434" t="s">
        <v>39</v>
      </c>
      <c r="K434" t="s">
        <v>19414</v>
      </c>
      <c r="L434" s="508" t="s">
        <v>20240</v>
      </c>
      <c r="M434" t="s">
        <v>583</v>
      </c>
      <c r="N434" t="s">
        <v>584</v>
      </c>
      <c r="O434" t="s">
        <v>58</v>
      </c>
      <c r="P434" t="s">
        <v>20241</v>
      </c>
      <c r="Q434" s="523">
        <v>9500</v>
      </c>
      <c r="R434" t="s">
        <v>20242</v>
      </c>
      <c r="S434" t="s">
        <v>20243</v>
      </c>
      <c r="T434" t="s">
        <v>42</v>
      </c>
      <c r="U434" t="s">
        <v>169</v>
      </c>
      <c r="V434" s="502" t="s">
        <v>169</v>
      </c>
      <c r="W434" t="s">
        <v>19339</v>
      </c>
      <c r="X434" t="s">
        <v>1119</v>
      </c>
      <c r="Y434" t="s">
        <v>55</v>
      </c>
      <c r="Z434" t="s">
        <v>20244</v>
      </c>
      <c r="AA434" s="1">
        <v>4</v>
      </c>
      <c r="AB434" s="1" t="s">
        <v>61</v>
      </c>
      <c r="AC434" s="1" t="s">
        <v>61</v>
      </c>
      <c r="AD434" s="1" t="s">
        <v>61</v>
      </c>
      <c r="AE434" s="1" t="s">
        <v>61</v>
      </c>
      <c r="AF434" s="1" t="s">
        <v>41</v>
      </c>
      <c r="AG434" s="490" t="s">
        <v>17539</v>
      </c>
      <c r="AH434" s="40" t="s">
        <v>17977</v>
      </c>
      <c r="AI434" s="524" t="s">
        <v>20245</v>
      </c>
      <c r="AJ434" s="572" t="s">
        <v>61</v>
      </c>
      <c r="AK434" t="s">
        <v>20246</v>
      </c>
      <c r="AL434" s="1" t="s">
        <v>61</v>
      </c>
      <c r="AM434" t="s">
        <v>17949</v>
      </c>
      <c r="AN434" t="s">
        <v>1</v>
      </c>
      <c r="AO434" s="1" t="s">
        <v>61</v>
      </c>
      <c r="AP434" s="1" t="s">
        <v>41</v>
      </c>
      <c r="AQ434" s="1" t="s">
        <v>41</v>
      </c>
      <c r="AR434" s="1" t="s">
        <v>41</v>
      </c>
      <c r="AS434" s="491" t="s">
        <v>41</v>
      </c>
      <c r="AT434" t="s">
        <v>17561</v>
      </c>
      <c r="AU434" s="492" t="s">
        <v>20222</v>
      </c>
      <c r="AV434" t="s">
        <v>20170</v>
      </c>
    </row>
    <row r="435" spans="1:48" ht="15.75">
      <c r="A435" s="577">
        <v>430</v>
      </c>
      <c r="B435" s="40">
        <v>4171</v>
      </c>
      <c r="C435" s="582">
        <v>44482</v>
      </c>
      <c r="D435" t="s">
        <v>20247</v>
      </c>
      <c r="E435" t="s">
        <v>19296</v>
      </c>
      <c r="F435" t="s">
        <v>20248</v>
      </c>
      <c r="G435" t="s">
        <v>20249</v>
      </c>
      <c r="H435" t="s">
        <v>20250</v>
      </c>
      <c r="I435" t="s">
        <v>20251</v>
      </c>
      <c r="J435" t="s">
        <v>147</v>
      </c>
      <c r="K435" t="s">
        <v>20252</v>
      </c>
      <c r="L435" t="s">
        <v>20253</v>
      </c>
      <c r="M435" t="s">
        <v>17973</v>
      </c>
      <c r="N435" t="s">
        <v>51</v>
      </c>
      <c r="O435" t="s">
        <v>58</v>
      </c>
      <c r="P435" t="s">
        <v>20254</v>
      </c>
      <c r="Q435" s="40">
        <v>119</v>
      </c>
      <c r="R435" t="s">
        <v>19077</v>
      </c>
      <c r="S435" t="s">
        <v>20255</v>
      </c>
      <c r="T435" t="s">
        <v>42</v>
      </c>
      <c r="U435" t="s">
        <v>241</v>
      </c>
      <c r="V435" s="485" t="s">
        <v>44</v>
      </c>
      <c r="W435" t="s">
        <v>17874</v>
      </c>
      <c r="X435" t="s">
        <v>1119</v>
      </c>
      <c r="Y435" t="s">
        <v>55</v>
      </c>
      <c r="Z435" t="s">
        <v>20256</v>
      </c>
      <c r="AA435" s="1">
        <v>2</v>
      </c>
      <c r="AB435" s="1" t="s">
        <v>41</v>
      </c>
      <c r="AC435" s="1" t="s">
        <v>41</v>
      </c>
      <c r="AD435" s="1" t="s">
        <v>61</v>
      </c>
      <c r="AE435" s="1" t="s">
        <v>41</v>
      </c>
      <c r="AF435" s="1" t="s">
        <v>61</v>
      </c>
      <c r="AG435" s="490" t="s">
        <v>17539</v>
      </c>
      <c r="AH435" s="40" t="s">
        <v>55</v>
      </c>
      <c r="AI435" s="524" t="s">
        <v>20257</v>
      </c>
      <c r="AJ435" s="572" t="s">
        <v>61</v>
      </c>
      <c r="AK435" t="s">
        <v>1143</v>
      </c>
      <c r="AL435" s="1" t="s">
        <v>61</v>
      </c>
      <c r="AM435" t="s">
        <v>17949</v>
      </c>
      <c r="AN435" t="s">
        <v>1</v>
      </c>
      <c r="AO435" s="1" t="s">
        <v>61</v>
      </c>
      <c r="AP435" s="504" t="s">
        <v>41</v>
      </c>
      <c r="AQ435" s="504" t="s">
        <v>41</v>
      </c>
      <c r="AR435" s="504" t="s">
        <v>41</v>
      </c>
      <c r="AS435" s="491" t="s">
        <v>41</v>
      </c>
      <c r="AT435" t="s">
        <v>17561</v>
      </c>
      <c r="AU435" s="492" t="s">
        <v>20258</v>
      </c>
      <c r="AV435" t="s">
        <v>20170</v>
      </c>
    </row>
    <row r="436" spans="1:48">
      <c r="A436" s="577">
        <v>431</v>
      </c>
      <c r="B436" s="40">
        <v>4186</v>
      </c>
      <c r="C436" s="582">
        <v>44482</v>
      </c>
      <c r="D436" t="s">
        <v>20259</v>
      </c>
      <c r="E436" t="s">
        <v>19168</v>
      </c>
      <c r="F436" t="s">
        <v>20260</v>
      </c>
      <c r="G436" t="s">
        <v>20261</v>
      </c>
      <c r="H436" t="s">
        <v>20262</v>
      </c>
      <c r="I436" t="s">
        <v>20263</v>
      </c>
      <c r="J436" t="s">
        <v>147</v>
      </c>
      <c r="K436" t="s">
        <v>20264</v>
      </c>
      <c r="L436" t="s">
        <v>20265</v>
      </c>
      <c r="M436" t="s">
        <v>129</v>
      </c>
      <c r="N436" t="s">
        <v>51</v>
      </c>
      <c r="O436" t="s">
        <v>18895</v>
      </c>
      <c r="P436" t="s">
        <v>20266</v>
      </c>
      <c r="Q436" s="523">
        <v>90817</v>
      </c>
      <c r="R436" t="s">
        <v>19077</v>
      </c>
      <c r="S436" t="s">
        <v>20267</v>
      </c>
      <c r="T436" t="s">
        <v>42</v>
      </c>
      <c r="U436" t="s">
        <v>43</v>
      </c>
      <c r="V436" s="485" t="s">
        <v>44</v>
      </c>
      <c r="W436" t="s">
        <v>40</v>
      </c>
      <c r="X436" t="s">
        <v>1119</v>
      </c>
      <c r="Y436" t="s">
        <v>55</v>
      </c>
      <c r="Z436" t="s">
        <v>20268</v>
      </c>
      <c r="AA436" s="1">
        <v>3</v>
      </c>
      <c r="AB436" s="1" t="s">
        <v>61</v>
      </c>
      <c r="AC436" s="1" t="s">
        <v>41</v>
      </c>
      <c r="AD436" s="1" t="s">
        <v>61</v>
      </c>
      <c r="AE436" s="1" t="s">
        <v>61</v>
      </c>
      <c r="AF436" s="1" t="s">
        <v>41</v>
      </c>
      <c r="AG436" s="490" t="s">
        <v>17539</v>
      </c>
      <c r="AH436" s="40" t="s">
        <v>55</v>
      </c>
      <c r="AI436" s="40" t="s">
        <v>20269</v>
      </c>
      <c r="AJ436" s="1" t="s">
        <v>41</v>
      </c>
      <c r="AK436" t="s">
        <v>78</v>
      </c>
      <c r="AL436" s="1" t="s">
        <v>41</v>
      </c>
      <c r="AM436" t="s">
        <v>20072</v>
      </c>
      <c r="AN436" t="s">
        <v>1</v>
      </c>
      <c r="AO436" s="1" t="s">
        <v>41</v>
      </c>
      <c r="AP436" s="1" t="s">
        <v>41</v>
      </c>
      <c r="AQ436" s="1" t="s">
        <v>41</v>
      </c>
      <c r="AR436" s="1" t="s">
        <v>41</v>
      </c>
      <c r="AS436" s="491" t="s">
        <v>41</v>
      </c>
      <c r="AT436" t="s">
        <v>17602</v>
      </c>
      <c r="AV436" t="s">
        <v>18183</v>
      </c>
    </row>
    <row r="437" spans="1:48" ht="15.75">
      <c r="A437" s="577">
        <v>432</v>
      </c>
      <c r="B437" s="40">
        <v>4187</v>
      </c>
      <c r="C437" s="582">
        <v>44482</v>
      </c>
      <c r="D437" t="s">
        <v>20270</v>
      </c>
      <c r="E437" t="s">
        <v>20271</v>
      </c>
      <c r="F437" t="s">
        <v>20272</v>
      </c>
      <c r="G437" t="s">
        <v>20273</v>
      </c>
      <c r="H437" t="s">
        <v>20274</v>
      </c>
      <c r="I437" t="s">
        <v>20275</v>
      </c>
      <c r="J437" t="s">
        <v>39</v>
      </c>
      <c r="K437" t="s">
        <v>20276</v>
      </c>
      <c r="L437" t="s">
        <v>20277</v>
      </c>
      <c r="M437" t="s">
        <v>509</v>
      </c>
      <c r="N437" t="s">
        <v>97</v>
      </c>
      <c r="O437" t="s">
        <v>17567</v>
      </c>
      <c r="P437" t="s">
        <v>20278</v>
      </c>
      <c r="Q437" s="40">
        <v>1793</v>
      </c>
      <c r="R437" t="s">
        <v>19067</v>
      </c>
      <c r="S437" t="s">
        <v>20279</v>
      </c>
      <c r="T437" t="s">
        <v>42</v>
      </c>
      <c r="U437" t="s">
        <v>43</v>
      </c>
      <c r="V437" s="485" t="s">
        <v>44</v>
      </c>
      <c r="W437" t="s">
        <v>19339</v>
      </c>
      <c r="X437" t="s">
        <v>1119</v>
      </c>
      <c r="Y437" t="s">
        <v>55</v>
      </c>
      <c r="Z437" t="s">
        <v>20280</v>
      </c>
      <c r="AA437" s="1">
        <v>3</v>
      </c>
      <c r="AB437" s="1" t="s">
        <v>61</v>
      </c>
      <c r="AC437" s="1" t="s">
        <v>41</v>
      </c>
      <c r="AD437" s="1" t="s">
        <v>61</v>
      </c>
      <c r="AE437" s="1" t="s">
        <v>61</v>
      </c>
      <c r="AF437" s="1" t="s">
        <v>41</v>
      </c>
      <c r="AG437" s="490" t="s">
        <v>17539</v>
      </c>
      <c r="AH437" s="40" t="s">
        <v>55</v>
      </c>
      <c r="AI437" s="524" t="s">
        <v>20281</v>
      </c>
      <c r="AJ437" s="1" t="s">
        <v>41</v>
      </c>
      <c r="AK437" t="s">
        <v>78</v>
      </c>
      <c r="AL437" s="1" t="s">
        <v>41</v>
      </c>
      <c r="AM437" t="s">
        <v>20072</v>
      </c>
      <c r="AN437" t="s">
        <v>1</v>
      </c>
      <c r="AO437" s="1" t="s">
        <v>61</v>
      </c>
      <c r="AP437" s="1" t="s">
        <v>41</v>
      </c>
      <c r="AQ437" s="1" t="s">
        <v>41</v>
      </c>
      <c r="AR437" s="1" t="s">
        <v>41</v>
      </c>
      <c r="AS437" s="491" t="s">
        <v>41</v>
      </c>
      <c r="AT437" t="s">
        <v>18691</v>
      </c>
      <c r="AU437" s="492" t="s">
        <v>20282</v>
      </c>
      <c r="AV437" t="s">
        <v>18692</v>
      </c>
    </row>
    <row r="438" spans="1:48">
      <c r="A438" s="577">
        <v>433</v>
      </c>
      <c r="B438" s="40">
        <v>4232</v>
      </c>
      <c r="C438" s="582">
        <v>44482</v>
      </c>
      <c r="D438" t="s">
        <v>20283</v>
      </c>
      <c r="E438" t="s">
        <v>20271</v>
      </c>
      <c r="F438" t="s">
        <v>20284</v>
      </c>
      <c r="G438" t="s">
        <v>20285</v>
      </c>
      <c r="H438" t="s">
        <v>20286</v>
      </c>
      <c r="I438" t="s">
        <v>20287</v>
      </c>
      <c r="J438" t="s">
        <v>39</v>
      </c>
      <c r="K438" t="s">
        <v>17963</v>
      </c>
      <c r="L438" t="s">
        <v>20288</v>
      </c>
      <c r="M438" t="s">
        <v>245</v>
      </c>
      <c r="N438" t="s">
        <v>51</v>
      </c>
      <c r="O438" t="s">
        <v>18895</v>
      </c>
      <c r="P438" t="s">
        <v>20289</v>
      </c>
      <c r="Q438" s="40">
        <v>252</v>
      </c>
      <c r="R438" t="s">
        <v>19077</v>
      </c>
      <c r="S438" t="s">
        <v>20290</v>
      </c>
      <c r="T438" t="s">
        <v>42</v>
      </c>
      <c r="U438" t="s">
        <v>43</v>
      </c>
      <c r="V438" s="485" t="s">
        <v>57</v>
      </c>
      <c r="W438" t="s">
        <v>40</v>
      </c>
      <c r="X438" t="s">
        <v>1119</v>
      </c>
      <c r="Y438" t="s">
        <v>55</v>
      </c>
      <c r="Z438" t="s">
        <v>20291</v>
      </c>
      <c r="AA438" s="1">
        <v>4</v>
      </c>
      <c r="AB438" s="1" t="s">
        <v>61</v>
      </c>
      <c r="AC438" s="1" t="s">
        <v>61</v>
      </c>
      <c r="AD438" s="1" t="s">
        <v>61</v>
      </c>
      <c r="AE438" s="1" t="s">
        <v>61</v>
      </c>
      <c r="AF438" s="1" t="s">
        <v>41</v>
      </c>
      <c r="AG438" s="490" t="s">
        <v>17539</v>
      </c>
      <c r="AH438" s="40" t="s">
        <v>55</v>
      </c>
      <c r="AI438" s="40" t="s">
        <v>20292</v>
      </c>
      <c r="AJ438" s="572" t="s">
        <v>61</v>
      </c>
      <c r="AK438" t="s">
        <v>1143</v>
      </c>
      <c r="AL438" s="1" t="s">
        <v>61</v>
      </c>
      <c r="AM438" t="s">
        <v>17949</v>
      </c>
      <c r="AN438" t="s">
        <v>1</v>
      </c>
      <c r="AO438" s="1" t="s">
        <v>61</v>
      </c>
      <c r="AP438" s="1" t="s">
        <v>41</v>
      </c>
      <c r="AQ438" s="1" t="s">
        <v>41</v>
      </c>
      <c r="AR438" s="1" t="s">
        <v>41</v>
      </c>
      <c r="AS438" s="491" t="s">
        <v>41</v>
      </c>
      <c r="AT438" t="s">
        <v>18691</v>
      </c>
      <c r="AU438" s="492" t="s">
        <v>20293</v>
      </c>
      <c r="AV438" t="s">
        <v>18692</v>
      </c>
    </row>
    <row r="439" spans="1:48" ht="15.75">
      <c r="A439" s="577">
        <v>434</v>
      </c>
      <c r="B439" s="40">
        <v>4265</v>
      </c>
      <c r="C439" s="582">
        <v>44482</v>
      </c>
      <c r="D439" t="s">
        <v>20294</v>
      </c>
      <c r="E439" t="s">
        <v>19981</v>
      </c>
      <c r="F439" t="s">
        <v>20295</v>
      </c>
      <c r="G439" t="s">
        <v>20296</v>
      </c>
      <c r="H439" t="s">
        <v>20297</v>
      </c>
      <c r="I439" t="s">
        <v>20298</v>
      </c>
      <c r="J439" t="s">
        <v>147</v>
      </c>
      <c r="K439" t="s">
        <v>20299</v>
      </c>
      <c r="L439" s="508" t="s">
        <v>20300</v>
      </c>
      <c r="M439" t="s">
        <v>63</v>
      </c>
      <c r="N439" t="s">
        <v>64</v>
      </c>
      <c r="O439" t="s">
        <v>58</v>
      </c>
      <c r="P439" t="s">
        <v>20301</v>
      </c>
      <c r="Q439" s="524" t="s">
        <v>20302</v>
      </c>
      <c r="R439" t="s">
        <v>19035</v>
      </c>
      <c r="S439" t="s">
        <v>20303</v>
      </c>
      <c r="T439" t="s">
        <v>42</v>
      </c>
      <c r="U439" t="s">
        <v>43</v>
      </c>
      <c r="V439" s="485" t="s">
        <v>57</v>
      </c>
      <c r="W439" t="s">
        <v>40</v>
      </c>
      <c r="X439" t="s">
        <v>1119</v>
      </c>
      <c r="Y439" t="s">
        <v>55</v>
      </c>
      <c r="Z439" t="s">
        <v>20304</v>
      </c>
      <c r="AA439" s="1">
        <v>4</v>
      </c>
      <c r="AB439" s="1" t="s">
        <v>61</v>
      </c>
      <c r="AC439" s="1" t="s">
        <v>61</v>
      </c>
      <c r="AD439" s="1" t="s">
        <v>61</v>
      </c>
      <c r="AE439" s="1" t="s">
        <v>61</v>
      </c>
      <c r="AF439" s="1" t="s">
        <v>41</v>
      </c>
      <c r="AG439" s="490" t="s">
        <v>17539</v>
      </c>
      <c r="AH439" s="40" t="s">
        <v>55</v>
      </c>
      <c r="AI439" s="40" t="s">
        <v>20305</v>
      </c>
      <c r="AJ439" s="572" t="s">
        <v>61</v>
      </c>
      <c r="AK439" t="s">
        <v>1143</v>
      </c>
      <c r="AL439" s="1" t="s">
        <v>61</v>
      </c>
      <c r="AM439" t="s">
        <v>19438</v>
      </c>
      <c r="AN439" t="s">
        <v>1</v>
      </c>
      <c r="AO439" s="1" t="s">
        <v>61</v>
      </c>
      <c r="AP439" s="1" t="s">
        <v>41</v>
      </c>
      <c r="AQ439" s="1" t="s">
        <v>41</v>
      </c>
      <c r="AR439" s="1" t="s">
        <v>41</v>
      </c>
      <c r="AS439" s="491" t="s">
        <v>41</v>
      </c>
      <c r="AT439" t="s">
        <v>17602</v>
      </c>
      <c r="AV439" t="s">
        <v>18183</v>
      </c>
    </row>
    <row r="440" spans="1:48" ht="15.75">
      <c r="A440" s="577">
        <v>435</v>
      </c>
      <c r="B440" s="40">
        <v>4268</v>
      </c>
      <c r="C440" s="582">
        <v>44482</v>
      </c>
      <c r="D440" t="s">
        <v>20306</v>
      </c>
      <c r="E440" t="s">
        <v>20307</v>
      </c>
      <c r="F440" t="s">
        <v>20308</v>
      </c>
      <c r="G440" t="s">
        <v>20309</v>
      </c>
      <c r="H440" t="s">
        <v>20310</v>
      </c>
      <c r="I440" t="s">
        <v>20311</v>
      </c>
      <c r="J440" t="s">
        <v>147</v>
      </c>
      <c r="K440" t="s">
        <v>20312</v>
      </c>
      <c r="L440" s="508" t="s">
        <v>20313</v>
      </c>
      <c r="M440" t="s">
        <v>20314</v>
      </c>
      <c r="N440" t="s">
        <v>225</v>
      </c>
      <c r="O440" t="s">
        <v>58</v>
      </c>
      <c r="P440" t="s">
        <v>20315</v>
      </c>
      <c r="Q440" s="523">
        <v>186581</v>
      </c>
      <c r="R440" t="s">
        <v>19067</v>
      </c>
      <c r="S440" t="s">
        <v>20316</v>
      </c>
      <c r="T440" t="s">
        <v>42</v>
      </c>
      <c r="U440" t="s">
        <v>43</v>
      </c>
      <c r="V440" s="485" t="s">
        <v>57</v>
      </c>
      <c r="W440" t="s">
        <v>20317</v>
      </c>
      <c r="X440" t="s">
        <v>1119</v>
      </c>
      <c r="Y440" t="s">
        <v>55</v>
      </c>
      <c r="Z440" t="s">
        <v>20318</v>
      </c>
      <c r="AA440" s="1">
        <v>3</v>
      </c>
      <c r="AB440" s="1" t="s">
        <v>61</v>
      </c>
      <c r="AC440" s="1" t="s">
        <v>41</v>
      </c>
      <c r="AD440" s="1" t="s">
        <v>61</v>
      </c>
      <c r="AE440" s="1" t="s">
        <v>61</v>
      </c>
      <c r="AF440" s="1" t="s">
        <v>41</v>
      </c>
      <c r="AG440" s="490" t="s">
        <v>17539</v>
      </c>
      <c r="AH440" s="40" t="s">
        <v>55</v>
      </c>
      <c r="AI440" s="40" t="s">
        <v>20319</v>
      </c>
      <c r="AJ440" s="1" t="s">
        <v>41</v>
      </c>
      <c r="AK440" t="s">
        <v>78</v>
      </c>
      <c r="AL440" s="1" t="s">
        <v>41</v>
      </c>
      <c r="AM440" t="s">
        <v>20072</v>
      </c>
      <c r="AN440" t="s">
        <v>1</v>
      </c>
      <c r="AO440" s="1" t="s">
        <v>41</v>
      </c>
      <c r="AP440" s="1" t="s">
        <v>41</v>
      </c>
      <c r="AQ440" s="1" t="s">
        <v>41</v>
      </c>
      <c r="AR440" s="1" t="s">
        <v>41</v>
      </c>
      <c r="AS440" s="491" t="s">
        <v>41</v>
      </c>
      <c r="AT440" t="s">
        <v>17561</v>
      </c>
      <c r="AU440" s="492" t="s">
        <v>20106</v>
      </c>
      <c r="AV440" t="s">
        <v>18692</v>
      </c>
    </row>
    <row r="441" spans="1:48">
      <c r="A441" s="577">
        <v>436</v>
      </c>
      <c r="B441" s="40">
        <v>4274</v>
      </c>
      <c r="C441" s="582">
        <v>44482</v>
      </c>
      <c r="D441" t="s">
        <v>20320</v>
      </c>
      <c r="E441" t="s">
        <v>20321</v>
      </c>
      <c r="F441" t="s">
        <v>20322</v>
      </c>
      <c r="G441" t="s">
        <v>20323</v>
      </c>
      <c r="H441" t="s">
        <v>20324</v>
      </c>
      <c r="I441" t="s">
        <v>20325</v>
      </c>
      <c r="J441" t="s">
        <v>147</v>
      </c>
      <c r="K441" t="s">
        <v>20326</v>
      </c>
      <c r="L441" t="s">
        <v>20327</v>
      </c>
      <c r="M441" t="s">
        <v>17551</v>
      </c>
      <c r="N441" t="s">
        <v>97</v>
      </c>
      <c r="O441" t="s">
        <v>58</v>
      </c>
      <c r="P441" t="s">
        <v>20328</v>
      </c>
      <c r="Q441" s="40">
        <v>233</v>
      </c>
      <c r="R441" t="s">
        <v>19077</v>
      </c>
      <c r="S441" t="s">
        <v>19175</v>
      </c>
      <c r="T441" t="s">
        <v>42</v>
      </c>
      <c r="U441" t="s">
        <v>19450</v>
      </c>
      <c r="V441" s="485" t="s">
        <v>44</v>
      </c>
      <c r="W441" t="s">
        <v>19451</v>
      </c>
      <c r="X441" t="s">
        <v>20329</v>
      </c>
      <c r="Y441" t="s">
        <v>55</v>
      </c>
      <c r="Z441" t="s">
        <v>20330</v>
      </c>
      <c r="AA441" s="1">
        <v>3</v>
      </c>
      <c r="AB441" s="1" t="s">
        <v>61</v>
      </c>
      <c r="AC441" s="1" t="s">
        <v>41</v>
      </c>
      <c r="AD441" s="1" t="s">
        <v>61</v>
      </c>
      <c r="AE441" s="1" t="s">
        <v>61</v>
      </c>
      <c r="AF441" s="1" t="s">
        <v>41</v>
      </c>
      <c r="AG441" s="490" t="s">
        <v>17539</v>
      </c>
      <c r="AH441" s="40" t="s">
        <v>68</v>
      </c>
      <c r="AI441" s="488" t="s">
        <v>17544</v>
      </c>
      <c r="AJ441" s="572" t="s">
        <v>61</v>
      </c>
      <c r="AK441" t="s">
        <v>1185</v>
      </c>
      <c r="AL441" s="1" t="s">
        <v>61</v>
      </c>
      <c r="AM441" t="s">
        <v>17949</v>
      </c>
      <c r="AN441" t="s">
        <v>1</v>
      </c>
      <c r="AO441" s="1" t="s">
        <v>41</v>
      </c>
      <c r="AP441" s="1" t="s">
        <v>41</v>
      </c>
      <c r="AQ441" s="1" t="s">
        <v>41</v>
      </c>
      <c r="AR441" s="1" t="s">
        <v>61</v>
      </c>
      <c r="AS441" s="491" t="s">
        <v>41</v>
      </c>
      <c r="AT441" t="s">
        <v>17561</v>
      </c>
      <c r="AU441" s="492" t="s">
        <v>20169</v>
      </c>
      <c r="AV441" t="s">
        <v>20170</v>
      </c>
    </row>
    <row r="442" spans="1:48" ht="15.75">
      <c r="A442" s="577">
        <v>437</v>
      </c>
      <c r="B442" s="40">
        <v>4279</v>
      </c>
      <c r="C442" s="582">
        <v>44482</v>
      </c>
      <c r="D442" t="s">
        <v>20331</v>
      </c>
      <c r="E442" t="s">
        <v>19751</v>
      </c>
      <c r="F442" t="s">
        <v>20332</v>
      </c>
      <c r="G442" t="s">
        <v>20333</v>
      </c>
      <c r="H442" t="s">
        <v>20334</v>
      </c>
      <c r="I442" t="s">
        <v>20335</v>
      </c>
      <c r="J442" t="s">
        <v>39</v>
      </c>
      <c r="K442" t="s">
        <v>20336</v>
      </c>
      <c r="L442" s="508" t="s">
        <v>20337</v>
      </c>
      <c r="M442" t="s">
        <v>17551</v>
      </c>
      <c r="N442" t="s">
        <v>97</v>
      </c>
      <c r="O442" t="s">
        <v>58</v>
      </c>
      <c r="P442" t="s">
        <v>20338</v>
      </c>
      <c r="Q442" s="523">
        <v>6399</v>
      </c>
      <c r="R442" t="s">
        <v>20242</v>
      </c>
      <c r="S442" t="s">
        <v>20243</v>
      </c>
      <c r="T442" t="s">
        <v>42</v>
      </c>
      <c r="U442" t="s">
        <v>43</v>
      </c>
      <c r="V442" s="485" t="s">
        <v>57</v>
      </c>
      <c r="W442" t="s">
        <v>19339</v>
      </c>
      <c r="X442" t="s">
        <v>1119</v>
      </c>
      <c r="Y442" t="s">
        <v>55</v>
      </c>
      <c r="Z442" t="s">
        <v>20339</v>
      </c>
      <c r="AA442" s="1">
        <v>4</v>
      </c>
      <c r="AB442" s="1" t="s">
        <v>61</v>
      </c>
      <c r="AC442" s="1" t="s">
        <v>61</v>
      </c>
      <c r="AD442" s="1" t="s">
        <v>61</v>
      </c>
      <c r="AE442" s="1" t="s">
        <v>61</v>
      </c>
      <c r="AF442" s="1" t="s">
        <v>41</v>
      </c>
      <c r="AG442" s="490" t="s">
        <v>17539</v>
      </c>
      <c r="AH442" s="40" t="s">
        <v>68</v>
      </c>
      <c r="AI442" s="488" t="s">
        <v>17544</v>
      </c>
      <c r="AJ442" s="572" t="s">
        <v>61</v>
      </c>
      <c r="AK442" t="s">
        <v>1185</v>
      </c>
      <c r="AL442" s="1" t="s">
        <v>61</v>
      </c>
      <c r="AM442" t="s">
        <v>17949</v>
      </c>
      <c r="AN442" t="s">
        <v>1</v>
      </c>
      <c r="AO442" s="1" t="s">
        <v>41</v>
      </c>
      <c r="AP442" s="1" t="s">
        <v>41</v>
      </c>
      <c r="AQ442" s="1" t="s">
        <v>41</v>
      </c>
      <c r="AR442" s="1" t="s">
        <v>61</v>
      </c>
      <c r="AS442" s="491" t="s">
        <v>41</v>
      </c>
      <c r="AT442" t="s">
        <v>17561</v>
      </c>
      <c r="AU442" s="492" t="s">
        <v>20169</v>
      </c>
      <c r="AV442" t="s">
        <v>20170</v>
      </c>
    </row>
    <row r="443" spans="1:48">
      <c r="A443" s="577">
        <v>438</v>
      </c>
      <c r="B443" s="40">
        <v>4292</v>
      </c>
      <c r="C443" s="582">
        <v>44482</v>
      </c>
      <c r="D443" t="s">
        <v>20340</v>
      </c>
      <c r="E443" t="s">
        <v>19751</v>
      </c>
      <c r="F443" t="s">
        <v>20341</v>
      </c>
      <c r="G443" t="s">
        <v>20342</v>
      </c>
      <c r="H443" t="s">
        <v>20343</v>
      </c>
      <c r="I443" t="s">
        <v>20344</v>
      </c>
      <c r="J443" t="s">
        <v>39</v>
      </c>
      <c r="K443" t="s">
        <v>20345</v>
      </c>
      <c r="L443" t="s">
        <v>20346</v>
      </c>
      <c r="M443" t="s">
        <v>631</v>
      </c>
      <c r="N443" t="s">
        <v>51</v>
      </c>
      <c r="O443" t="s">
        <v>58</v>
      </c>
      <c r="P443" t="s">
        <v>367</v>
      </c>
      <c r="Q443" s="40">
        <v>140</v>
      </c>
      <c r="R443" t="s">
        <v>19077</v>
      </c>
      <c r="S443" t="s">
        <v>20347</v>
      </c>
      <c r="T443" t="s">
        <v>42</v>
      </c>
      <c r="U443" t="s">
        <v>19450</v>
      </c>
      <c r="V443" s="485" t="s">
        <v>57</v>
      </c>
      <c r="W443" t="s">
        <v>40</v>
      </c>
      <c r="X443" t="s">
        <v>20348</v>
      </c>
      <c r="Y443" t="s">
        <v>55</v>
      </c>
      <c r="Z443" t="s">
        <v>20349</v>
      </c>
      <c r="AA443" s="1">
        <v>1</v>
      </c>
      <c r="AB443" s="1" t="s">
        <v>61</v>
      </c>
      <c r="AC443" s="1" t="s">
        <v>41</v>
      </c>
      <c r="AD443" s="1" t="s">
        <v>41</v>
      </c>
      <c r="AE443" s="1" t="s">
        <v>41</v>
      </c>
      <c r="AF443" s="1" t="s">
        <v>41</v>
      </c>
      <c r="AG443" s="490" t="s">
        <v>17539</v>
      </c>
      <c r="AH443" s="40" t="s">
        <v>68</v>
      </c>
      <c r="AI443" s="488" t="s">
        <v>17544</v>
      </c>
      <c r="AJ443" s="572" t="s">
        <v>61</v>
      </c>
      <c r="AK443" t="s">
        <v>1185</v>
      </c>
      <c r="AL443" s="1" t="s">
        <v>61</v>
      </c>
      <c r="AM443" t="s">
        <v>19438</v>
      </c>
      <c r="AN443" t="s">
        <v>1</v>
      </c>
      <c r="AO443" s="1" t="s">
        <v>41</v>
      </c>
      <c r="AP443" s="1" t="s">
        <v>41</v>
      </c>
      <c r="AQ443" s="1" t="s">
        <v>41</v>
      </c>
      <c r="AR443" s="1" t="s">
        <v>61</v>
      </c>
      <c r="AS443" s="491" t="s">
        <v>41</v>
      </c>
      <c r="AT443" t="s">
        <v>17561</v>
      </c>
      <c r="AU443" s="492" t="s">
        <v>20169</v>
      </c>
      <c r="AV443" t="s">
        <v>20170</v>
      </c>
    </row>
    <row r="444" spans="1:48">
      <c r="A444" s="577">
        <v>439</v>
      </c>
      <c r="B444" s="40">
        <v>4340</v>
      </c>
      <c r="C444" s="582">
        <v>44482</v>
      </c>
      <c r="D444" t="s">
        <v>20350</v>
      </c>
      <c r="E444" t="s">
        <v>20224</v>
      </c>
      <c r="F444" t="s">
        <v>20351</v>
      </c>
      <c r="G444" t="s">
        <v>20352</v>
      </c>
      <c r="H444" t="s">
        <v>20353</v>
      </c>
      <c r="I444" t="s">
        <v>20354</v>
      </c>
      <c r="J444" t="s">
        <v>39</v>
      </c>
      <c r="K444" t="s">
        <v>20355</v>
      </c>
      <c r="L444" t="s">
        <v>20356</v>
      </c>
      <c r="M444" t="s">
        <v>583</v>
      </c>
      <c r="N444" t="s">
        <v>584</v>
      </c>
      <c r="O444" t="s">
        <v>58</v>
      </c>
      <c r="P444" t="s">
        <v>20357</v>
      </c>
      <c r="Q444" s="40">
        <v>14</v>
      </c>
      <c r="R444" t="s">
        <v>19077</v>
      </c>
      <c r="S444" t="s">
        <v>20358</v>
      </c>
      <c r="T444" t="s">
        <v>42</v>
      </c>
      <c r="U444" t="s">
        <v>674</v>
      </c>
      <c r="V444" s="485" t="s">
        <v>44</v>
      </c>
      <c r="W444" t="s">
        <v>18033</v>
      </c>
      <c r="X444" t="s">
        <v>20359</v>
      </c>
      <c r="Y444" t="s">
        <v>68</v>
      </c>
      <c r="Z444" s="485" t="s">
        <v>17544</v>
      </c>
      <c r="AA444" s="1">
        <v>0</v>
      </c>
      <c r="AB444" s="1" t="s">
        <v>41</v>
      </c>
      <c r="AC444" s="1" t="s">
        <v>41</v>
      </c>
      <c r="AD444" s="1" t="s">
        <v>41</v>
      </c>
      <c r="AE444" s="1" t="s">
        <v>41</v>
      </c>
      <c r="AF444" s="1" t="s">
        <v>41</v>
      </c>
      <c r="AG444" s="490" t="s">
        <v>17539</v>
      </c>
      <c r="AH444" s="506" t="s">
        <v>17539</v>
      </c>
      <c r="AI444" s="506" t="s">
        <v>17539</v>
      </c>
      <c r="AJ444" s="572" t="s">
        <v>61</v>
      </c>
      <c r="AK444" t="s">
        <v>1185</v>
      </c>
      <c r="AL444" s="1" t="s">
        <v>61</v>
      </c>
      <c r="AM444" t="s">
        <v>17949</v>
      </c>
      <c r="AN444" t="s">
        <v>1</v>
      </c>
      <c r="AO444" s="1" t="s">
        <v>41</v>
      </c>
      <c r="AP444" s="1" t="s">
        <v>41</v>
      </c>
      <c r="AQ444" s="1" t="s">
        <v>61</v>
      </c>
      <c r="AR444" s="1" t="s">
        <v>41</v>
      </c>
      <c r="AS444" s="491" t="s">
        <v>41</v>
      </c>
      <c r="AT444" t="s">
        <v>17561</v>
      </c>
      <c r="AU444" s="492" t="s">
        <v>20258</v>
      </c>
      <c r="AV444" t="s">
        <v>20170</v>
      </c>
    </row>
    <row r="445" spans="1:48">
      <c r="A445" s="577">
        <v>440</v>
      </c>
      <c r="B445" s="40">
        <v>4354</v>
      </c>
      <c r="C445" s="582">
        <v>44482</v>
      </c>
      <c r="D445" t="s">
        <v>20360</v>
      </c>
      <c r="E445" t="s">
        <v>19981</v>
      </c>
      <c r="F445" t="s">
        <v>20361</v>
      </c>
      <c r="G445" t="s">
        <v>20362</v>
      </c>
      <c r="H445" t="s">
        <v>20363</v>
      </c>
      <c r="I445" t="s">
        <v>20364</v>
      </c>
      <c r="J445" t="s">
        <v>147</v>
      </c>
      <c r="K445" t="s">
        <v>20365</v>
      </c>
      <c r="L445" t="s">
        <v>20366</v>
      </c>
      <c r="M445" t="s">
        <v>224</v>
      </c>
      <c r="N445" t="s">
        <v>225</v>
      </c>
      <c r="O445" t="s">
        <v>17560</v>
      </c>
      <c r="P445" t="s">
        <v>20367</v>
      </c>
      <c r="Q445" s="40">
        <v>423</v>
      </c>
      <c r="R445" t="s">
        <v>787</v>
      </c>
      <c r="S445" t="s">
        <v>20368</v>
      </c>
      <c r="T445" t="s">
        <v>42</v>
      </c>
      <c r="U445" t="s">
        <v>43</v>
      </c>
      <c r="V445" s="485" t="s">
        <v>44</v>
      </c>
      <c r="W445" t="s">
        <v>20369</v>
      </c>
      <c r="X445" t="s">
        <v>20370</v>
      </c>
      <c r="Y445" t="s">
        <v>55</v>
      </c>
      <c r="Z445" t="s">
        <v>20371</v>
      </c>
      <c r="AA445" s="1">
        <v>2</v>
      </c>
      <c r="AB445" s="1" t="s">
        <v>41</v>
      </c>
      <c r="AC445" s="1" t="s">
        <v>41</v>
      </c>
      <c r="AD445" s="1" t="s">
        <v>61</v>
      </c>
      <c r="AE445" s="1" t="s">
        <v>61</v>
      </c>
      <c r="AF445" s="1" t="s">
        <v>41</v>
      </c>
      <c r="AG445" s="490" t="s">
        <v>17539</v>
      </c>
      <c r="AH445" s="40" t="s">
        <v>55</v>
      </c>
      <c r="AI445" s="40" t="s">
        <v>20372</v>
      </c>
      <c r="AJ445" s="572" t="s">
        <v>61</v>
      </c>
      <c r="AK445" t="s">
        <v>1248</v>
      </c>
      <c r="AL445" s="1" t="s">
        <v>61</v>
      </c>
      <c r="AM445" t="s">
        <v>17949</v>
      </c>
      <c r="AN445" t="s">
        <v>1</v>
      </c>
      <c r="AO445" s="1" t="s">
        <v>61</v>
      </c>
      <c r="AP445" s="1" t="s">
        <v>41</v>
      </c>
      <c r="AQ445" s="1" t="s">
        <v>41</v>
      </c>
      <c r="AR445" s="1" t="s">
        <v>61</v>
      </c>
      <c r="AS445" s="491" t="s">
        <v>41</v>
      </c>
      <c r="AT445" t="s">
        <v>17561</v>
      </c>
      <c r="AU445" s="492" t="s">
        <v>20258</v>
      </c>
      <c r="AV445" t="s">
        <v>20170</v>
      </c>
    </row>
    <row r="446" spans="1:48">
      <c r="A446" s="577">
        <v>441</v>
      </c>
      <c r="B446" s="40">
        <v>4377</v>
      </c>
      <c r="C446" s="582">
        <v>44482</v>
      </c>
      <c r="D446" t="s">
        <v>20373</v>
      </c>
      <c r="E446" t="s">
        <v>19835</v>
      </c>
      <c r="F446" t="s">
        <v>20374</v>
      </c>
      <c r="G446" t="s">
        <v>20375</v>
      </c>
      <c r="H446" t="s">
        <v>20376</v>
      </c>
      <c r="I446" t="s">
        <v>20377</v>
      </c>
      <c r="J446" t="s">
        <v>39</v>
      </c>
      <c r="K446" t="s">
        <v>20378</v>
      </c>
      <c r="L446" t="s">
        <v>78</v>
      </c>
      <c r="M446" t="s">
        <v>17551</v>
      </c>
      <c r="N446" t="s">
        <v>97</v>
      </c>
      <c r="O446" t="s">
        <v>58</v>
      </c>
      <c r="P446" t="s">
        <v>20379</v>
      </c>
      <c r="Q446" s="40">
        <v>166</v>
      </c>
      <c r="R446" t="s">
        <v>20380</v>
      </c>
      <c r="S446" t="s">
        <v>20381</v>
      </c>
      <c r="T446" t="s">
        <v>42</v>
      </c>
      <c r="U446" t="s">
        <v>674</v>
      </c>
      <c r="V446" s="485" t="s">
        <v>57</v>
      </c>
      <c r="W446" t="s">
        <v>19451</v>
      </c>
      <c r="X446" t="s">
        <v>20382</v>
      </c>
      <c r="Y446" t="s">
        <v>55</v>
      </c>
      <c r="Z446" t="s">
        <v>20383</v>
      </c>
      <c r="AA446" s="1">
        <v>0</v>
      </c>
      <c r="AB446" s="1" t="s">
        <v>41</v>
      </c>
      <c r="AC446" s="1" t="s">
        <v>41</v>
      </c>
      <c r="AD446" s="1" t="s">
        <v>41</v>
      </c>
      <c r="AE446" s="1" t="s">
        <v>41</v>
      </c>
      <c r="AF446" s="1" t="s">
        <v>41</v>
      </c>
      <c r="AG446" s="490" t="s">
        <v>17539</v>
      </c>
      <c r="AH446" s="506" t="s">
        <v>17539</v>
      </c>
      <c r="AI446" s="506" t="s">
        <v>17539</v>
      </c>
      <c r="AJ446" s="572" t="s">
        <v>61</v>
      </c>
      <c r="AK446" t="s">
        <v>20384</v>
      </c>
      <c r="AL446" s="1" t="s">
        <v>61</v>
      </c>
      <c r="AM446" t="s">
        <v>17949</v>
      </c>
      <c r="AN446" t="s">
        <v>1</v>
      </c>
      <c r="AO446" s="1" t="s">
        <v>61</v>
      </c>
      <c r="AP446" s="1" t="s">
        <v>41</v>
      </c>
      <c r="AQ446" s="1" t="s">
        <v>41</v>
      </c>
      <c r="AR446" s="1" t="s">
        <v>61</v>
      </c>
      <c r="AS446" s="491" t="s">
        <v>41</v>
      </c>
      <c r="AT446" t="s">
        <v>17561</v>
      </c>
      <c r="AU446" s="492" t="s">
        <v>20258</v>
      </c>
      <c r="AV446" t="s">
        <v>20170</v>
      </c>
    </row>
    <row r="447" spans="1:48">
      <c r="A447" s="577">
        <v>442</v>
      </c>
      <c r="B447" s="40">
        <v>4378</v>
      </c>
      <c r="C447" s="582">
        <v>44482</v>
      </c>
      <c r="D447" t="s">
        <v>20385</v>
      </c>
      <c r="E447" t="s">
        <v>19835</v>
      </c>
      <c r="F447" t="s">
        <v>20386</v>
      </c>
      <c r="G447" t="s">
        <v>20387</v>
      </c>
      <c r="H447" t="s">
        <v>20388</v>
      </c>
      <c r="I447" t="s">
        <v>20389</v>
      </c>
      <c r="J447" t="s">
        <v>39</v>
      </c>
      <c r="K447" t="s">
        <v>20390</v>
      </c>
      <c r="L447" t="s">
        <v>20391</v>
      </c>
      <c r="M447" t="s">
        <v>20392</v>
      </c>
      <c r="N447" t="s">
        <v>64</v>
      </c>
      <c r="O447" t="s">
        <v>58</v>
      </c>
      <c r="P447" t="s">
        <v>20393</v>
      </c>
      <c r="Q447" s="40">
        <v>39996</v>
      </c>
      <c r="R447" t="s">
        <v>19035</v>
      </c>
      <c r="S447" t="s">
        <v>20394</v>
      </c>
      <c r="T447" t="s">
        <v>42</v>
      </c>
      <c r="U447" t="s">
        <v>43</v>
      </c>
      <c r="V447" s="485" t="s">
        <v>57</v>
      </c>
      <c r="W447" t="s">
        <v>20395</v>
      </c>
      <c r="X447" t="s">
        <v>20396</v>
      </c>
      <c r="Y447" t="s">
        <v>68</v>
      </c>
      <c r="Z447" s="485" t="s">
        <v>17544</v>
      </c>
      <c r="AA447" s="1">
        <v>2</v>
      </c>
      <c r="AB447" s="1" t="s">
        <v>41</v>
      </c>
      <c r="AC447" s="1" t="s">
        <v>41</v>
      </c>
      <c r="AD447" s="1" t="s">
        <v>61</v>
      </c>
      <c r="AE447" s="1" t="s">
        <v>61</v>
      </c>
      <c r="AF447" s="1" t="s">
        <v>41</v>
      </c>
      <c r="AG447" s="490" t="s">
        <v>17539</v>
      </c>
      <c r="AH447" s="40" t="s">
        <v>68</v>
      </c>
      <c r="AI447" s="488" t="s">
        <v>17544</v>
      </c>
      <c r="AJ447" s="1" t="s">
        <v>41</v>
      </c>
      <c r="AK447" t="s">
        <v>78</v>
      </c>
      <c r="AL447" s="1" t="s">
        <v>41</v>
      </c>
      <c r="AM447" t="s">
        <v>20072</v>
      </c>
      <c r="AN447" t="s">
        <v>1</v>
      </c>
      <c r="AO447" s="1" t="s">
        <v>61</v>
      </c>
      <c r="AP447" s="1" t="s">
        <v>41</v>
      </c>
      <c r="AQ447" s="1" t="s">
        <v>41</v>
      </c>
      <c r="AR447" s="1" t="s">
        <v>61</v>
      </c>
      <c r="AS447" s="491" t="s">
        <v>41</v>
      </c>
      <c r="AT447" t="s">
        <v>17561</v>
      </c>
      <c r="AU447" s="492" t="s">
        <v>20258</v>
      </c>
      <c r="AV447" t="s">
        <v>20170</v>
      </c>
    </row>
    <row r="448" spans="1:48">
      <c r="A448" s="577">
        <v>443</v>
      </c>
      <c r="B448" s="40">
        <v>4379</v>
      </c>
      <c r="C448" s="582">
        <v>44482</v>
      </c>
      <c r="D448" t="s">
        <v>20397</v>
      </c>
      <c r="E448" t="s">
        <v>20398</v>
      </c>
      <c r="F448" t="s">
        <v>20399</v>
      </c>
      <c r="G448" t="s">
        <v>20400</v>
      </c>
      <c r="H448" t="s">
        <v>20401</v>
      </c>
      <c r="I448" t="s">
        <v>20402</v>
      </c>
      <c r="J448" t="s">
        <v>147</v>
      </c>
      <c r="K448" t="s">
        <v>78</v>
      </c>
      <c r="L448" t="s">
        <v>20403</v>
      </c>
      <c r="M448" t="s">
        <v>129</v>
      </c>
      <c r="N448" t="s">
        <v>51</v>
      </c>
      <c r="O448" t="s">
        <v>17567</v>
      </c>
      <c r="P448" t="s">
        <v>20404</v>
      </c>
      <c r="Q448" s="40">
        <v>21</v>
      </c>
      <c r="R448" t="s">
        <v>787</v>
      </c>
      <c r="S448" t="s">
        <v>20405</v>
      </c>
      <c r="T448" t="s">
        <v>42</v>
      </c>
      <c r="U448" t="s">
        <v>674</v>
      </c>
      <c r="V448" s="485" t="s">
        <v>44</v>
      </c>
      <c r="W448" t="s">
        <v>17598</v>
      </c>
      <c r="X448" t="s">
        <v>20406</v>
      </c>
      <c r="Y448" t="s">
        <v>68</v>
      </c>
      <c r="Z448" s="485" t="s">
        <v>17544</v>
      </c>
      <c r="AA448" s="1">
        <v>3</v>
      </c>
      <c r="AB448" s="1" t="s">
        <v>41</v>
      </c>
      <c r="AC448" s="1" t="s">
        <v>61</v>
      </c>
      <c r="AD448" s="1" t="s">
        <v>61</v>
      </c>
      <c r="AE448" s="1" t="s">
        <v>61</v>
      </c>
      <c r="AF448" s="1" t="s">
        <v>41</v>
      </c>
      <c r="AG448" s="490" t="s">
        <v>17539</v>
      </c>
      <c r="AH448" s="40" t="s">
        <v>68</v>
      </c>
      <c r="AI448" s="488" t="s">
        <v>17544</v>
      </c>
      <c r="AJ448" s="572" t="s">
        <v>61</v>
      </c>
      <c r="AK448" t="s">
        <v>18587</v>
      </c>
      <c r="AL448" s="1" t="s">
        <v>61</v>
      </c>
      <c r="AM448" t="s">
        <v>19438</v>
      </c>
      <c r="AN448" t="s">
        <v>1</v>
      </c>
      <c r="AO448" s="1" t="s">
        <v>61</v>
      </c>
      <c r="AP448" s="1" t="s">
        <v>41</v>
      </c>
      <c r="AQ448" s="1" t="s">
        <v>41</v>
      </c>
      <c r="AR448" s="1" t="s">
        <v>61</v>
      </c>
      <c r="AS448" s="491" t="s">
        <v>41</v>
      </c>
      <c r="AT448" t="s">
        <v>17561</v>
      </c>
      <c r="AU448" s="492" t="s">
        <v>20258</v>
      </c>
      <c r="AV448" t="s">
        <v>20170</v>
      </c>
    </row>
    <row r="449" spans="1:49">
      <c r="A449" s="577">
        <v>444</v>
      </c>
      <c r="B449" s="40">
        <v>4384</v>
      </c>
      <c r="C449" s="582">
        <v>44482</v>
      </c>
      <c r="D449" t="s">
        <v>20407</v>
      </c>
      <c r="E449" t="s">
        <v>20224</v>
      </c>
      <c r="F449" t="s">
        <v>20408</v>
      </c>
      <c r="G449" t="s">
        <v>20409</v>
      </c>
      <c r="H449" t="s">
        <v>20410</v>
      </c>
      <c r="I449" t="s">
        <v>20411</v>
      </c>
      <c r="J449" t="s">
        <v>39</v>
      </c>
      <c r="K449" t="s">
        <v>20412</v>
      </c>
      <c r="L449" t="s">
        <v>20413</v>
      </c>
      <c r="M449" t="s">
        <v>18916</v>
      </c>
      <c r="N449" t="s">
        <v>64</v>
      </c>
      <c r="O449" t="s">
        <v>58</v>
      </c>
      <c r="P449" t="s">
        <v>20414</v>
      </c>
      <c r="Q449" s="40">
        <v>18543</v>
      </c>
      <c r="R449" t="s">
        <v>19077</v>
      </c>
      <c r="S449" t="s">
        <v>20415</v>
      </c>
      <c r="T449" t="s">
        <v>42</v>
      </c>
      <c r="U449" t="s">
        <v>674</v>
      </c>
      <c r="V449" s="485" t="s">
        <v>44</v>
      </c>
      <c r="W449" t="s">
        <v>17874</v>
      </c>
      <c r="X449" t="s">
        <v>20416</v>
      </c>
      <c r="Y449" t="s">
        <v>68</v>
      </c>
      <c r="Z449" s="485" t="s">
        <v>17544</v>
      </c>
      <c r="AA449" s="1">
        <v>1</v>
      </c>
      <c r="AB449" s="1" t="s">
        <v>61</v>
      </c>
      <c r="AC449" s="1" t="s">
        <v>41</v>
      </c>
      <c r="AD449" s="1" t="s">
        <v>41</v>
      </c>
      <c r="AE449" s="1" t="s">
        <v>41</v>
      </c>
      <c r="AF449" s="1" t="s">
        <v>41</v>
      </c>
      <c r="AG449" s="490" t="s">
        <v>17539</v>
      </c>
      <c r="AH449" s="40" t="s">
        <v>68</v>
      </c>
      <c r="AI449" s="488" t="s">
        <v>17544</v>
      </c>
      <c r="AJ449" s="1" t="s">
        <v>41</v>
      </c>
      <c r="AK449" t="s">
        <v>78</v>
      </c>
      <c r="AL449" s="1" t="s">
        <v>41</v>
      </c>
      <c r="AM449" t="s">
        <v>20072</v>
      </c>
      <c r="AN449" t="s">
        <v>1</v>
      </c>
      <c r="AO449" s="1" t="s">
        <v>41</v>
      </c>
      <c r="AP449" s="1" t="s">
        <v>41</v>
      </c>
      <c r="AQ449" s="1" t="s">
        <v>41</v>
      </c>
      <c r="AR449" s="1" t="s">
        <v>61</v>
      </c>
      <c r="AS449" s="491" t="s">
        <v>41</v>
      </c>
      <c r="AT449" t="s">
        <v>17561</v>
      </c>
      <c r="AU449" s="492" t="s">
        <v>20169</v>
      </c>
      <c r="AV449" t="s">
        <v>20170</v>
      </c>
    </row>
    <row r="450" spans="1:49">
      <c r="A450" s="577">
        <v>445</v>
      </c>
      <c r="B450" s="40">
        <v>4386</v>
      </c>
      <c r="C450" s="582">
        <v>44482</v>
      </c>
      <c r="D450" t="s">
        <v>20417</v>
      </c>
      <c r="E450" t="s">
        <v>19296</v>
      </c>
      <c r="F450" t="s">
        <v>20418</v>
      </c>
      <c r="G450" t="s">
        <v>20419</v>
      </c>
      <c r="H450" t="s">
        <v>20420</v>
      </c>
      <c r="I450" t="s">
        <v>20421</v>
      </c>
      <c r="J450" t="s">
        <v>39</v>
      </c>
      <c r="K450" t="s">
        <v>78</v>
      </c>
      <c r="L450" t="s">
        <v>20422</v>
      </c>
      <c r="M450" t="s">
        <v>631</v>
      </c>
      <c r="N450" t="s">
        <v>51</v>
      </c>
      <c r="O450" t="s">
        <v>58</v>
      </c>
      <c r="P450" t="s">
        <v>20423</v>
      </c>
      <c r="Q450" s="40" t="s">
        <v>20424</v>
      </c>
      <c r="R450" t="s">
        <v>20425</v>
      </c>
      <c r="S450" t="s">
        <v>78</v>
      </c>
      <c r="T450" t="s">
        <v>42</v>
      </c>
      <c r="U450" t="s">
        <v>19450</v>
      </c>
      <c r="V450" s="485" t="s">
        <v>44</v>
      </c>
      <c r="W450" t="s">
        <v>40</v>
      </c>
      <c r="X450" t="s">
        <v>20426</v>
      </c>
      <c r="Y450" t="s">
        <v>68</v>
      </c>
      <c r="Z450" s="485" t="s">
        <v>17544</v>
      </c>
      <c r="AA450" s="1">
        <v>1</v>
      </c>
      <c r="AB450" s="1" t="s">
        <v>61</v>
      </c>
      <c r="AC450" s="1" t="s">
        <v>41</v>
      </c>
      <c r="AD450" s="1" t="s">
        <v>41</v>
      </c>
      <c r="AE450" s="1" t="s">
        <v>41</v>
      </c>
      <c r="AF450" s="1" t="s">
        <v>41</v>
      </c>
      <c r="AG450" s="490" t="s">
        <v>17539</v>
      </c>
      <c r="AH450" s="40" t="s">
        <v>68</v>
      </c>
      <c r="AI450" s="488" t="s">
        <v>17544</v>
      </c>
      <c r="AJ450" s="572" t="s">
        <v>61</v>
      </c>
      <c r="AK450" t="s">
        <v>1185</v>
      </c>
      <c r="AL450" s="1" t="s">
        <v>61</v>
      </c>
      <c r="AM450" t="s">
        <v>17949</v>
      </c>
      <c r="AN450" t="s">
        <v>1</v>
      </c>
      <c r="AO450" s="1" t="s">
        <v>61</v>
      </c>
      <c r="AP450" s="1" t="s">
        <v>41</v>
      </c>
      <c r="AQ450" s="1" t="s">
        <v>41</v>
      </c>
      <c r="AR450" s="1" t="s">
        <v>61</v>
      </c>
      <c r="AS450" s="491" t="s">
        <v>41</v>
      </c>
      <c r="AT450" t="s">
        <v>17561</v>
      </c>
      <c r="AU450" s="492" t="s">
        <v>20169</v>
      </c>
      <c r="AV450" t="s">
        <v>20170</v>
      </c>
    </row>
    <row r="451" spans="1:49" ht="15.75">
      <c r="A451" s="577">
        <v>446</v>
      </c>
      <c r="B451" s="40">
        <v>4389</v>
      </c>
      <c r="C451" s="582">
        <v>44482</v>
      </c>
      <c r="D451" t="s">
        <v>20427</v>
      </c>
      <c r="E451" t="s">
        <v>19751</v>
      </c>
      <c r="F451" t="s">
        <v>20428</v>
      </c>
      <c r="G451" t="s">
        <v>20429</v>
      </c>
      <c r="H451" t="s">
        <v>20430</v>
      </c>
      <c r="I451" t="s">
        <v>20431</v>
      </c>
      <c r="J451" t="s">
        <v>39</v>
      </c>
      <c r="K451" t="s">
        <v>20432</v>
      </c>
      <c r="L451" t="s">
        <v>20433</v>
      </c>
      <c r="M451" t="s">
        <v>17973</v>
      </c>
      <c r="N451" t="s">
        <v>51</v>
      </c>
      <c r="O451" t="s">
        <v>58</v>
      </c>
      <c r="P451" t="s">
        <v>20434</v>
      </c>
      <c r="Q451" s="40">
        <v>5233372</v>
      </c>
      <c r="R451" t="s">
        <v>19035</v>
      </c>
      <c r="S451" t="s">
        <v>20011</v>
      </c>
      <c r="T451" t="s">
        <v>42</v>
      </c>
      <c r="U451" s="476" t="s">
        <v>116</v>
      </c>
      <c r="V451" s="485" t="s">
        <v>57</v>
      </c>
      <c r="W451" t="s">
        <v>17892</v>
      </c>
      <c r="X451" t="s">
        <v>20435</v>
      </c>
      <c r="Y451" t="s">
        <v>55</v>
      </c>
      <c r="Z451" s="508" t="s">
        <v>20436</v>
      </c>
      <c r="AA451" s="1">
        <v>3</v>
      </c>
      <c r="AB451" s="1" t="s">
        <v>41</v>
      </c>
      <c r="AC451" s="1" t="s">
        <v>61</v>
      </c>
      <c r="AD451" s="1" t="s">
        <v>61</v>
      </c>
      <c r="AE451" s="1" t="s">
        <v>61</v>
      </c>
      <c r="AF451" s="1" t="s">
        <v>41</v>
      </c>
      <c r="AG451" s="490" t="s">
        <v>17539</v>
      </c>
      <c r="AH451" s="40" t="s">
        <v>55</v>
      </c>
      <c r="AI451" s="40" t="s">
        <v>20437</v>
      </c>
      <c r="AJ451" s="572" t="s">
        <v>61</v>
      </c>
      <c r="AK451" t="s">
        <v>18587</v>
      </c>
      <c r="AL451" s="1" t="s">
        <v>61</v>
      </c>
      <c r="AM451" t="s">
        <v>19438</v>
      </c>
      <c r="AN451" t="s">
        <v>1</v>
      </c>
      <c r="AO451" s="1" t="s">
        <v>61</v>
      </c>
      <c r="AP451" s="1" t="s">
        <v>41</v>
      </c>
      <c r="AQ451" s="1" t="s">
        <v>41</v>
      </c>
      <c r="AR451" s="1" t="s">
        <v>61</v>
      </c>
      <c r="AS451" s="491" t="s">
        <v>41</v>
      </c>
      <c r="AT451" t="s">
        <v>17602</v>
      </c>
      <c r="AV451" t="s">
        <v>17588</v>
      </c>
    </row>
    <row r="452" spans="1:49" ht="15.75">
      <c r="A452" s="577">
        <v>447</v>
      </c>
      <c r="B452" s="40">
        <v>4414</v>
      </c>
      <c r="C452" s="582">
        <v>44482</v>
      </c>
      <c r="D452" t="s">
        <v>20438</v>
      </c>
      <c r="E452" t="s">
        <v>20224</v>
      </c>
      <c r="F452" t="s">
        <v>20439</v>
      </c>
      <c r="G452" t="s">
        <v>20440</v>
      </c>
      <c r="H452" t="s">
        <v>20441</v>
      </c>
      <c r="I452" t="s">
        <v>20442</v>
      </c>
      <c r="J452" t="s">
        <v>147</v>
      </c>
      <c r="K452" t="s">
        <v>20443</v>
      </c>
      <c r="L452" t="s">
        <v>20444</v>
      </c>
      <c r="M452" t="s">
        <v>17551</v>
      </c>
      <c r="N452" t="s">
        <v>97</v>
      </c>
      <c r="O452" t="s">
        <v>17560</v>
      </c>
      <c r="P452" t="s">
        <v>20445</v>
      </c>
      <c r="Q452" s="40">
        <v>4931</v>
      </c>
      <c r="R452" t="s">
        <v>19077</v>
      </c>
      <c r="S452" t="s">
        <v>20446</v>
      </c>
      <c r="T452" t="s">
        <v>42</v>
      </c>
      <c r="U452" s="476" t="s">
        <v>116</v>
      </c>
      <c r="V452" s="485" t="s">
        <v>57</v>
      </c>
      <c r="W452" t="s">
        <v>17598</v>
      </c>
      <c r="X452" t="s">
        <v>20447</v>
      </c>
      <c r="Y452" t="s">
        <v>55</v>
      </c>
      <c r="Z452" s="508" t="s">
        <v>20448</v>
      </c>
      <c r="AA452" s="1">
        <v>3</v>
      </c>
      <c r="AB452" s="1" t="s">
        <v>41</v>
      </c>
      <c r="AC452" s="1" t="s">
        <v>61</v>
      </c>
      <c r="AD452" s="1" t="s">
        <v>61</v>
      </c>
      <c r="AE452" s="1" t="s">
        <v>61</v>
      </c>
      <c r="AF452" s="1" t="s">
        <v>41</v>
      </c>
      <c r="AG452" s="490" t="s">
        <v>17539</v>
      </c>
      <c r="AH452" s="40" t="s">
        <v>55</v>
      </c>
      <c r="AI452" s="40" t="s">
        <v>20449</v>
      </c>
      <c r="AJ452" s="1" t="s">
        <v>41</v>
      </c>
      <c r="AK452" t="s">
        <v>78</v>
      </c>
      <c r="AL452" s="1" t="s">
        <v>41</v>
      </c>
      <c r="AM452" t="s">
        <v>20072</v>
      </c>
      <c r="AN452" t="s">
        <v>1</v>
      </c>
      <c r="AO452" s="504" t="s">
        <v>41</v>
      </c>
      <c r="AP452" s="504" t="s">
        <v>41</v>
      </c>
      <c r="AQ452" s="504" t="s">
        <v>41</v>
      </c>
      <c r="AR452" s="504" t="s">
        <v>41</v>
      </c>
      <c r="AS452" s="491" t="s">
        <v>41</v>
      </c>
      <c r="AT452" t="s">
        <v>17602</v>
      </c>
      <c r="AV452" t="s">
        <v>17588</v>
      </c>
    </row>
    <row r="453" spans="1:49">
      <c r="A453" s="577">
        <v>448</v>
      </c>
      <c r="B453" s="40">
        <v>4419</v>
      </c>
      <c r="C453" s="582">
        <v>44482</v>
      </c>
      <c r="D453" t="s">
        <v>20450</v>
      </c>
      <c r="E453" t="s">
        <v>20074</v>
      </c>
      <c r="F453" t="s">
        <v>20451</v>
      </c>
      <c r="G453" t="s">
        <v>20452</v>
      </c>
      <c r="H453" t="s">
        <v>20453</v>
      </c>
      <c r="I453" t="s">
        <v>20454</v>
      </c>
      <c r="J453" t="s">
        <v>147</v>
      </c>
      <c r="K453" t="s">
        <v>18893</v>
      </c>
      <c r="L453" t="s">
        <v>20455</v>
      </c>
      <c r="M453" t="s">
        <v>164</v>
      </c>
      <c r="N453" t="s">
        <v>51</v>
      </c>
      <c r="O453" t="s">
        <v>17560</v>
      </c>
      <c r="P453" t="s">
        <v>20456</v>
      </c>
      <c r="Q453" s="40">
        <v>671</v>
      </c>
      <c r="R453" t="s">
        <v>787</v>
      </c>
      <c r="S453" t="s">
        <v>20457</v>
      </c>
      <c r="T453" t="s">
        <v>42</v>
      </c>
      <c r="U453" t="s">
        <v>43</v>
      </c>
      <c r="V453" s="485" t="s">
        <v>57</v>
      </c>
      <c r="W453" t="s">
        <v>40</v>
      </c>
      <c r="X453" t="s">
        <v>18968</v>
      </c>
      <c r="Y453" t="s">
        <v>68</v>
      </c>
      <c r="Z453" s="485" t="s">
        <v>17544</v>
      </c>
      <c r="AA453" s="1">
        <v>1</v>
      </c>
      <c r="AB453" s="1" t="s">
        <v>61</v>
      </c>
      <c r="AC453" s="1" t="s">
        <v>41</v>
      </c>
      <c r="AD453" s="1" t="s">
        <v>41</v>
      </c>
      <c r="AE453" s="1" t="s">
        <v>41</v>
      </c>
      <c r="AF453" s="1" t="s">
        <v>41</v>
      </c>
      <c r="AG453" s="490" t="s">
        <v>17539</v>
      </c>
      <c r="AH453" s="40" t="s">
        <v>68</v>
      </c>
      <c r="AI453" s="488" t="s">
        <v>17544</v>
      </c>
      <c r="AJ453" s="1" t="s">
        <v>41</v>
      </c>
      <c r="AK453" t="s">
        <v>78</v>
      </c>
      <c r="AL453" s="1" t="s">
        <v>41</v>
      </c>
      <c r="AM453" t="s">
        <v>20072</v>
      </c>
      <c r="AN453" t="s">
        <v>1</v>
      </c>
      <c r="AO453" s="1" t="s">
        <v>61</v>
      </c>
      <c r="AP453" s="1" t="s">
        <v>41</v>
      </c>
      <c r="AQ453" s="1" t="s">
        <v>61</v>
      </c>
      <c r="AR453" s="1" t="s">
        <v>41</v>
      </c>
      <c r="AS453" s="491" t="s">
        <v>41</v>
      </c>
      <c r="AT453" t="s">
        <v>17561</v>
      </c>
      <c r="AU453" s="492" t="s">
        <v>20169</v>
      </c>
      <c r="AV453" t="s">
        <v>20170</v>
      </c>
    </row>
    <row r="454" spans="1:49">
      <c r="A454" s="577">
        <v>449</v>
      </c>
      <c r="B454" s="40">
        <v>4435</v>
      </c>
      <c r="C454" s="582">
        <v>44482</v>
      </c>
      <c r="D454" t="s">
        <v>20458</v>
      </c>
      <c r="E454" t="s">
        <v>19751</v>
      </c>
      <c r="F454" t="s">
        <v>20459</v>
      </c>
      <c r="G454" t="s">
        <v>20460</v>
      </c>
      <c r="H454" t="s">
        <v>20461</v>
      </c>
      <c r="I454" t="s">
        <v>20462</v>
      </c>
      <c r="J454" t="s">
        <v>147</v>
      </c>
      <c r="K454" t="s">
        <v>20463</v>
      </c>
      <c r="L454" t="s">
        <v>20464</v>
      </c>
      <c r="M454" t="s">
        <v>224</v>
      </c>
      <c r="N454" t="s">
        <v>225</v>
      </c>
      <c r="O454" t="s">
        <v>18895</v>
      </c>
      <c r="P454" t="s">
        <v>20465</v>
      </c>
      <c r="Q454" s="40">
        <v>20</v>
      </c>
      <c r="R454" t="s">
        <v>19077</v>
      </c>
      <c r="S454" t="s">
        <v>20466</v>
      </c>
      <c r="T454" t="s">
        <v>42</v>
      </c>
      <c r="U454" t="s">
        <v>674</v>
      </c>
      <c r="V454" s="485" t="s">
        <v>57</v>
      </c>
      <c r="W454" t="s">
        <v>20369</v>
      </c>
      <c r="X454" t="s">
        <v>20467</v>
      </c>
      <c r="Y454" t="s">
        <v>68</v>
      </c>
      <c r="Z454" s="485" t="s">
        <v>17544</v>
      </c>
      <c r="AA454" s="1">
        <v>1</v>
      </c>
      <c r="AB454" s="1" t="s">
        <v>41</v>
      </c>
      <c r="AC454" s="1" t="s">
        <v>41</v>
      </c>
      <c r="AD454" s="1" t="s">
        <v>41</v>
      </c>
      <c r="AE454" s="1" t="s">
        <v>61</v>
      </c>
      <c r="AF454" s="1" t="s">
        <v>41</v>
      </c>
      <c r="AG454" s="490" t="s">
        <v>17539</v>
      </c>
      <c r="AH454" s="40" t="s">
        <v>68</v>
      </c>
      <c r="AI454" s="488" t="s">
        <v>17544</v>
      </c>
      <c r="AJ454" s="572" t="s">
        <v>61</v>
      </c>
      <c r="AK454" t="s">
        <v>18101</v>
      </c>
      <c r="AL454" s="1" t="s">
        <v>61</v>
      </c>
      <c r="AM454" t="s">
        <v>17949</v>
      </c>
      <c r="AN454" t="s">
        <v>1</v>
      </c>
      <c r="AO454" s="1" t="s">
        <v>61</v>
      </c>
      <c r="AP454" s="1" t="s">
        <v>41</v>
      </c>
      <c r="AQ454" s="1" t="s">
        <v>41</v>
      </c>
      <c r="AR454" s="1" t="s">
        <v>41</v>
      </c>
      <c r="AS454" s="491" t="s">
        <v>41</v>
      </c>
      <c r="AT454" t="s">
        <v>17561</v>
      </c>
      <c r="AU454" s="492" t="s">
        <v>20169</v>
      </c>
      <c r="AV454" t="s">
        <v>20170</v>
      </c>
    </row>
    <row r="455" spans="1:49">
      <c r="A455" s="577">
        <v>450</v>
      </c>
      <c r="B455" s="40">
        <v>4439</v>
      </c>
      <c r="C455" s="582">
        <v>44482</v>
      </c>
      <c r="D455" t="s">
        <v>20468</v>
      </c>
      <c r="E455" t="s">
        <v>20271</v>
      </c>
      <c r="F455" t="s">
        <v>20469</v>
      </c>
      <c r="G455" t="s">
        <v>18023</v>
      </c>
      <c r="H455" t="s">
        <v>20470</v>
      </c>
      <c r="I455" t="s">
        <v>18024</v>
      </c>
      <c r="J455" t="s">
        <v>39</v>
      </c>
      <c r="K455" t="s">
        <v>18015</v>
      </c>
      <c r="L455" t="s">
        <v>20471</v>
      </c>
      <c r="M455" t="s">
        <v>164</v>
      </c>
      <c r="N455" t="s">
        <v>51</v>
      </c>
      <c r="O455" t="s">
        <v>17560</v>
      </c>
      <c r="P455" t="s">
        <v>20472</v>
      </c>
      <c r="Q455" s="40">
        <v>4066</v>
      </c>
      <c r="R455" t="s">
        <v>787</v>
      </c>
      <c r="S455" t="s">
        <v>78</v>
      </c>
      <c r="T455" t="s">
        <v>42</v>
      </c>
      <c r="U455" t="s">
        <v>43</v>
      </c>
      <c r="V455" s="485" t="s">
        <v>57</v>
      </c>
      <c r="W455" t="s">
        <v>40</v>
      </c>
      <c r="X455" t="s">
        <v>20473</v>
      </c>
      <c r="Y455" t="s">
        <v>55</v>
      </c>
      <c r="Z455" t="s">
        <v>20474</v>
      </c>
      <c r="AA455" s="1">
        <v>3</v>
      </c>
      <c r="AB455" s="1" t="s">
        <v>61</v>
      </c>
      <c r="AC455" s="1" t="s">
        <v>61</v>
      </c>
      <c r="AD455" s="1" t="s">
        <v>61</v>
      </c>
      <c r="AE455" s="1" t="s">
        <v>41</v>
      </c>
      <c r="AF455" s="1" t="s">
        <v>41</v>
      </c>
      <c r="AG455" s="490" t="s">
        <v>17539</v>
      </c>
      <c r="AH455" s="40" t="s">
        <v>68</v>
      </c>
      <c r="AI455" s="488" t="s">
        <v>17544</v>
      </c>
      <c r="AJ455" s="572" t="s">
        <v>61</v>
      </c>
      <c r="AK455" t="s">
        <v>1143</v>
      </c>
      <c r="AL455" s="1" t="s">
        <v>61</v>
      </c>
      <c r="AM455" t="s">
        <v>17949</v>
      </c>
      <c r="AN455" t="s">
        <v>1</v>
      </c>
      <c r="AO455" s="1" t="s">
        <v>61</v>
      </c>
      <c r="AP455" s="1" t="s">
        <v>41</v>
      </c>
      <c r="AQ455" s="1" t="s">
        <v>41</v>
      </c>
      <c r="AR455" s="1" t="s">
        <v>41</v>
      </c>
      <c r="AS455" s="491" t="s">
        <v>41</v>
      </c>
      <c r="AT455" t="s">
        <v>17561</v>
      </c>
      <c r="AU455" s="492" t="s">
        <v>20169</v>
      </c>
      <c r="AV455" t="s">
        <v>20170</v>
      </c>
    </row>
    <row r="456" spans="1:49">
      <c r="A456" s="577">
        <v>451</v>
      </c>
      <c r="B456" s="40">
        <v>4441</v>
      </c>
      <c r="C456" s="582">
        <v>44482</v>
      </c>
      <c r="D456" t="s">
        <v>20475</v>
      </c>
      <c r="E456" t="s">
        <v>20271</v>
      </c>
      <c r="F456" t="s">
        <v>20476</v>
      </c>
      <c r="G456" t="s">
        <v>20477</v>
      </c>
      <c r="H456" t="s">
        <v>20478</v>
      </c>
      <c r="I456" t="s">
        <v>20479</v>
      </c>
      <c r="J456" t="s">
        <v>39</v>
      </c>
      <c r="K456" t="s">
        <v>19185</v>
      </c>
      <c r="L456" t="s">
        <v>20480</v>
      </c>
      <c r="M456" t="s">
        <v>583</v>
      </c>
      <c r="N456" t="s">
        <v>584</v>
      </c>
      <c r="O456" t="s">
        <v>58</v>
      </c>
      <c r="P456" t="s">
        <v>20481</v>
      </c>
      <c r="Q456" s="40">
        <v>3679</v>
      </c>
      <c r="R456" t="s">
        <v>19035</v>
      </c>
      <c r="S456" t="s">
        <v>20482</v>
      </c>
      <c r="T456" t="s">
        <v>42</v>
      </c>
      <c r="U456" t="s">
        <v>169</v>
      </c>
      <c r="V456" s="485" t="s">
        <v>57</v>
      </c>
      <c r="W456" t="s">
        <v>19436</v>
      </c>
      <c r="X456" t="s">
        <v>20483</v>
      </c>
      <c r="Y456" t="s">
        <v>55</v>
      </c>
      <c r="Z456" t="s">
        <v>20383</v>
      </c>
      <c r="AA456" s="1">
        <v>4</v>
      </c>
      <c r="AB456" s="1" t="s">
        <v>61</v>
      </c>
      <c r="AC456" s="1" t="s">
        <v>61</v>
      </c>
      <c r="AD456" s="1" t="s">
        <v>61</v>
      </c>
      <c r="AE456" s="1" t="s">
        <v>61</v>
      </c>
      <c r="AF456" s="1" t="s">
        <v>41</v>
      </c>
      <c r="AG456" s="490" t="s">
        <v>17539</v>
      </c>
      <c r="AH456" s="40" t="s">
        <v>68</v>
      </c>
      <c r="AI456" s="488" t="s">
        <v>17544</v>
      </c>
      <c r="AJ456" s="1" t="s">
        <v>41</v>
      </c>
      <c r="AK456" t="s">
        <v>78</v>
      </c>
      <c r="AL456" s="1" t="s">
        <v>41</v>
      </c>
      <c r="AM456" t="s">
        <v>20072</v>
      </c>
      <c r="AN456" t="s">
        <v>1</v>
      </c>
      <c r="AO456" s="504" t="s">
        <v>41</v>
      </c>
      <c r="AP456" s="504" t="s">
        <v>41</v>
      </c>
      <c r="AQ456" s="504" t="s">
        <v>41</v>
      </c>
      <c r="AR456" s="504" t="s">
        <v>41</v>
      </c>
      <c r="AS456" s="491" t="s">
        <v>41</v>
      </c>
      <c r="AT456" t="s">
        <v>17561</v>
      </c>
      <c r="AU456" s="492" t="s">
        <v>20169</v>
      </c>
      <c r="AV456" t="s">
        <v>20170</v>
      </c>
    </row>
    <row r="457" spans="1:49">
      <c r="A457" s="577">
        <v>452</v>
      </c>
      <c r="B457" s="40">
        <v>4451</v>
      </c>
      <c r="C457" s="581">
        <v>44496</v>
      </c>
      <c r="D457" t="s">
        <v>20484</v>
      </c>
      <c r="E457" t="s">
        <v>20485</v>
      </c>
      <c r="F457" t="s">
        <v>20486</v>
      </c>
      <c r="G457" t="s">
        <v>20487</v>
      </c>
      <c r="H457" t="s">
        <v>20488</v>
      </c>
      <c r="I457" t="s">
        <v>20489</v>
      </c>
      <c r="J457" t="s">
        <v>147</v>
      </c>
      <c r="K457" t="s">
        <v>20490</v>
      </c>
      <c r="L457" t="s">
        <v>20491</v>
      </c>
      <c r="M457" t="s">
        <v>17551</v>
      </c>
      <c r="N457" t="s">
        <v>97</v>
      </c>
      <c r="O457" t="s">
        <v>17567</v>
      </c>
      <c r="P457" t="s">
        <v>20492</v>
      </c>
      <c r="Q457" s="40">
        <v>8319</v>
      </c>
      <c r="R457" t="s">
        <v>19067</v>
      </c>
      <c r="S457" t="s">
        <v>20493</v>
      </c>
      <c r="T457" t="s">
        <v>42</v>
      </c>
      <c r="U457" t="s">
        <v>674</v>
      </c>
      <c r="V457" s="485" t="s">
        <v>57</v>
      </c>
      <c r="W457" t="s">
        <v>19451</v>
      </c>
      <c r="X457" t="s">
        <v>20494</v>
      </c>
      <c r="Y457" t="s">
        <v>68</v>
      </c>
      <c r="Z457" t="s">
        <v>17544</v>
      </c>
      <c r="AA457" s="1">
        <v>4</v>
      </c>
      <c r="AB457" s="1" t="s">
        <v>61</v>
      </c>
      <c r="AC457" s="1" t="s">
        <v>61</v>
      </c>
      <c r="AD457" s="1" t="s">
        <v>61</v>
      </c>
      <c r="AE457" s="1" t="s">
        <v>61</v>
      </c>
      <c r="AF457" s="1" t="s">
        <v>41</v>
      </c>
      <c r="AG457" s="490" t="s">
        <v>17539</v>
      </c>
      <c r="AH457" s="40" t="s">
        <v>68</v>
      </c>
      <c r="AI457" s="40" t="s">
        <v>17544</v>
      </c>
      <c r="AJ457" s="1" t="s">
        <v>41</v>
      </c>
      <c r="AK457" t="s">
        <v>48</v>
      </c>
      <c r="AL457" s="1" t="s">
        <v>41</v>
      </c>
      <c r="AM457" t="s">
        <v>20072</v>
      </c>
      <c r="AN457" t="s">
        <v>1</v>
      </c>
      <c r="AO457" s="1" t="s">
        <v>41</v>
      </c>
      <c r="AP457" s="1" t="s">
        <v>41</v>
      </c>
      <c r="AQ457" s="1" t="s">
        <v>41</v>
      </c>
      <c r="AR457" s="1" t="s">
        <v>41</v>
      </c>
      <c r="AS457" s="491" t="s">
        <v>41</v>
      </c>
      <c r="AT457" t="s">
        <v>17561</v>
      </c>
      <c r="AU457" s="492" t="s">
        <v>20169</v>
      </c>
    </row>
    <row r="458" spans="1:49">
      <c r="A458" s="577">
        <v>453</v>
      </c>
      <c r="B458" s="40">
        <v>4453</v>
      </c>
      <c r="C458" s="581">
        <v>44496</v>
      </c>
      <c r="D458" t="s">
        <v>20495</v>
      </c>
      <c r="E458" t="s">
        <v>20496</v>
      </c>
      <c r="F458" t="s">
        <v>20497</v>
      </c>
      <c r="G458" t="s">
        <v>20498</v>
      </c>
      <c r="H458" t="s">
        <v>20499</v>
      </c>
      <c r="I458" t="s">
        <v>20500</v>
      </c>
      <c r="J458" t="s">
        <v>39</v>
      </c>
      <c r="K458" t="s">
        <v>20501</v>
      </c>
      <c r="L458" t="s">
        <v>20502</v>
      </c>
      <c r="M458" t="s">
        <v>17973</v>
      </c>
      <c r="N458" t="s">
        <v>51</v>
      </c>
      <c r="O458" t="s">
        <v>58</v>
      </c>
      <c r="P458" t="s">
        <v>213</v>
      </c>
      <c r="Q458" s="40">
        <v>219733</v>
      </c>
      <c r="R458" t="s">
        <v>19211</v>
      </c>
      <c r="S458" t="s">
        <v>198</v>
      </c>
      <c r="T458" t="s">
        <v>42</v>
      </c>
      <c r="U458" t="s">
        <v>43</v>
      </c>
      <c r="V458" s="485" t="s">
        <v>44</v>
      </c>
      <c r="W458" t="s">
        <v>17874</v>
      </c>
      <c r="X458" t="s">
        <v>20503</v>
      </c>
      <c r="Y458" t="s">
        <v>55</v>
      </c>
      <c r="Z458" t="s">
        <v>20504</v>
      </c>
      <c r="AA458" s="1">
        <v>2</v>
      </c>
      <c r="AB458" s="1" t="s">
        <v>61</v>
      </c>
      <c r="AC458" s="1" t="s">
        <v>41</v>
      </c>
      <c r="AD458" s="1" t="s">
        <v>41</v>
      </c>
      <c r="AE458" s="1" t="s">
        <v>61</v>
      </c>
      <c r="AF458" s="1" t="s">
        <v>41</v>
      </c>
      <c r="AG458" s="490" t="s">
        <v>17539</v>
      </c>
      <c r="AH458" s="40" t="s">
        <v>55</v>
      </c>
      <c r="AI458" t="s">
        <v>20505</v>
      </c>
      <c r="AJ458" s="572" t="s">
        <v>61</v>
      </c>
      <c r="AK458" t="s">
        <v>18587</v>
      </c>
      <c r="AL458" s="1" t="s">
        <v>61</v>
      </c>
      <c r="AM458" t="s">
        <v>19438</v>
      </c>
      <c r="AN458" t="s">
        <v>1</v>
      </c>
      <c r="AO458" s="1" t="s">
        <v>61</v>
      </c>
      <c r="AP458" s="1" t="s">
        <v>41</v>
      </c>
      <c r="AQ458" s="1" t="s">
        <v>41</v>
      </c>
      <c r="AR458" s="1" t="s">
        <v>61</v>
      </c>
      <c r="AS458" s="491" t="s">
        <v>41</v>
      </c>
      <c r="AT458" t="s">
        <v>17602</v>
      </c>
      <c r="AV458" t="s">
        <v>18183</v>
      </c>
    </row>
    <row r="459" spans="1:49">
      <c r="A459" s="577">
        <v>454</v>
      </c>
      <c r="B459" s="40">
        <v>4459</v>
      </c>
      <c r="C459" s="581">
        <v>44496</v>
      </c>
      <c r="D459" t="s">
        <v>20506</v>
      </c>
      <c r="E459" t="s">
        <v>20321</v>
      </c>
      <c r="F459" t="s">
        <v>20507</v>
      </c>
      <c r="G459" t="s">
        <v>20508</v>
      </c>
      <c r="H459" t="s">
        <v>20509</v>
      </c>
      <c r="I459" t="s">
        <v>20510</v>
      </c>
      <c r="J459" t="s">
        <v>147</v>
      </c>
      <c r="K459" t="s">
        <v>20511</v>
      </c>
      <c r="L459" t="s">
        <v>20512</v>
      </c>
      <c r="M459" t="s">
        <v>17551</v>
      </c>
      <c r="N459" t="s">
        <v>97</v>
      </c>
      <c r="O459" t="s">
        <v>58</v>
      </c>
      <c r="P459" t="s">
        <v>20513</v>
      </c>
      <c r="Q459" s="40">
        <v>3689</v>
      </c>
      <c r="R459" t="s">
        <v>19077</v>
      </c>
      <c r="S459" t="s">
        <v>93</v>
      </c>
      <c r="T459" t="s">
        <v>42</v>
      </c>
      <c r="U459" t="s">
        <v>241</v>
      </c>
      <c r="V459" s="485" t="s">
        <v>44</v>
      </c>
      <c r="W459" t="s">
        <v>19451</v>
      </c>
      <c r="X459" t="s">
        <v>20514</v>
      </c>
      <c r="Y459" t="s">
        <v>55</v>
      </c>
      <c r="Z459" t="s">
        <v>20515</v>
      </c>
      <c r="AA459" s="1">
        <v>2</v>
      </c>
      <c r="AB459" s="1" t="s">
        <v>61</v>
      </c>
      <c r="AC459" s="1" t="s">
        <v>41</v>
      </c>
      <c r="AD459" s="1" t="s">
        <v>61</v>
      </c>
      <c r="AE459" s="1" t="s">
        <v>41</v>
      </c>
      <c r="AF459" s="1" t="s">
        <v>41</v>
      </c>
      <c r="AG459" s="490" t="s">
        <v>17539</v>
      </c>
      <c r="AH459" s="40" t="s">
        <v>55</v>
      </c>
      <c r="AI459" t="s">
        <v>20516</v>
      </c>
      <c r="AJ459" s="1" t="s">
        <v>41</v>
      </c>
      <c r="AK459" t="s">
        <v>48</v>
      </c>
      <c r="AL459" s="1" t="s">
        <v>41</v>
      </c>
      <c r="AM459" t="s">
        <v>20072</v>
      </c>
      <c r="AN459" t="s">
        <v>1</v>
      </c>
      <c r="AO459" s="1" t="s">
        <v>41</v>
      </c>
      <c r="AP459" s="1" t="s">
        <v>41</v>
      </c>
      <c r="AQ459" s="1" t="s">
        <v>41</v>
      </c>
      <c r="AR459" s="1" t="s">
        <v>41</v>
      </c>
      <c r="AS459" s="491" t="s">
        <v>41</v>
      </c>
      <c r="AT459" t="s">
        <v>18691</v>
      </c>
      <c r="AU459" s="492" t="s">
        <v>20169</v>
      </c>
      <c r="AV459" t="s">
        <v>18183</v>
      </c>
      <c r="AW459" t="s">
        <v>20517</v>
      </c>
    </row>
    <row r="460" spans="1:49">
      <c r="A460" s="577">
        <v>455</v>
      </c>
      <c r="B460" s="40">
        <v>4467</v>
      </c>
      <c r="C460" s="581">
        <v>44496</v>
      </c>
      <c r="D460" t="s">
        <v>20518</v>
      </c>
      <c r="E460" t="s">
        <v>20496</v>
      </c>
      <c r="F460" t="s">
        <v>20519</v>
      </c>
      <c r="G460" t="s">
        <v>20520</v>
      </c>
      <c r="H460" t="s">
        <v>20521</v>
      </c>
      <c r="I460" t="s">
        <v>20522</v>
      </c>
      <c r="J460" t="s">
        <v>39</v>
      </c>
      <c r="K460" t="s">
        <v>20523</v>
      </c>
      <c r="L460" t="s">
        <v>20524</v>
      </c>
      <c r="M460" t="s">
        <v>19589</v>
      </c>
      <c r="N460" t="s">
        <v>225</v>
      </c>
      <c r="O460" t="s">
        <v>17560</v>
      </c>
      <c r="P460" t="s">
        <v>17577</v>
      </c>
      <c r="Q460" s="40">
        <v>606772</v>
      </c>
      <c r="R460" t="s">
        <v>19077</v>
      </c>
      <c r="S460" t="s">
        <v>20525</v>
      </c>
      <c r="T460" t="s">
        <v>42</v>
      </c>
      <c r="U460" t="s">
        <v>43</v>
      </c>
      <c r="V460" s="485" t="s">
        <v>57</v>
      </c>
      <c r="W460" t="s">
        <v>20526</v>
      </c>
      <c r="X460" t="s">
        <v>20527</v>
      </c>
      <c r="Y460" t="s">
        <v>55</v>
      </c>
      <c r="Z460" t="s">
        <v>20528</v>
      </c>
      <c r="AA460" s="1">
        <v>3</v>
      </c>
      <c r="AB460" s="1" t="s">
        <v>61</v>
      </c>
      <c r="AC460" s="1" t="s">
        <v>41</v>
      </c>
      <c r="AD460" s="1" t="s">
        <v>41</v>
      </c>
      <c r="AE460" s="1" t="s">
        <v>61</v>
      </c>
      <c r="AF460" s="1" t="s">
        <v>61</v>
      </c>
      <c r="AG460" s="490" t="s">
        <v>17539</v>
      </c>
      <c r="AH460" s="40" t="s">
        <v>55</v>
      </c>
      <c r="AI460" t="s">
        <v>20529</v>
      </c>
      <c r="AJ460" s="572" t="s">
        <v>61</v>
      </c>
      <c r="AK460" t="s">
        <v>20530</v>
      </c>
      <c r="AL460" s="1" t="s">
        <v>61</v>
      </c>
      <c r="AM460" t="s">
        <v>19438</v>
      </c>
      <c r="AN460" t="s">
        <v>1</v>
      </c>
      <c r="AO460" s="1" t="s">
        <v>41</v>
      </c>
      <c r="AP460" s="1" t="s">
        <v>41</v>
      </c>
      <c r="AQ460" s="1" t="s">
        <v>61</v>
      </c>
      <c r="AR460" s="1" t="s">
        <v>41</v>
      </c>
      <c r="AS460" s="491" t="s">
        <v>41</v>
      </c>
      <c r="AT460" t="s">
        <v>18691</v>
      </c>
      <c r="AU460" s="492" t="s">
        <v>20169</v>
      </c>
      <c r="AV460" t="s">
        <v>18183</v>
      </c>
      <c r="AW460" t="s">
        <v>20517</v>
      </c>
    </row>
    <row r="461" spans="1:49">
      <c r="A461" s="577">
        <v>456</v>
      </c>
      <c r="B461" s="40">
        <v>4486</v>
      </c>
      <c r="C461" s="581">
        <v>44496</v>
      </c>
      <c r="D461" t="s">
        <v>20531</v>
      </c>
      <c r="E461" t="s">
        <v>20532</v>
      </c>
      <c r="F461" t="s">
        <v>20533</v>
      </c>
      <c r="G461" t="s">
        <v>20534</v>
      </c>
      <c r="H461" t="s">
        <v>20535</v>
      </c>
      <c r="I461" t="s">
        <v>20536</v>
      </c>
      <c r="J461" t="s">
        <v>147</v>
      </c>
      <c r="K461" t="s">
        <v>17927</v>
      </c>
      <c r="L461" t="s">
        <v>20537</v>
      </c>
      <c r="M461" t="s">
        <v>63</v>
      </c>
      <c r="N461" t="s">
        <v>64</v>
      </c>
      <c r="O461" t="s">
        <v>17560</v>
      </c>
      <c r="P461" t="s">
        <v>20538</v>
      </c>
      <c r="Q461" s="40">
        <v>15</v>
      </c>
      <c r="R461" t="s">
        <v>19067</v>
      </c>
      <c r="S461" t="s">
        <v>20539</v>
      </c>
      <c r="T461" t="s">
        <v>42</v>
      </c>
      <c r="U461" t="s">
        <v>19450</v>
      </c>
      <c r="V461" s="485" t="s">
        <v>57</v>
      </c>
      <c r="W461" t="s">
        <v>40</v>
      </c>
      <c r="X461" t="s">
        <v>20540</v>
      </c>
      <c r="Y461" t="s">
        <v>68</v>
      </c>
      <c r="Z461" t="s">
        <v>17544</v>
      </c>
      <c r="AA461" s="1">
        <v>2</v>
      </c>
      <c r="AB461" s="1" t="s">
        <v>61</v>
      </c>
      <c r="AC461" s="1" t="s">
        <v>61</v>
      </c>
      <c r="AD461" s="1" t="s">
        <v>41</v>
      </c>
      <c r="AE461" s="1" t="s">
        <v>41</v>
      </c>
      <c r="AF461" s="1" t="s">
        <v>41</v>
      </c>
      <c r="AG461" s="490" t="s">
        <v>17539</v>
      </c>
      <c r="AH461" s="40" t="s">
        <v>68</v>
      </c>
      <c r="AI461" s="40" t="s">
        <v>17544</v>
      </c>
      <c r="AJ461" s="572" t="s">
        <v>61</v>
      </c>
      <c r="AK461" t="s">
        <v>1143</v>
      </c>
      <c r="AL461" s="1" t="s">
        <v>61</v>
      </c>
      <c r="AM461" t="s">
        <v>17949</v>
      </c>
      <c r="AN461" t="s">
        <v>20541</v>
      </c>
      <c r="AO461" s="1" t="s">
        <v>61</v>
      </c>
      <c r="AP461" s="1" t="s">
        <v>41</v>
      </c>
      <c r="AQ461" s="1" t="s">
        <v>41</v>
      </c>
      <c r="AR461" s="1" t="s">
        <v>41</v>
      </c>
      <c r="AS461" s="491" t="s">
        <v>41</v>
      </c>
      <c r="AT461" t="s">
        <v>17561</v>
      </c>
      <c r="AU461" s="492" t="s">
        <v>20169</v>
      </c>
    </row>
    <row r="462" spans="1:49">
      <c r="A462" s="577">
        <v>457</v>
      </c>
      <c r="B462" s="40">
        <v>4493</v>
      </c>
      <c r="C462" s="581">
        <v>44496</v>
      </c>
      <c r="D462" t="s">
        <v>20542</v>
      </c>
      <c r="E462" t="s">
        <v>20398</v>
      </c>
      <c r="F462" t="s">
        <v>20543</v>
      </c>
      <c r="G462" t="s">
        <v>20544</v>
      </c>
      <c r="H462" t="s">
        <v>20545</v>
      </c>
      <c r="I462" t="s">
        <v>20546</v>
      </c>
      <c r="J462" t="s">
        <v>147</v>
      </c>
      <c r="K462" t="s">
        <v>20547</v>
      </c>
      <c r="L462" t="s">
        <v>20548</v>
      </c>
      <c r="M462" t="s">
        <v>17551</v>
      </c>
      <c r="N462" t="s">
        <v>97</v>
      </c>
      <c r="O462" t="s">
        <v>17552</v>
      </c>
      <c r="P462" t="s">
        <v>20549</v>
      </c>
      <c r="Q462" s="40">
        <v>424</v>
      </c>
      <c r="R462" t="s">
        <v>19448</v>
      </c>
      <c r="S462" t="s">
        <v>20550</v>
      </c>
      <c r="T462" t="s">
        <v>42</v>
      </c>
      <c r="U462" t="s">
        <v>43</v>
      </c>
      <c r="V462" s="485" t="s">
        <v>57</v>
      </c>
      <c r="W462" t="s">
        <v>17598</v>
      </c>
      <c r="X462" t="s">
        <v>1119</v>
      </c>
      <c r="Y462" t="s">
        <v>68</v>
      </c>
      <c r="Z462" t="s">
        <v>17544</v>
      </c>
      <c r="AA462" s="1">
        <v>1</v>
      </c>
      <c r="AB462" s="1" t="s">
        <v>61</v>
      </c>
      <c r="AC462" s="1" t="s">
        <v>41</v>
      </c>
      <c r="AD462" s="1" t="s">
        <v>41</v>
      </c>
      <c r="AE462" s="1" t="s">
        <v>41</v>
      </c>
      <c r="AF462" s="1" t="s">
        <v>41</v>
      </c>
      <c r="AG462" s="490" t="s">
        <v>17539</v>
      </c>
      <c r="AH462" s="40" t="s">
        <v>68</v>
      </c>
      <c r="AI462" s="40" t="s">
        <v>17544</v>
      </c>
      <c r="AJ462" s="1" t="s">
        <v>41</v>
      </c>
      <c r="AK462" t="s">
        <v>48</v>
      </c>
      <c r="AL462" s="1" t="s">
        <v>41</v>
      </c>
      <c r="AM462" t="s">
        <v>20072</v>
      </c>
      <c r="AN462" t="s">
        <v>20551</v>
      </c>
      <c r="AO462" s="1" t="s">
        <v>41</v>
      </c>
      <c r="AP462" s="1" t="s">
        <v>41</v>
      </c>
      <c r="AQ462" s="1" t="s">
        <v>41</v>
      </c>
      <c r="AR462" s="1" t="s">
        <v>41</v>
      </c>
      <c r="AS462" s="491" t="s">
        <v>41</v>
      </c>
      <c r="AT462" t="s">
        <v>17561</v>
      </c>
      <c r="AU462" s="492" t="s">
        <v>20169</v>
      </c>
    </row>
    <row r="463" spans="1:49">
      <c r="A463" s="577">
        <v>458</v>
      </c>
      <c r="B463" s="40">
        <v>4510</v>
      </c>
      <c r="C463" s="581">
        <v>44496</v>
      </c>
      <c r="D463" t="s">
        <v>20552</v>
      </c>
      <c r="E463" t="s">
        <v>20047</v>
      </c>
      <c r="F463" t="s">
        <v>20553</v>
      </c>
      <c r="G463" t="s">
        <v>20554</v>
      </c>
      <c r="H463" t="s">
        <v>20555</v>
      </c>
      <c r="I463" t="s">
        <v>20556</v>
      </c>
      <c r="J463" t="s">
        <v>147</v>
      </c>
      <c r="K463" t="s">
        <v>17927</v>
      </c>
      <c r="L463" t="s">
        <v>20557</v>
      </c>
      <c r="M463" t="s">
        <v>245</v>
      </c>
      <c r="N463" t="s">
        <v>51</v>
      </c>
      <c r="O463" t="s">
        <v>18895</v>
      </c>
      <c r="P463" t="s">
        <v>20558</v>
      </c>
      <c r="Q463" s="40" t="s">
        <v>20559</v>
      </c>
      <c r="R463" t="s">
        <v>19077</v>
      </c>
      <c r="S463" t="s">
        <v>20560</v>
      </c>
      <c r="T463" t="s">
        <v>42</v>
      </c>
      <c r="U463" t="s">
        <v>19450</v>
      </c>
      <c r="V463" s="485" t="s">
        <v>57</v>
      </c>
      <c r="W463" t="s">
        <v>17598</v>
      </c>
      <c r="X463" t="s">
        <v>1119</v>
      </c>
      <c r="Y463" t="s">
        <v>68</v>
      </c>
      <c r="Z463" t="s">
        <v>17544</v>
      </c>
      <c r="AA463" s="1">
        <v>4</v>
      </c>
      <c r="AB463" s="1" t="s">
        <v>61</v>
      </c>
      <c r="AC463" s="1" t="s">
        <v>61</v>
      </c>
      <c r="AD463" s="1" t="s">
        <v>61</v>
      </c>
      <c r="AE463" s="1" t="s">
        <v>61</v>
      </c>
      <c r="AF463" s="1" t="s">
        <v>41</v>
      </c>
      <c r="AG463" s="490" t="s">
        <v>17539</v>
      </c>
      <c r="AH463" s="40" t="s">
        <v>68</v>
      </c>
      <c r="AI463" s="40" t="s">
        <v>17544</v>
      </c>
      <c r="AJ463" s="572" t="s">
        <v>61</v>
      </c>
      <c r="AK463" t="s">
        <v>1143</v>
      </c>
      <c r="AL463" s="1" t="s">
        <v>61</v>
      </c>
      <c r="AM463" t="s">
        <v>19438</v>
      </c>
      <c r="AN463" t="s">
        <v>20561</v>
      </c>
      <c r="AO463" s="1" t="s">
        <v>61</v>
      </c>
      <c r="AP463" s="1" t="s">
        <v>41</v>
      </c>
      <c r="AQ463" s="1" t="s">
        <v>41</v>
      </c>
      <c r="AR463" s="1" t="s">
        <v>41</v>
      </c>
      <c r="AS463" s="491" t="s">
        <v>41</v>
      </c>
      <c r="AT463" t="s">
        <v>17561</v>
      </c>
      <c r="AU463" s="492" t="s">
        <v>20169</v>
      </c>
    </row>
    <row r="464" spans="1:49">
      <c r="A464" s="577">
        <v>459</v>
      </c>
      <c r="B464" s="40">
        <v>4528</v>
      </c>
      <c r="C464" s="581">
        <v>44496</v>
      </c>
      <c r="D464" t="s">
        <v>20562</v>
      </c>
      <c r="E464" t="s">
        <v>19426</v>
      </c>
      <c r="F464" t="s">
        <v>20563</v>
      </c>
      <c r="G464" t="s">
        <v>20564</v>
      </c>
      <c r="H464" t="s">
        <v>20565</v>
      </c>
      <c r="I464" t="s">
        <v>20566</v>
      </c>
      <c r="J464" t="s">
        <v>147</v>
      </c>
      <c r="K464" t="s">
        <v>20567</v>
      </c>
      <c r="L464" t="s">
        <v>20568</v>
      </c>
      <c r="M464" t="s">
        <v>307</v>
      </c>
      <c r="N464" t="s">
        <v>51</v>
      </c>
      <c r="O464" t="s">
        <v>58</v>
      </c>
      <c r="P464" t="s">
        <v>20569</v>
      </c>
      <c r="Q464" s="523">
        <v>2572008</v>
      </c>
      <c r="R464" t="s">
        <v>19077</v>
      </c>
      <c r="S464" t="s">
        <v>126</v>
      </c>
      <c r="T464" t="s">
        <v>42</v>
      </c>
      <c r="U464" t="s">
        <v>43</v>
      </c>
      <c r="V464" s="485" t="s">
        <v>44</v>
      </c>
      <c r="W464" t="s">
        <v>17874</v>
      </c>
      <c r="X464" t="s">
        <v>1119</v>
      </c>
      <c r="Y464" t="s">
        <v>55</v>
      </c>
      <c r="Z464" t="s">
        <v>20570</v>
      </c>
      <c r="AA464" s="1">
        <v>3</v>
      </c>
      <c r="AB464" s="1" t="s">
        <v>61</v>
      </c>
      <c r="AC464" s="1" t="s">
        <v>41</v>
      </c>
      <c r="AD464" s="1" t="s">
        <v>61</v>
      </c>
      <c r="AE464" s="1" t="s">
        <v>61</v>
      </c>
      <c r="AF464" s="1" t="s">
        <v>41</v>
      </c>
      <c r="AG464" s="490" t="s">
        <v>17539</v>
      </c>
      <c r="AH464" s="40" t="s">
        <v>55</v>
      </c>
      <c r="AI464" s="40" t="s">
        <v>20571</v>
      </c>
      <c r="AJ464" s="1" t="s">
        <v>41</v>
      </c>
      <c r="AK464" t="s">
        <v>48</v>
      </c>
      <c r="AL464" s="1" t="s">
        <v>41</v>
      </c>
      <c r="AM464" t="s">
        <v>20072</v>
      </c>
      <c r="AN464" t="s">
        <v>20572</v>
      </c>
      <c r="AO464" s="1" t="s">
        <v>61</v>
      </c>
      <c r="AP464" s="1" t="s">
        <v>41</v>
      </c>
      <c r="AQ464" s="1" t="s">
        <v>41</v>
      </c>
      <c r="AR464" s="1" t="s">
        <v>41</v>
      </c>
      <c r="AS464" s="491" t="s">
        <v>41</v>
      </c>
      <c r="AT464" t="s">
        <v>17561</v>
      </c>
      <c r="AU464" s="492" t="s">
        <v>20222</v>
      </c>
    </row>
    <row r="465" spans="1:49">
      <c r="A465" s="577">
        <v>460</v>
      </c>
      <c r="B465" s="40">
        <v>4559</v>
      </c>
      <c r="C465" s="581">
        <v>44496</v>
      </c>
      <c r="D465" t="s">
        <v>20573</v>
      </c>
      <c r="E465" t="s">
        <v>20574</v>
      </c>
      <c r="F465" t="s">
        <v>20575</v>
      </c>
      <c r="G465" t="s">
        <v>20576</v>
      </c>
      <c r="H465" t="s">
        <v>20577</v>
      </c>
      <c r="I465" t="s">
        <v>20578</v>
      </c>
      <c r="J465" t="s">
        <v>39</v>
      </c>
      <c r="K465" t="s">
        <v>20579</v>
      </c>
      <c r="L465" t="s">
        <v>78</v>
      </c>
      <c r="M465" t="s">
        <v>20580</v>
      </c>
      <c r="N465" t="s">
        <v>51</v>
      </c>
      <c r="O465" t="s">
        <v>58</v>
      </c>
      <c r="P465" t="s">
        <v>20581</v>
      </c>
      <c r="Q465" s="40">
        <v>25</v>
      </c>
      <c r="R465" t="s">
        <v>787</v>
      </c>
      <c r="S465" t="s">
        <v>20582</v>
      </c>
      <c r="T465" t="s">
        <v>42</v>
      </c>
      <c r="U465" t="s">
        <v>19450</v>
      </c>
      <c r="V465" t="s">
        <v>48</v>
      </c>
      <c r="W465" t="s">
        <v>40</v>
      </c>
      <c r="X465" t="s">
        <v>1119</v>
      </c>
      <c r="Y465" t="s">
        <v>68</v>
      </c>
      <c r="Z465" t="s">
        <v>17544</v>
      </c>
      <c r="AA465" s="1">
        <v>3</v>
      </c>
      <c r="AB465" s="1" t="s">
        <v>61</v>
      </c>
      <c r="AC465" s="1" t="s">
        <v>61</v>
      </c>
      <c r="AD465" s="1" t="s">
        <v>61</v>
      </c>
      <c r="AE465" s="1" t="s">
        <v>41</v>
      </c>
      <c r="AF465" s="1" t="s">
        <v>41</v>
      </c>
      <c r="AG465" s="490" t="s">
        <v>17539</v>
      </c>
      <c r="AH465" s="40" t="s">
        <v>68</v>
      </c>
      <c r="AI465" s="40" t="s">
        <v>17544</v>
      </c>
      <c r="AJ465" s="1" t="s">
        <v>41</v>
      </c>
      <c r="AK465" t="s">
        <v>48</v>
      </c>
      <c r="AL465" s="1" t="s">
        <v>41</v>
      </c>
      <c r="AM465" t="s">
        <v>20072</v>
      </c>
      <c r="AN465" t="s">
        <v>20583</v>
      </c>
      <c r="AO465" s="1" t="s">
        <v>41</v>
      </c>
      <c r="AP465" s="1" t="s">
        <v>41</v>
      </c>
      <c r="AQ465" s="1" t="s">
        <v>41</v>
      </c>
      <c r="AR465" s="1" t="s">
        <v>41</v>
      </c>
      <c r="AS465" s="491" t="s">
        <v>41</v>
      </c>
      <c r="AT465" t="s">
        <v>17561</v>
      </c>
      <c r="AU465" s="492" t="s">
        <v>20584</v>
      </c>
    </row>
    <row r="466" spans="1:49">
      <c r="A466" s="577">
        <v>461</v>
      </c>
      <c r="B466" s="40">
        <v>4561</v>
      </c>
      <c r="C466" s="581">
        <v>44496</v>
      </c>
      <c r="D466" t="s">
        <v>20585</v>
      </c>
      <c r="E466" t="s">
        <v>19426</v>
      </c>
      <c r="F466" t="s">
        <v>20586</v>
      </c>
      <c r="G466" t="s">
        <v>20587</v>
      </c>
      <c r="H466" t="s">
        <v>20588</v>
      </c>
      <c r="I466" t="s">
        <v>20589</v>
      </c>
      <c r="J466" t="s">
        <v>147</v>
      </c>
      <c r="K466" t="s">
        <v>20590</v>
      </c>
      <c r="L466" t="s">
        <v>20591</v>
      </c>
      <c r="M466" t="s">
        <v>496</v>
      </c>
      <c r="N466" t="s">
        <v>51</v>
      </c>
      <c r="O466" t="s">
        <v>58</v>
      </c>
      <c r="P466" t="s">
        <v>20592</v>
      </c>
      <c r="Q466" s="523">
        <v>805741</v>
      </c>
      <c r="R466" t="s">
        <v>787</v>
      </c>
      <c r="S466" t="s">
        <v>731</v>
      </c>
      <c r="T466" t="s">
        <v>42</v>
      </c>
      <c r="U466" t="s">
        <v>43</v>
      </c>
      <c r="V466" s="485" t="s">
        <v>57</v>
      </c>
      <c r="W466" t="s">
        <v>40</v>
      </c>
      <c r="X466" t="s">
        <v>1119</v>
      </c>
      <c r="Y466" t="s">
        <v>55</v>
      </c>
      <c r="Z466" t="s">
        <v>19525</v>
      </c>
      <c r="AA466" s="1">
        <v>1</v>
      </c>
      <c r="AB466" s="1" t="s">
        <v>61</v>
      </c>
      <c r="AC466" s="1" t="s">
        <v>41</v>
      </c>
      <c r="AD466" s="1" t="s">
        <v>41</v>
      </c>
      <c r="AE466" s="1" t="s">
        <v>41</v>
      </c>
      <c r="AF466" s="1" t="s">
        <v>41</v>
      </c>
      <c r="AG466" s="490" t="s">
        <v>17539</v>
      </c>
      <c r="AH466" s="40" t="s">
        <v>55</v>
      </c>
      <c r="AI466" s="40" t="s">
        <v>20593</v>
      </c>
      <c r="AJ466" s="572" t="s">
        <v>61</v>
      </c>
      <c r="AK466" t="s">
        <v>1143</v>
      </c>
      <c r="AL466" s="1" t="s">
        <v>61</v>
      </c>
      <c r="AM466" t="s">
        <v>19438</v>
      </c>
      <c r="AN466" t="s">
        <v>20594</v>
      </c>
      <c r="AO466" s="1" t="s">
        <v>61</v>
      </c>
      <c r="AP466" s="1" t="s">
        <v>41</v>
      </c>
      <c r="AQ466" s="1" t="s">
        <v>41</v>
      </c>
      <c r="AR466" s="1" t="s">
        <v>41</v>
      </c>
      <c r="AS466" s="491" t="s">
        <v>41</v>
      </c>
      <c r="AT466" t="s">
        <v>17561</v>
      </c>
      <c r="AU466" s="492" t="s">
        <v>20106</v>
      </c>
    </row>
    <row r="467" spans="1:49">
      <c r="A467" s="577">
        <v>462</v>
      </c>
      <c r="B467" s="40">
        <v>4587</v>
      </c>
      <c r="C467" s="581">
        <v>44496</v>
      </c>
      <c r="D467" t="s">
        <v>20595</v>
      </c>
      <c r="E467" t="s">
        <v>19426</v>
      </c>
      <c r="F467" t="s">
        <v>20596</v>
      </c>
      <c r="G467" t="s">
        <v>17589</v>
      </c>
      <c r="H467" t="s">
        <v>20597</v>
      </c>
      <c r="I467" t="s">
        <v>20598</v>
      </c>
      <c r="J467" t="s">
        <v>39</v>
      </c>
      <c r="K467" t="s">
        <v>18601</v>
      </c>
      <c r="L467" t="s">
        <v>20599</v>
      </c>
      <c r="M467" t="s">
        <v>325</v>
      </c>
      <c r="N467" t="s">
        <v>51</v>
      </c>
      <c r="O467" t="s">
        <v>58</v>
      </c>
      <c r="P467" t="s">
        <v>20600</v>
      </c>
      <c r="Q467" s="523">
        <v>139164</v>
      </c>
      <c r="R467" t="s">
        <v>20242</v>
      </c>
      <c r="S467" t="s">
        <v>20601</v>
      </c>
      <c r="T467" t="s">
        <v>42</v>
      </c>
      <c r="U467" t="s">
        <v>43</v>
      </c>
      <c r="V467" s="485" t="s">
        <v>57</v>
      </c>
      <c r="W467" t="s">
        <v>17874</v>
      </c>
      <c r="X467" t="s">
        <v>1119</v>
      </c>
      <c r="Y467" t="s">
        <v>55</v>
      </c>
      <c r="Z467" t="s">
        <v>20602</v>
      </c>
      <c r="AA467" s="1">
        <v>1</v>
      </c>
      <c r="AB467" s="1" t="s">
        <v>61</v>
      </c>
      <c r="AC467" s="1" t="s">
        <v>41</v>
      </c>
      <c r="AD467" s="1" t="s">
        <v>41</v>
      </c>
      <c r="AE467" s="1" t="s">
        <v>41</v>
      </c>
      <c r="AF467" s="1" t="s">
        <v>41</v>
      </c>
      <c r="AG467" s="490" t="s">
        <v>17539</v>
      </c>
      <c r="AH467" s="40" t="s">
        <v>55</v>
      </c>
      <c r="AI467" t="s">
        <v>20603</v>
      </c>
      <c r="AJ467" s="572" t="s">
        <v>61</v>
      </c>
      <c r="AK467" t="s">
        <v>18587</v>
      </c>
      <c r="AL467" s="1" t="s">
        <v>61</v>
      </c>
      <c r="AM467" t="s">
        <v>17949</v>
      </c>
      <c r="AN467" t="s">
        <v>20604</v>
      </c>
      <c r="AO467" s="1" t="s">
        <v>61</v>
      </c>
      <c r="AP467" s="1" t="s">
        <v>41</v>
      </c>
      <c r="AQ467" s="1" t="s">
        <v>41</v>
      </c>
      <c r="AR467" s="1" t="s">
        <v>61</v>
      </c>
      <c r="AS467" s="491" t="s">
        <v>41</v>
      </c>
      <c r="AT467" t="s">
        <v>18691</v>
      </c>
      <c r="AU467" s="492" t="s">
        <v>20169</v>
      </c>
      <c r="AV467" t="s">
        <v>20170</v>
      </c>
      <c r="AW467" t="s">
        <v>20605</v>
      </c>
    </row>
    <row r="468" spans="1:49">
      <c r="A468" s="577">
        <v>463</v>
      </c>
      <c r="B468" s="40">
        <v>4588</v>
      </c>
      <c r="C468" s="581">
        <v>44496</v>
      </c>
      <c r="D468" t="s">
        <v>20606</v>
      </c>
      <c r="E468" t="s">
        <v>20607</v>
      </c>
      <c r="F468" t="s">
        <v>20608</v>
      </c>
      <c r="G468" t="s">
        <v>20609</v>
      </c>
      <c r="H468" t="s">
        <v>20610</v>
      </c>
      <c r="I468" t="s">
        <v>20611</v>
      </c>
      <c r="J468" t="s">
        <v>147</v>
      </c>
      <c r="K468" t="s">
        <v>20612</v>
      </c>
      <c r="L468" t="s">
        <v>20613</v>
      </c>
      <c r="M468" t="s">
        <v>17551</v>
      </c>
      <c r="N468" t="s">
        <v>97</v>
      </c>
      <c r="O468" t="s">
        <v>20614</v>
      </c>
      <c r="P468" t="s">
        <v>20615</v>
      </c>
      <c r="Q468" s="40">
        <v>14</v>
      </c>
      <c r="R468" t="s">
        <v>19077</v>
      </c>
      <c r="S468" t="s">
        <v>20616</v>
      </c>
      <c r="T468" t="s">
        <v>42</v>
      </c>
      <c r="U468" t="s">
        <v>674</v>
      </c>
      <c r="V468" t="s">
        <v>169</v>
      </c>
      <c r="W468" t="s">
        <v>19451</v>
      </c>
      <c r="X468" t="s">
        <v>20617</v>
      </c>
      <c r="Y468" t="s">
        <v>68</v>
      </c>
      <c r="Z468" t="s">
        <v>17544</v>
      </c>
      <c r="AA468" s="1">
        <v>3</v>
      </c>
      <c r="AB468" s="1" t="s">
        <v>41</v>
      </c>
      <c r="AC468" s="1" t="s">
        <v>61</v>
      </c>
      <c r="AD468" s="1" t="s">
        <v>61</v>
      </c>
      <c r="AE468" s="1" t="s">
        <v>61</v>
      </c>
      <c r="AF468" s="1" t="s">
        <v>41</v>
      </c>
      <c r="AG468" s="490" t="s">
        <v>17539</v>
      </c>
      <c r="AH468" s="40" t="s">
        <v>68</v>
      </c>
      <c r="AI468" s="40" t="s">
        <v>17544</v>
      </c>
      <c r="AJ468" s="572" t="s">
        <v>61</v>
      </c>
      <c r="AK468" t="s">
        <v>18101</v>
      </c>
      <c r="AL468" s="1" t="s">
        <v>61</v>
      </c>
      <c r="AM468" t="s">
        <v>17949</v>
      </c>
      <c r="AN468" t="s">
        <v>20618</v>
      </c>
      <c r="AO468" s="1" t="s">
        <v>61</v>
      </c>
      <c r="AP468" s="1" t="s">
        <v>41</v>
      </c>
      <c r="AQ468" s="1" t="s">
        <v>61</v>
      </c>
      <c r="AR468" s="1" t="s">
        <v>41</v>
      </c>
      <c r="AS468" s="491" t="s">
        <v>41</v>
      </c>
      <c r="AT468" t="s">
        <v>17561</v>
      </c>
      <c r="AU468" s="492" t="s">
        <v>20258</v>
      </c>
    </row>
    <row r="469" spans="1:49">
      <c r="A469" s="577">
        <v>464</v>
      </c>
      <c r="B469" s="40">
        <v>4608</v>
      </c>
      <c r="C469" s="581">
        <v>44496</v>
      </c>
      <c r="D469" t="s">
        <v>20619</v>
      </c>
      <c r="E469" t="s">
        <v>20620</v>
      </c>
      <c r="F469" t="s">
        <v>20621</v>
      </c>
      <c r="G469" t="s">
        <v>18287</v>
      </c>
      <c r="H469" t="s">
        <v>20622</v>
      </c>
      <c r="I469" t="s">
        <v>20623</v>
      </c>
      <c r="J469" t="s">
        <v>147</v>
      </c>
      <c r="K469" t="s">
        <v>20355</v>
      </c>
      <c r="L469" t="s">
        <v>20624</v>
      </c>
      <c r="M469" t="s">
        <v>17551</v>
      </c>
      <c r="N469" t="s">
        <v>97</v>
      </c>
      <c r="O469" t="s">
        <v>58</v>
      </c>
      <c r="P469" t="s">
        <v>20625</v>
      </c>
      <c r="Q469" s="40">
        <v>6</v>
      </c>
      <c r="R469" t="s">
        <v>19067</v>
      </c>
      <c r="S469" t="s">
        <v>514</v>
      </c>
      <c r="T469" t="s">
        <v>42</v>
      </c>
      <c r="U469" t="s">
        <v>19450</v>
      </c>
      <c r="V469" s="485" t="s">
        <v>44</v>
      </c>
      <c r="W469" t="s">
        <v>18292</v>
      </c>
      <c r="X469" t="s">
        <v>20382</v>
      </c>
      <c r="Y469" t="s">
        <v>68</v>
      </c>
      <c r="Z469" t="s">
        <v>17544</v>
      </c>
      <c r="AA469" s="1">
        <v>0</v>
      </c>
      <c r="AB469" s="1" t="s">
        <v>41</v>
      </c>
      <c r="AC469" s="1" t="s">
        <v>41</v>
      </c>
      <c r="AD469" s="1" t="s">
        <v>41</v>
      </c>
      <c r="AE469" s="1" t="s">
        <v>41</v>
      </c>
      <c r="AF469" s="1" t="s">
        <v>41</v>
      </c>
      <c r="AG469" s="490" t="s">
        <v>17539</v>
      </c>
      <c r="AH469" s="40" t="s">
        <v>68</v>
      </c>
      <c r="AI469" s="40" t="s">
        <v>17544</v>
      </c>
      <c r="AJ469" s="572" t="s">
        <v>61</v>
      </c>
      <c r="AK469" t="s">
        <v>20626</v>
      </c>
      <c r="AL469" s="1" t="s">
        <v>61</v>
      </c>
      <c r="AM469" t="s">
        <v>17949</v>
      </c>
      <c r="AN469" t="s">
        <v>20627</v>
      </c>
      <c r="AO469" s="1" t="s">
        <v>41</v>
      </c>
      <c r="AP469" s="1" t="s">
        <v>41</v>
      </c>
      <c r="AQ469" s="1" t="s">
        <v>41</v>
      </c>
      <c r="AR469" s="1" t="s">
        <v>61</v>
      </c>
      <c r="AS469" s="491" t="s">
        <v>41</v>
      </c>
      <c r="AT469" t="s">
        <v>17561</v>
      </c>
      <c r="AU469" s="492" t="s">
        <v>20584</v>
      </c>
    </row>
    <row r="470" spans="1:49">
      <c r="A470" s="577">
        <v>465</v>
      </c>
      <c r="B470" s="40">
        <v>4627</v>
      </c>
      <c r="C470" s="581">
        <v>44496</v>
      </c>
      <c r="D470" t="s">
        <v>20628</v>
      </c>
      <c r="E470" t="s">
        <v>19277</v>
      </c>
      <c r="F470" t="s">
        <v>20629</v>
      </c>
      <c r="G470" t="s">
        <v>20296</v>
      </c>
      <c r="H470" t="s">
        <v>20630</v>
      </c>
      <c r="I470" t="s">
        <v>20631</v>
      </c>
      <c r="J470" t="s">
        <v>147</v>
      </c>
      <c r="K470" t="s">
        <v>20345</v>
      </c>
      <c r="L470" t="s">
        <v>20632</v>
      </c>
      <c r="M470" t="s">
        <v>63</v>
      </c>
      <c r="N470" t="s">
        <v>64</v>
      </c>
      <c r="O470" t="s">
        <v>58</v>
      </c>
      <c r="P470" t="s">
        <v>20633</v>
      </c>
      <c r="Q470" s="40">
        <v>2034591</v>
      </c>
      <c r="R470" t="s">
        <v>20634</v>
      </c>
      <c r="S470" t="s">
        <v>20635</v>
      </c>
      <c r="T470" t="s">
        <v>42</v>
      </c>
      <c r="U470" t="s">
        <v>43</v>
      </c>
      <c r="V470" s="485" t="s">
        <v>57</v>
      </c>
      <c r="W470" t="s">
        <v>40</v>
      </c>
      <c r="X470" t="s">
        <v>20636</v>
      </c>
      <c r="Y470" t="s">
        <v>55</v>
      </c>
      <c r="Z470" t="s">
        <v>20637</v>
      </c>
      <c r="AA470" s="1">
        <v>1</v>
      </c>
      <c r="AB470" s="1" t="s">
        <v>61</v>
      </c>
      <c r="AC470" s="1" t="s">
        <v>41</v>
      </c>
      <c r="AD470" s="1" t="s">
        <v>41</v>
      </c>
      <c r="AE470" s="1" t="s">
        <v>41</v>
      </c>
      <c r="AF470" s="1" t="s">
        <v>41</v>
      </c>
      <c r="AG470" s="490" t="s">
        <v>17539</v>
      </c>
      <c r="AH470" s="40" t="s">
        <v>55</v>
      </c>
      <c r="AI470" t="s">
        <v>20638</v>
      </c>
      <c r="AJ470" s="572" t="s">
        <v>61</v>
      </c>
      <c r="AK470" t="s">
        <v>1185</v>
      </c>
      <c r="AL470" s="1" t="s">
        <v>61</v>
      </c>
      <c r="AM470" t="s">
        <v>19438</v>
      </c>
      <c r="AO470" s="1" t="s">
        <v>41</v>
      </c>
      <c r="AP470" s="1" t="s">
        <v>41</v>
      </c>
      <c r="AQ470" s="1" t="s">
        <v>41</v>
      </c>
      <c r="AR470" s="1" t="s">
        <v>61</v>
      </c>
      <c r="AS470" s="491" t="s">
        <v>41</v>
      </c>
      <c r="AT470" t="s">
        <v>17602</v>
      </c>
      <c r="AV470" t="s">
        <v>17588</v>
      </c>
    </row>
    <row r="471" spans="1:49">
      <c r="A471" s="577">
        <v>466</v>
      </c>
      <c r="B471" s="40">
        <v>4633</v>
      </c>
      <c r="C471" s="581">
        <v>44496</v>
      </c>
      <c r="D471" t="s">
        <v>20639</v>
      </c>
      <c r="E471" t="s">
        <v>20640</v>
      </c>
      <c r="F471" t="s">
        <v>20641</v>
      </c>
      <c r="G471" t="s">
        <v>18446</v>
      </c>
      <c r="H471" t="s">
        <v>20642</v>
      </c>
      <c r="I471" t="s">
        <v>20643</v>
      </c>
      <c r="J471" t="s">
        <v>147</v>
      </c>
      <c r="K471" t="s">
        <v>20644</v>
      </c>
      <c r="L471" t="s">
        <v>20645</v>
      </c>
      <c r="M471" t="s">
        <v>583</v>
      </c>
      <c r="N471" t="s">
        <v>584</v>
      </c>
      <c r="O471" t="s">
        <v>58</v>
      </c>
      <c r="P471" t="s">
        <v>20646</v>
      </c>
      <c r="Q471" s="40">
        <v>677</v>
      </c>
      <c r="R471" t="s">
        <v>787</v>
      </c>
      <c r="S471" t="s">
        <v>20647</v>
      </c>
      <c r="T471" t="s">
        <v>42</v>
      </c>
      <c r="U471" t="s">
        <v>43</v>
      </c>
      <c r="V471" s="485" t="s">
        <v>57</v>
      </c>
      <c r="W471" t="s">
        <v>20648</v>
      </c>
      <c r="X471" t="s">
        <v>20649</v>
      </c>
      <c r="Y471" t="s">
        <v>55</v>
      </c>
      <c r="Z471" t="s">
        <v>20650</v>
      </c>
      <c r="AA471" s="1">
        <v>3</v>
      </c>
      <c r="AB471" s="1" t="s">
        <v>41</v>
      </c>
      <c r="AC471" s="1" t="s">
        <v>61</v>
      </c>
      <c r="AD471" s="1" t="s">
        <v>61</v>
      </c>
      <c r="AE471" s="1" t="s">
        <v>61</v>
      </c>
      <c r="AF471" s="1" t="s">
        <v>41</v>
      </c>
      <c r="AG471" s="490" t="s">
        <v>17539</v>
      </c>
      <c r="AH471" s="40" t="s">
        <v>68</v>
      </c>
      <c r="AI471" t="s">
        <v>17544</v>
      </c>
      <c r="AJ471" s="572" t="s">
        <v>61</v>
      </c>
      <c r="AK471" t="s">
        <v>20651</v>
      </c>
      <c r="AL471" s="1" t="s">
        <v>61</v>
      </c>
      <c r="AM471" t="s">
        <v>17949</v>
      </c>
      <c r="AN471" t="s">
        <v>20652</v>
      </c>
      <c r="AO471" s="1" t="s">
        <v>61</v>
      </c>
      <c r="AP471" s="1" t="s">
        <v>61</v>
      </c>
      <c r="AQ471" s="1" t="s">
        <v>41</v>
      </c>
      <c r="AR471" s="1" t="s">
        <v>41</v>
      </c>
      <c r="AS471" s="491" t="s">
        <v>41</v>
      </c>
      <c r="AT471" t="s">
        <v>17561</v>
      </c>
      <c r="AU471" s="492" t="s">
        <v>20258</v>
      </c>
    </row>
    <row r="472" spans="1:49">
      <c r="A472" s="577">
        <v>467</v>
      </c>
      <c r="B472" s="40">
        <v>4640</v>
      </c>
      <c r="C472" s="581">
        <v>44496</v>
      </c>
      <c r="D472" t="s">
        <v>20653</v>
      </c>
      <c r="E472" t="s">
        <v>19426</v>
      </c>
      <c r="F472" t="s">
        <v>20654</v>
      </c>
      <c r="G472" t="s">
        <v>20655</v>
      </c>
      <c r="H472" t="s">
        <v>20656</v>
      </c>
      <c r="I472" t="s">
        <v>20657</v>
      </c>
      <c r="J472" t="s">
        <v>39</v>
      </c>
      <c r="K472" t="s">
        <v>20658</v>
      </c>
      <c r="L472" t="s">
        <v>20659</v>
      </c>
      <c r="M472" t="s">
        <v>17551</v>
      </c>
      <c r="N472" t="s">
        <v>97</v>
      </c>
      <c r="O472" t="s">
        <v>17567</v>
      </c>
      <c r="P472" t="s">
        <v>914</v>
      </c>
      <c r="Q472" s="40">
        <v>15251</v>
      </c>
      <c r="R472" t="s">
        <v>19067</v>
      </c>
      <c r="S472" t="s">
        <v>20660</v>
      </c>
      <c r="T472" t="s">
        <v>42</v>
      </c>
      <c r="U472" t="s">
        <v>43</v>
      </c>
      <c r="V472" s="485" t="s">
        <v>57</v>
      </c>
      <c r="W472" t="s">
        <v>19451</v>
      </c>
      <c r="X472" t="s">
        <v>20661</v>
      </c>
      <c r="Y472" t="s">
        <v>55</v>
      </c>
      <c r="Z472" t="s">
        <v>20662</v>
      </c>
      <c r="AA472" s="1">
        <v>3</v>
      </c>
      <c r="AB472" s="1" t="s">
        <v>61</v>
      </c>
      <c r="AC472" s="1" t="s">
        <v>41</v>
      </c>
      <c r="AD472" s="1" t="s">
        <v>61</v>
      </c>
      <c r="AE472" s="1" t="s">
        <v>61</v>
      </c>
      <c r="AF472" s="1" t="s">
        <v>41</v>
      </c>
      <c r="AG472" s="490" t="s">
        <v>17539</v>
      </c>
      <c r="AH472" s="40" t="s">
        <v>55</v>
      </c>
      <c r="AI472" t="s">
        <v>20663</v>
      </c>
      <c r="AJ472" s="572" t="s">
        <v>61</v>
      </c>
      <c r="AK472" t="s">
        <v>1185</v>
      </c>
      <c r="AL472" s="1" t="s">
        <v>61</v>
      </c>
      <c r="AM472" t="s">
        <v>19438</v>
      </c>
      <c r="AO472" s="1" t="s">
        <v>41</v>
      </c>
      <c r="AP472" s="1" t="s">
        <v>41</v>
      </c>
      <c r="AQ472" s="1" t="s">
        <v>41</v>
      </c>
      <c r="AR472" s="1" t="s">
        <v>61</v>
      </c>
      <c r="AS472" s="491" t="s">
        <v>41</v>
      </c>
      <c r="AT472" t="s">
        <v>17602</v>
      </c>
      <c r="AV472" t="s">
        <v>18183</v>
      </c>
    </row>
    <row r="473" spans="1:49">
      <c r="A473" s="577">
        <v>468</v>
      </c>
      <c r="B473" s="40">
        <v>4656</v>
      </c>
      <c r="C473" s="581">
        <v>44496</v>
      </c>
      <c r="D473" t="s">
        <v>20664</v>
      </c>
      <c r="E473" t="s">
        <v>20665</v>
      </c>
      <c r="F473" t="s">
        <v>20666</v>
      </c>
      <c r="G473" t="s">
        <v>20667</v>
      </c>
      <c r="H473" t="s">
        <v>20668</v>
      </c>
      <c r="I473" t="s">
        <v>20669</v>
      </c>
      <c r="J473" t="s">
        <v>39</v>
      </c>
      <c r="K473" t="s">
        <v>20670</v>
      </c>
      <c r="L473" t="s">
        <v>20671</v>
      </c>
      <c r="M473" t="s">
        <v>17973</v>
      </c>
      <c r="N473" t="s">
        <v>51</v>
      </c>
      <c r="O473" t="s">
        <v>58</v>
      </c>
      <c r="P473" t="s">
        <v>20672</v>
      </c>
      <c r="Q473" s="40">
        <v>14786</v>
      </c>
      <c r="R473" t="s">
        <v>19211</v>
      </c>
      <c r="S473" t="s">
        <v>198</v>
      </c>
      <c r="T473" t="s">
        <v>42</v>
      </c>
      <c r="U473" t="s">
        <v>43</v>
      </c>
      <c r="V473" s="485" t="s">
        <v>44</v>
      </c>
      <c r="W473" t="s">
        <v>19339</v>
      </c>
      <c r="X473" t="s">
        <v>20673</v>
      </c>
      <c r="Y473" t="s">
        <v>55</v>
      </c>
      <c r="Z473" t="s">
        <v>20602</v>
      </c>
      <c r="AA473" s="1">
        <v>1</v>
      </c>
      <c r="AB473" s="1" t="s">
        <v>61</v>
      </c>
      <c r="AC473" s="1" t="s">
        <v>41</v>
      </c>
      <c r="AD473" s="1" t="s">
        <v>41</v>
      </c>
      <c r="AE473" s="1" t="s">
        <v>41</v>
      </c>
      <c r="AF473" s="1" t="s">
        <v>41</v>
      </c>
      <c r="AG473" s="490" t="s">
        <v>17539</v>
      </c>
      <c r="AH473" s="40" t="s">
        <v>55</v>
      </c>
      <c r="AI473" t="s">
        <v>20674</v>
      </c>
      <c r="AJ473" s="1" t="s">
        <v>41</v>
      </c>
      <c r="AK473" t="s">
        <v>48</v>
      </c>
      <c r="AL473" s="1" t="s">
        <v>41</v>
      </c>
      <c r="AM473" t="s">
        <v>20072</v>
      </c>
      <c r="AN473" t="s">
        <v>20675</v>
      </c>
      <c r="AO473" s="1" t="s">
        <v>61</v>
      </c>
      <c r="AP473" s="1" t="s">
        <v>41</v>
      </c>
      <c r="AQ473" s="1" t="s">
        <v>41</v>
      </c>
      <c r="AR473" s="1" t="s">
        <v>41</v>
      </c>
      <c r="AS473" s="491" t="s">
        <v>41</v>
      </c>
      <c r="AT473" t="s">
        <v>17561</v>
      </c>
      <c r="AU473" s="492" t="s">
        <v>20258</v>
      </c>
    </row>
    <row r="474" spans="1:49">
      <c r="A474" s="577">
        <v>469</v>
      </c>
      <c r="B474" s="40">
        <v>4668</v>
      </c>
      <c r="C474" s="581">
        <v>44496</v>
      </c>
      <c r="D474" t="s">
        <v>20676</v>
      </c>
      <c r="E474" t="s">
        <v>20620</v>
      </c>
      <c r="F474" t="s">
        <v>20677</v>
      </c>
      <c r="G474" t="s">
        <v>20678</v>
      </c>
      <c r="H474" t="s">
        <v>20679</v>
      </c>
      <c r="I474" t="s">
        <v>20680</v>
      </c>
      <c r="J474" t="s">
        <v>39</v>
      </c>
      <c r="K474" t="s">
        <v>20681</v>
      </c>
      <c r="L474" t="s">
        <v>20682</v>
      </c>
      <c r="M474" t="s">
        <v>17551</v>
      </c>
      <c r="N474" t="s">
        <v>97</v>
      </c>
      <c r="O474" t="s">
        <v>58</v>
      </c>
      <c r="P474" t="s">
        <v>20683</v>
      </c>
      <c r="Q474" s="40" t="s">
        <v>20684</v>
      </c>
      <c r="R474" t="s">
        <v>19077</v>
      </c>
      <c r="S474" t="s">
        <v>126</v>
      </c>
      <c r="T474" t="s">
        <v>42</v>
      </c>
      <c r="U474" s="476" t="s">
        <v>116</v>
      </c>
      <c r="V474" s="485" t="s">
        <v>57</v>
      </c>
      <c r="W474" t="s">
        <v>257</v>
      </c>
      <c r="X474" t="s">
        <v>20685</v>
      </c>
      <c r="Y474" t="s">
        <v>55</v>
      </c>
      <c r="Z474" t="s">
        <v>20686</v>
      </c>
      <c r="AA474" s="1">
        <v>2</v>
      </c>
      <c r="AB474" s="1" t="s">
        <v>61</v>
      </c>
      <c r="AC474" s="1" t="s">
        <v>41</v>
      </c>
      <c r="AD474" s="1" t="s">
        <v>61</v>
      </c>
      <c r="AE474" s="1" t="s">
        <v>41</v>
      </c>
      <c r="AF474" s="1" t="s">
        <v>41</v>
      </c>
      <c r="AG474" s="490" t="s">
        <v>17539</v>
      </c>
      <c r="AH474" s="40" t="s">
        <v>55</v>
      </c>
      <c r="AI474" t="s">
        <v>20687</v>
      </c>
      <c r="AJ474" s="572" t="s">
        <v>61</v>
      </c>
      <c r="AK474" t="s">
        <v>20688</v>
      </c>
      <c r="AL474" s="1" t="s">
        <v>61</v>
      </c>
      <c r="AM474" t="s">
        <v>17949</v>
      </c>
      <c r="AN474" t="s">
        <v>20604</v>
      </c>
      <c r="AO474" s="1" t="s">
        <v>61</v>
      </c>
      <c r="AP474" s="1" t="s">
        <v>41</v>
      </c>
      <c r="AQ474" s="1" t="s">
        <v>61</v>
      </c>
      <c r="AR474" s="1" t="s">
        <v>61</v>
      </c>
      <c r="AS474" s="491" t="s">
        <v>41</v>
      </c>
      <c r="AT474" t="s">
        <v>17602</v>
      </c>
      <c r="AV474" t="s">
        <v>18183</v>
      </c>
    </row>
    <row r="475" spans="1:49">
      <c r="A475" s="577">
        <v>470</v>
      </c>
      <c r="B475" s="40">
        <v>4698</v>
      </c>
      <c r="C475" s="581">
        <v>44496</v>
      </c>
      <c r="D475" t="s">
        <v>20689</v>
      </c>
      <c r="E475" t="s">
        <v>20690</v>
      </c>
      <c r="F475" t="s">
        <v>20691</v>
      </c>
      <c r="G475" t="s">
        <v>20692</v>
      </c>
      <c r="H475" t="s">
        <v>20693</v>
      </c>
      <c r="I475" t="s">
        <v>20694</v>
      </c>
      <c r="J475" t="s">
        <v>147</v>
      </c>
      <c r="K475" t="s">
        <v>20695</v>
      </c>
      <c r="L475" t="s">
        <v>20696</v>
      </c>
      <c r="M475" t="s">
        <v>19135</v>
      </c>
      <c r="N475" t="s">
        <v>685</v>
      </c>
      <c r="O475" t="s">
        <v>17560</v>
      </c>
      <c r="P475" t="s">
        <v>20697</v>
      </c>
      <c r="Q475" s="40">
        <v>1</v>
      </c>
      <c r="R475" t="s">
        <v>787</v>
      </c>
      <c r="S475" s="40">
        <v>36</v>
      </c>
      <c r="T475" t="s">
        <v>42</v>
      </c>
      <c r="U475" t="s">
        <v>20698</v>
      </c>
      <c r="V475" s="485" t="s">
        <v>44</v>
      </c>
      <c r="W475" t="s">
        <v>19339</v>
      </c>
      <c r="X475" t="s">
        <v>20699</v>
      </c>
      <c r="Y475" t="s">
        <v>68</v>
      </c>
      <c r="Z475" t="s">
        <v>17544</v>
      </c>
      <c r="AA475" s="1">
        <v>1</v>
      </c>
      <c r="AB475" s="1" t="s">
        <v>61</v>
      </c>
      <c r="AC475" s="1" t="s">
        <v>41</v>
      </c>
      <c r="AD475" s="1" t="s">
        <v>41</v>
      </c>
      <c r="AE475" s="1" t="s">
        <v>41</v>
      </c>
      <c r="AF475" s="1" t="s">
        <v>41</v>
      </c>
      <c r="AG475" s="490" t="s">
        <v>17539</v>
      </c>
      <c r="AH475" s="40" t="s">
        <v>68</v>
      </c>
      <c r="AI475" t="s">
        <v>17544</v>
      </c>
      <c r="AJ475" s="572" t="s">
        <v>61</v>
      </c>
      <c r="AK475" t="s">
        <v>1143</v>
      </c>
      <c r="AL475" s="1" t="s">
        <v>61</v>
      </c>
      <c r="AM475" t="s">
        <v>17949</v>
      </c>
      <c r="AN475" t="s">
        <v>20700</v>
      </c>
      <c r="AO475" s="1" t="s">
        <v>61</v>
      </c>
      <c r="AP475" s="1" t="s">
        <v>41</v>
      </c>
      <c r="AQ475" s="1" t="s">
        <v>41</v>
      </c>
      <c r="AR475" s="1" t="s">
        <v>41</v>
      </c>
      <c r="AS475" s="491" t="s">
        <v>41</v>
      </c>
      <c r="AT475" t="s">
        <v>17561</v>
      </c>
      <c r="AU475" s="492" t="s">
        <v>20584</v>
      </c>
    </row>
    <row r="476" spans="1:49">
      <c r="A476" s="577">
        <v>471</v>
      </c>
      <c r="B476" s="40">
        <v>4710</v>
      </c>
      <c r="C476" s="581">
        <v>44496</v>
      </c>
      <c r="D476" t="s">
        <v>20701</v>
      </c>
      <c r="E476" t="s">
        <v>19835</v>
      </c>
      <c r="F476" t="s">
        <v>20702</v>
      </c>
      <c r="G476" t="s">
        <v>20703</v>
      </c>
      <c r="H476" t="s">
        <v>20704</v>
      </c>
      <c r="I476" t="s">
        <v>20705</v>
      </c>
      <c r="J476" t="s">
        <v>147</v>
      </c>
      <c r="K476" t="s">
        <v>19840</v>
      </c>
      <c r="L476" t="s">
        <v>20706</v>
      </c>
      <c r="M476" t="s">
        <v>129</v>
      </c>
      <c r="N476" t="s">
        <v>51</v>
      </c>
      <c r="O476" t="s">
        <v>58</v>
      </c>
      <c r="P476" t="s">
        <v>20707</v>
      </c>
      <c r="Q476" s="40">
        <v>30240</v>
      </c>
      <c r="R476" t="s">
        <v>19077</v>
      </c>
      <c r="S476" t="s">
        <v>20708</v>
      </c>
      <c r="T476" t="s">
        <v>42</v>
      </c>
      <c r="U476" t="s">
        <v>43</v>
      </c>
      <c r="V476" s="485" t="s">
        <v>57</v>
      </c>
      <c r="W476" t="s">
        <v>20069</v>
      </c>
      <c r="X476" t="s">
        <v>20709</v>
      </c>
      <c r="Y476" t="s">
        <v>55</v>
      </c>
      <c r="Z476" t="s">
        <v>20528</v>
      </c>
      <c r="AA476" s="1">
        <v>3</v>
      </c>
      <c r="AB476" s="1" t="s">
        <v>61</v>
      </c>
      <c r="AC476" s="1" t="s">
        <v>61</v>
      </c>
      <c r="AD476" s="1" t="s">
        <v>61</v>
      </c>
      <c r="AE476" s="1" t="s">
        <v>41</v>
      </c>
      <c r="AF476" s="1" t="s">
        <v>41</v>
      </c>
      <c r="AG476" s="490" t="s">
        <v>17539</v>
      </c>
      <c r="AH476" s="40" t="s">
        <v>55</v>
      </c>
      <c r="AI476" t="s">
        <v>20710</v>
      </c>
      <c r="AJ476" s="572" t="s">
        <v>61</v>
      </c>
      <c r="AK476" t="s">
        <v>18587</v>
      </c>
      <c r="AL476" s="1" t="s">
        <v>61</v>
      </c>
      <c r="AM476" t="s">
        <v>19438</v>
      </c>
      <c r="AO476" s="1" t="s">
        <v>61</v>
      </c>
      <c r="AP476" s="1" t="s">
        <v>41</v>
      </c>
      <c r="AQ476" s="1" t="s">
        <v>41</v>
      </c>
      <c r="AR476" s="1" t="s">
        <v>61</v>
      </c>
      <c r="AS476" s="491" t="s">
        <v>41</v>
      </c>
      <c r="AT476" t="s">
        <v>17602</v>
      </c>
      <c r="AV476" t="s">
        <v>18692</v>
      </c>
    </row>
    <row r="477" spans="1:49">
      <c r="A477" s="577">
        <v>472</v>
      </c>
      <c r="B477" s="40">
        <v>4717</v>
      </c>
      <c r="C477" s="581">
        <v>44496</v>
      </c>
      <c r="D477" t="s">
        <v>20711</v>
      </c>
      <c r="E477" t="s">
        <v>20712</v>
      </c>
      <c r="F477" t="s">
        <v>20713</v>
      </c>
      <c r="G477" t="s">
        <v>20714</v>
      </c>
      <c r="H477" t="s">
        <v>20715</v>
      </c>
      <c r="I477" t="s">
        <v>20716</v>
      </c>
      <c r="J477" t="s">
        <v>39</v>
      </c>
      <c r="K477" t="s">
        <v>20717</v>
      </c>
      <c r="L477" t="s">
        <v>20718</v>
      </c>
      <c r="M477" t="s">
        <v>17551</v>
      </c>
      <c r="N477" t="s">
        <v>97</v>
      </c>
      <c r="O477" t="s">
        <v>58</v>
      </c>
      <c r="P477" t="s">
        <v>20719</v>
      </c>
      <c r="Q477" s="40">
        <v>27814</v>
      </c>
      <c r="R477" t="s">
        <v>20242</v>
      </c>
      <c r="S477" t="s">
        <v>541</v>
      </c>
      <c r="T477" t="s">
        <v>42</v>
      </c>
      <c r="U477" t="s">
        <v>674</v>
      </c>
      <c r="V477" s="485" t="s">
        <v>57</v>
      </c>
      <c r="W477" t="s">
        <v>19451</v>
      </c>
      <c r="X477" t="s">
        <v>20720</v>
      </c>
      <c r="Y477" t="s">
        <v>55</v>
      </c>
      <c r="Z477" t="s">
        <v>20721</v>
      </c>
      <c r="AA477" s="1">
        <v>1</v>
      </c>
      <c r="AB477" s="1" t="s">
        <v>41</v>
      </c>
      <c r="AC477" s="1" t="s">
        <v>41</v>
      </c>
      <c r="AD477" s="1" t="s">
        <v>61</v>
      </c>
      <c r="AE477" s="1" t="s">
        <v>41</v>
      </c>
      <c r="AF477" s="1" t="s">
        <v>41</v>
      </c>
      <c r="AG477" s="490" t="s">
        <v>17539</v>
      </c>
      <c r="AH477" s="40" t="s">
        <v>55</v>
      </c>
      <c r="AI477" t="s">
        <v>20722</v>
      </c>
      <c r="AJ477" s="572" t="s">
        <v>61</v>
      </c>
      <c r="AK477" t="s">
        <v>20723</v>
      </c>
      <c r="AL477" s="1" t="s">
        <v>61</v>
      </c>
      <c r="AM477" t="s">
        <v>17949</v>
      </c>
      <c r="AN477" t="s">
        <v>20724</v>
      </c>
      <c r="AO477" s="1" t="s">
        <v>61</v>
      </c>
      <c r="AP477" s="1" t="s">
        <v>61</v>
      </c>
      <c r="AQ477" s="1" t="s">
        <v>61</v>
      </c>
      <c r="AR477" s="1" t="s">
        <v>61</v>
      </c>
      <c r="AS477" s="491" t="s">
        <v>41</v>
      </c>
      <c r="AT477" t="s">
        <v>17561</v>
      </c>
      <c r="AU477" s="492" t="s">
        <v>20258</v>
      </c>
    </row>
    <row r="478" spans="1:49">
      <c r="A478" s="577">
        <v>473</v>
      </c>
      <c r="B478" s="40">
        <v>4725</v>
      </c>
      <c r="C478" s="581">
        <v>44496</v>
      </c>
      <c r="D478" t="s">
        <v>20725</v>
      </c>
      <c r="E478" t="s">
        <v>20620</v>
      </c>
      <c r="F478" t="s">
        <v>20726</v>
      </c>
      <c r="G478" t="s">
        <v>20727</v>
      </c>
      <c r="H478" t="s">
        <v>20728</v>
      </c>
      <c r="I478" t="s">
        <v>20729</v>
      </c>
      <c r="J478" t="s">
        <v>147</v>
      </c>
      <c r="K478" t="s">
        <v>20730</v>
      </c>
      <c r="L478" t="s">
        <v>20731</v>
      </c>
      <c r="M478" t="s">
        <v>17551</v>
      </c>
      <c r="N478" t="s">
        <v>97</v>
      </c>
      <c r="O478" t="s">
        <v>58</v>
      </c>
      <c r="P478" t="s">
        <v>20732</v>
      </c>
      <c r="Q478" s="40">
        <v>96357</v>
      </c>
      <c r="R478" t="s">
        <v>787</v>
      </c>
      <c r="S478" t="s">
        <v>20733</v>
      </c>
      <c r="T478" t="s">
        <v>42</v>
      </c>
      <c r="U478" t="s">
        <v>674</v>
      </c>
      <c r="V478" s="485" t="s">
        <v>57</v>
      </c>
      <c r="W478" t="s">
        <v>19451</v>
      </c>
      <c r="X478" t="s">
        <v>20734</v>
      </c>
      <c r="Y478" t="s">
        <v>55</v>
      </c>
      <c r="Z478" t="s">
        <v>20735</v>
      </c>
      <c r="AA478" s="1">
        <v>1</v>
      </c>
      <c r="AB478" s="1" t="s">
        <v>61</v>
      </c>
      <c r="AC478" s="1" t="s">
        <v>41</v>
      </c>
      <c r="AD478" s="1" t="s">
        <v>41</v>
      </c>
      <c r="AE478" s="1" t="s">
        <v>41</v>
      </c>
      <c r="AF478" s="1" t="s">
        <v>41</v>
      </c>
      <c r="AG478" s="490" t="s">
        <v>17539</v>
      </c>
      <c r="AH478" s="40" t="s">
        <v>68</v>
      </c>
      <c r="AI478" t="s">
        <v>17544</v>
      </c>
      <c r="AJ478" s="572" t="s">
        <v>61</v>
      </c>
      <c r="AK478" t="s">
        <v>20736</v>
      </c>
      <c r="AL478" s="1" t="s">
        <v>61</v>
      </c>
      <c r="AM478" t="s">
        <v>17949</v>
      </c>
      <c r="AN478" t="s">
        <v>20737</v>
      </c>
      <c r="AO478" s="1" t="s">
        <v>61</v>
      </c>
      <c r="AP478" s="1" t="s">
        <v>41</v>
      </c>
      <c r="AQ478" s="1" t="s">
        <v>41</v>
      </c>
      <c r="AR478" s="1" t="s">
        <v>61</v>
      </c>
      <c r="AS478" s="491" t="s">
        <v>41</v>
      </c>
      <c r="AT478" t="s">
        <v>17561</v>
      </c>
      <c r="AU478" s="492" t="s">
        <v>20258</v>
      </c>
    </row>
    <row r="479" spans="1:49">
      <c r="A479" s="577">
        <v>474</v>
      </c>
      <c r="B479" s="40">
        <v>4728</v>
      </c>
      <c r="C479" s="581">
        <v>44496</v>
      </c>
      <c r="D479" t="s">
        <v>20738</v>
      </c>
      <c r="E479" t="s">
        <v>20712</v>
      </c>
      <c r="F479" t="s">
        <v>20739</v>
      </c>
      <c r="G479" t="s">
        <v>18236</v>
      </c>
      <c r="H479" t="s">
        <v>20740</v>
      </c>
      <c r="I479" t="s">
        <v>1208</v>
      </c>
      <c r="J479" t="s">
        <v>39</v>
      </c>
      <c r="K479" t="s">
        <v>20741</v>
      </c>
      <c r="L479" t="s">
        <v>20742</v>
      </c>
      <c r="M479" t="s">
        <v>509</v>
      </c>
      <c r="N479" t="s">
        <v>97</v>
      </c>
      <c r="O479" t="s">
        <v>58</v>
      </c>
      <c r="P479" t="s">
        <v>20743</v>
      </c>
      <c r="Q479" s="40">
        <v>682071</v>
      </c>
      <c r="R479" t="s">
        <v>19035</v>
      </c>
      <c r="S479" t="s">
        <v>289</v>
      </c>
      <c r="T479" t="s">
        <v>42</v>
      </c>
      <c r="U479" s="476" t="s">
        <v>116</v>
      </c>
      <c r="V479" s="485" t="s">
        <v>57</v>
      </c>
      <c r="W479" t="s">
        <v>17892</v>
      </c>
      <c r="X479" t="s">
        <v>20744</v>
      </c>
      <c r="Y479" t="s">
        <v>55</v>
      </c>
      <c r="Z479" t="s">
        <v>20745</v>
      </c>
      <c r="AA479" s="1">
        <v>3</v>
      </c>
      <c r="AB479" s="1" t="s">
        <v>41</v>
      </c>
      <c r="AC479" s="1" t="s">
        <v>61</v>
      </c>
      <c r="AD479" s="1" t="s">
        <v>61</v>
      </c>
      <c r="AE479" s="1" t="s">
        <v>61</v>
      </c>
      <c r="AF479" s="1" t="s">
        <v>41</v>
      </c>
      <c r="AG479" s="490" t="s">
        <v>17539</v>
      </c>
      <c r="AH479" s="40" t="s">
        <v>55</v>
      </c>
      <c r="AI479" t="s">
        <v>20746</v>
      </c>
      <c r="AJ479" s="572" t="s">
        <v>61</v>
      </c>
      <c r="AK479" t="s">
        <v>18240</v>
      </c>
      <c r="AL479" s="1" t="s">
        <v>61</v>
      </c>
      <c r="AM479" t="s">
        <v>17949</v>
      </c>
      <c r="AN479" t="s">
        <v>20604</v>
      </c>
      <c r="AO479" s="1" t="s">
        <v>61</v>
      </c>
      <c r="AP479" s="1" t="s">
        <v>61</v>
      </c>
      <c r="AQ479" s="1" t="s">
        <v>61</v>
      </c>
      <c r="AR479" s="1" t="s">
        <v>61</v>
      </c>
      <c r="AS479" s="491" t="s">
        <v>41</v>
      </c>
      <c r="AT479" t="s">
        <v>17602</v>
      </c>
      <c r="AV479" t="s">
        <v>18692</v>
      </c>
      <c r="AW479" t="s">
        <v>20747</v>
      </c>
    </row>
    <row r="480" spans="1:49">
      <c r="A480" s="577">
        <v>475</v>
      </c>
      <c r="B480" s="40">
        <v>4819</v>
      </c>
      <c r="C480" s="581">
        <v>44496</v>
      </c>
      <c r="D480" t="s">
        <v>20748</v>
      </c>
      <c r="E480" t="s">
        <v>19426</v>
      </c>
      <c r="F480" t="s">
        <v>20749</v>
      </c>
      <c r="G480" t="s">
        <v>20750</v>
      </c>
      <c r="H480" t="s">
        <v>20751</v>
      </c>
      <c r="I480" t="s">
        <v>20752</v>
      </c>
      <c r="J480" t="s">
        <v>39</v>
      </c>
      <c r="K480" t="s">
        <v>20753</v>
      </c>
      <c r="L480" t="s">
        <v>20754</v>
      </c>
      <c r="M480" t="s">
        <v>631</v>
      </c>
      <c r="N480" t="s">
        <v>51</v>
      </c>
      <c r="O480" t="s">
        <v>58</v>
      </c>
      <c r="P480" t="s">
        <v>20755</v>
      </c>
      <c r="Q480" s="40">
        <v>910</v>
      </c>
      <c r="R480" t="s">
        <v>787</v>
      </c>
      <c r="S480" t="s">
        <v>20756</v>
      </c>
      <c r="T480" t="s">
        <v>42</v>
      </c>
      <c r="U480" t="s">
        <v>43</v>
      </c>
      <c r="V480" s="485" t="s">
        <v>57</v>
      </c>
      <c r="W480" t="s">
        <v>20069</v>
      </c>
      <c r="X480" t="s">
        <v>20757</v>
      </c>
      <c r="Y480" t="s">
        <v>55</v>
      </c>
      <c r="Z480" t="s">
        <v>20383</v>
      </c>
      <c r="AA480" s="1">
        <v>3</v>
      </c>
      <c r="AB480" s="1" t="s">
        <v>41</v>
      </c>
      <c r="AC480" s="1" t="s">
        <v>41</v>
      </c>
      <c r="AD480" s="1" t="s">
        <v>61</v>
      </c>
      <c r="AE480" s="1" t="s">
        <v>41</v>
      </c>
      <c r="AF480" s="1" t="s">
        <v>41</v>
      </c>
      <c r="AG480" s="490" t="s">
        <v>17539</v>
      </c>
      <c r="AH480" s="40" t="s">
        <v>55</v>
      </c>
      <c r="AI480" t="s">
        <v>20758</v>
      </c>
      <c r="AJ480" s="1" t="s">
        <v>41</v>
      </c>
      <c r="AK480" t="s">
        <v>48</v>
      </c>
      <c r="AL480" s="1" t="s">
        <v>41</v>
      </c>
      <c r="AM480" t="s">
        <v>19438</v>
      </c>
      <c r="AO480" s="1" t="s">
        <v>41</v>
      </c>
      <c r="AP480" s="1" t="s">
        <v>41</v>
      </c>
      <c r="AQ480" s="1" t="s">
        <v>41</v>
      </c>
      <c r="AR480" s="1" t="s">
        <v>41</v>
      </c>
      <c r="AS480" s="491" t="s">
        <v>41</v>
      </c>
      <c r="AT480" t="s">
        <v>18394</v>
      </c>
      <c r="AV480" t="s">
        <v>18692</v>
      </c>
    </row>
    <row r="481" spans="1:48">
      <c r="A481" s="577">
        <v>476</v>
      </c>
      <c r="B481" s="40">
        <v>4834</v>
      </c>
      <c r="C481" s="581">
        <v>44496</v>
      </c>
      <c r="D481" t="s">
        <v>20759</v>
      </c>
      <c r="E481" t="s">
        <v>19426</v>
      </c>
      <c r="F481" t="s">
        <v>20760</v>
      </c>
      <c r="G481" t="s">
        <v>20761</v>
      </c>
      <c r="H481" t="s">
        <v>20762</v>
      </c>
      <c r="I481" t="s">
        <v>20763</v>
      </c>
      <c r="J481" t="s">
        <v>39</v>
      </c>
      <c r="K481" t="s">
        <v>19445</v>
      </c>
      <c r="L481" t="s">
        <v>20764</v>
      </c>
      <c r="M481" t="s">
        <v>17551</v>
      </c>
      <c r="N481" t="s">
        <v>97</v>
      </c>
      <c r="O481" t="s">
        <v>58</v>
      </c>
      <c r="P481" t="s">
        <v>20765</v>
      </c>
      <c r="Q481" s="523">
        <v>47102</v>
      </c>
      <c r="R481" t="s">
        <v>19077</v>
      </c>
      <c r="S481" t="s">
        <v>20766</v>
      </c>
      <c r="T481" t="s">
        <v>42</v>
      </c>
      <c r="U481" t="s">
        <v>43</v>
      </c>
      <c r="V481" s="485" t="s">
        <v>57</v>
      </c>
      <c r="W481" t="s">
        <v>17598</v>
      </c>
      <c r="X481" t="s">
        <v>20767</v>
      </c>
      <c r="Y481" t="s">
        <v>55</v>
      </c>
      <c r="Z481" t="s">
        <v>20768</v>
      </c>
      <c r="AA481" s="1">
        <v>3</v>
      </c>
      <c r="AB481" s="1" t="s">
        <v>61</v>
      </c>
      <c r="AC481" s="1" t="s">
        <v>41</v>
      </c>
      <c r="AD481" s="1" t="s">
        <v>61</v>
      </c>
      <c r="AE481" s="1" t="s">
        <v>61</v>
      </c>
      <c r="AF481" s="1" t="s">
        <v>41</v>
      </c>
      <c r="AG481" s="490" t="s">
        <v>17539</v>
      </c>
      <c r="AH481" s="40" t="s">
        <v>55</v>
      </c>
      <c r="AI481" t="s">
        <v>20769</v>
      </c>
      <c r="AJ481" s="572" t="s">
        <v>61</v>
      </c>
      <c r="AK481" t="s">
        <v>1185</v>
      </c>
      <c r="AL481" s="1" t="s">
        <v>61</v>
      </c>
      <c r="AM481" t="s">
        <v>19438</v>
      </c>
      <c r="AO481" s="1" t="s">
        <v>41</v>
      </c>
      <c r="AP481" s="1" t="s">
        <v>41</v>
      </c>
      <c r="AQ481" s="1" t="s">
        <v>41</v>
      </c>
      <c r="AR481" s="1" t="s">
        <v>61</v>
      </c>
      <c r="AS481" s="491" t="s">
        <v>41</v>
      </c>
      <c r="AT481" t="s">
        <v>17602</v>
      </c>
      <c r="AV481" t="s">
        <v>18692</v>
      </c>
    </row>
    <row r="482" spans="1:48">
      <c r="A482" s="577">
        <v>477</v>
      </c>
      <c r="B482" s="40">
        <v>4873</v>
      </c>
      <c r="C482" s="581">
        <v>44496</v>
      </c>
      <c r="D482" t="s">
        <v>20770</v>
      </c>
      <c r="E482" t="s">
        <v>20771</v>
      </c>
      <c r="F482" t="s">
        <v>20772</v>
      </c>
      <c r="G482" t="s">
        <v>20773</v>
      </c>
      <c r="H482" t="s">
        <v>20774</v>
      </c>
      <c r="I482" t="s">
        <v>20775</v>
      </c>
      <c r="J482" t="s">
        <v>147</v>
      </c>
      <c r="K482" t="s">
        <v>20776</v>
      </c>
      <c r="L482" t="s">
        <v>20777</v>
      </c>
      <c r="M482" t="s">
        <v>63</v>
      </c>
      <c r="N482" t="s">
        <v>64</v>
      </c>
      <c r="O482" t="s">
        <v>58</v>
      </c>
      <c r="P482" t="s">
        <v>17552</v>
      </c>
      <c r="Q482" s="40">
        <v>432</v>
      </c>
      <c r="R482" t="s">
        <v>787</v>
      </c>
      <c r="S482" t="s">
        <v>20778</v>
      </c>
      <c r="T482" t="s">
        <v>42</v>
      </c>
      <c r="U482" t="s">
        <v>43</v>
      </c>
      <c r="V482" s="485" t="s">
        <v>44</v>
      </c>
      <c r="W482" t="s">
        <v>40</v>
      </c>
      <c r="X482" t="s">
        <v>20779</v>
      </c>
      <c r="Y482" t="s">
        <v>55</v>
      </c>
      <c r="Z482" t="s">
        <v>20383</v>
      </c>
      <c r="AA482" s="1">
        <v>1</v>
      </c>
      <c r="AB482" s="1" t="s">
        <v>61</v>
      </c>
      <c r="AC482" s="1" t="s">
        <v>41</v>
      </c>
      <c r="AD482" s="1" t="s">
        <v>41</v>
      </c>
      <c r="AE482" s="1" t="s">
        <v>41</v>
      </c>
      <c r="AF482" s="1" t="s">
        <v>41</v>
      </c>
      <c r="AG482" s="490" t="s">
        <v>17539</v>
      </c>
      <c r="AH482" s="40" t="s">
        <v>68</v>
      </c>
      <c r="AI482" t="s">
        <v>17544</v>
      </c>
      <c r="AJ482" s="1" t="s">
        <v>41</v>
      </c>
      <c r="AK482" t="s">
        <v>48</v>
      </c>
      <c r="AL482" s="1" t="s">
        <v>41</v>
      </c>
      <c r="AM482" t="s">
        <v>20072</v>
      </c>
      <c r="AN482" t="s">
        <v>20780</v>
      </c>
      <c r="AO482" s="1" t="s">
        <v>61</v>
      </c>
      <c r="AP482" s="1" t="s">
        <v>61</v>
      </c>
      <c r="AQ482" s="1" t="s">
        <v>41</v>
      </c>
      <c r="AR482" s="1" t="s">
        <v>41</v>
      </c>
      <c r="AS482" s="491" t="s">
        <v>41</v>
      </c>
      <c r="AT482" t="s">
        <v>17561</v>
      </c>
      <c r="AU482" s="492" t="s">
        <v>20169</v>
      </c>
    </row>
    <row r="483" spans="1:48">
      <c r="A483" s="577">
        <v>478</v>
      </c>
      <c r="B483" s="40">
        <v>4881</v>
      </c>
      <c r="C483" s="581">
        <v>44496</v>
      </c>
      <c r="D483" t="s">
        <v>20781</v>
      </c>
      <c r="E483" t="s">
        <v>20782</v>
      </c>
      <c r="F483" t="s">
        <v>20783</v>
      </c>
      <c r="G483" t="s">
        <v>18528</v>
      </c>
      <c r="H483" t="s">
        <v>20784</v>
      </c>
      <c r="I483" t="s">
        <v>20785</v>
      </c>
      <c r="J483" t="s">
        <v>147</v>
      </c>
      <c r="K483" t="s">
        <v>20786</v>
      </c>
      <c r="L483" t="s">
        <v>20787</v>
      </c>
      <c r="M483" t="s">
        <v>17957</v>
      </c>
      <c r="N483" t="s">
        <v>64</v>
      </c>
      <c r="O483" t="s">
        <v>58</v>
      </c>
      <c r="P483" t="s">
        <v>17552</v>
      </c>
      <c r="Q483" s="40">
        <v>1223</v>
      </c>
      <c r="R483" t="s">
        <v>19448</v>
      </c>
      <c r="S483" t="s">
        <v>20788</v>
      </c>
      <c r="T483" t="s">
        <v>42</v>
      </c>
      <c r="U483" s="476" t="s">
        <v>116</v>
      </c>
      <c r="V483" s="485" t="s">
        <v>57</v>
      </c>
      <c r="W483" t="s">
        <v>17598</v>
      </c>
      <c r="X483" t="s">
        <v>20789</v>
      </c>
      <c r="Y483" t="s">
        <v>55</v>
      </c>
      <c r="Z483" t="s">
        <v>20790</v>
      </c>
      <c r="AA483" s="1">
        <v>3</v>
      </c>
      <c r="AB483" s="1" t="s">
        <v>61</v>
      </c>
      <c r="AC483" s="1" t="s">
        <v>41</v>
      </c>
      <c r="AD483" s="1" t="s">
        <v>61</v>
      </c>
      <c r="AE483" s="1" t="s">
        <v>61</v>
      </c>
      <c r="AF483" s="1" t="s">
        <v>41</v>
      </c>
      <c r="AG483" s="490" t="s">
        <v>17539</v>
      </c>
      <c r="AH483" s="40" t="s">
        <v>55</v>
      </c>
      <c r="AI483" t="s">
        <v>20791</v>
      </c>
      <c r="AJ483" s="572" t="s">
        <v>61</v>
      </c>
      <c r="AK483" t="s">
        <v>1166</v>
      </c>
      <c r="AL483" s="1" t="s">
        <v>61</v>
      </c>
      <c r="AM483" t="s">
        <v>17949</v>
      </c>
      <c r="AN483" t="s">
        <v>20604</v>
      </c>
      <c r="AO483" s="1" t="s">
        <v>61</v>
      </c>
      <c r="AP483" s="1" t="s">
        <v>61</v>
      </c>
      <c r="AQ483" s="1" t="s">
        <v>41</v>
      </c>
      <c r="AR483" s="1" t="s">
        <v>41</v>
      </c>
      <c r="AS483" s="491" t="s">
        <v>41</v>
      </c>
      <c r="AT483" t="s">
        <v>17602</v>
      </c>
      <c r="AV483" t="s">
        <v>18183</v>
      </c>
    </row>
    <row r="484" spans="1:48">
      <c r="A484" s="577">
        <v>479</v>
      </c>
      <c r="B484" s="40">
        <v>4884</v>
      </c>
      <c r="C484" s="581">
        <v>44496</v>
      </c>
      <c r="D484" t="s">
        <v>20792</v>
      </c>
      <c r="E484" t="s">
        <v>20793</v>
      </c>
      <c r="F484" t="s">
        <v>20794</v>
      </c>
      <c r="G484" t="s">
        <v>20795</v>
      </c>
      <c r="H484" t="s">
        <v>20796</v>
      </c>
      <c r="I484" t="s">
        <v>20797</v>
      </c>
      <c r="J484" t="s">
        <v>147</v>
      </c>
      <c r="K484" t="s">
        <v>20798</v>
      </c>
      <c r="L484" t="s">
        <v>20799</v>
      </c>
      <c r="M484" t="s">
        <v>164</v>
      </c>
      <c r="N484" t="s">
        <v>51</v>
      </c>
      <c r="O484" t="s">
        <v>17567</v>
      </c>
      <c r="P484" t="s">
        <v>20800</v>
      </c>
      <c r="Q484" s="40">
        <v>257</v>
      </c>
      <c r="R484" t="s">
        <v>19077</v>
      </c>
      <c r="S484" t="s">
        <v>18771</v>
      </c>
      <c r="T484" t="s">
        <v>42</v>
      </c>
      <c r="U484" t="s">
        <v>674</v>
      </c>
      <c r="V484" s="485" t="s">
        <v>57</v>
      </c>
      <c r="W484" t="s">
        <v>17598</v>
      </c>
      <c r="X484" t="s">
        <v>20801</v>
      </c>
      <c r="Y484" t="s">
        <v>68</v>
      </c>
      <c r="Z484" t="s">
        <v>17544</v>
      </c>
      <c r="AA484" s="1">
        <v>1</v>
      </c>
      <c r="AB484" s="1" t="s">
        <v>61</v>
      </c>
      <c r="AC484" s="1" t="s">
        <v>41</v>
      </c>
      <c r="AD484" s="1" t="s">
        <v>41</v>
      </c>
      <c r="AE484" s="1" t="s">
        <v>41</v>
      </c>
      <c r="AF484" s="1" t="s">
        <v>41</v>
      </c>
      <c r="AG484" s="490" t="s">
        <v>17539</v>
      </c>
      <c r="AH484" s="40" t="s">
        <v>68</v>
      </c>
      <c r="AI484" t="s">
        <v>17544</v>
      </c>
      <c r="AJ484" s="1" t="s">
        <v>41</v>
      </c>
      <c r="AK484" t="s">
        <v>48</v>
      </c>
      <c r="AL484" s="1" t="s">
        <v>41</v>
      </c>
      <c r="AM484" t="s">
        <v>20072</v>
      </c>
      <c r="AN484" t="s">
        <v>20802</v>
      </c>
      <c r="AO484" s="1" t="s">
        <v>61</v>
      </c>
      <c r="AP484" s="1" t="s">
        <v>61</v>
      </c>
      <c r="AQ484" s="1" t="s">
        <v>41</v>
      </c>
      <c r="AR484" s="1" t="s">
        <v>61</v>
      </c>
      <c r="AS484" s="491" t="s">
        <v>41</v>
      </c>
      <c r="AT484" t="s">
        <v>17561</v>
      </c>
      <c r="AU484" s="492" t="s">
        <v>20169</v>
      </c>
    </row>
    <row r="485" spans="1:48">
      <c r="A485" s="577">
        <v>480</v>
      </c>
      <c r="B485" s="40">
        <v>4888</v>
      </c>
      <c r="C485" s="581">
        <v>44496</v>
      </c>
      <c r="D485" t="s">
        <v>20803</v>
      </c>
      <c r="E485" t="s">
        <v>20712</v>
      </c>
      <c r="F485" t="s">
        <v>20804</v>
      </c>
      <c r="G485" t="s">
        <v>17893</v>
      </c>
      <c r="H485" t="s">
        <v>20805</v>
      </c>
      <c r="I485" t="s">
        <v>20806</v>
      </c>
      <c r="J485" t="s">
        <v>147</v>
      </c>
      <c r="K485" t="s">
        <v>20807</v>
      </c>
      <c r="L485" t="s">
        <v>20808</v>
      </c>
      <c r="M485" t="s">
        <v>1171</v>
      </c>
      <c r="N485" t="s">
        <v>685</v>
      </c>
      <c r="O485" t="s">
        <v>17560</v>
      </c>
      <c r="P485" t="s">
        <v>20809</v>
      </c>
      <c r="Q485" s="40">
        <v>62</v>
      </c>
      <c r="R485" t="s">
        <v>787</v>
      </c>
      <c r="S485" t="s">
        <v>20810</v>
      </c>
      <c r="T485" t="s">
        <v>42</v>
      </c>
      <c r="U485" t="s">
        <v>19450</v>
      </c>
      <c r="V485" s="485" t="s">
        <v>44</v>
      </c>
      <c r="W485" t="s">
        <v>1133</v>
      </c>
      <c r="X485" t="s">
        <v>20811</v>
      </c>
      <c r="Y485" t="s">
        <v>68</v>
      </c>
      <c r="Z485" t="s">
        <v>17544</v>
      </c>
      <c r="AA485" s="1">
        <v>0</v>
      </c>
      <c r="AB485" s="1" t="s">
        <v>41</v>
      </c>
      <c r="AC485" s="1" t="s">
        <v>41</v>
      </c>
      <c r="AD485" s="1" t="s">
        <v>41</v>
      </c>
      <c r="AE485" s="1" t="s">
        <v>41</v>
      </c>
      <c r="AF485" s="1" t="s">
        <v>41</v>
      </c>
      <c r="AG485" s="490" t="s">
        <v>17539</v>
      </c>
      <c r="AH485" s="40" t="s">
        <v>68</v>
      </c>
      <c r="AI485" t="s">
        <v>17544</v>
      </c>
      <c r="AJ485" s="572" t="s">
        <v>61</v>
      </c>
      <c r="AK485" t="s">
        <v>1185</v>
      </c>
      <c r="AL485" s="1" t="s">
        <v>61</v>
      </c>
      <c r="AM485" t="s">
        <v>17949</v>
      </c>
      <c r="AN485" t="s">
        <v>20812</v>
      </c>
      <c r="AO485" s="1" t="s">
        <v>41</v>
      </c>
      <c r="AP485" s="1" t="s">
        <v>41</v>
      </c>
      <c r="AQ485" s="1" t="s">
        <v>41</v>
      </c>
      <c r="AR485" s="1" t="s">
        <v>61</v>
      </c>
      <c r="AS485" s="491" t="s">
        <v>41</v>
      </c>
      <c r="AT485" t="s">
        <v>17561</v>
      </c>
      <c r="AU485" s="492" t="s">
        <v>20258</v>
      </c>
    </row>
    <row r="486" spans="1:48">
      <c r="A486" s="577">
        <v>481</v>
      </c>
      <c r="B486" s="40">
        <v>4901</v>
      </c>
      <c r="C486" s="581">
        <v>44496</v>
      </c>
      <c r="D486" t="s">
        <v>20813</v>
      </c>
      <c r="E486" t="s">
        <v>20640</v>
      </c>
      <c r="F486" t="s">
        <v>20814</v>
      </c>
      <c r="G486" t="s">
        <v>20815</v>
      </c>
      <c r="H486" t="s">
        <v>20816</v>
      </c>
      <c r="I486" t="s">
        <v>20817</v>
      </c>
      <c r="J486" t="s">
        <v>147</v>
      </c>
      <c r="K486" t="s">
        <v>20818</v>
      </c>
      <c r="L486" t="s">
        <v>20819</v>
      </c>
      <c r="M486" t="s">
        <v>17551</v>
      </c>
      <c r="N486" t="s">
        <v>97</v>
      </c>
      <c r="O486" t="s">
        <v>18151</v>
      </c>
      <c r="P486" t="s">
        <v>20820</v>
      </c>
      <c r="Q486" s="40">
        <v>114156</v>
      </c>
      <c r="R486" t="s">
        <v>19077</v>
      </c>
      <c r="S486" t="s">
        <v>20821</v>
      </c>
      <c r="T486" t="s">
        <v>42</v>
      </c>
      <c r="U486" t="s">
        <v>43</v>
      </c>
      <c r="V486" s="485" t="s">
        <v>57</v>
      </c>
      <c r="W486" t="s">
        <v>17598</v>
      </c>
      <c r="X486" t="s">
        <v>20822</v>
      </c>
      <c r="Y486" t="s">
        <v>55</v>
      </c>
      <c r="Z486" t="s">
        <v>20823</v>
      </c>
      <c r="AA486" s="1">
        <v>3</v>
      </c>
      <c r="AB486" s="1" t="s">
        <v>61</v>
      </c>
      <c r="AC486" s="1" t="s">
        <v>41</v>
      </c>
      <c r="AD486" s="1" t="s">
        <v>61</v>
      </c>
      <c r="AE486" s="1" t="s">
        <v>61</v>
      </c>
      <c r="AF486" s="1" t="s">
        <v>41</v>
      </c>
      <c r="AG486" s="490" t="s">
        <v>17539</v>
      </c>
      <c r="AH486" s="40" t="s">
        <v>55</v>
      </c>
      <c r="AI486" t="s">
        <v>20824</v>
      </c>
      <c r="AJ486" s="1" t="s">
        <v>41</v>
      </c>
      <c r="AK486" t="s">
        <v>48</v>
      </c>
      <c r="AL486" s="1" t="s">
        <v>41</v>
      </c>
      <c r="AM486" t="s">
        <v>19438</v>
      </c>
      <c r="AN486" t="s">
        <v>1</v>
      </c>
      <c r="AO486" s="1" t="s">
        <v>41</v>
      </c>
      <c r="AP486" s="1" t="s">
        <v>41</v>
      </c>
      <c r="AQ486" s="1" t="s">
        <v>41</v>
      </c>
      <c r="AR486" s="1" t="s">
        <v>41</v>
      </c>
      <c r="AS486" s="491" t="s">
        <v>41</v>
      </c>
      <c r="AT486" t="s">
        <v>17602</v>
      </c>
      <c r="AV486" t="s">
        <v>19887</v>
      </c>
    </row>
    <row r="487" spans="1:48">
      <c r="A487" s="577">
        <v>482</v>
      </c>
      <c r="B487" s="40">
        <v>4919</v>
      </c>
      <c r="C487" s="581">
        <v>44496</v>
      </c>
      <c r="D487" t="s">
        <v>20825</v>
      </c>
      <c r="E487" t="s">
        <v>20826</v>
      </c>
      <c r="F487" t="s">
        <v>20827</v>
      </c>
      <c r="G487" t="s">
        <v>20076</v>
      </c>
      <c r="H487" t="s">
        <v>20828</v>
      </c>
      <c r="I487" t="s">
        <v>20829</v>
      </c>
      <c r="J487" t="s">
        <v>39</v>
      </c>
      <c r="K487" t="s">
        <v>20830</v>
      </c>
      <c r="L487" t="s">
        <v>20831</v>
      </c>
      <c r="M487" t="s">
        <v>17551</v>
      </c>
      <c r="N487" t="s">
        <v>97</v>
      </c>
      <c r="O487" t="s">
        <v>58</v>
      </c>
      <c r="P487" t="s">
        <v>20832</v>
      </c>
      <c r="Q487" s="40">
        <v>8834604</v>
      </c>
      <c r="R487" t="s">
        <v>19077</v>
      </c>
      <c r="S487" t="s">
        <v>126</v>
      </c>
      <c r="T487" t="s">
        <v>42</v>
      </c>
      <c r="U487" t="s">
        <v>43</v>
      </c>
      <c r="V487" s="485" t="s">
        <v>44</v>
      </c>
      <c r="W487" t="s">
        <v>19451</v>
      </c>
      <c r="X487" t="s">
        <v>20833</v>
      </c>
      <c r="Y487" t="s">
        <v>55</v>
      </c>
      <c r="Z487" t="s">
        <v>20834</v>
      </c>
      <c r="AA487" s="1">
        <v>2</v>
      </c>
      <c r="AB487" s="1" t="s">
        <v>61</v>
      </c>
      <c r="AC487" s="1" t="s">
        <v>41</v>
      </c>
      <c r="AD487" s="1" t="s">
        <v>61</v>
      </c>
      <c r="AE487" s="1" t="s">
        <v>41</v>
      </c>
      <c r="AF487" s="1" t="s">
        <v>41</v>
      </c>
      <c r="AG487" s="490" t="s">
        <v>17539</v>
      </c>
      <c r="AH487" s="40" t="s">
        <v>68</v>
      </c>
      <c r="AI487" t="s">
        <v>17544</v>
      </c>
      <c r="AJ487" s="572" t="s">
        <v>61</v>
      </c>
      <c r="AK487" t="s">
        <v>1185</v>
      </c>
      <c r="AL487" s="1" t="s">
        <v>61</v>
      </c>
      <c r="AM487" t="s">
        <v>19438</v>
      </c>
      <c r="AN487" t="s">
        <v>20835</v>
      </c>
      <c r="AO487" s="1" t="s">
        <v>41</v>
      </c>
      <c r="AP487" s="1" t="s">
        <v>41</v>
      </c>
      <c r="AQ487" s="1" t="s">
        <v>41</v>
      </c>
      <c r="AR487" s="1" t="s">
        <v>61</v>
      </c>
      <c r="AS487" s="491" t="s">
        <v>41</v>
      </c>
      <c r="AT487" t="s">
        <v>17561</v>
      </c>
      <c r="AU487" s="492" t="s">
        <v>20169</v>
      </c>
    </row>
    <row r="488" spans="1:48">
      <c r="A488" s="577">
        <v>483</v>
      </c>
      <c r="B488" s="40">
        <v>4998</v>
      </c>
      <c r="C488" s="581">
        <v>44496</v>
      </c>
      <c r="D488" t="s">
        <v>20836</v>
      </c>
      <c r="E488" t="s">
        <v>20837</v>
      </c>
      <c r="F488" t="s">
        <v>20838</v>
      </c>
      <c r="G488" t="s">
        <v>20839</v>
      </c>
      <c r="H488" t="s">
        <v>20840</v>
      </c>
      <c r="I488" t="s">
        <v>20841</v>
      </c>
      <c r="J488" t="s">
        <v>147</v>
      </c>
      <c r="K488" t="s">
        <v>20842</v>
      </c>
      <c r="L488" t="s">
        <v>20843</v>
      </c>
      <c r="M488" t="s">
        <v>17551</v>
      </c>
      <c r="N488" t="s">
        <v>97</v>
      </c>
      <c r="O488" t="s">
        <v>58</v>
      </c>
      <c r="P488" t="s">
        <v>20844</v>
      </c>
      <c r="Q488" s="40">
        <v>6798</v>
      </c>
      <c r="R488" t="s">
        <v>19035</v>
      </c>
      <c r="S488" t="s">
        <v>20845</v>
      </c>
      <c r="T488" t="s">
        <v>42</v>
      </c>
      <c r="U488" t="s">
        <v>674</v>
      </c>
      <c r="V488" s="485" t="s">
        <v>57</v>
      </c>
      <c r="W488" t="s">
        <v>19451</v>
      </c>
      <c r="X488" t="s">
        <v>20846</v>
      </c>
      <c r="Y488" t="s">
        <v>55</v>
      </c>
      <c r="Z488" t="s">
        <v>20847</v>
      </c>
      <c r="AA488" s="1">
        <v>1</v>
      </c>
      <c r="AB488" s="1" t="s">
        <v>41</v>
      </c>
      <c r="AC488" s="1" t="s">
        <v>41</v>
      </c>
      <c r="AD488" s="1" t="s">
        <v>61</v>
      </c>
      <c r="AE488" s="1" t="s">
        <v>41</v>
      </c>
      <c r="AF488" s="1" t="s">
        <v>41</v>
      </c>
      <c r="AG488" s="490" t="s">
        <v>17539</v>
      </c>
      <c r="AH488" s="40" t="s">
        <v>55</v>
      </c>
      <c r="AI488" t="s">
        <v>20848</v>
      </c>
      <c r="AJ488" s="572" t="s">
        <v>61</v>
      </c>
      <c r="AK488" t="s">
        <v>20849</v>
      </c>
      <c r="AL488" s="1" t="s">
        <v>61</v>
      </c>
      <c r="AM488" t="s">
        <v>17949</v>
      </c>
      <c r="AN488" t="s">
        <v>20850</v>
      </c>
      <c r="AO488" s="1" t="s">
        <v>61</v>
      </c>
      <c r="AP488" s="1" t="s">
        <v>41</v>
      </c>
      <c r="AQ488" s="1" t="s">
        <v>61</v>
      </c>
      <c r="AR488" s="1" t="s">
        <v>61</v>
      </c>
      <c r="AS488" s="491" t="s">
        <v>41</v>
      </c>
      <c r="AT488" t="s">
        <v>17561</v>
      </c>
      <c r="AU488" s="492" t="s">
        <v>20258</v>
      </c>
    </row>
    <row r="489" spans="1:48">
      <c r="A489" s="577">
        <v>484</v>
      </c>
      <c r="B489" s="40">
        <v>5018</v>
      </c>
      <c r="C489" s="581">
        <v>44496</v>
      </c>
      <c r="D489" t="s">
        <v>20851</v>
      </c>
      <c r="E489" t="s">
        <v>20782</v>
      </c>
      <c r="F489" t="s">
        <v>20852</v>
      </c>
      <c r="G489" t="s">
        <v>20853</v>
      </c>
      <c r="H489" t="s">
        <v>20854</v>
      </c>
      <c r="I489" t="s">
        <v>20855</v>
      </c>
      <c r="J489" t="s">
        <v>147</v>
      </c>
      <c r="K489" t="s">
        <v>20856</v>
      </c>
      <c r="L489" t="s">
        <v>20857</v>
      </c>
      <c r="M489" t="s">
        <v>684</v>
      </c>
      <c r="N489" t="s">
        <v>685</v>
      </c>
      <c r="O489" t="s">
        <v>17560</v>
      </c>
      <c r="P489" t="s">
        <v>20858</v>
      </c>
      <c r="Q489" s="523">
        <v>8749</v>
      </c>
      <c r="R489" t="s">
        <v>787</v>
      </c>
      <c r="S489" t="s">
        <v>20859</v>
      </c>
      <c r="T489" t="s">
        <v>42</v>
      </c>
      <c r="U489" t="s">
        <v>43</v>
      </c>
      <c r="V489" s="485" t="s">
        <v>57</v>
      </c>
      <c r="W489" t="s">
        <v>40</v>
      </c>
      <c r="X489" t="s">
        <v>1119</v>
      </c>
      <c r="Y489" t="s">
        <v>55</v>
      </c>
      <c r="Z489" t="s">
        <v>20860</v>
      </c>
      <c r="AA489" s="1">
        <v>1</v>
      </c>
      <c r="AB489" s="1" t="s">
        <v>61</v>
      </c>
      <c r="AC489" s="1" t="s">
        <v>41</v>
      </c>
      <c r="AD489" s="1" t="s">
        <v>41</v>
      </c>
      <c r="AE489" s="1" t="s">
        <v>41</v>
      </c>
      <c r="AF489" s="1" t="s">
        <v>41</v>
      </c>
      <c r="AG489" s="490" t="s">
        <v>17539</v>
      </c>
      <c r="AH489" s="40" t="s">
        <v>17977</v>
      </c>
      <c r="AI489" t="s">
        <v>20861</v>
      </c>
      <c r="AJ489" s="572" t="s">
        <v>61</v>
      </c>
      <c r="AK489" t="s">
        <v>1185</v>
      </c>
      <c r="AL489" s="1" t="s">
        <v>61</v>
      </c>
      <c r="AM489" t="s">
        <v>19438</v>
      </c>
      <c r="AN489" t="s">
        <v>1</v>
      </c>
      <c r="AO489" s="1" t="s">
        <v>41</v>
      </c>
      <c r="AP489" s="1" t="s">
        <v>41</v>
      </c>
      <c r="AQ489" s="1" t="s">
        <v>41</v>
      </c>
      <c r="AR489" s="1" t="s">
        <v>61</v>
      </c>
      <c r="AS489" s="491" t="s">
        <v>41</v>
      </c>
      <c r="AT489" t="s">
        <v>18394</v>
      </c>
      <c r="AV489" t="s">
        <v>18692</v>
      </c>
    </row>
    <row r="490" spans="1:48">
      <c r="A490" s="577">
        <v>485</v>
      </c>
      <c r="B490" s="40">
        <v>5080</v>
      </c>
      <c r="C490" s="581">
        <v>44496</v>
      </c>
      <c r="D490" t="s">
        <v>20862</v>
      </c>
      <c r="E490" t="s">
        <v>20863</v>
      </c>
      <c r="F490" t="s">
        <v>20864</v>
      </c>
      <c r="G490" t="s">
        <v>20865</v>
      </c>
      <c r="H490" t="s">
        <v>20866</v>
      </c>
      <c r="I490" t="s">
        <v>20867</v>
      </c>
      <c r="J490" t="s">
        <v>147</v>
      </c>
      <c r="K490" t="s">
        <v>20868</v>
      </c>
      <c r="L490" t="s">
        <v>20869</v>
      </c>
      <c r="M490" t="s">
        <v>17551</v>
      </c>
      <c r="N490" t="s">
        <v>97</v>
      </c>
      <c r="O490" t="s">
        <v>58</v>
      </c>
      <c r="P490" t="s">
        <v>20870</v>
      </c>
      <c r="Q490" s="523">
        <v>4920549</v>
      </c>
      <c r="R490" t="s">
        <v>19035</v>
      </c>
      <c r="S490" t="s">
        <v>20871</v>
      </c>
      <c r="T490" t="s">
        <v>42</v>
      </c>
      <c r="U490" t="s">
        <v>43</v>
      </c>
      <c r="V490" s="485" t="s">
        <v>57</v>
      </c>
      <c r="W490" t="s">
        <v>19451</v>
      </c>
      <c r="X490" t="s">
        <v>1119</v>
      </c>
      <c r="Y490" t="s">
        <v>68</v>
      </c>
      <c r="Z490" t="s">
        <v>17544</v>
      </c>
      <c r="AA490" s="1">
        <v>2</v>
      </c>
      <c r="AB490" s="1" t="s">
        <v>61</v>
      </c>
      <c r="AC490" s="1" t="s">
        <v>41</v>
      </c>
      <c r="AD490" s="1" t="s">
        <v>61</v>
      </c>
      <c r="AE490" s="1" t="s">
        <v>41</v>
      </c>
      <c r="AF490" s="1" t="s">
        <v>41</v>
      </c>
      <c r="AG490" s="490" t="s">
        <v>17539</v>
      </c>
      <c r="AH490" s="40" t="s">
        <v>55</v>
      </c>
      <c r="AI490" t="s">
        <v>20872</v>
      </c>
      <c r="AJ490" s="572" t="s">
        <v>61</v>
      </c>
      <c r="AK490" t="s">
        <v>20873</v>
      </c>
      <c r="AL490" s="1" t="s">
        <v>61</v>
      </c>
      <c r="AM490" t="s">
        <v>17949</v>
      </c>
      <c r="AN490" t="s">
        <v>20604</v>
      </c>
      <c r="AO490" s="1" t="s">
        <v>61</v>
      </c>
      <c r="AP490" s="1" t="s">
        <v>61</v>
      </c>
      <c r="AQ490" s="1" t="s">
        <v>61</v>
      </c>
      <c r="AR490" s="1" t="s">
        <v>61</v>
      </c>
      <c r="AS490" s="491" t="s">
        <v>41</v>
      </c>
      <c r="AT490" t="s">
        <v>18394</v>
      </c>
      <c r="AV490" t="s">
        <v>18692</v>
      </c>
    </row>
    <row r="491" spans="1:48">
      <c r="A491" s="577">
        <v>486</v>
      </c>
      <c r="B491" s="40">
        <v>5093</v>
      </c>
      <c r="C491" s="581">
        <v>44496</v>
      </c>
      <c r="D491" t="s">
        <v>20874</v>
      </c>
      <c r="E491" t="s">
        <v>20863</v>
      </c>
      <c r="F491" t="s">
        <v>20875</v>
      </c>
      <c r="G491" t="s">
        <v>18615</v>
      </c>
      <c r="H491" t="s">
        <v>20876</v>
      </c>
      <c r="I491" t="s">
        <v>20877</v>
      </c>
      <c r="J491" t="s">
        <v>147</v>
      </c>
      <c r="K491" t="s">
        <v>20878</v>
      </c>
      <c r="L491" t="s">
        <v>20879</v>
      </c>
      <c r="M491" t="s">
        <v>583</v>
      </c>
      <c r="N491" t="s">
        <v>584</v>
      </c>
      <c r="O491" t="s">
        <v>17560</v>
      </c>
      <c r="P491" t="s">
        <v>20880</v>
      </c>
      <c r="Q491" s="40">
        <v>28342</v>
      </c>
      <c r="R491" t="s">
        <v>19067</v>
      </c>
      <c r="S491" t="s">
        <v>18620</v>
      </c>
      <c r="T491" t="s">
        <v>42</v>
      </c>
      <c r="U491" s="476" t="s">
        <v>116</v>
      </c>
      <c r="V491" s="485" t="s">
        <v>57</v>
      </c>
      <c r="W491" t="s">
        <v>19436</v>
      </c>
      <c r="X491" t="s">
        <v>1119</v>
      </c>
      <c r="Y491" t="s">
        <v>55</v>
      </c>
      <c r="Z491" t="s">
        <v>20881</v>
      </c>
      <c r="AA491" s="1">
        <v>4</v>
      </c>
      <c r="AB491" s="1" t="s">
        <v>61</v>
      </c>
      <c r="AC491" s="1" t="s">
        <v>61</v>
      </c>
      <c r="AD491" s="1" t="s">
        <v>61</v>
      </c>
      <c r="AE491" s="1" t="s">
        <v>61</v>
      </c>
      <c r="AF491" s="1" t="s">
        <v>41</v>
      </c>
      <c r="AG491" s="490" t="s">
        <v>17539</v>
      </c>
      <c r="AH491" s="40" t="s">
        <v>55</v>
      </c>
      <c r="AI491" t="s">
        <v>20882</v>
      </c>
      <c r="AJ491" s="572" t="s">
        <v>61</v>
      </c>
      <c r="AK491" t="s">
        <v>18587</v>
      </c>
      <c r="AL491" s="1" t="s">
        <v>61</v>
      </c>
      <c r="AM491" t="s">
        <v>19438</v>
      </c>
      <c r="AN491" t="s">
        <v>1</v>
      </c>
      <c r="AO491" s="1" t="s">
        <v>61</v>
      </c>
      <c r="AP491" s="1" t="s">
        <v>41</v>
      </c>
      <c r="AQ491" s="1" t="s">
        <v>41</v>
      </c>
      <c r="AR491" s="1" t="s">
        <v>61</v>
      </c>
      <c r="AS491" s="491" t="s">
        <v>41</v>
      </c>
      <c r="AT491" t="s">
        <v>17602</v>
      </c>
      <c r="AV491" t="s">
        <v>18692</v>
      </c>
    </row>
    <row r="492" spans="1:48">
      <c r="A492" s="577">
        <v>487</v>
      </c>
      <c r="B492" s="40">
        <v>5099</v>
      </c>
      <c r="C492" s="581">
        <v>44496</v>
      </c>
      <c r="D492" t="s">
        <v>20883</v>
      </c>
      <c r="E492" t="s">
        <v>20884</v>
      </c>
      <c r="F492" t="s">
        <v>20885</v>
      </c>
      <c r="G492" t="s">
        <v>20886</v>
      </c>
      <c r="H492" t="s">
        <v>20887</v>
      </c>
      <c r="I492" t="s">
        <v>20888</v>
      </c>
      <c r="J492" t="s">
        <v>147</v>
      </c>
      <c r="K492" t="s">
        <v>20889</v>
      </c>
      <c r="L492" t="s">
        <v>20890</v>
      </c>
      <c r="M492" t="s">
        <v>17551</v>
      </c>
      <c r="N492" t="s">
        <v>97</v>
      </c>
      <c r="O492" t="s">
        <v>18151</v>
      </c>
      <c r="P492" t="s">
        <v>20891</v>
      </c>
      <c r="Q492" s="40" t="s">
        <v>20892</v>
      </c>
      <c r="R492" t="s">
        <v>19035</v>
      </c>
      <c r="S492" s="40">
        <v>12</v>
      </c>
      <c r="T492" t="s">
        <v>42</v>
      </c>
      <c r="U492" t="s">
        <v>43</v>
      </c>
      <c r="V492" s="485" t="s">
        <v>57</v>
      </c>
      <c r="W492" t="s">
        <v>19451</v>
      </c>
      <c r="X492" t="s">
        <v>1119</v>
      </c>
      <c r="Y492" t="s">
        <v>55</v>
      </c>
      <c r="Z492" t="s">
        <v>20893</v>
      </c>
      <c r="AA492" s="1">
        <v>2</v>
      </c>
      <c r="AB492" s="1" t="s">
        <v>61</v>
      </c>
      <c r="AC492" s="1" t="s">
        <v>41</v>
      </c>
      <c r="AD492" s="1" t="s">
        <v>41</v>
      </c>
      <c r="AE492" s="1" t="s">
        <v>41</v>
      </c>
      <c r="AF492" s="1" t="s">
        <v>61</v>
      </c>
      <c r="AG492" s="490" t="s">
        <v>17539</v>
      </c>
      <c r="AH492" s="40" t="s">
        <v>55</v>
      </c>
      <c r="AI492" t="s">
        <v>20894</v>
      </c>
      <c r="AJ492" s="572" t="s">
        <v>61</v>
      </c>
      <c r="AK492" t="s">
        <v>1185</v>
      </c>
      <c r="AL492" s="1" t="s">
        <v>61</v>
      </c>
      <c r="AM492" t="s">
        <v>19438</v>
      </c>
      <c r="AN492" t="s">
        <v>1</v>
      </c>
      <c r="AO492" s="1" t="s">
        <v>41</v>
      </c>
      <c r="AP492" s="1" t="s">
        <v>41</v>
      </c>
      <c r="AQ492" s="1" t="s">
        <v>41</v>
      </c>
      <c r="AR492" s="1" t="s">
        <v>61</v>
      </c>
      <c r="AS492" s="491" t="s">
        <v>41</v>
      </c>
      <c r="AT492" t="s">
        <v>17561</v>
      </c>
      <c r="AU492" s="492" t="s">
        <v>20222</v>
      </c>
      <c r="AV492" t="s">
        <v>20170</v>
      </c>
    </row>
    <row r="493" spans="1:48">
      <c r="A493" s="577">
        <v>488</v>
      </c>
      <c r="B493" s="40">
        <v>5113</v>
      </c>
      <c r="C493" s="581">
        <v>44496</v>
      </c>
      <c r="D493" t="s">
        <v>20895</v>
      </c>
      <c r="E493" t="s">
        <v>20896</v>
      </c>
      <c r="F493" t="s">
        <v>20897</v>
      </c>
      <c r="G493" t="s">
        <v>20898</v>
      </c>
      <c r="H493" t="s">
        <v>20899</v>
      </c>
      <c r="I493" t="s">
        <v>20900</v>
      </c>
      <c r="J493" t="s">
        <v>39</v>
      </c>
      <c r="K493" t="s">
        <v>20901</v>
      </c>
      <c r="L493" t="s">
        <v>20125</v>
      </c>
      <c r="M493" t="s">
        <v>63</v>
      </c>
      <c r="N493" t="s">
        <v>64</v>
      </c>
      <c r="O493" t="s">
        <v>58</v>
      </c>
      <c r="P493" t="s">
        <v>20902</v>
      </c>
      <c r="Q493" s="523">
        <v>4621836</v>
      </c>
      <c r="R493" t="s">
        <v>19035</v>
      </c>
      <c r="S493" t="s">
        <v>141</v>
      </c>
      <c r="T493" t="s">
        <v>42</v>
      </c>
      <c r="U493" t="s">
        <v>43</v>
      </c>
      <c r="V493" s="485" t="s">
        <v>57</v>
      </c>
      <c r="W493" t="s">
        <v>40</v>
      </c>
      <c r="X493" t="s">
        <v>1119</v>
      </c>
      <c r="Y493" t="s">
        <v>55</v>
      </c>
      <c r="Z493" t="s">
        <v>20903</v>
      </c>
      <c r="AA493" s="1">
        <v>3</v>
      </c>
      <c r="AB493" s="1" t="s">
        <v>61</v>
      </c>
      <c r="AC493" s="1" t="s">
        <v>41</v>
      </c>
      <c r="AD493" s="1" t="s">
        <v>61</v>
      </c>
      <c r="AE493" s="1" t="s">
        <v>61</v>
      </c>
      <c r="AF493" s="1" t="s">
        <v>41</v>
      </c>
      <c r="AG493" s="490" t="s">
        <v>17539</v>
      </c>
      <c r="AH493" s="40" t="s">
        <v>55</v>
      </c>
      <c r="AI493" t="s">
        <v>20904</v>
      </c>
      <c r="AJ493" s="572" t="s">
        <v>61</v>
      </c>
      <c r="AK493" t="s">
        <v>1185</v>
      </c>
      <c r="AL493" s="1" t="s">
        <v>61</v>
      </c>
      <c r="AM493" t="s">
        <v>19438</v>
      </c>
      <c r="AN493" t="s">
        <v>1</v>
      </c>
      <c r="AO493" s="1" t="s">
        <v>41</v>
      </c>
      <c r="AP493" s="1" t="s">
        <v>41</v>
      </c>
      <c r="AQ493" s="1" t="s">
        <v>41</v>
      </c>
      <c r="AR493" s="1" t="s">
        <v>61</v>
      </c>
      <c r="AS493" s="491" t="s">
        <v>41</v>
      </c>
      <c r="AT493" t="s">
        <v>17561</v>
      </c>
      <c r="AU493" s="492" t="s">
        <v>20222</v>
      </c>
      <c r="AV493" t="s">
        <v>20170</v>
      </c>
    </row>
    <row r="494" spans="1:48">
      <c r="A494" s="577">
        <v>489</v>
      </c>
      <c r="B494" s="40">
        <v>5116</v>
      </c>
      <c r="C494" s="581">
        <v>44496</v>
      </c>
      <c r="D494" t="s">
        <v>20905</v>
      </c>
      <c r="E494" t="s">
        <v>20620</v>
      </c>
      <c r="F494" t="s">
        <v>20906</v>
      </c>
      <c r="G494" t="s">
        <v>20761</v>
      </c>
      <c r="H494" t="s">
        <v>20907</v>
      </c>
      <c r="I494" t="s">
        <v>20908</v>
      </c>
      <c r="J494" t="s">
        <v>147</v>
      </c>
      <c r="K494" t="s">
        <v>20909</v>
      </c>
      <c r="L494" t="s">
        <v>20910</v>
      </c>
      <c r="M494" t="s">
        <v>17551</v>
      </c>
      <c r="N494" t="s">
        <v>97</v>
      </c>
      <c r="O494" t="s">
        <v>58</v>
      </c>
      <c r="P494" t="s">
        <v>20911</v>
      </c>
      <c r="Q494" s="40" t="s">
        <v>20912</v>
      </c>
      <c r="R494" t="s">
        <v>19077</v>
      </c>
      <c r="S494" t="s">
        <v>126</v>
      </c>
      <c r="T494" t="s">
        <v>42</v>
      </c>
      <c r="U494" s="476" t="s">
        <v>116</v>
      </c>
      <c r="V494" s="485" t="s">
        <v>57</v>
      </c>
      <c r="W494" t="s">
        <v>19451</v>
      </c>
      <c r="X494" t="s">
        <v>1119</v>
      </c>
      <c r="Y494" t="s">
        <v>55</v>
      </c>
      <c r="Z494" t="s">
        <v>20291</v>
      </c>
      <c r="AA494" s="1">
        <v>3</v>
      </c>
      <c r="AB494" s="1" t="s">
        <v>61</v>
      </c>
      <c r="AC494" s="1" t="s">
        <v>41</v>
      </c>
      <c r="AD494" s="1" t="s">
        <v>61</v>
      </c>
      <c r="AE494" s="1" t="s">
        <v>61</v>
      </c>
      <c r="AF494" s="1" t="s">
        <v>41</v>
      </c>
      <c r="AG494" s="490" t="s">
        <v>17539</v>
      </c>
      <c r="AH494" s="40" t="s">
        <v>55</v>
      </c>
      <c r="AI494" t="s">
        <v>20913</v>
      </c>
      <c r="AJ494" s="1" t="s">
        <v>41</v>
      </c>
      <c r="AK494" t="s">
        <v>48</v>
      </c>
      <c r="AL494" s="1" t="s">
        <v>61</v>
      </c>
      <c r="AM494" t="s">
        <v>19438</v>
      </c>
      <c r="AN494" t="s">
        <v>1</v>
      </c>
      <c r="AO494" s="1" t="s">
        <v>61</v>
      </c>
      <c r="AP494" s="1" t="s">
        <v>41</v>
      </c>
      <c r="AQ494" s="1" t="s">
        <v>41</v>
      </c>
      <c r="AR494" s="1" t="s">
        <v>41</v>
      </c>
      <c r="AS494" s="491" t="s">
        <v>41</v>
      </c>
      <c r="AT494" t="s">
        <v>17602</v>
      </c>
      <c r="AV494" t="s">
        <v>18183</v>
      </c>
    </row>
    <row r="495" spans="1:48">
      <c r="A495" s="577">
        <v>490</v>
      </c>
      <c r="B495" s="40">
        <v>5182</v>
      </c>
      <c r="C495" s="581">
        <v>44496</v>
      </c>
      <c r="D495" t="s">
        <v>20914</v>
      </c>
      <c r="E495" t="s">
        <v>20915</v>
      </c>
      <c r="F495" t="s">
        <v>20916</v>
      </c>
      <c r="G495" t="s">
        <v>20917</v>
      </c>
      <c r="H495" t="s">
        <v>20918</v>
      </c>
      <c r="I495" t="s">
        <v>20919</v>
      </c>
      <c r="J495" t="s">
        <v>147</v>
      </c>
      <c r="K495" t="s">
        <v>20920</v>
      </c>
      <c r="L495" t="s">
        <v>20921</v>
      </c>
      <c r="M495" t="s">
        <v>496</v>
      </c>
      <c r="N495" t="s">
        <v>51</v>
      </c>
      <c r="O495" t="s">
        <v>58</v>
      </c>
      <c r="P495" t="s">
        <v>20922</v>
      </c>
      <c r="Q495" s="40" t="s">
        <v>20923</v>
      </c>
      <c r="R495" t="s">
        <v>19829</v>
      </c>
      <c r="S495" t="s">
        <v>20924</v>
      </c>
      <c r="T495" t="s">
        <v>42</v>
      </c>
      <c r="U495" t="s">
        <v>43</v>
      </c>
      <c r="V495" s="485" t="s">
        <v>57</v>
      </c>
      <c r="W495" t="s">
        <v>17892</v>
      </c>
      <c r="X495" t="s">
        <v>19885</v>
      </c>
      <c r="Y495" t="s">
        <v>55</v>
      </c>
      <c r="Z495" t="s">
        <v>20925</v>
      </c>
      <c r="AA495" s="1">
        <v>2</v>
      </c>
      <c r="AB495" s="1" t="s">
        <v>61</v>
      </c>
      <c r="AC495" s="1" t="s">
        <v>41</v>
      </c>
      <c r="AD495" s="1" t="s">
        <v>61</v>
      </c>
      <c r="AE495" s="1" t="s">
        <v>41</v>
      </c>
      <c r="AF495" s="1" t="s">
        <v>41</v>
      </c>
      <c r="AG495" s="490" t="s">
        <v>17539</v>
      </c>
      <c r="AH495" s="40" t="s">
        <v>55</v>
      </c>
      <c r="AI495" t="s">
        <v>20926</v>
      </c>
      <c r="AJ495" s="572" t="s">
        <v>61</v>
      </c>
      <c r="AK495" t="s">
        <v>18587</v>
      </c>
      <c r="AL495" s="1" t="s">
        <v>61</v>
      </c>
      <c r="AM495" t="s">
        <v>19438</v>
      </c>
      <c r="AN495" t="s">
        <v>1</v>
      </c>
      <c r="AO495" s="1" t="s">
        <v>61</v>
      </c>
      <c r="AP495" s="1" t="s">
        <v>41</v>
      </c>
      <c r="AQ495" s="1" t="s">
        <v>41</v>
      </c>
      <c r="AR495" s="1" t="s">
        <v>41</v>
      </c>
      <c r="AS495" s="491" t="s">
        <v>41</v>
      </c>
      <c r="AT495" t="s">
        <v>18394</v>
      </c>
      <c r="AV495" t="s">
        <v>18692</v>
      </c>
    </row>
    <row r="496" spans="1:48">
      <c r="A496" s="577">
        <v>491</v>
      </c>
      <c r="B496" s="40">
        <v>5196</v>
      </c>
      <c r="C496" s="581">
        <v>44496</v>
      </c>
      <c r="D496" t="s">
        <v>20927</v>
      </c>
      <c r="E496" t="s">
        <v>20915</v>
      </c>
      <c r="F496" t="s">
        <v>20928</v>
      </c>
      <c r="G496" t="s">
        <v>20929</v>
      </c>
      <c r="H496" t="s">
        <v>20930</v>
      </c>
      <c r="I496" t="s">
        <v>20931</v>
      </c>
      <c r="J496" t="s">
        <v>39</v>
      </c>
      <c r="K496" t="s">
        <v>18289</v>
      </c>
      <c r="L496" t="s">
        <v>20932</v>
      </c>
      <c r="M496" t="s">
        <v>583</v>
      </c>
      <c r="N496" t="s">
        <v>584</v>
      </c>
      <c r="O496" t="s">
        <v>58</v>
      </c>
      <c r="P496" t="s">
        <v>20933</v>
      </c>
      <c r="Q496" s="523">
        <v>1721</v>
      </c>
      <c r="R496" t="s">
        <v>19067</v>
      </c>
      <c r="S496" t="s">
        <v>20934</v>
      </c>
      <c r="T496" t="s">
        <v>42</v>
      </c>
      <c r="U496" t="s">
        <v>241</v>
      </c>
      <c r="V496" s="485" t="s">
        <v>44</v>
      </c>
      <c r="W496" t="s">
        <v>19436</v>
      </c>
      <c r="X496" t="s">
        <v>1119</v>
      </c>
      <c r="Y496" t="s">
        <v>55</v>
      </c>
      <c r="Z496" t="s">
        <v>20935</v>
      </c>
      <c r="AA496" s="1">
        <v>4</v>
      </c>
      <c r="AB496" s="1" t="s">
        <v>61</v>
      </c>
      <c r="AC496" s="1" t="s">
        <v>61</v>
      </c>
      <c r="AD496" s="1" t="s">
        <v>61</v>
      </c>
      <c r="AE496" s="1" t="s">
        <v>61</v>
      </c>
      <c r="AF496" s="1" t="s">
        <v>41</v>
      </c>
      <c r="AG496" s="490" t="s">
        <v>17539</v>
      </c>
      <c r="AH496" s="40" t="s">
        <v>55</v>
      </c>
      <c r="AI496" t="s">
        <v>20936</v>
      </c>
      <c r="AJ496" s="572" t="s">
        <v>61</v>
      </c>
      <c r="AK496" t="s">
        <v>1185</v>
      </c>
      <c r="AL496" s="1" t="s">
        <v>61</v>
      </c>
      <c r="AM496" t="s">
        <v>19438</v>
      </c>
      <c r="AN496" t="s">
        <v>1</v>
      </c>
      <c r="AO496" s="1" t="s">
        <v>41</v>
      </c>
      <c r="AP496" s="1" t="s">
        <v>41</v>
      </c>
      <c r="AQ496" s="1" t="s">
        <v>41</v>
      </c>
      <c r="AR496" s="1" t="s">
        <v>61</v>
      </c>
      <c r="AS496" s="491" t="s">
        <v>41</v>
      </c>
      <c r="AT496" t="s">
        <v>17602</v>
      </c>
      <c r="AV496" t="s">
        <v>19887</v>
      </c>
    </row>
    <row r="497" spans="1:48">
      <c r="A497" s="577">
        <v>492</v>
      </c>
      <c r="B497" s="40">
        <v>5214</v>
      </c>
      <c r="C497" s="581">
        <v>44496</v>
      </c>
      <c r="D497" t="s">
        <v>20937</v>
      </c>
      <c r="E497" t="s">
        <v>20938</v>
      </c>
      <c r="F497" t="s">
        <v>20939</v>
      </c>
      <c r="G497" t="s">
        <v>20940</v>
      </c>
      <c r="H497" t="s">
        <v>20941</v>
      </c>
      <c r="I497" t="s">
        <v>20942</v>
      </c>
      <c r="J497" t="s">
        <v>147</v>
      </c>
      <c r="K497" t="s">
        <v>20943</v>
      </c>
      <c r="L497" t="s">
        <v>20944</v>
      </c>
      <c r="M497" t="s">
        <v>17957</v>
      </c>
      <c r="N497" t="s">
        <v>64</v>
      </c>
      <c r="O497" t="s">
        <v>17560</v>
      </c>
      <c r="P497" t="s">
        <v>20945</v>
      </c>
      <c r="Q497" s="523">
        <v>22247</v>
      </c>
      <c r="R497" t="s">
        <v>787</v>
      </c>
      <c r="S497" t="s">
        <v>20946</v>
      </c>
      <c r="T497" t="s">
        <v>42</v>
      </c>
      <c r="U497" t="s">
        <v>241</v>
      </c>
      <c r="V497" s="485" t="s">
        <v>44</v>
      </c>
      <c r="W497" t="s">
        <v>17598</v>
      </c>
      <c r="X497" t="s">
        <v>19621</v>
      </c>
      <c r="Y497" t="s">
        <v>55</v>
      </c>
      <c r="Z497" t="s">
        <v>20291</v>
      </c>
      <c r="AA497" s="1">
        <v>2</v>
      </c>
      <c r="AB497" s="1" t="s">
        <v>61</v>
      </c>
      <c r="AC497" s="1" t="s">
        <v>61</v>
      </c>
      <c r="AD497" s="1" t="s">
        <v>41</v>
      </c>
      <c r="AE497" s="1" t="s">
        <v>41</v>
      </c>
      <c r="AF497" s="1" t="s">
        <v>41</v>
      </c>
      <c r="AG497" s="490" t="s">
        <v>17539</v>
      </c>
      <c r="AH497" s="40" t="s">
        <v>55</v>
      </c>
      <c r="AI497" t="s">
        <v>20947</v>
      </c>
      <c r="AJ497" s="1" t="s">
        <v>41</v>
      </c>
      <c r="AK497" t="s">
        <v>48</v>
      </c>
      <c r="AL497" s="1" t="s">
        <v>41</v>
      </c>
      <c r="AM497" t="s">
        <v>20072</v>
      </c>
      <c r="AN497" t="s">
        <v>20948</v>
      </c>
      <c r="AO497" s="1" t="s">
        <v>61</v>
      </c>
      <c r="AP497" s="1" t="s">
        <v>61</v>
      </c>
      <c r="AQ497" s="1" t="s">
        <v>41</v>
      </c>
      <c r="AR497" s="1" t="s">
        <v>61</v>
      </c>
      <c r="AS497" s="491" t="s">
        <v>41</v>
      </c>
      <c r="AT497" t="s">
        <v>17561</v>
      </c>
      <c r="AU497" s="492" t="s">
        <v>20949</v>
      </c>
    </row>
    <row r="498" spans="1:48">
      <c r="A498" s="577">
        <v>493</v>
      </c>
      <c r="B498" s="40">
        <v>5222</v>
      </c>
      <c r="C498" s="581">
        <v>44496</v>
      </c>
      <c r="D498" t="s">
        <v>20950</v>
      </c>
      <c r="E498" t="s">
        <v>20951</v>
      </c>
      <c r="F498" t="s">
        <v>20952</v>
      </c>
      <c r="G498" t="s">
        <v>20953</v>
      </c>
      <c r="H498" t="s">
        <v>20954</v>
      </c>
      <c r="I498" t="s">
        <v>20955</v>
      </c>
      <c r="J498" t="s">
        <v>39</v>
      </c>
      <c r="K498" t="s">
        <v>20956</v>
      </c>
      <c r="L498" t="s">
        <v>20957</v>
      </c>
      <c r="M498" t="s">
        <v>17551</v>
      </c>
      <c r="N498" t="s">
        <v>97</v>
      </c>
      <c r="O498" t="s">
        <v>58</v>
      </c>
      <c r="P498" t="s">
        <v>20958</v>
      </c>
      <c r="Q498" s="40">
        <v>619755</v>
      </c>
      <c r="R498" t="s">
        <v>19077</v>
      </c>
      <c r="S498" t="s">
        <v>126</v>
      </c>
      <c r="T498" t="s">
        <v>42</v>
      </c>
      <c r="U498" t="s">
        <v>43</v>
      </c>
      <c r="V498" s="485" t="s">
        <v>57</v>
      </c>
      <c r="W498" t="s">
        <v>19451</v>
      </c>
      <c r="X498" t="s">
        <v>20959</v>
      </c>
      <c r="Y498" t="s">
        <v>55</v>
      </c>
      <c r="Z498" t="s">
        <v>20960</v>
      </c>
      <c r="AA498" s="1">
        <v>1</v>
      </c>
      <c r="AB498" s="1" t="s">
        <v>61</v>
      </c>
      <c r="AC498" s="1" t="s">
        <v>41</v>
      </c>
      <c r="AD498" s="1" t="s">
        <v>41</v>
      </c>
      <c r="AE498" s="1" t="s">
        <v>41</v>
      </c>
      <c r="AF498" s="1" t="s">
        <v>41</v>
      </c>
      <c r="AG498" s="490" t="s">
        <v>17539</v>
      </c>
      <c r="AH498" s="40" t="s">
        <v>55</v>
      </c>
      <c r="AI498" t="s">
        <v>20961</v>
      </c>
      <c r="AJ498" s="572" t="s">
        <v>61</v>
      </c>
      <c r="AK498" t="s">
        <v>1185</v>
      </c>
      <c r="AL498" s="1" t="s">
        <v>61</v>
      </c>
      <c r="AM498" t="s">
        <v>19438</v>
      </c>
      <c r="AN498" t="s">
        <v>1</v>
      </c>
      <c r="AO498" s="1" t="s">
        <v>41</v>
      </c>
      <c r="AP498" s="1" t="s">
        <v>41</v>
      </c>
      <c r="AQ498" s="1" t="s">
        <v>41</v>
      </c>
      <c r="AR498" s="1" t="s">
        <v>61</v>
      </c>
      <c r="AS498" s="491" t="s">
        <v>41</v>
      </c>
      <c r="AT498" t="s">
        <v>17602</v>
      </c>
      <c r="AV498" t="s">
        <v>19887</v>
      </c>
    </row>
    <row r="499" spans="1:48">
      <c r="A499" s="577">
        <v>494</v>
      </c>
      <c r="B499" s="40">
        <v>5229</v>
      </c>
      <c r="C499" s="581">
        <v>44496</v>
      </c>
      <c r="D499" t="s">
        <v>20962</v>
      </c>
      <c r="E499" t="s">
        <v>20074</v>
      </c>
      <c r="F499" t="s">
        <v>20952</v>
      </c>
      <c r="G499" t="s">
        <v>20963</v>
      </c>
      <c r="H499" t="s">
        <v>20964</v>
      </c>
      <c r="I499" t="s">
        <v>20965</v>
      </c>
      <c r="J499" t="s">
        <v>147</v>
      </c>
      <c r="K499" t="s">
        <v>20966</v>
      </c>
      <c r="L499" t="s">
        <v>20967</v>
      </c>
      <c r="M499" t="s">
        <v>17551</v>
      </c>
      <c r="N499" t="s">
        <v>97</v>
      </c>
      <c r="O499" t="s">
        <v>17560</v>
      </c>
      <c r="P499" t="s">
        <v>20968</v>
      </c>
      <c r="Q499" s="40">
        <v>425</v>
      </c>
      <c r="R499" t="s">
        <v>787</v>
      </c>
      <c r="S499" t="s">
        <v>20969</v>
      </c>
      <c r="T499" t="s">
        <v>42</v>
      </c>
      <c r="U499" t="s">
        <v>43</v>
      </c>
      <c r="V499" s="485" t="s">
        <v>44</v>
      </c>
      <c r="W499" t="s">
        <v>17598</v>
      </c>
      <c r="X499" t="s">
        <v>1204</v>
      </c>
      <c r="Y499" t="s">
        <v>55</v>
      </c>
      <c r="Z499" t="s">
        <v>20970</v>
      </c>
      <c r="AA499" s="1">
        <v>1</v>
      </c>
      <c r="AB499" s="1" t="s">
        <v>61</v>
      </c>
      <c r="AC499" s="1" t="s">
        <v>41</v>
      </c>
      <c r="AD499" s="1" t="s">
        <v>41</v>
      </c>
      <c r="AE499" s="1" t="s">
        <v>41</v>
      </c>
      <c r="AF499" s="1" t="s">
        <v>41</v>
      </c>
      <c r="AG499" s="490" t="s">
        <v>17539</v>
      </c>
      <c r="AH499" s="40" t="s">
        <v>55</v>
      </c>
      <c r="AI499" t="s">
        <v>20971</v>
      </c>
      <c r="AJ499" s="572" t="s">
        <v>61</v>
      </c>
      <c r="AK499" t="s">
        <v>134</v>
      </c>
      <c r="AL499" s="1" t="s">
        <v>41</v>
      </c>
      <c r="AM499" t="s">
        <v>17949</v>
      </c>
      <c r="AN499" t="s">
        <v>20972</v>
      </c>
      <c r="AO499" s="1" t="s">
        <v>41</v>
      </c>
      <c r="AP499" s="1" t="s">
        <v>41</v>
      </c>
      <c r="AQ499" s="1" t="s">
        <v>41</v>
      </c>
      <c r="AR499" s="1" t="s">
        <v>41</v>
      </c>
      <c r="AS499" s="491" t="s">
        <v>41</v>
      </c>
      <c r="AT499" t="s">
        <v>17561</v>
      </c>
      <c r="AU499" s="492" t="s">
        <v>20258</v>
      </c>
    </row>
    <row r="500" spans="1:48">
      <c r="A500" s="577">
        <v>495</v>
      </c>
      <c r="B500" s="40">
        <v>5231</v>
      </c>
      <c r="C500" s="581">
        <v>44496</v>
      </c>
      <c r="D500" t="s">
        <v>20973</v>
      </c>
      <c r="E500" t="s">
        <v>20951</v>
      </c>
      <c r="F500" t="s">
        <v>20974</v>
      </c>
      <c r="G500" t="s">
        <v>19003</v>
      </c>
      <c r="H500" t="s">
        <v>20975</v>
      </c>
      <c r="I500" t="s">
        <v>20976</v>
      </c>
      <c r="J500" t="s">
        <v>39</v>
      </c>
      <c r="K500" t="s">
        <v>20977</v>
      </c>
      <c r="L500" t="s">
        <v>78</v>
      </c>
      <c r="M500" t="s">
        <v>474</v>
      </c>
      <c r="N500" t="s">
        <v>51</v>
      </c>
      <c r="O500" t="s">
        <v>58</v>
      </c>
      <c r="P500" t="s">
        <v>20978</v>
      </c>
      <c r="Q500" s="40" t="s">
        <v>20979</v>
      </c>
      <c r="R500" t="s">
        <v>19035</v>
      </c>
      <c r="S500" t="s">
        <v>20980</v>
      </c>
      <c r="T500" t="s">
        <v>42</v>
      </c>
      <c r="U500" t="s">
        <v>43</v>
      </c>
      <c r="V500" s="485" t="s">
        <v>57</v>
      </c>
      <c r="W500" t="s">
        <v>20981</v>
      </c>
      <c r="X500" t="s">
        <v>1119</v>
      </c>
      <c r="Y500" t="s">
        <v>55</v>
      </c>
      <c r="Z500" t="s">
        <v>19964</v>
      </c>
      <c r="AA500" s="1">
        <v>1</v>
      </c>
      <c r="AB500" s="1" t="s">
        <v>61</v>
      </c>
      <c r="AC500" s="1" t="s">
        <v>41</v>
      </c>
      <c r="AD500" s="1" t="s">
        <v>41</v>
      </c>
      <c r="AE500" s="1" t="s">
        <v>41</v>
      </c>
      <c r="AF500" s="1" t="s">
        <v>41</v>
      </c>
      <c r="AG500" s="490" t="s">
        <v>17539</v>
      </c>
      <c r="AH500" s="40" t="s">
        <v>55</v>
      </c>
      <c r="AI500" t="s">
        <v>20982</v>
      </c>
      <c r="AJ500" s="572" t="s">
        <v>61</v>
      </c>
      <c r="AK500" t="s">
        <v>18587</v>
      </c>
      <c r="AL500" s="1" t="s">
        <v>61</v>
      </c>
      <c r="AM500" t="s">
        <v>19438</v>
      </c>
      <c r="AN500" t="s">
        <v>1</v>
      </c>
      <c r="AO500" s="1" t="s">
        <v>61</v>
      </c>
      <c r="AP500" s="1" t="s">
        <v>41</v>
      </c>
      <c r="AQ500" s="1" t="s">
        <v>41</v>
      </c>
      <c r="AR500" s="1" t="s">
        <v>61</v>
      </c>
      <c r="AS500" s="491" t="s">
        <v>41</v>
      </c>
      <c r="AT500" t="s">
        <v>17602</v>
      </c>
      <c r="AV500" t="s">
        <v>18692</v>
      </c>
    </row>
    <row r="501" spans="1:48">
      <c r="A501" s="577">
        <v>496</v>
      </c>
      <c r="B501" s="40">
        <v>5252</v>
      </c>
      <c r="C501" s="581">
        <v>44496</v>
      </c>
      <c r="D501" t="s">
        <v>20983</v>
      </c>
      <c r="E501" t="s">
        <v>20984</v>
      </c>
      <c r="F501" t="s">
        <v>20974</v>
      </c>
      <c r="G501" s="492" t="s">
        <v>20985</v>
      </c>
      <c r="H501" t="s">
        <v>20986</v>
      </c>
      <c r="I501" t="s">
        <v>20987</v>
      </c>
      <c r="J501" t="s">
        <v>39</v>
      </c>
      <c r="K501" t="s">
        <v>19230</v>
      </c>
      <c r="L501" t="s">
        <v>20988</v>
      </c>
      <c r="M501" t="s">
        <v>17551</v>
      </c>
      <c r="N501" t="s">
        <v>97</v>
      </c>
      <c r="O501" t="s">
        <v>17560</v>
      </c>
      <c r="P501" t="s">
        <v>20989</v>
      </c>
      <c r="Q501" s="40">
        <v>227</v>
      </c>
      <c r="R501" t="s">
        <v>19067</v>
      </c>
      <c r="S501" t="s">
        <v>20990</v>
      </c>
      <c r="T501" t="s">
        <v>42</v>
      </c>
      <c r="U501" t="s">
        <v>43</v>
      </c>
      <c r="V501" s="485" t="s">
        <v>44</v>
      </c>
      <c r="W501" t="s">
        <v>40</v>
      </c>
      <c r="X501" t="s">
        <v>20991</v>
      </c>
      <c r="Y501" t="s">
        <v>55</v>
      </c>
      <c r="Z501" t="s">
        <v>20291</v>
      </c>
      <c r="AA501" s="1">
        <v>3</v>
      </c>
      <c r="AB501" s="1" t="s">
        <v>61</v>
      </c>
      <c r="AC501" s="1" t="s">
        <v>61</v>
      </c>
      <c r="AD501" s="1" t="s">
        <v>61</v>
      </c>
      <c r="AE501" s="1" t="s">
        <v>41</v>
      </c>
      <c r="AF501" s="1" t="s">
        <v>41</v>
      </c>
      <c r="AG501" s="490" t="s">
        <v>17539</v>
      </c>
      <c r="AH501" s="40" t="s">
        <v>68</v>
      </c>
      <c r="AI501" t="s">
        <v>17544</v>
      </c>
      <c r="AJ501" s="572" t="s">
        <v>61</v>
      </c>
      <c r="AK501" t="s">
        <v>1185</v>
      </c>
      <c r="AL501" s="1" t="s">
        <v>61</v>
      </c>
      <c r="AM501" t="s">
        <v>17949</v>
      </c>
      <c r="AN501" t="s">
        <v>20992</v>
      </c>
      <c r="AO501" s="1" t="s">
        <v>41</v>
      </c>
      <c r="AP501" s="1" t="s">
        <v>41</v>
      </c>
      <c r="AQ501" s="1" t="s">
        <v>41</v>
      </c>
      <c r="AR501" s="1" t="s">
        <v>61</v>
      </c>
      <c r="AS501" s="491" t="s">
        <v>41</v>
      </c>
      <c r="AT501" t="s">
        <v>17561</v>
      </c>
      <c r="AU501" s="492" t="s">
        <v>20169</v>
      </c>
      <c r="AV501" s="40"/>
    </row>
    <row r="502" spans="1:48">
      <c r="A502" s="577">
        <v>497</v>
      </c>
      <c r="B502" s="40">
        <v>5275</v>
      </c>
      <c r="C502" s="581">
        <v>44496</v>
      </c>
      <c r="D502" t="s">
        <v>20993</v>
      </c>
      <c r="E502" t="s">
        <v>20951</v>
      </c>
      <c r="F502" t="s">
        <v>20994</v>
      </c>
      <c r="G502" t="s">
        <v>20995</v>
      </c>
      <c r="H502" t="s">
        <v>20996</v>
      </c>
      <c r="I502" t="s">
        <v>20997</v>
      </c>
      <c r="J502" t="s">
        <v>39</v>
      </c>
      <c r="K502" t="s">
        <v>20998</v>
      </c>
      <c r="L502" t="s">
        <v>20999</v>
      </c>
      <c r="M502" t="s">
        <v>21000</v>
      </c>
      <c r="N502" t="s">
        <v>459</v>
      </c>
      <c r="O502" t="s">
        <v>58</v>
      </c>
      <c r="P502" t="s">
        <v>21001</v>
      </c>
      <c r="Q502" s="523">
        <v>1065556</v>
      </c>
      <c r="R502" t="s">
        <v>19067</v>
      </c>
      <c r="S502" t="s">
        <v>19175</v>
      </c>
      <c r="T502" t="s">
        <v>42</v>
      </c>
      <c r="U502" s="476" t="s">
        <v>116</v>
      </c>
      <c r="V502" s="485" t="s">
        <v>57</v>
      </c>
      <c r="W502" t="s">
        <v>21002</v>
      </c>
      <c r="X502" t="s">
        <v>1119</v>
      </c>
      <c r="Y502" t="s">
        <v>55</v>
      </c>
      <c r="Z502" t="s">
        <v>20291</v>
      </c>
      <c r="AA502" s="1">
        <v>1</v>
      </c>
      <c r="AB502" s="1" t="s">
        <v>61</v>
      </c>
      <c r="AC502" s="1" t="s">
        <v>41</v>
      </c>
      <c r="AD502" s="1" t="s">
        <v>41</v>
      </c>
      <c r="AE502" s="1" t="s">
        <v>41</v>
      </c>
      <c r="AF502" s="1" t="s">
        <v>41</v>
      </c>
      <c r="AG502" s="490" t="s">
        <v>17539</v>
      </c>
      <c r="AH502" s="40" t="s">
        <v>55</v>
      </c>
      <c r="AI502" t="s">
        <v>21003</v>
      </c>
      <c r="AJ502" s="572" t="s">
        <v>61</v>
      </c>
      <c r="AK502" t="s">
        <v>1185</v>
      </c>
      <c r="AL502" s="1" t="s">
        <v>61</v>
      </c>
      <c r="AM502" t="s">
        <v>19438</v>
      </c>
      <c r="AN502" t="s">
        <v>1</v>
      </c>
      <c r="AO502" s="1" t="s">
        <v>41</v>
      </c>
      <c r="AP502" s="1" t="s">
        <v>41</v>
      </c>
      <c r="AQ502" s="1" t="s">
        <v>41</v>
      </c>
      <c r="AR502" s="1" t="s">
        <v>61</v>
      </c>
      <c r="AS502" s="491" t="s">
        <v>41</v>
      </c>
      <c r="AT502" t="s">
        <v>17602</v>
      </c>
      <c r="AV502" t="s">
        <v>18692</v>
      </c>
    </row>
    <row r="503" spans="1:48">
      <c r="A503" s="577">
        <v>498</v>
      </c>
      <c r="B503" s="40">
        <v>5287</v>
      </c>
      <c r="C503" s="581">
        <v>44496</v>
      </c>
      <c r="D503" t="s">
        <v>21004</v>
      </c>
      <c r="E503" t="s">
        <v>21005</v>
      </c>
      <c r="F503" t="s">
        <v>21006</v>
      </c>
      <c r="G503" t="s">
        <v>21007</v>
      </c>
      <c r="H503" t="s">
        <v>21008</v>
      </c>
      <c r="I503" t="s">
        <v>21009</v>
      </c>
      <c r="J503" t="s">
        <v>147</v>
      </c>
      <c r="K503" t="s">
        <v>21010</v>
      </c>
      <c r="L503" t="s">
        <v>21011</v>
      </c>
      <c r="M503" t="s">
        <v>17551</v>
      </c>
      <c r="N503" t="s">
        <v>97</v>
      </c>
      <c r="O503" t="s">
        <v>58</v>
      </c>
      <c r="P503" t="s">
        <v>21012</v>
      </c>
      <c r="Q503" s="40">
        <v>10</v>
      </c>
      <c r="R503" t="s">
        <v>19211</v>
      </c>
      <c r="S503" t="s">
        <v>21013</v>
      </c>
      <c r="T503" t="s">
        <v>42</v>
      </c>
      <c r="U503" t="s">
        <v>674</v>
      </c>
      <c r="V503" s="485" t="s">
        <v>57</v>
      </c>
      <c r="W503" t="s">
        <v>17598</v>
      </c>
      <c r="X503" t="s">
        <v>19885</v>
      </c>
      <c r="Y503" t="s">
        <v>68</v>
      </c>
      <c r="Z503" t="s">
        <v>17544</v>
      </c>
      <c r="AA503" s="1">
        <v>3</v>
      </c>
      <c r="AB503" s="1" t="s">
        <v>61</v>
      </c>
      <c r="AC503" s="1" t="s">
        <v>41</v>
      </c>
      <c r="AD503" s="1" t="s">
        <v>61</v>
      </c>
      <c r="AE503" s="1" t="s">
        <v>61</v>
      </c>
      <c r="AF503" s="1" t="s">
        <v>41</v>
      </c>
      <c r="AG503" s="490" t="s">
        <v>17539</v>
      </c>
      <c r="AH503" s="40" t="s">
        <v>68</v>
      </c>
      <c r="AI503" t="s">
        <v>17544</v>
      </c>
      <c r="AJ503" s="572" t="s">
        <v>61</v>
      </c>
      <c r="AK503" t="s">
        <v>1143</v>
      </c>
      <c r="AL503" s="1" t="s">
        <v>61</v>
      </c>
      <c r="AM503" t="s">
        <v>19438</v>
      </c>
      <c r="AN503" t="s">
        <v>21014</v>
      </c>
      <c r="AO503" s="1" t="s">
        <v>61</v>
      </c>
      <c r="AP503" s="1" t="s">
        <v>41</v>
      </c>
      <c r="AQ503" s="1" t="s">
        <v>41</v>
      </c>
      <c r="AR503" s="1" t="s">
        <v>41</v>
      </c>
      <c r="AS503" s="491" t="s">
        <v>41</v>
      </c>
      <c r="AT503" t="s">
        <v>17561</v>
      </c>
      <c r="AU503" s="492" t="s">
        <v>20584</v>
      </c>
    </row>
    <row r="504" spans="1:48">
      <c r="A504" s="577">
        <v>499</v>
      </c>
      <c r="B504" s="40">
        <v>5298</v>
      </c>
      <c r="C504" s="581">
        <v>44496</v>
      </c>
      <c r="D504" t="s">
        <v>21015</v>
      </c>
      <c r="E504" t="s">
        <v>21016</v>
      </c>
      <c r="F504" t="s">
        <v>21017</v>
      </c>
      <c r="G504" t="s">
        <v>21018</v>
      </c>
      <c r="H504" t="s">
        <v>21019</v>
      </c>
      <c r="I504" t="s">
        <v>21020</v>
      </c>
      <c r="J504" t="s">
        <v>39</v>
      </c>
      <c r="K504" t="s">
        <v>21021</v>
      </c>
      <c r="L504" t="s">
        <v>21022</v>
      </c>
      <c r="M504" t="s">
        <v>17551</v>
      </c>
      <c r="N504" t="s">
        <v>97</v>
      </c>
      <c r="O504" t="s">
        <v>17567</v>
      </c>
      <c r="P504" t="s">
        <v>21023</v>
      </c>
      <c r="Q504" s="523">
        <v>1277747</v>
      </c>
      <c r="R504" t="s">
        <v>19035</v>
      </c>
      <c r="S504" s="40">
        <v>16</v>
      </c>
      <c r="T504" t="s">
        <v>42</v>
      </c>
      <c r="U504" t="s">
        <v>43</v>
      </c>
      <c r="V504" s="485" t="s">
        <v>57</v>
      </c>
      <c r="W504" t="s">
        <v>40</v>
      </c>
      <c r="X504" t="s">
        <v>18219</v>
      </c>
      <c r="Y504" t="s">
        <v>68</v>
      </c>
      <c r="Z504" t="s">
        <v>17544</v>
      </c>
      <c r="AA504" s="1">
        <v>1</v>
      </c>
      <c r="AB504" s="1" t="s">
        <v>61</v>
      </c>
      <c r="AC504" s="1" t="s">
        <v>41</v>
      </c>
      <c r="AD504" s="1" t="s">
        <v>41</v>
      </c>
      <c r="AE504" s="1" t="s">
        <v>41</v>
      </c>
      <c r="AF504" s="1" t="s">
        <v>41</v>
      </c>
      <c r="AG504" s="490" t="s">
        <v>17539</v>
      </c>
      <c r="AH504" s="40" t="s">
        <v>68</v>
      </c>
      <c r="AI504" t="s">
        <v>17544</v>
      </c>
      <c r="AJ504" s="1" t="s">
        <v>41</v>
      </c>
      <c r="AK504" t="s">
        <v>48</v>
      </c>
      <c r="AL504" s="1" t="s">
        <v>41</v>
      </c>
      <c r="AM504" t="s">
        <v>19438</v>
      </c>
      <c r="AN504" t="s">
        <v>21024</v>
      </c>
      <c r="AO504" s="1" t="s">
        <v>41</v>
      </c>
      <c r="AP504" s="1" t="s">
        <v>41</v>
      </c>
      <c r="AQ504" s="1" t="s">
        <v>41</v>
      </c>
      <c r="AR504" s="1" t="s">
        <v>41</v>
      </c>
      <c r="AS504" s="491" t="s">
        <v>41</v>
      </c>
      <c r="AT504" t="s">
        <v>17561</v>
      </c>
      <c r="AU504" s="492" t="s">
        <v>20584</v>
      </c>
    </row>
    <row r="505" spans="1:48">
      <c r="A505" s="577">
        <v>500</v>
      </c>
      <c r="B505" s="40">
        <v>5306</v>
      </c>
      <c r="C505" s="581">
        <v>44496</v>
      </c>
      <c r="D505" t="s">
        <v>21025</v>
      </c>
      <c r="E505" t="s">
        <v>21026</v>
      </c>
      <c r="F505" t="s">
        <v>21027</v>
      </c>
      <c r="G505" t="s">
        <v>21028</v>
      </c>
      <c r="H505" t="s">
        <v>21029</v>
      </c>
      <c r="I505" t="s">
        <v>21030</v>
      </c>
      <c r="J505" t="s">
        <v>147</v>
      </c>
      <c r="K505" t="s">
        <v>21031</v>
      </c>
      <c r="L505" t="s">
        <v>21032</v>
      </c>
      <c r="M505" t="s">
        <v>17551</v>
      </c>
      <c r="N505" t="s">
        <v>97</v>
      </c>
      <c r="O505" t="s">
        <v>17552</v>
      </c>
      <c r="P505" t="s">
        <v>21033</v>
      </c>
      <c r="Q505" s="523">
        <v>10092</v>
      </c>
      <c r="R505" t="s">
        <v>19448</v>
      </c>
      <c r="S505" t="s">
        <v>21034</v>
      </c>
      <c r="T505" t="s">
        <v>42</v>
      </c>
      <c r="U505" t="s">
        <v>43</v>
      </c>
      <c r="V505" s="485" t="s">
        <v>57</v>
      </c>
      <c r="W505" t="s">
        <v>19451</v>
      </c>
      <c r="X505" t="s">
        <v>1119</v>
      </c>
      <c r="Y505" t="s">
        <v>55</v>
      </c>
      <c r="Z505" t="s">
        <v>20291</v>
      </c>
      <c r="AA505" s="1">
        <v>3</v>
      </c>
      <c r="AB505" s="1" t="s">
        <v>61</v>
      </c>
      <c r="AC505" s="1" t="s">
        <v>61</v>
      </c>
      <c r="AD505" s="1" t="s">
        <v>61</v>
      </c>
      <c r="AE505" s="1" t="s">
        <v>41</v>
      </c>
      <c r="AF505" s="1" t="s">
        <v>41</v>
      </c>
      <c r="AG505" s="490" t="s">
        <v>17539</v>
      </c>
      <c r="AH505" s="40" t="s">
        <v>55</v>
      </c>
      <c r="AI505" t="s">
        <v>21035</v>
      </c>
      <c r="AJ505" s="572" t="s">
        <v>61</v>
      </c>
      <c r="AK505" t="s">
        <v>1185</v>
      </c>
      <c r="AL505" s="1" t="s">
        <v>61</v>
      </c>
      <c r="AM505" t="s">
        <v>19438</v>
      </c>
      <c r="AN505" t="s">
        <v>1</v>
      </c>
      <c r="AO505" s="1" t="s">
        <v>41</v>
      </c>
      <c r="AP505" s="1" t="s">
        <v>41</v>
      </c>
      <c r="AQ505" s="1" t="s">
        <v>41</v>
      </c>
      <c r="AR505" s="1" t="s">
        <v>61</v>
      </c>
      <c r="AS505" s="491" t="s">
        <v>41</v>
      </c>
      <c r="AT505" t="s">
        <v>17602</v>
      </c>
      <c r="AV505" t="s">
        <v>17588</v>
      </c>
    </row>
    <row r="506" spans="1:48">
      <c r="A506" s="577">
        <v>501</v>
      </c>
      <c r="B506" s="40">
        <v>5316</v>
      </c>
      <c r="C506" s="581">
        <v>44496</v>
      </c>
      <c r="D506" t="s">
        <v>21036</v>
      </c>
      <c r="E506" t="s">
        <v>20984</v>
      </c>
      <c r="F506" t="s">
        <v>21037</v>
      </c>
      <c r="G506" t="s">
        <v>19718</v>
      </c>
      <c r="H506" t="s">
        <v>21038</v>
      </c>
      <c r="I506" t="s">
        <v>21039</v>
      </c>
      <c r="J506" t="s">
        <v>39</v>
      </c>
      <c r="K506" t="s">
        <v>21040</v>
      </c>
      <c r="L506" t="s">
        <v>21041</v>
      </c>
      <c r="M506" t="s">
        <v>224</v>
      </c>
      <c r="N506" t="s">
        <v>225</v>
      </c>
      <c r="O506" t="s">
        <v>58</v>
      </c>
      <c r="P506" t="s">
        <v>21042</v>
      </c>
      <c r="Q506" s="523">
        <v>11817</v>
      </c>
      <c r="R506" t="s">
        <v>787</v>
      </c>
      <c r="S506" t="s">
        <v>21043</v>
      </c>
      <c r="T506" t="s">
        <v>42</v>
      </c>
      <c r="U506" s="476" t="s">
        <v>116</v>
      </c>
      <c r="V506" s="485" t="s">
        <v>57</v>
      </c>
      <c r="W506" t="s">
        <v>17601</v>
      </c>
      <c r="X506" t="s">
        <v>1119</v>
      </c>
      <c r="Y506" t="s">
        <v>55</v>
      </c>
      <c r="Z506" t="s">
        <v>20291</v>
      </c>
      <c r="AA506" s="1">
        <v>4</v>
      </c>
      <c r="AB506" s="1" t="s">
        <v>61</v>
      </c>
      <c r="AC506" s="1" t="s">
        <v>61</v>
      </c>
      <c r="AD506" s="1" t="s">
        <v>61</v>
      </c>
      <c r="AE506" s="1" t="s">
        <v>61</v>
      </c>
      <c r="AF506" s="1" t="s">
        <v>41</v>
      </c>
      <c r="AG506" s="490" t="s">
        <v>17539</v>
      </c>
      <c r="AH506" s="40" t="s">
        <v>55</v>
      </c>
      <c r="AI506" t="s">
        <v>21044</v>
      </c>
      <c r="AJ506" s="572" t="s">
        <v>61</v>
      </c>
      <c r="AK506" t="s">
        <v>21045</v>
      </c>
      <c r="AL506" s="1" t="s">
        <v>61</v>
      </c>
      <c r="AM506" t="s">
        <v>19438</v>
      </c>
      <c r="AN506" t="s">
        <v>1</v>
      </c>
      <c r="AO506" s="1" t="s">
        <v>41</v>
      </c>
      <c r="AP506" s="1" t="s">
        <v>41</v>
      </c>
      <c r="AQ506" s="1" t="s">
        <v>61</v>
      </c>
      <c r="AR506" s="1" t="s">
        <v>61</v>
      </c>
      <c r="AS506" s="491" t="s">
        <v>41</v>
      </c>
      <c r="AT506" t="s">
        <v>17602</v>
      </c>
      <c r="AV506" t="s">
        <v>19887</v>
      </c>
    </row>
    <row r="507" spans="1:48">
      <c r="A507" s="577">
        <v>502</v>
      </c>
      <c r="B507" s="40">
        <v>5321</v>
      </c>
      <c r="C507" s="581">
        <v>44496</v>
      </c>
      <c r="D507" t="s">
        <v>21046</v>
      </c>
      <c r="E507" s="40" t="s">
        <v>20951</v>
      </c>
      <c r="F507" t="s">
        <v>21047</v>
      </c>
      <c r="G507" t="s">
        <v>21048</v>
      </c>
      <c r="H507" t="s">
        <v>21049</v>
      </c>
      <c r="I507" t="s">
        <v>21050</v>
      </c>
      <c r="J507" t="s">
        <v>147</v>
      </c>
      <c r="K507" t="s">
        <v>21051</v>
      </c>
      <c r="L507" t="s">
        <v>21052</v>
      </c>
      <c r="M507" t="s">
        <v>17973</v>
      </c>
      <c r="N507" t="s">
        <v>51</v>
      </c>
      <c r="O507" t="s">
        <v>58</v>
      </c>
      <c r="P507" t="s">
        <v>21053</v>
      </c>
      <c r="Q507" s="523">
        <v>743526</v>
      </c>
      <c r="R507" t="s">
        <v>19035</v>
      </c>
      <c r="S507" t="s">
        <v>21054</v>
      </c>
      <c r="T507" t="s">
        <v>42</v>
      </c>
      <c r="U507" t="s">
        <v>43</v>
      </c>
      <c r="V507" s="485" t="s">
        <v>57</v>
      </c>
      <c r="W507" t="s">
        <v>17874</v>
      </c>
      <c r="X507" t="s">
        <v>1119</v>
      </c>
      <c r="Y507" t="s">
        <v>55</v>
      </c>
      <c r="Z507" t="s">
        <v>21055</v>
      </c>
      <c r="AA507" s="1">
        <v>1</v>
      </c>
      <c r="AB507" s="1" t="s">
        <v>61</v>
      </c>
      <c r="AC507" s="1" t="s">
        <v>41</v>
      </c>
      <c r="AD507" s="1" t="s">
        <v>41</v>
      </c>
      <c r="AE507" s="1" t="s">
        <v>41</v>
      </c>
      <c r="AF507" s="1" t="s">
        <v>41</v>
      </c>
      <c r="AG507" s="490" t="s">
        <v>17539</v>
      </c>
      <c r="AH507" s="40" t="s">
        <v>55</v>
      </c>
      <c r="AI507" t="s">
        <v>21056</v>
      </c>
      <c r="AJ507" s="572" t="s">
        <v>61</v>
      </c>
      <c r="AK507" t="s">
        <v>18587</v>
      </c>
      <c r="AL507" s="1" t="s">
        <v>61</v>
      </c>
      <c r="AM507" t="s">
        <v>17949</v>
      </c>
      <c r="AO507" s="1" t="s">
        <v>61</v>
      </c>
      <c r="AP507" s="1" t="s">
        <v>41</v>
      </c>
      <c r="AQ507" s="1" t="s">
        <v>41</v>
      </c>
      <c r="AR507" s="1" t="s">
        <v>61</v>
      </c>
      <c r="AS507" s="491" t="s">
        <v>41</v>
      </c>
      <c r="AT507" t="s">
        <v>17602</v>
      </c>
      <c r="AV507" t="s">
        <v>18692</v>
      </c>
    </row>
    <row r="508" spans="1:48">
      <c r="A508" s="577">
        <v>503</v>
      </c>
      <c r="B508" s="40">
        <v>5324</v>
      </c>
      <c r="C508" s="581">
        <v>44496</v>
      </c>
      <c r="D508" t="s">
        <v>21057</v>
      </c>
      <c r="E508" s="40" t="s">
        <v>21026</v>
      </c>
      <c r="F508" t="s">
        <v>21058</v>
      </c>
      <c r="G508" t="s">
        <v>21059</v>
      </c>
      <c r="H508" t="s">
        <v>21060</v>
      </c>
      <c r="I508" t="s">
        <v>21061</v>
      </c>
      <c r="J508" t="s">
        <v>147</v>
      </c>
      <c r="K508" t="s">
        <v>21062</v>
      </c>
      <c r="L508" t="s">
        <v>21063</v>
      </c>
      <c r="M508" t="s">
        <v>17551</v>
      </c>
      <c r="N508" t="s">
        <v>97</v>
      </c>
      <c r="O508" t="s">
        <v>17560</v>
      </c>
      <c r="P508" t="s">
        <v>21064</v>
      </c>
      <c r="Q508" s="523">
        <v>13658</v>
      </c>
      <c r="R508" t="s">
        <v>19067</v>
      </c>
      <c r="S508" t="s">
        <v>21065</v>
      </c>
      <c r="T508" t="s">
        <v>42</v>
      </c>
      <c r="U508" t="s">
        <v>43</v>
      </c>
      <c r="V508" s="485" t="s">
        <v>57</v>
      </c>
      <c r="W508" t="s">
        <v>17598</v>
      </c>
      <c r="X508" t="s">
        <v>1204</v>
      </c>
      <c r="Y508" t="s">
        <v>55</v>
      </c>
      <c r="Z508" t="s">
        <v>21066</v>
      </c>
      <c r="AA508" s="1">
        <v>4</v>
      </c>
      <c r="AB508" s="1" t="s">
        <v>61</v>
      </c>
      <c r="AC508" s="1" t="s">
        <v>61</v>
      </c>
      <c r="AD508" s="1" t="s">
        <v>61</v>
      </c>
      <c r="AE508" s="1" t="s">
        <v>61</v>
      </c>
      <c r="AF508" s="1" t="s">
        <v>41</v>
      </c>
      <c r="AG508" s="490" t="s">
        <v>17539</v>
      </c>
      <c r="AH508" s="40" t="s">
        <v>17977</v>
      </c>
      <c r="AI508" t="s">
        <v>21067</v>
      </c>
      <c r="AJ508" s="572" t="s">
        <v>61</v>
      </c>
      <c r="AK508" t="s">
        <v>18587</v>
      </c>
      <c r="AL508" s="1" t="s">
        <v>61</v>
      </c>
      <c r="AM508" t="s">
        <v>17949</v>
      </c>
      <c r="AO508" s="1" t="s">
        <v>61</v>
      </c>
      <c r="AP508" s="1" t="s">
        <v>41</v>
      </c>
      <c r="AQ508" s="1" t="s">
        <v>41</v>
      </c>
      <c r="AR508" s="1" t="s">
        <v>61</v>
      </c>
      <c r="AS508" s="491" t="s">
        <v>41</v>
      </c>
      <c r="AT508" t="s">
        <v>18394</v>
      </c>
      <c r="AV508" t="s">
        <v>18394</v>
      </c>
    </row>
    <row r="509" spans="1:48">
      <c r="A509" s="577">
        <v>504</v>
      </c>
      <c r="B509" s="40">
        <v>5325</v>
      </c>
      <c r="C509" s="581">
        <v>44496</v>
      </c>
      <c r="D509" t="s">
        <v>21068</v>
      </c>
      <c r="E509" s="40" t="s">
        <v>21069</v>
      </c>
      <c r="F509" t="s">
        <v>21070</v>
      </c>
      <c r="G509" t="s">
        <v>21071</v>
      </c>
      <c r="H509" t="s">
        <v>21072</v>
      </c>
      <c r="I509" t="s">
        <v>21073</v>
      </c>
      <c r="J509" t="s">
        <v>39</v>
      </c>
      <c r="K509" t="s">
        <v>21074</v>
      </c>
      <c r="L509" t="s">
        <v>21075</v>
      </c>
      <c r="M509" t="s">
        <v>17551</v>
      </c>
      <c r="N509" t="s">
        <v>97</v>
      </c>
      <c r="O509" t="s">
        <v>58</v>
      </c>
      <c r="P509" t="s">
        <v>21076</v>
      </c>
      <c r="Q509" s="523">
        <v>1913454</v>
      </c>
      <c r="R509" t="s">
        <v>19035</v>
      </c>
      <c r="S509" t="s">
        <v>21077</v>
      </c>
      <c r="T509" t="s">
        <v>42</v>
      </c>
      <c r="U509" t="s">
        <v>43</v>
      </c>
      <c r="V509" s="485" t="s">
        <v>57</v>
      </c>
      <c r="W509" t="s">
        <v>19451</v>
      </c>
      <c r="X509" t="s">
        <v>1119</v>
      </c>
      <c r="Y509" t="s">
        <v>55</v>
      </c>
      <c r="Z509" t="s">
        <v>20960</v>
      </c>
      <c r="AA509" s="1">
        <v>3</v>
      </c>
      <c r="AB509" s="1" t="s">
        <v>61</v>
      </c>
      <c r="AC509" s="1" t="s">
        <v>41</v>
      </c>
      <c r="AD509" s="1" t="s">
        <v>61</v>
      </c>
      <c r="AE509" s="1" t="s">
        <v>61</v>
      </c>
      <c r="AF509" s="1" t="s">
        <v>41</v>
      </c>
      <c r="AG509" s="490" t="s">
        <v>17539</v>
      </c>
      <c r="AH509" s="40" t="s">
        <v>55</v>
      </c>
      <c r="AI509" t="s">
        <v>21078</v>
      </c>
      <c r="AJ509" s="572" t="s">
        <v>61</v>
      </c>
      <c r="AK509" t="s">
        <v>1185</v>
      </c>
      <c r="AL509" s="1" t="s">
        <v>61</v>
      </c>
      <c r="AM509" t="s">
        <v>19438</v>
      </c>
      <c r="AN509" t="s">
        <v>1</v>
      </c>
      <c r="AO509" s="1" t="s">
        <v>41</v>
      </c>
      <c r="AP509" s="1" t="s">
        <v>41</v>
      </c>
      <c r="AQ509" s="1" t="s">
        <v>41</v>
      </c>
      <c r="AR509" s="1" t="s">
        <v>61</v>
      </c>
      <c r="AS509" s="491" t="s">
        <v>41</v>
      </c>
      <c r="AT509" t="s">
        <v>17602</v>
      </c>
      <c r="AV509" t="s">
        <v>17588</v>
      </c>
    </row>
    <row r="510" spans="1:48">
      <c r="A510" s="577">
        <v>505</v>
      </c>
      <c r="B510" s="506">
        <v>5348</v>
      </c>
      <c r="C510" s="568">
        <v>44518</v>
      </c>
      <c r="D510" s="436" t="s">
        <v>21079</v>
      </c>
      <c r="E510" s="568">
        <v>44540</v>
      </c>
      <c r="F510" s="436" t="s">
        <v>21080</v>
      </c>
      <c r="G510" s="436" t="s">
        <v>21081</v>
      </c>
      <c r="H510" s="436" t="s">
        <v>21082</v>
      </c>
      <c r="I510" s="436" t="s">
        <v>21083</v>
      </c>
      <c r="J510" s="436" t="s">
        <v>147</v>
      </c>
      <c r="K510" s="436" t="s">
        <v>21084</v>
      </c>
      <c r="L510" s="436" t="s">
        <v>21085</v>
      </c>
      <c r="M510" s="436" t="s">
        <v>17551</v>
      </c>
      <c r="N510" s="436" t="s">
        <v>97</v>
      </c>
      <c r="O510" s="436" t="s">
        <v>17560</v>
      </c>
      <c r="P510" s="436" t="s">
        <v>17577</v>
      </c>
      <c r="Q510" s="569">
        <v>27291</v>
      </c>
      <c r="R510" s="436" t="s">
        <v>787</v>
      </c>
      <c r="S510" s="436" t="s">
        <v>78</v>
      </c>
      <c r="T510" s="436" t="s">
        <v>42</v>
      </c>
      <c r="U510" s="436" t="s">
        <v>169</v>
      </c>
      <c r="V510" s="436" t="s">
        <v>169</v>
      </c>
      <c r="W510" s="436" t="s">
        <v>17598</v>
      </c>
      <c r="X510" s="436" t="s">
        <v>1119</v>
      </c>
      <c r="Y510" s="436" t="s">
        <v>68</v>
      </c>
      <c r="Z510" t="s">
        <v>17544</v>
      </c>
      <c r="AA510" s="501">
        <v>1</v>
      </c>
      <c r="AB510" s="501" t="s">
        <v>61</v>
      </c>
      <c r="AC510" s="501" t="s">
        <v>41</v>
      </c>
      <c r="AD510" s="501" t="s">
        <v>41</v>
      </c>
      <c r="AE510" s="501" t="s">
        <v>41</v>
      </c>
      <c r="AF510" s="501" t="s">
        <v>41</v>
      </c>
      <c r="AG510" s="490" t="s">
        <v>17539</v>
      </c>
      <c r="AH510" s="506" t="s">
        <v>68</v>
      </c>
      <c r="AI510" s="488" t="s">
        <v>17544</v>
      </c>
      <c r="AJ510" s="573" t="s">
        <v>61</v>
      </c>
      <c r="AK510" s="436" t="s">
        <v>21086</v>
      </c>
      <c r="AL510" s="501" t="s">
        <v>61</v>
      </c>
      <c r="AM510" s="436" t="s">
        <v>19438</v>
      </c>
      <c r="AN510" s="436" t="s">
        <v>20541</v>
      </c>
      <c r="AO510" s="501" t="s">
        <v>61</v>
      </c>
      <c r="AP510" s="501" t="s">
        <v>61</v>
      </c>
      <c r="AQ510" s="501" t="s">
        <v>61</v>
      </c>
      <c r="AR510" s="501" t="s">
        <v>41</v>
      </c>
      <c r="AS510" s="491" t="s">
        <v>41</v>
      </c>
      <c r="AT510" t="s">
        <v>17561</v>
      </c>
      <c r="AU510" s="492" t="s">
        <v>20584</v>
      </c>
      <c r="AV510" t="s">
        <v>1</v>
      </c>
    </row>
    <row r="511" spans="1:48">
      <c r="A511" s="577">
        <v>506</v>
      </c>
      <c r="B511" s="40">
        <v>5357</v>
      </c>
      <c r="C511" s="568">
        <v>44518</v>
      </c>
      <c r="D511" t="s">
        <v>21087</v>
      </c>
      <c r="E511" s="40" t="s">
        <v>20984</v>
      </c>
      <c r="F511" t="s">
        <v>21088</v>
      </c>
      <c r="G511" t="s">
        <v>21089</v>
      </c>
      <c r="H511" t="s">
        <v>21090</v>
      </c>
      <c r="I511" t="s">
        <v>21091</v>
      </c>
      <c r="J511" t="s">
        <v>39</v>
      </c>
      <c r="K511" t="s">
        <v>21092</v>
      </c>
      <c r="L511" t="s">
        <v>21093</v>
      </c>
      <c r="M511" t="s">
        <v>17973</v>
      </c>
      <c r="N511" t="s">
        <v>51</v>
      </c>
      <c r="O511" t="s">
        <v>17560</v>
      </c>
      <c r="P511" t="s">
        <v>21094</v>
      </c>
      <c r="Q511" s="523">
        <v>317341</v>
      </c>
      <c r="R511" t="s">
        <v>787</v>
      </c>
      <c r="S511" t="s">
        <v>731</v>
      </c>
      <c r="T511" t="s">
        <v>42</v>
      </c>
      <c r="U511" t="s">
        <v>43</v>
      </c>
      <c r="V511" s="485" t="s">
        <v>57</v>
      </c>
      <c r="W511" t="s">
        <v>17874</v>
      </c>
      <c r="X511" t="s">
        <v>1119</v>
      </c>
      <c r="Y511" t="s">
        <v>55</v>
      </c>
      <c r="Z511" t="s">
        <v>21095</v>
      </c>
      <c r="AA511" s="1">
        <v>3</v>
      </c>
      <c r="AB511" s="1" t="s">
        <v>61</v>
      </c>
      <c r="AC511" s="1" t="s">
        <v>41</v>
      </c>
      <c r="AD511" s="1" t="s">
        <v>61</v>
      </c>
      <c r="AE511" s="1" t="s">
        <v>61</v>
      </c>
      <c r="AF511" s="1" t="s">
        <v>41</v>
      </c>
      <c r="AG511" s="490" t="s">
        <v>17539</v>
      </c>
      <c r="AH511" s="40" t="s">
        <v>55</v>
      </c>
      <c r="AI511" t="s">
        <v>21096</v>
      </c>
      <c r="AJ511" s="572" t="s">
        <v>61</v>
      </c>
      <c r="AK511" t="s">
        <v>1143</v>
      </c>
      <c r="AL511" s="1" t="s">
        <v>61</v>
      </c>
      <c r="AM511" t="s">
        <v>19438</v>
      </c>
      <c r="AN511" t="s">
        <v>1</v>
      </c>
      <c r="AO511" s="1" t="s">
        <v>61</v>
      </c>
      <c r="AP511" s="1" t="s">
        <v>41</v>
      </c>
      <c r="AQ511" s="1" t="s">
        <v>41</v>
      </c>
      <c r="AR511" s="1" t="s">
        <v>41</v>
      </c>
      <c r="AS511" s="491" t="s">
        <v>41</v>
      </c>
      <c r="AT511" s="492" t="s">
        <v>17561</v>
      </c>
      <c r="AU511" s="492" t="s">
        <v>20222</v>
      </c>
      <c r="AV511" t="s">
        <v>20170</v>
      </c>
    </row>
    <row r="512" spans="1:48">
      <c r="A512" s="577">
        <v>507</v>
      </c>
      <c r="B512" s="506">
        <v>5387</v>
      </c>
      <c r="C512" s="568">
        <v>44518</v>
      </c>
      <c r="D512" s="436" t="s">
        <v>21097</v>
      </c>
      <c r="E512" s="506" t="s">
        <v>20951</v>
      </c>
      <c r="F512" s="436" t="s">
        <v>21098</v>
      </c>
      <c r="G512" s="436" t="s">
        <v>21099</v>
      </c>
      <c r="H512" s="436" t="s">
        <v>21100</v>
      </c>
      <c r="I512" s="436" t="s">
        <v>21101</v>
      </c>
      <c r="J512" s="436" t="s">
        <v>39</v>
      </c>
      <c r="K512" s="436" t="s">
        <v>21102</v>
      </c>
      <c r="L512" s="436" t="s">
        <v>21103</v>
      </c>
      <c r="M512" s="436" t="s">
        <v>17551</v>
      </c>
      <c r="N512" s="436" t="s">
        <v>97</v>
      </c>
      <c r="O512" s="436" t="s">
        <v>17567</v>
      </c>
      <c r="P512" s="436" t="s">
        <v>21104</v>
      </c>
      <c r="Q512" s="506">
        <v>2563</v>
      </c>
      <c r="R512" s="436" t="s">
        <v>19077</v>
      </c>
      <c r="S512" s="436" t="s">
        <v>21105</v>
      </c>
      <c r="T512" s="436" t="s">
        <v>42</v>
      </c>
      <c r="U512" s="436" t="s">
        <v>43</v>
      </c>
      <c r="V512" s="485" t="s">
        <v>57</v>
      </c>
      <c r="W512" s="436" t="s">
        <v>19451</v>
      </c>
      <c r="X512" s="436" t="s">
        <v>21106</v>
      </c>
      <c r="Y512" s="436" t="s">
        <v>68</v>
      </c>
      <c r="Z512" t="s">
        <v>17544</v>
      </c>
      <c r="AA512" s="501">
        <v>3</v>
      </c>
      <c r="AB512" s="501" t="s">
        <v>61</v>
      </c>
      <c r="AC512" s="501" t="s">
        <v>61</v>
      </c>
      <c r="AD512" s="501" t="s">
        <v>61</v>
      </c>
      <c r="AE512" s="501" t="s">
        <v>41</v>
      </c>
      <c r="AF512" s="501" t="s">
        <v>41</v>
      </c>
      <c r="AG512" s="490" t="s">
        <v>17539</v>
      </c>
      <c r="AH512" s="506" t="s">
        <v>68</v>
      </c>
      <c r="AI512" s="488" t="s">
        <v>17544</v>
      </c>
      <c r="AJ512" s="501" t="s">
        <v>41</v>
      </c>
      <c r="AK512" s="436" t="s">
        <v>48</v>
      </c>
      <c r="AL512" s="501" t="s">
        <v>41</v>
      </c>
      <c r="AM512" s="436" t="s">
        <v>20072</v>
      </c>
      <c r="AN512" s="436" t="s">
        <v>21107</v>
      </c>
      <c r="AO512" s="501" t="s">
        <v>61</v>
      </c>
      <c r="AP512" s="501" t="s">
        <v>41</v>
      </c>
      <c r="AQ512" s="501" t="s">
        <v>41</v>
      </c>
      <c r="AR512" s="501" t="s">
        <v>41</v>
      </c>
      <c r="AS512" s="491" t="s">
        <v>41</v>
      </c>
      <c r="AT512" t="s">
        <v>17561</v>
      </c>
      <c r="AU512" s="492" t="s">
        <v>20222</v>
      </c>
      <c r="AV512" t="s">
        <v>1</v>
      </c>
    </row>
    <row r="513" spans="1:48">
      <c r="A513" s="577">
        <v>508</v>
      </c>
      <c r="B513" s="506">
        <v>5411</v>
      </c>
      <c r="C513" s="568">
        <v>44518</v>
      </c>
      <c r="D513" s="436" t="s">
        <v>21108</v>
      </c>
      <c r="E513" s="568">
        <v>44387</v>
      </c>
      <c r="F513" s="436" t="s">
        <v>21109</v>
      </c>
      <c r="G513" s="436" t="s">
        <v>21110</v>
      </c>
      <c r="H513" s="436" t="s">
        <v>21111</v>
      </c>
      <c r="I513" s="436" t="s">
        <v>21112</v>
      </c>
      <c r="J513" s="436" t="s">
        <v>147</v>
      </c>
      <c r="K513" s="436" t="s">
        <v>21113</v>
      </c>
      <c r="L513" s="436" t="s">
        <v>21114</v>
      </c>
      <c r="M513" s="436" t="s">
        <v>164</v>
      </c>
      <c r="N513" s="436" t="s">
        <v>51</v>
      </c>
      <c r="O513" s="436" t="s">
        <v>17560</v>
      </c>
      <c r="P513" s="436" t="s">
        <v>17577</v>
      </c>
      <c r="Q513" s="506">
        <v>6136</v>
      </c>
      <c r="R513" s="436" t="s">
        <v>19067</v>
      </c>
      <c r="S513" s="436" t="s">
        <v>21115</v>
      </c>
      <c r="T513" s="436" t="s">
        <v>42</v>
      </c>
      <c r="U513" s="436" t="s">
        <v>43</v>
      </c>
      <c r="V513" s="485" t="s">
        <v>44</v>
      </c>
      <c r="W513" s="436" t="s">
        <v>40</v>
      </c>
      <c r="X513" s="436" t="s">
        <v>21116</v>
      </c>
      <c r="Y513" s="436" t="s">
        <v>55</v>
      </c>
      <c r="Z513" s="436" t="s">
        <v>21117</v>
      </c>
      <c r="AA513" s="501">
        <v>3</v>
      </c>
      <c r="AB513" s="501" t="s">
        <v>61</v>
      </c>
      <c r="AC513" s="501" t="s">
        <v>61</v>
      </c>
      <c r="AD513" s="501" t="s">
        <v>61</v>
      </c>
      <c r="AE513" s="501" t="s">
        <v>41</v>
      </c>
      <c r="AF513" s="501" t="s">
        <v>41</v>
      </c>
      <c r="AG513" s="490" t="s">
        <v>17539</v>
      </c>
      <c r="AH513" s="506" t="s">
        <v>68</v>
      </c>
      <c r="AI513" s="488" t="s">
        <v>17544</v>
      </c>
      <c r="AJ513" s="501" t="s">
        <v>41</v>
      </c>
      <c r="AK513" s="436" t="s">
        <v>48</v>
      </c>
      <c r="AL513" s="501" t="s">
        <v>41</v>
      </c>
      <c r="AM513" s="436" t="s">
        <v>20072</v>
      </c>
      <c r="AN513" s="436" t="s">
        <v>21118</v>
      </c>
      <c r="AO513" s="501" t="s">
        <v>61</v>
      </c>
      <c r="AP513" s="501" t="s">
        <v>41</v>
      </c>
      <c r="AQ513" s="501" t="s">
        <v>41</v>
      </c>
      <c r="AR513" s="501" t="s">
        <v>41</v>
      </c>
      <c r="AS513" s="491" t="s">
        <v>41</v>
      </c>
      <c r="AT513" t="s">
        <v>17561</v>
      </c>
      <c r="AU513" s="492" t="s">
        <v>20169</v>
      </c>
      <c r="AV513" t="s">
        <v>1</v>
      </c>
    </row>
    <row r="514" spans="1:48">
      <c r="A514" s="577">
        <v>509</v>
      </c>
      <c r="B514" s="506">
        <v>5459</v>
      </c>
      <c r="C514" s="568">
        <v>44518</v>
      </c>
      <c r="D514" s="436" t="s">
        <v>21119</v>
      </c>
      <c r="E514" s="506" t="s">
        <v>21120</v>
      </c>
      <c r="F514" s="436" t="s">
        <v>21121</v>
      </c>
      <c r="G514" s="436" t="s">
        <v>21122</v>
      </c>
      <c r="H514" s="436" t="s">
        <v>21123</v>
      </c>
      <c r="I514" s="436" t="s">
        <v>21124</v>
      </c>
      <c r="J514" s="436" t="s">
        <v>39</v>
      </c>
      <c r="K514" s="436" t="s">
        <v>21125</v>
      </c>
      <c r="L514" s="436" t="s">
        <v>21126</v>
      </c>
      <c r="M514" s="436" t="s">
        <v>509</v>
      </c>
      <c r="N514" s="436" t="s">
        <v>97</v>
      </c>
      <c r="O514" s="436" t="s">
        <v>58</v>
      </c>
      <c r="P514" s="436" t="s">
        <v>21127</v>
      </c>
      <c r="Q514" s="506">
        <v>1235447</v>
      </c>
      <c r="R514" s="436" t="s">
        <v>19077</v>
      </c>
      <c r="S514" s="436" t="s">
        <v>126</v>
      </c>
      <c r="T514" s="436" t="s">
        <v>42</v>
      </c>
      <c r="U514" s="476" t="s">
        <v>116</v>
      </c>
      <c r="V514" s="485" t="s">
        <v>57</v>
      </c>
      <c r="W514" s="436" t="s">
        <v>17892</v>
      </c>
      <c r="X514" s="436" t="s">
        <v>21128</v>
      </c>
      <c r="Y514" s="436" t="s">
        <v>55</v>
      </c>
      <c r="Z514" s="436" t="s">
        <v>21129</v>
      </c>
      <c r="AA514" s="501">
        <v>2</v>
      </c>
      <c r="AB514" s="501" t="s">
        <v>61</v>
      </c>
      <c r="AC514" s="501" t="s">
        <v>41</v>
      </c>
      <c r="AD514" s="501" t="s">
        <v>61</v>
      </c>
      <c r="AE514" s="501" t="s">
        <v>41</v>
      </c>
      <c r="AF514" s="501" t="s">
        <v>41</v>
      </c>
      <c r="AG514" s="490" t="s">
        <v>17539</v>
      </c>
      <c r="AH514" s="506" t="s">
        <v>55</v>
      </c>
      <c r="AI514" s="436" t="s">
        <v>21130</v>
      </c>
      <c r="AJ514" s="573" t="s">
        <v>61</v>
      </c>
      <c r="AK514" s="436" t="s">
        <v>19453</v>
      </c>
      <c r="AL514" s="501" t="s">
        <v>61</v>
      </c>
      <c r="AM514" s="436" t="s">
        <v>17949</v>
      </c>
      <c r="AN514" s="436" t="s">
        <v>21131</v>
      </c>
      <c r="AO514" s="501" t="s">
        <v>61</v>
      </c>
      <c r="AP514" s="501" t="s">
        <v>41</v>
      </c>
      <c r="AQ514" s="501" t="s">
        <v>61</v>
      </c>
      <c r="AR514" s="501" t="s">
        <v>61</v>
      </c>
      <c r="AS514" s="491" t="s">
        <v>41</v>
      </c>
      <c r="AT514" t="s">
        <v>17602</v>
      </c>
      <c r="AV514" t="s">
        <v>1</v>
      </c>
    </row>
    <row r="515" spans="1:48">
      <c r="A515" s="577">
        <v>510</v>
      </c>
      <c r="B515" s="506">
        <v>5460</v>
      </c>
      <c r="C515" s="568">
        <v>44518</v>
      </c>
      <c r="D515" s="436" t="s">
        <v>21132</v>
      </c>
      <c r="E515" s="506" t="s">
        <v>21120</v>
      </c>
      <c r="F515" s="436" t="s">
        <v>21133</v>
      </c>
      <c r="G515" s="436" t="s">
        <v>21134</v>
      </c>
      <c r="H515" s="436" t="s">
        <v>21135</v>
      </c>
      <c r="I515" s="436" t="s">
        <v>21136</v>
      </c>
      <c r="J515" s="436" t="s">
        <v>39</v>
      </c>
      <c r="K515" s="436" t="s">
        <v>21137</v>
      </c>
      <c r="L515" s="436" t="s">
        <v>21138</v>
      </c>
      <c r="M515" s="436" t="s">
        <v>17551</v>
      </c>
      <c r="N515" s="436" t="s">
        <v>97</v>
      </c>
      <c r="O515" s="436" t="s">
        <v>58</v>
      </c>
      <c r="P515" s="436" t="s">
        <v>21139</v>
      </c>
      <c r="Q515" s="506">
        <v>10600823</v>
      </c>
      <c r="R515" s="436" t="s">
        <v>20010</v>
      </c>
      <c r="S515" s="436" t="s">
        <v>126</v>
      </c>
      <c r="T515" s="436" t="s">
        <v>42</v>
      </c>
      <c r="U515" s="436" t="s">
        <v>43</v>
      </c>
      <c r="V515" s="485" t="s">
        <v>57</v>
      </c>
      <c r="W515" s="436" t="s">
        <v>19451</v>
      </c>
      <c r="X515" s="436" t="s">
        <v>21140</v>
      </c>
      <c r="Y515" s="436" t="s">
        <v>55</v>
      </c>
      <c r="Z515" s="436" t="s">
        <v>21141</v>
      </c>
      <c r="AA515" s="501">
        <v>4</v>
      </c>
      <c r="AB515" s="501" t="s">
        <v>61</v>
      </c>
      <c r="AC515" s="501" t="s">
        <v>61</v>
      </c>
      <c r="AD515" s="501" t="s">
        <v>61</v>
      </c>
      <c r="AE515" s="501" t="s">
        <v>61</v>
      </c>
      <c r="AF515" s="501" t="s">
        <v>41</v>
      </c>
      <c r="AG515" s="490" t="s">
        <v>17539</v>
      </c>
      <c r="AH515" s="506" t="s">
        <v>55</v>
      </c>
      <c r="AI515" s="436" t="s">
        <v>21142</v>
      </c>
      <c r="AJ515" s="573" t="s">
        <v>61</v>
      </c>
      <c r="AK515" s="436" t="s">
        <v>1185</v>
      </c>
      <c r="AL515" s="501" t="s">
        <v>61</v>
      </c>
      <c r="AM515" s="436" t="s">
        <v>19438</v>
      </c>
      <c r="AN515" s="436" t="s">
        <v>21143</v>
      </c>
      <c r="AO515" s="501" t="s">
        <v>41</v>
      </c>
      <c r="AP515" s="501" t="s">
        <v>41</v>
      </c>
      <c r="AQ515" s="501" t="s">
        <v>41</v>
      </c>
      <c r="AR515" s="501" t="s">
        <v>61</v>
      </c>
      <c r="AS515" s="491" t="s">
        <v>41</v>
      </c>
      <c r="AT515" t="s">
        <v>17602</v>
      </c>
      <c r="AV515" t="s">
        <v>1</v>
      </c>
    </row>
    <row r="516" spans="1:48">
      <c r="A516" s="577">
        <v>511</v>
      </c>
      <c r="B516" s="506">
        <v>5467</v>
      </c>
      <c r="C516" s="568">
        <v>44518</v>
      </c>
      <c r="D516" s="436" t="s">
        <v>21144</v>
      </c>
      <c r="E516" s="506" t="s">
        <v>21069</v>
      </c>
      <c r="F516" s="436" t="s">
        <v>21145</v>
      </c>
      <c r="G516" s="436" t="s">
        <v>21146</v>
      </c>
      <c r="H516" s="436" t="s">
        <v>21147</v>
      </c>
      <c r="I516" s="436" t="s">
        <v>21148</v>
      </c>
      <c r="J516" s="436" t="s">
        <v>39</v>
      </c>
      <c r="K516" s="436" t="s">
        <v>21149</v>
      </c>
      <c r="L516" s="436" t="s">
        <v>21150</v>
      </c>
      <c r="M516" s="436" t="s">
        <v>17551</v>
      </c>
      <c r="N516" s="436" t="s">
        <v>97</v>
      </c>
      <c r="O516" s="436" t="s">
        <v>17567</v>
      </c>
      <c r="P516" s="436" t="s">
        <v>21151</v>
      </c>
      <c r="Q516" s="506">
        <v>1395</v>
      </c>
      <c r="R516" s="436" t="s">
        <v>787</v>
      </c>
      <c r="S516" s="436" t="s">
        <v>21152</v>
      </c>
      <c r="T516" s="436" t="s">
        <v>42</v>
      </c>
      <c r="U516" s="436" t="s">
        <v>43</v>
      </c>
      <c r="V516" s="485" t="s">
        <v>57</v>
      </c>
      <c r="W516" s="436" t="s">
        <v>19451</v>
      </c>
      <c r="X516" s="436" t="s">
        <v>19885</v>
      </c>
      <c r="Y516" s="436" t="s">
        <v>68</v>
      </c>
      <c r="Z516" t="s">
        <v>17544</v>
      </c>
      <c r="AA516" s="501">
        <v>2</v>
      </c>
      <c r="AB516" s="501" t="s">
        <v>61</v>
      </c>
      <c r="AC516" s="501" t="s">
        <v>41</v>
      </c>
      <c r="AD516" s="501" t="s">
        <v>61</v>
      </c>
      <c r="AE516" s="501" t="s">
        <v>41</v>
      </c>
      <c r="AF516" s="501" t="s">
        <v>41</v>
      </c>
      <c r="AG516" s="490" t="s">
        <v>17539</v>
      </c>
      <c r="AH516" s="506" t="s">
        <v>55</v>
      </c>
      <c r="AI516" s="436" t="s">
        <v>21153</v>
      </c>
      <c r="AJ516" s="573" t="s">
        <v>61</v>
      </c>
      <c r="AK516" s="436" t="s">
        <v>1185</v>
      </c>
      <c r="AL516" s="501" t="s">
        <v>61</v>
      </c>
      <c r="AM516" s="436" t="s">
        <v>19438</v>
      </c>
      <c r="AN516" s="436" t="s">
        <v>21154</v>
      </c>
      <c r="AO516" s="501" t="s">
        <v>41</v>
      </c>
      <c r="AP516" s="501" t="s">
        <v>41</v>
      </c>
      <c r="AQ516" s="501" t="s">
        <v>41</v>
      </c>
      <c r="AR516" s="501" t="s">
        <v>61</v>
      </c>
      <c r="AS516" s="491" t="s">
        <v>41</v>
      </c>
      <c r="AT516" t="s">
        <v>17561</v>
      </c>
      <c r="AU516" s="492" t="s">
        <v>20584</v>
      </c>
      <c r="AV516" t="s">
        <v>1</v>
      </c>
    </row>
    <row r="517" spans="1:48">
      <c r="A517" s="577">
        <v>512</v>
      </c>
      <c r="B517" s="506">
        <v>5468</v>
      </c>
      <c r="C517" s="568">
        <v>44518</v>
      </c>
      <c r="D517" s="436" t="s">
        <v>21155</v>
      </c>
      <c r="E517" s="506" t="s">
        <v>21156</v>
      </c>
      <c r="F517" s="436" t="s">
        <v>21157</v>
      </c>
      <c r="G517" s="436" t="s">
        <v>21158</v>
      </c>
      <c r="H517" s="436" t="s">
        <v>21159</v>
      </c>
      <c r="I517" s="436" t="s">
        <v>21160</v>
      </c>
      <c r="J517" s="436" t="s">
        <v>147</v>
      </c>
      <c r="K517" s="436" t="s">
        <v>21161</v>
      </c>
      <c r="L517" s="436" t="s">
        <v>21162</v>
      </c>
      <c r="M517" s="436" t="s">
        <v>583</v>
      </c>
      <c r="N517" s="436" t="s">
        <v>584</v>
      </c>
      <c r="O517" s="436" t="s">
        <v>58</v>
      </c>
      <c r="P517" s="436" t="s">
        <v>21163</v>
      </c>
      <c r="Q517" s="506">
        <v>569</v>
      </c>
      <c r="R517" s="436" t="s">
        <v>19077</v>
      </c>
      <c r="S517" s="436" t="s">
        <v>126</v>
      </c>
      <c r="T517" s="436" t="s">
        <v>42</v>
      </c>
      <c r="U517" s="436" t="s">
        <v>43</v>
      </c>
      <c r="V517" s="485" t="s">
        <v>57</v>
      </c>
      <c r="W517" s="436" t="s">
        <v>18033</v>
      </c>
      <c r="X517" s="436" t="s">
        <v>1119</v>
      </c>
      <c r="Y517" s="436" t="s">
        <v>55</v>
      </c>
      <c r="Z517" s="436" t="s">
        <v>21164</v>
      </c>
      <c r="AA517" s="501">
        <v>2</v>
      </c>
      <c r="AB517" s="501" t="s">
        <v>41</v>
      </c>
      <c r="AC517" s="501" t="s">
        <v>41</v>
      </c>
      <c r="AD517" s="501" t="s">
        <v>61</v>
      </c>
      <c r="AE517" s="501" t="s">
        <v>61</v>
      </c>
      <c r="AF517" s="501" t="s">
        <v>41</v>
      </c>
      <c r="AG517" s="490" t="s">
        <v>17539</v>
      </c>
      <c r="AH517" s="506" t="s">
        <v>17977</v>
      </c>
      <c r="AI517" s="436" t="s">
        <v>21165</v>
      </c>
      <c r="AJ517" s="501" t="s">
        <v>41</v>
      </c>
      <c r="AK517" s="436" t="s">
        <v>48</v>
      </c>
      <c r="AL517" s="501" t="s">
        <v>41</v>
      </c>
      <c r="AM517" s="436" t="s">
        <v>20072</v>
      </c>
      <c r="AN517" s="436" t="s">
        <v>21166</v>
      </c>
      <c r="AO517" s="501" t="s">
        <v>61</v>
      </c>
      <c r="AP517" s="501" t="s">
        <v>41</v>
      </c>
      <c r="AQ517" s="501" t="s">
        <v>41</v>
      </c>
      <c r="AR517" s="501" t="s">
        <v>61</v>
      </c>
      <c r="AS517" s="491" t="s">
        <v>41</v>
      </c>
      <c r="AT517" t="s">
        <v>17561</v>
      </c>
      <c r="AU517" s="492" t="s">
        <v>20258</v>
      </c>
      <c r="AV517" t="s">
        <v>1</v>
      </c>
    </row>
    <row r="518" spans="1:48">
      <c r="A518" s="577">
        <v>513</v>
      </c>
      <c r="B518" s="506">
        <v>5484</v>
      </c>
      <c r="C518" s="568">
        <v>44518</v>
      </c>
      <c r="D518" s="436" t="s">
        <v>21167</v>
      </c>
      <c r="E518" s="436" t="s">
        <v>21120</v>
      </c>
      <c r="F518" s="436" t="s">
        <v>21168</v>
      </c>
      <c r="G518" s="436" t="s">
        <v>21169</v>
      </c>
      <c r="H518" s="436" t="s">
        <v>21170</v>
      </c>
      <c r="I518" s="436" t="s">
        <v>21171</v>
      </c>
      <c r="J518" s="436" t="s">
        <v>39</v>
      </c>
      <c r="K518" s="436" t="s">
        <v>21172</v>
      </c>
      <c r="L518" s="436" t="s">
        <v>21173</v>
      </c>
      <c r="M518" s="436" t="s">
        <v>17973</v>
      </c>
      <c r="N518" s="436" t="s">
        <v>51</v>
      </c>
      <c r="O518" s="436" t="s">
        <v>17567</v>
      </c>
      <c r="P518" s="436" t="s">
        <v>21174</v>
      </c>
      <c r="Q518" s="569">
        <v>41208</v>
      </c>
      <c r="R518" s="436" t="s">
        <v>19077</v>
      </c>
      <c r="S518" s="436" t="s">
        <v>799</v>
      </c>
      <c r="T518" s="436" t="s">
        <v>42</v>
      </c>
      <c r="U518" s="436" t="s">
        <v>43</v>
      </c>
      <c r="V518" s="485" t="s">
        <v>57</v>
      </c>
      <c r="W518" s="436" t="s">
        <v>19339</v>
      </c>
      <c r="X518" s="436" t="s">
        <v>1119</v>
      </c>
      <c r="Y518" s="436" t="s">
        <v>68</v>
      </c>
      <c r="Z518" t="s">
        <v>17544</v>
      </c>
      <c r="AA518" s="501">
        <v>1</v>
      </c>
      <c r="AB518" s="501" t="s">
        <v>61</v>
      </c>
      <c r="AC518" s="501" t="s">
        <v>41</v>
      </c>
      <c r="AD518" s="501" t="s">
        <v>41</v>
      </c>
      <c r="AE518" s="501" t="s">
        <v>41</v>
      </c>
      <c r="AF518" s="501" t="s">
        <v>41</v>
      </c>
      <c r="AG518" s="490" t="s">
        <v>17539</v>
      </c>
      <c r="AH518" s="506" t="s">
        <v>68</v>
      </c>
      <c r="AI518" s="488" t="s">
        <v>17544</v>
      </c>
      <c r="AJ518" s="501" t="s">
        <v>41</v>
      </c>
      <c r="AK518" s="436" t="s">
        <v>48</v>
      </c>
      <c r="AL518" s="501" t="s">
        <v>41</v>
      </c>
      <c r="AM518" s="436" t="s">
        <v>20072</v>
      </c>
      <c r="AN518" s="436" t="s">
        <v>21175</v>
      </c>
      <c r="AO518" s="501" t="s">
        <v>61</v>
      </c>
      <c r="AP518" s="501" t="s">
        <v>41</v>
      </c>
      <c r="AQ518" s="501" t="s">
        <v>41</v>
      </c>
      <c r="AR518" s="501" t="s">
        <v>61</v>
      </c>
      <c r="AS518" s="491" t="s">
        <v>41</v>
      </c>
      <c r="AT518" t="s">
        <v>17561</v>
      </c>
      <c r="AU518" s="492" t="s">
        <v>20584</v>
      </c>
      <c r="AV518" t="s">
        <v>1</v>
      </c>
    </row>
    <row r="519" spans="1:48">
      <c r="A519" s="577">
        <v>514</v>
      </c>
      <c r="B519" s="506">
        <v>5547</v>
      </c>
      <c r="C519" s="568">
        <v>44518</v>
      </c>
      <c r="D519" s="436" t="s">
        <v>21176</v>
      </c>
      <c r="E519" s="436" t="s">
        <v>21120</v>
      </c>
      <c r="F519" s="436" t="s">
        <v>21177</v>
      </c>
      <c r="G519" s="436" t="s">
        <v>21178</v>
      </c>
      <c r="H519" s="436" t="s">
        <v>21179</v>
      </c>
      <c r="I519" s="436" t="s">
        <v>21180</v>
      </c>
      <c r="J519" s="436" t="s">
        <v>147</v>
      </c>
      <c r="K519" s="436" t="s">
        <v>21181</v>
      </c>
      <c r="L519" s="436" t="s">
        <v>21182</v>
      </c>
      <c r="M519" s="436" t="s">
        <v>17551</v>
      </c>
      <c r="N519" s="436" t="s">
        <v>97</v>
      </c>
      <c r="O519" s="436" t="s">
        <v>58</v>
      </c>
      <c r="P519" s="436" t="s">
        <v>21183</v>
      </c>
      <c r="Q519" s="506">
        <v>915</v>
      </c>
      <c r="R519" s="436" t="s">
        <v>19077</v>
      </c>
      <c r="S519" s="436" t="s">
        <v>21184</v>
      </c>
      <c r="T519" s="436" t="s">
        <v>42</v>
      </c>
      <c r="U519" s="436" t="s">
        <v>43</v>
      </c>
      <c r="V519" s="485" t="s">
        <v>57</v>
      </c>
      <c r="W519" s="436" t="s">
        <v>19451</v>
      </c>
      <c r="X519" s="436" t="s">
        <v>1119</v>
      </c>
      <c r="Y519" s="436" t="s">
        <v>55</v>
      </c>
      <c r="Z519" s="436" t="s">
        <v>21185</v>
      </c>
      <c r="AA519" s="501">
        <v>2</v>
      </c>
      <c r="AB519" s="501" t="s">
        <v>61</v>
      </c>
      <c r="AC519" s="501" t="s">
        <v>41</v>
      </c>
      <c r="AD519" s="501" t="s">
        <v>61</v>
      </c>
      <c r="AE519" s="501" t="s">
        <v>41</v>
      </c>
      <c r="AF519" s="501" t="s">
        <v>41</v>
      </c>
      <c r="AG519" s="490" t="s">
        <v>17539</v>
      </c>
      <c r="AH519" s="506" t="s">
        <v>55</v>
      </c>
      <c r="AI519" s="436" t="s">
        <v>21186</v>
      </c>
      <c r="AJ519" s="501" t="s">
        <v>41</v>
      </c>
      <c r="AK519" s="436" t="s">
        <v>48</v>
      </c>
      <c r="AL519" s="501" t="s">
        <v>41</v>
      </c>
      <c r="AM519" s="436" t="s">
        <v>20072</v>
      </c>
      <c r="AN519" s="436" t="s">
        <v>21187</v>
      </c>
      <c r="AO519" s="501" t="s">
        <v>61</v>
      </c>
      <c r="AP519" s="501" t="s">
        <v>41</v>
      </c>
      <c r="AQ519" s="501" t="s">
        <v>41</v>
      </c>
      <c r="AR519" s="501" t="s">
        <v>41</v>
      </c>
      <c r="AS519" s="491" t="s">
        <v>41</v>
      </c>
      <c r="AT519" t="s">
        <v>17561</v>
      </c>
      <c r="AU519" s="492" t="s">
        <v>20258</v>
      </c>
      <c r="AV519" t="s">
        <v>1</v>
      </c>
    </row>
    <row r="520" spans="1:48">
      <c r="A520" s="577">
        <v>515</v>
      </c>
      <c r="B520" s="506">
        <v>5553</v>
      </c>
      <c r="C520" s="568">
        <v>44518</v>
      </c>
      <c r="D520" s="436" t="s">
        <v>21188</v>
      </c>
      <c r="E520" s="436" t="s">
        <v>21069</v>
      </c>
      <c r="F520" s="436" t="s">
        <v>21189</v>
      </c>
      <c r="G520" s="436" t="s">
        <v>21190</v>
      </c>
      <c r="H520" s="436" t="s">
        <v>21191</v>
      </c>
      <c r="I520" s="436" t="s">
        <v>21192</v>
      </c>
      <c r="J520" s="436" t="s">
        <v>39</v>
      </c>
      <c r="K520" s="436" t="s">
        <v>21193</v>
      </c>
      <c r="L520" s="436" t="s">
        <v>21194</v>
      </c>
      <c r="M520" s="436" t="s">
        <v>17551</v>
      </c>
      <c r="N520" s="436" t="s">
        <v>97</v>
      </c>
      <c r="O520" s="436" t="s">
        <v>58</v>
      </c>
      <c r="P520" s="436" t="s">
        <v>21195</v>
      </c>
      <c r="Q520" s="506">
        <v>467</v>
      </c>
      <c r="R520" s="436" t="s">
        <v>787</v>
      </c>
      <c r="S520" s="436" t="s">
        <v>21196</v>
      </c>
      <c r="T520" s="436" t="s">
        <v>42</v>
      </c>
      <c r="U520" s="436" t="s">
        <v>169</v>
      </c>
      <c r="V520" s="436" t="s">
        <v>169</v>
      </c>
      <c r="W520" s="436" t="s">
        <v>19451</v>
      </c>
      <c r="X520" s="436" t="s">
        <v>21197</v>
      </c>
      <c r="Y520" s="436" t="s">
        <v>68</v>
      </c>
      <c r="Z520" t="s">
        <v>17544</v>
      </c>
      <c r="AA520" s="501">
        <v>1</v>
      </c>
      <c r="AB520" s="501" t="s">
        <v>61</v>
      </c>
      <c r="AC520" s="501" t="s">
        <v>41</v>
      </c>
      <c r="AD520" s="501" t="s">
        <v>41</v>
      </c>
      <c r="AE520" s="501" t="s">
        <v>41</v>
      </c>
      <c r="AF520" s="501" t="s">
        <v>41</v>
      </c>
      <c r="AG520" s="490" t="s">
        <v>17539</v>
      </c>
      <c r="AH520" s="506" t="s">
        <v>68</v>
      </c>
      <c r="AI520" s="488" t="s">
        <v>17544</v>
      </c>
      <c r="AJ520" s="573" t="s">
        <v>61</v>
      </c>
      <c r="AK520" s="436" t="s">
        <v>1185</v>
      </c>
      <c r="AL520" s="501" t="s">
        <v>61</v>
      </c>
      <c r="AM520" s="436" t="s">
        <v>17949</v>
      </c>
      <c r="AN520" s="436" t="s">
        <v>21198</v>
      </c>
      <c r="AO520" s="501" t="s">
        <v>41</v>
      </c>
      <c r="AP520" s="501" t="s">
        <v>41</v>
      </c>
      <c r="AQ520" s="501" t="s">
        <v>41</v>
      </c>
      <c r="AR520" s="501" t="s">
        <v>61</v>
      </c>
      <c r="AS520" s="491" t="s">
        <v>41</v>
      </c>
      <c r="AT520" t="s">
        <v>17561</v>
      </c>
      <c r="AU520" s="492" t="s">
        <v>20169</v>
      </c>
      <c r="AV520" t="s">
        <v>1</v>
      </c>
    </row>
    <row r="521" spans="1:48">
      <c r="A521" s="577">
        <v>516</v>
      </c>
      <c r="B521" s="506">
        <v>5569</v>
      </c>
      <c r="C521" s="568">
        <v>44518</v>
      </c>
      <c r="D521" s="436" t="s">
        <v>21199</v>
      </c>
      <c r="E521" s="436" t="s">
        <v>21120</v>
      </c>
      <c r="F521" s="436" t="s">
        <v>21200</v>
      </c>
      <c r="G521" s="436" t="s">
        <v>21201</v>
      </c>
      <c r="H521" s="436" t="s">
        <v>21202</v>
      </c>
      <c r="I521" s="436" t="s">
        <v>21203</v>
      </c>
      <c r="J521" s="436" t="s">
        <v>147</v>
      </c>
      <c r="K521" s="436" t="s">
        <v>21204</v>
      </c>
      <c r="L521" s="436" t="s">
        <v>21205</v>
      </c>
      <c r="M521" s="436" t="s">
        <v>21206</v>
      </c>
      <c r="N521" s="436" t="s">
        <v>51</v>
      </c>
      <c r="O521" s="436" t="s">
        <v>58</v>
      </c>
      <c r="P521" s="436" t="s">
        <v>21207</v>
      </c>
      <c r="Q521" s="506" t="s">
        <v>78</v>
      </c>
      <c r="R521" s="436" t="s">
        <v>20242</v>
      </c>
      <c r="S521" s="436" t="s">
        <v>603</v>
      </c>
      <c r="T521" s="436" t="s">
        <v>42</v>
      </c>
      <c r="U521" s="436" t="s">
        <v>21208</v>
      </c>
      <c r="V521" s="485" t="s">
        <v>57</v>
      </c>
      <c r="W521" s="436" t="s">
        <v>20069</v>
      </c>
      <c r="X521" s="436" t="s">
        <v>1119</v>
      </c>
      <c r="Y521" s="436" t="s">
        <v>68</v>
      </c>
      <c r="Z521" t="s">
        <v>17544</v>
      </c>
      <c r="AA521" s="501">
        <v>3</v>
      </c>
      <c r="AB521" s="501" t="s">
        <v>61</v>
      </c>
      <c r="AC521" s="501" t="s">
        <v>41</v>
      </c>
      <c r="AD521" s="501" t="s">
        <v>61</v>
      </c>
      <c r="AE521" s="501" t="s">
        <v>61</v>
      </c>
      <c r="AF521" s="501" t="s">
        <v>41</v>
      </c>
      <c r="AG521" s="490" t="s">
        <v>17539</v>
      </c>
      <c r="AH521" s="506" t="s">
        <v>68</v>
      </c>
      <c r="AI521" s="488" t="s">
        <v>17544</v>
      </c>
      <c r="AJ521" s="501" t="s">
        <v>41</v>
      </c>
      <c r="AK521" s="436" t="s">
        <v>48</v>
      </c>
      <c r="AL521" s="501" t="s">
        <v>41</v>
      </c>
      <c r="AM521" s="436" t="s">
        <v>20072</v>
      </c>
      <c r="AN521" s="436" t="s">
        <v>21209</v>
      </c>
      <c r="AO521" s="501" t="s">
        <v>61</v>
      </c>
      <c r="AP521" s="501" t="s">
        <v>41</v>
      </c>
      <c r="AQ521" s="501" t="s">
        <v>41</v>
      </c>
      <c r="AR521" s="501" t="s">
        <v>61</v>
      </c>
      <c r="AS521" s="491" t="s">
        <v>41</v>
      </c>
      <c r="AT521" t="s">
        <v>17561</v>
      </c>
      <c r="AU521" s="492" t="s">
        <v>20584</v>
      </c>
      <c r="AV521" t="s">
        <v>1</v>
      </c>
    </row>
    <row r="522" spans="1:48">
      <c r="A522" s="577">
        <v>517</v>
      </c>
      <c r="B522" s="506">
        <v>5613</v>
      </c>
      <c r="C522" s="568">
        <v>44518</v>
      </c>
      <c r="D522" s="436" t="s">
        <v>21210</v>
      </c>
      <c r="E522" s="436" t="s">
        <v>21211</v>
      </c>
      <c r="F522" s="436" t="s">
        <v>21212</v>
      </c>
      <c r="G522" s="436" t="s">
        <v>21213</v>
      </c>
      <c r="H522" s="436" t="s">
        <v>21214</v>
      </c>
      <c r="I522" s="436" t="s">
        <v>21215</v>
      </c>
      <c r="J522" s="436" t="s">
        <v>39</v>
      </c>
      <c r="K522" s="436" t="s">
        <v>21216</v>
      </c>
      <c r="L522" s="436" t="s">
        <v>21217</v>
      </c>
      <c r="M522" s="436" t="s">
        <v>17973</v>
      </c>
      <c r="N522" s="436" t="s">
        <v>51</v>
      </c>
      <c r="O522" s="436" t="s">
        <v>58</v>
      </c>
      <c r="P522" s="436" t="s">
        <v>21218</v>
      </c>
      <c r="Q522" s="506">
        <v>172862</v>
      </c>
      <c r="R522" s="436" t="s">
        <v>19829</v>
      </c>
      <c r="S522" s="436" t="s">
        <v>20033</v>
      </c>
      <c r="T522" s="436" t="s">
        <v>42</v>
      </c>
      <c r="U522" s="436" t="s">
        <v>169</v>
      </c>
      <c r="V522" s="436" t="s">
        <v>169</v>
      </c>
      <c r="W522" s="436" t="s">
        <v>21219</v>
      </c>
      <c r="X522" s="436" t="s">
        <v>1204</v>
      </c>
      <c r="Y522" s="436" t="s">
        <v>55</v>
      </c>
      <c r="Z522" s="436" t="s">
        <v>21220</v>
      </c>
      <c r="AA522" s="501">
        <v>2</v>
      </c>
      <c r="AB522" s="501" t="s">
        <v>61</v>
      </c>
      <c r="AC522" s="501" t="s">
        <v>61</v>
      </c>
      <c r="AD522" s="501" t="s">
        <v>41</v>
      </c>
      <c r="AE522" s="501" t="s">
        <v>41</v>
      </c>
      <c r="AF522" s="501" t="s">
        <v>41</v>
      </c>
      <c r="AG522" s="490" t="s">
        <v>17539</v>
      </c>
      <c r="AH522" s="506" t="s">
        <v>55</v>
      </c>
      <c r="AI522" s="436" t="s">
        <v>21221</v>
      </c>
      <c r="AJ522" s="573" t="s">
        <v>61</v>
      </c>
      <c r="AK522" s="436" t="s">
        <v>1185</v>
      </c>
      <c r="AL522" s="501" t="s">
        <v>61</v>
      </c>
      <c r="AM522" s="436" t="s">
        <v>17949</v>
      </c>
      <c r="AN522" s="436" t="s">
        <v>21222</v>
      </c>
      <c r="AO522" s="501" t="s">
        <v>41</v>
      </c>
      <c r="AP522" s="501" t="s">
        <v>41</v>
      </c>
      <c r="AQ522" s="501" t="s">
        <v>41</v>
      </c>
      <c r="AR522" s="501" t="s">
        <v>61</v>
      </c>
      <c r="AS522" s="491" t="s">
        <v>41</v>
      </c>
      <c r="AT522" t="s">
        <v>17602</v>
      </c>
      <c r="AV522" t="s">
        <v>1</v>
      </c>
    </row>
    <row r="523" spans="1:48">
      <c r="A523" s="577">
        <v>518</v>
      </c>
      <c r="B523" s="506">
        <v>5621</v>
      </c>
      <c r="C523" s="568">
        <v>44518</v>
      </c>
      <c r="D523" s="436" t="s">
        <v>21223</v>
      </c>
      <c r="E523" s="436" t="s">
        <v>20984</v>
      </c>
      <c r="F523" s="436" t="s">
        <v>21224</v>
      </c>
      <c r="G523" s="436" t="s">
        <v>21225</v>
      </c>
      <c r="H523" s="436" t="s">
        <v>21226</v>
      </c>
      <c r="I523" s="436" t="s">
        <v>21227</v>
      </c>
      <c r="J523" s="436" t="s">
        <v>147</v>
      </c>
      <c r="K523" s="436" t="s">
        <v>21228</v>
      </c>
      <c r="L523" s="436" t="s">
        <v>21229</v>
      </c>
      <c r="M523" s="436" t="s">
        <v>17973</v>
      </c>
      <c r="N523" s="436" t="s">
        <v>51</v>
      </c>
      <c r="O523" s="436" t="s">
        <v>58</v>
      </c>
      <c r="P523" s="436" t="s">
        <v>21230</v>
      </c>
      <c r="Q523" s="506" t="s">
        <v>21231</v>
      </c>
      <c r="R523" s="436" t="s">
        <v>19211</v>
      </c>
      <c r="S523" s="436" t="s">
        <v>21232</v>
      </c>
      <c r="T523" s="436" t="s">
        <v>42</v>
      </c>
      <c r="U523" s="436" t="s">
        <v>241</v>
      </c>
      <c r="V523" s="485" t="s">
        <v>57</v>
      </c>
      <c r="W523" s="436" t="s">
        <v>40</v>
      </c>
      <c r="X523" s="436" t="s">
        <v>1119</v>
      </c>
      <c r="Y523" s="436" t="s">
        <v>55</v>
      </c>
      <c r="Z523" s="436" t="s">
        <v>21233</v>
      </c>
      <c r="AA523" s="501">
        <v>2</v>
      </c>
      <c r="AB523" s="501" t="s">
        <v>61</v>
      </c>
      <c r="AC523" s="501" t="s">
        <v>41</v>
      </c>
      <c r="AD523" s="501" t="s">
        <v>61</v>
      </c>
      <c r="AE523" s="501" t="s">
        <v>41</v>
      </c>
      <c r="AF523" s="501" t="s">
        <v>41</v>
      </c>
      <c r="AG523" s="490" t="s">
        <v>17539</v>
      </c>
      <c r="AH523" s="506" t="s">
        <v>55</v>
      </c>
      <c r="AI523" s="436" t="s">
        <v>21234</v>
      </c>
      <c r="AJ523" s="573" t="s">
        <v>61</v>
      </c>
      <c r="AK523" s="436" t="s">
        <v>1143</v>
      </c>
      <c r="AL523" s="501" t="s">
        <v>61</v>
      </c>
      <c r="AM523" s="436" t="s">
        <v>19438</v>
      </c>
      <c r="AN523" s="436" t="s">
        <v>21235</v>
      </c>
      <c r="AO523" s="501" t="s">
        <v>61</v>
      </c>
      <c r="AP523" s="501" t="s">
        <v>41</v>
      </c>
      <c r="AQ523" s="501" t="s">
        <v>41</v>
      </c>
      <c r="AR523" s="501" t="s">
        <v>41</v>
      </c>
      <c r="AS523" s="491" t="s">
        <v>41</v>
      </c>
      <c r="AT523" t="s">
        <v>17602</v>
      </c>
      <c r="AV523" t="s">
        <v>1</v>
      </c>
    </row>
    <row r="524" spans="1:48">
      <c r="A524" s="577">
        <v>519</v>
      </c>
      <c r="B524" s="506">
        <v>5634</v>
      </c>
      <c r="C524" s="568">
        <v>44518</v>
      </c>
      <c r="D524" s="436" t="s">
        <v>21236</v>
      </c>
      <c r="E524" s="436" t="s">
        <v>21237</v>
      </c>
      <c r="F524" s="436" t="s">
        <v>21238</v>
      </c>
      <c r="G524" s="436" t="s">
        <v>21239</v>
      </c>
      <c r="H524" s="436" t="s">
        <v>21240</v>
      </c>
      <c r="I524" s="436" t="s">
        <v>21241</v>
      </c>
      <c r="J524" s="436" t="s">
        <v>147</v>
      </c>
      <c r="K524" s="436" t="s">
        <v>21242</v>
      </c>
      <c r="L524" s="436" t="s">
        <v>21243</v>
      </c>
      <c r="M524" s="436" t="s">
        <v>18916</v>
      </c>
      <c r="N524" s="436" t="s">
        <v>64</v>
      </c>
      <c r="O524" s="436" t="s">
        <v>58</v>
      </c>
      <c r="P524" s="436" t="s">
        <v>21244</v>
      </c>
      <c r="Q524" s="506">
        <v>592</v>
      </c>
      <c r="R524" s="436" t="s">
        <v>19077</v>
      </c>
      <c r="S524" s="436" t="s">
        <v>126</v>
      </c>
      <c r="T524" s="436" t="s">
        <v>42</v>
      </c>
      <c r="U524" s="436" t="s">
        <v>43</v>
      </c>
      <c r="V524" s="485" t="s">
        <v>44</v>
      </c>
      <c r="W524" s="436" t="s">
        <v>17874</v>
      </c>
      <c r="X524" s="436" t="s">
        <v>1119</v>
      </c>
      <c r="Y524" s="436" t="s">
        <v>55</v>
      </c>
      <c r="Z524" s="436" t="s">
        <v>19683</v>
      </c>
      <c r="AA524" s="501">
        <v>1</v>
      </c>
      <c r="AB524" s="501" t="s">
        <v>41</v>
      </c>
      <c r="AC524" s="501" t="s">
        <v>41</v>
      </c>
      <c r="AD524" s="501" t="s">
        <v>41</v>
      </c>
      <c r="AE524" s="501" t="s">
        <v>41</v>
      </c>
      <c r="AF524" s="501" t="s">
        <v>61</v>
      </c>
      <c r="AG524" s="490" t="s">
        <v>17539</v>
      </c>
      <c r="AH524" s="506" t="s">
        <v>55</v>
      </c>
      <c r="AI524" s="436" t="s">
        <v>21245</v>
      </c>
      <c r="AJ524" s="501" t="s">
        <v>41</v>
      </c>
      <c r="AK524" s="436" t="s">
        <v>48</v>
      </c>
      <c r="AL524" s="501" t="s">
        <v>41</v>
      </c>
      <c r="AM524" s="436" t="s">
        <v>20072</v>
      </c>
      <c r="AN524" s="436" t="s">
        <v>21246</v>
      </c>
      <c r="AO524" s="501" t="s">
        <v>41</v>
      </c>
      <c r="AP524" s="501" t="s">
        <v>41</v>
      </c>
      <c r="AQ524" s="501" t="s">
        <v>41</v>
      </c>
      <c r="AR524" s="501" t="s">
        <v>41</v>
      </c>
      <c r="AS524" s="491" t="s">
        <v>41</v>
      </c>
      <c r="AT524" t="s">
        <v>17561</v>
      </c>
      <c r="AU524" s="492" t="s">
        <v>20258</v>
      </c>
      <c r="AV524" t="s">
        <v>1</v>
      </c>
    </row>
    <row r="525" spans="1:48">
      <c r="A525" s="577">
        <v>520</v>
      </c>
      <c r="B525" s="506">
        <v>5639</v>
      </c>
      <c r="C525" s="568">
        <v>44518</v>
      </c>
      <c r="D525" s="436" t="s">
        <v>21247</v>
      </c>
      <c r="E525" s="436" t="s">
        <v>20984</v>
      </c>
      <c r="F525" s="436" t="s">
        <v>21248</v>
      </c>
      <c r="G525" s="436" t="s">
        <v>21249</v>
      </c>
      <c r="H525" s="436" t="s">
        <v>21250</v>
      </c>
      <c r="I525" s="436" t="s">
        <v>21251</v>
      </c>
      <c r="J525" s="436" t="s">
        <v>147</v>
      </c>
      <c r="K525" s="436" t="s">
        <v>78</v>
      </c>
      <c r="L525" s="436" t="s">
        <v>78</v>
      </c>
      <c r="M525" s="436" t="s">
        <v>63</v>
      </c>
      <c r="N525" s="436" t="s">
        <v>64</v>
      </c>
      <c r="O525" s="436" t="s">
        <v>17567</v>
      </c>
      <c r="P525" s="436" t="s">
        <v>21252</v>
      </c>
      <c r="Q525" s="569">
        <v>32516</v>
      </c>
      <c r="R525" s="436" t="s">
        <v>19035</v>
      </c>
      <c r="S525" s="436" t="s">
        <v>21253</v>
      </c>
      <c r="T525" s="436" t="s">
        <v>42</v>
      </c>
      <c r="U525" s="436" t="s">
        <v>241</v>
      </c>
      <c r="V525" s="485" t="s">
        <v>57</v>
      </c>
      <c r="W525" s="436" t="s">
        <v>40</v>
      </c>
      <c r="X525" s="436" t="s">
        <v>19885</v>
      </c>
      <c r="Y525" s="436" t="s">
        <v>55</v>
      </c>
      <c r="Z525" s="436" t="s">
        <v>21254</v>
      </c>
      <c r="AA525" s="501">
        <v>3</v>
      </c>
      <c r="AB525" s="501" t="s">
        <v>41</v>
      </c>
      <c r="AC525" s="501" t="s">
        <v>61</v>
      </c>
      <c r="AD525" s="501" t="s">
        <v>61</v>
      </c>
      <c r="AE525" s="501" t="s">
        <v>61</v>
      </c>
      <c r="AF525" s="501" t="s">
        <v>41</v>
      </c>
      <c r="AG525" s="490" t="s">
        <v>17539</v>
      </c>
      <c r="AH525" s="506" t="s">
        <v>55</v>
      </c>
      <c r="AI525" s="436" t="s">
        <v>21255</v>
      </c>
      <c r="AJ525" s="501" t="s">
        <v>41</v>
      </c>
      <c r="AK525" s="436" t="s">
        <v>48</v>
      </c>
      <c r="AL525" s="501" t="s">
        <v>41</v>
      </c>
      <c r="AM525" s="436" t="s">
        <v>20072</v>
      </c>
      <c r="AN525" s="436" t="s">
        <v>21256</v>
      </c>
      <c r="AO525" s="501" t="s">
        <v>61</v>
      </c>
      <c r="AP525" s="501" t="s">
        <v>41</v>
      </c>
      <c r="AQ525" s="501" t="s">
        <v>41</v>
      </c>
      <c r="AR525" s="501" t="s">
        <v>61</v>
      </c>
      <c r="AS525" s="491" t="s">
        <v>41</v>
      </c>
      <c r="AT525" t="s">
        <v>17561</v>
      </c>
      <c r="AU525" s="492" t="s">
        <v>20222</v>
      </c>
      <c r="AV525" t="s">
        <v>1</v>
      </c>
    </row>
    <row r="526" spans="1:48">
      <c r="A526" s="577">
        <v>521</v>
      </c>
      <c r="B526" s="506">
        <v>5653</v>
      </c>
      <c r="C526" s="568">
        <v>44518</v>
      </c>
      <c r="D526" s="436" t="s">
        <v>21257</v>
      </c>
      <c r="E526" s="436" t="s">
        <v>21120</v>
      </c>
      <c r="F526" s="436" t="s">
        <v>21258</v>
      </c>
      <c r="G526" s="436" t="s">
        <v>18563</v>
      </c>
      <c r="H526" s="436" t="s">
        <v>21259</v>
      </c>
      <c r="I526" s="436" t="s">
        <v>21260</v>
      </c>
      <c r="J526" s="436" t="s">
        <v>147</v>
      </c>
      <c r="K526" s="436" t="s">
        <v>21261</v>
      </c>
      <c r="L526" s="436" t="s">
        <v>21262</v>
      </c>
      <c r="M526" s="436" t="s">
        <v>63</v>
      </c>
      <c r="N526" s="436" t="s">
        <v>64</v>
      </c>
      <c r="O526" s="436" t="s">
        <v>17560</v>
      </c>
      <c r="P526" s="436" t="s">
        <v>21263</v>
      </c>
      <c r="Q526" s="569">
        <v>9162</v>
      </c>
      <c r="R526" s="436" t="s">
        <v>19448</v>
      </c>
      <c r="S526" s="436" t="s">
        <v>21264</v>
      </c>
      <c r="T526" s="436" t="s">
        <v>42</v>
      </c>
      <c r="U526" s="436" t="s">
        <v>43</v>
      </c>
      <c r="V526" s="485" t="s">
        <v>44</v>
      </c>
      <c r="W526" s="436" t="s">
        <v>40</v>
      </c>
      <c r="X526" s="436" t="s">
        <v>1119</v>
      </c>
      <c r="Y526" s="436" t="s">
        <v>55</v>
      </c>
      <c r="Z526" s="436" t="s">
        <v>21233</v>
      </c>
      <c r="AA526" s="501">
        <v>1</v>
      </c>
      <c r="AB526" s="501" t="s">
        <v>61</v>
      </c>
      <c r="AC526" s="501" t="s">
        <v>41</v>
      </c>
      <c r="AD526" s="501" t="s">
        <v>41</v>
      </c>
      <c r="AE526" s="501" t="s">
        <v>41</v>
      </c>
      <c r="AF526" s="501" t="s">
        <v>41</v>
      </c>
      <c r="AG526" s="490" t="s">
        <v>17539</v>
      </c>
      <c r="AH526" s="506" t="s">
        <v>55</v>
      </c>
      <c r="AI526" s="436" t="s">
        <v>21265</v>
      </c>
      <c r="AJ526" s="573" t="s">
        <v>61</v>
      </c>
      <c r="AK526" s="436" t="s">
        <v>1143</v>
      </c>
      <c r="AL526" s="501" t="s">
        <v>61</v>
      </c>
      <c r="AM526" s="436" t="s">
        <v>19438</v>
      </c>
      <c r="AN526" s="436" t="s">
        <v>21266</v>
      </c>
      <c r="AO526" s="501" t="s">
        <v>61</v>
      </c>
      <c r="AP526" s="501" t="s">
        <v>41</v>
      </c>
      <c r="AQ526" s="501" t="s">
        <v>41</v>
      </c>
      <c r="AR526" s="501" t="s">
        <v>41</v>
      </c>
      <c r="AS526" s="491" t="s">
        <v>41</v>
      </c>
      <c r="AT526" t="s">
        <v>17602</v>
      </c>
      <c r="AV526" t="s">
        <v>1</v>
      </c>
    </row>
    <row r="527" spans="1:48">
      <c r="A527" s="577">
        <v>522</v>
      </c>
      <c r="B527" s="506">
        <v>5678</v>
      </c>
      <c r="C527" s="568">
        <v>44518</v>
      </c>
      <c r="D527" s="436" t="s">
        <v>21267</v>
      </c>
      <c r="E527" s="436" t="s">
        <v>21069</v>
      </c>
      <c r="F527" s="436" t="s">
        <v>21268</v>
      </c>
      <c r="G527" s="436" t="s">
        <v>19718</v>
      </c>
      <c r="H527" s="436" t="s">
        <v>21269</v>
      </c>
      <c r="I527" s="436" t="s">
        <v>21270</v>
      </c>
      <c r="J527" s="436" t="s">
        <v>39</v>
      </c>
      <c r="K527" s="436" t="s">
        <v>21271</v>
      </c>
      <c r="L527" s="436" t="s">
        <v>21272</v>
      </c>
      <c r="M527" s="436" t="s">
        <v>224</v>
      </c>
      <c r="N527" s="436" t="s">
        <v>225</v>
      </c>
      <c r="O527" s="436" t="s">
        <v>58</v>
      </c>
      <c r="P527" s="436" t="s">
        <v>21273</v>
      </c>
      <c r="Q527" s="506">
        <v>9197</v>
      </c>
      <c r="R527" s="436" t="s">
        <v>20010</v>
      </c>
      <c r="S527" s="436" t="s">
        <v>21274</v>
      </c>
      <c r="T527" s="436" t="s">
        <v>42</v>
      </c>
      <c r="U527" s="476" t="s">
        <v>116</v>
      </c>
      <c r="V527" s="485" t="s">
        <v>57</v>
      </c>
      <c r="W527" s="436" t="s">
        <v>1133</v>
      </c>
      <c r="X527" s="436" t="s">
        <v>1119</v>
      </c>
      <c r="Y527" s="436" t="s">
        <v>55</v>
      </c>
      <c r="Z527" s="436" t="s">
        <v>21164</v>
      </c>
      <c r="AA527" s="501">
        <v>2</v>
      </c>
      <c r="AB527" s="501" t="s">
        <v>61</v>
      </c>
      <c r="AC527" s="501" t="s">
        <v>61</v>
      </c>
      <c r="AD527" s="501" t="s">
        <v>41</v>
      </c>
      <c r="AE527" s="501" t="s">
        <v>41</v>
      </c>
      <c r="AF527" s="501" t="s">
        <v>41</v>
      </c>
      <c r="AG527" s="490" t="s">
        <v>17539</v>
      </c>
      <c r="AH527" s="506" t="s">
        <v>55</v>
      </c>
      <c r="AI527" s="436" t="s">
        <v>21275</v>
      </c>
      <c r="AJ527" s="573" t="s">
        <v>61</v>
      </c>
      <c r="AK527" s="436" t="s">
        <v>21045</v>
      </c>
      <c r="AL527" s="501" t="s">
        <v>61</v>
      </c>
      <c r="AM527" s="436" t="s">
        <v>19438</v>
      </c>
      <c r="AN527" s="436" t="s">
        <v>21276</v>
      </c>
      <c r="AO527" s="501" t="s">
        <v>41</v>
      </c>
      <c r="AP527" s="501" t="s">
        <v>41</v>
      </c>
      <c r="AQ527" s="501" t="s">
        <v>61</v>
      </c>
      <c r="AR527" s="501" t="s">
        <v>61</v>
      </c>
      <c r="AS527" s="491" t="s">
        <v>41</v>
      </c>
      <c r="AT527" t="s">
        <v>17602</v>
      </c>
      <c r="AV527" t="s">
        <v>1</v>
      </c>
    </row>
    <row r="528" spans="1:48">
      <c r="A528" s="577">
        <v>523</v>
      </c>
      <c r="B528" s="506">
        <v>5686</v>
      </c>
      <c r="C528" s="568">
        <v>44518</v>
      </c>
      <c r="D528" s="436" t="s">
        <v>21277</v>
      </c>
      <c r="E528" s="436" t="s">
        <v>21278</v>
      </c>
      <c r="F528" s="436" t="s">
        <v>21279</v>
      </c>
      <c r="G528" s="436" t="s">
        <v>21280</v>
      </c>
      <c r="H528" s="436" t="s">
        <v>21281</v>
      </c>
      <c r="I528" s="436" t="s">
        <v>21282</v>
      </c>
      <c r="J528" s="436" t="s">
        <v>39</v>
      </c>
      <c r="K528" s="436" t="s">
        <v>21283</v>
      </c>
      <c r="L528" s="436" t="s">
        <v>21284</v>
      </c>
      <c r="M528" s="436" t="s">
        <v>496</v>
      </c>
      <c r="N528" s="436" t="s">
        <v>51</v>
      </c>
      <c r="O528" s="436" t="s">
        <v>58</v>
      </c>
      <c r="P528" s="436" t="s">
        <v>21285</v>
      </c>
      <c r="Q528" s="569">
        <v>1684958</v>
      </c>
      <c r="R528" s="436" t="s">
        <v>19077</v>
      </c>
      <c r="S528" s="436" t="s">
        <v>21286</v>
      </c>
      <c r="T528" s="436" t="s">
        <v>42</v>
      </c>
      <c r="U528" s="436" t="s">
        <v>43</v>
      </c>
      <c r="V528" s="485" t="s">
        <v>57</v>
      </c>
      <c r="W528" s="436" t="s">
        <v>17892</v>
      </c>
      <c r="X528" s="436" t="s">
        <v>1119</v>
      </c>
      <c r="Y528" s="436" t="s">
        <v>55</v>
      </c>
      <c r="Z528" s="436" t="s">
        <v>21287</v>
      </c>
      <c r="AA528" s="501">
        <v>3</v>
      </c>
      <c r="AB528" s="501" t="s">
        <v>41</v>
      </c>
      <c r="AC528" s="501" t="s">
        <v>61</v>
      </c>
      <c r="AD528" s="501" t="s">
        <v>61</v>
      </c>
      <c r="AE528" s="501" t="s">
        <v>61</v>
      </c>
      <c r="AF528" s="501" t="s">
        <v>41</v>
      </c>
      <c r="AG528" s="490" t="s">
        <v>17539</v>
      </c>
      <c r="AH528" s="506" t="s">
        <v>55</v>
      </c>
      <c r="AI528" s="436" t="s">
        <v>21288</v>
      </c>
      <c r="AJ528" s="573" t="s">
        <v>61</v>
      </c>
      <c r="AK528" s="436" t="s">
        <v>1185</v>
      </c>
      <c r="AL528" s="501" t="s">
        <v>61</v>
      </c>
      <c r="AM528" s="436" t="s">
        <v>19438</v>
      </c>
      <c r="AN528" s="436" t="s">
        <v>21289</v>
      </c>
      <c r="AO528" s="501" t="s">
        <v>61</v>
      </c>
      <c r="AP528" s="501" t="s">
        <v>41</v>
      </c>
      <c r="AQ528" s="501" t="s">
        <v>41</v>
      </c>
      <c r="AR528" s="501" t="s">
        <v>61</v>
      </c>
      <c r="AS528" s="491" t="s">
        <v>41</v>
      </c>
      <c r="AT528" t="s">
        <v>17602</v>
      </c>
      <c r="AV528" t="s">
        <v>1</v>
      </c>
    </row>
    <row r="529" spans="1:48">
      <c r="A529" s="577">
        <v>524</v>
      </c>
      <c r="B529" s="506">
        <v>5710</v>
      </c>
      <c r="C529" s="568">
        <v>44518</v>
      </c>
      <c r="D529" s="436" t="s">
        <v>21290</v>
      </c>
      <c r="E529" s="436" t="s">
        <v>21026</v>
      </c>
      <c r="F529" s="436" t="s">
        <v>21291</v>
      </c>
      <c r="G529" s="436" t="s">
        <v>21292</v>
      </c>
      <c r="H529" s="436" t="s">
        <v>21293</v>
      </c>
      <c r="I529" s="436" t="s">
        <v>21294</v>
      </c>
      <c r="J529" s="436" t="s">
        <v>147</v>
      </c>
      <c r="K529" s="436" t="s">
        <v>21295</v>
      </c>
      <c r="L529" s="436" t="s">
        <v>21296</v>
      </c>
      <c r="M529" s="436" t="s">
        <v>164</v>
      </c>
      <c r="N529" s="436" t="s">
        <v>51</v>
      </c>
      <c r="O529" s="436" t="s">
        <v>58</v>
      </c>
      <c r="P529" s="436" t="s">
        <v>21297</v>
      </c>
      <c r="Q529" s="506">
        <v>100</v>
      </c>
      <c r="R529" s="436" t="s">
        <v>19211</v>
      </c>
      <c r="S529" s="436" t="s">
        <v>21298</v>
      </c>
      <c r="T529" s="436" t="s">
        <v>42</v>
      </c>
      <c r="U529" s="436" t="s">
        <v>674</v>
      </c>
      <c r="V529" s="485" t="s">
        <v>57</v>
      </c>
      <c r="W529" s="436" t="s">
        <v>40</v>
      </c>
      <c r="X529" s="436" t="s">
        <v>21299</v>
      </c>
      <c r="Y529" s="436" t="s">
        <v>55</v>
      </c>
      <c r="Z529" s="436" t="s">
        <v>21300</v>
      </c>
      <c r="AA529" s="501">
        <v>4</v>
      </c>
      <c r="AB529" s="501" t="s">
        <v>61</v>
      </c>
      <c r="AC529" s="501" t="s">
        <v>61</v>
      </c>
      <c r="AD529" s="501" t="s">
        <v>61</v>
      </c>
      <c r="AE529" s="501" t="s">
        <v>61</v>
      </c>
      <c r="AF529" s="501" t="s">
        <v>41</v>
      </c>
      <c r="AG529" s="490" t="s">
        <v>17539</v>
      </c>
      <c r="AH529" s="506" t="s">
        <v>55</v>
      </c>
      <c r="AI529" s="436" t="s">
        <v>21301</v>
      </c>
      <c r="AJ529" s="501" t="s">
        <v>41</v>
      </c>
      <c r="AK529" s="436" t="s">
        <v>48</v>
      </c>
      <c r="AL529" s="501" t="s">
        <v>41</v>
      </c>
      <c r="AM529" s="436" t="s">
        <v>20072</v>
      </c>
      <c r="AN529" s="436" t="s">
        <v>21302</v>
      </c>
      <c r="AO529" s="501" t="s">
        <v>61</v>
      </c>
      <c r="AP529" s="501" t="s">
        <v>41</v>
      </c>
      <c r="AQ529" s="501" t="s">
        <v>41</v>
      </c>
      <c r="AR529" s="501" t="s">
        <v>41</v>
      </c>
      <c r="AS529" s="491" t="s">
        <v>41</v>
      </c>
      <c r="AT529" t="s">
        <v>17561</v>
      </c>
      <c r="AU529" s="492" t="s">
        <v>20258</v>
      </c>
      <c r="AV529" t="s">
        <v>1</v>
      </c>
    </row>
    <row r="530" spans="1:48">
      <c r="A530" s="577">
        <v>525</v>
      </c>
      <c r="B530" s="506">
        <v>5719</v>
      </c>
      <c r="C530" s="568">
        <v>44518</v>
      </c>
      <c r="D530" s="436" t="s">
        <v>21303</v>
      </c>
      <c r="E530" s="436" t="s">
        <v>21237</v>
      </c>
      <c r="F530" s="436" t="s">
        <v>21304</v>
      </c>
      <c r="G530" s="436" t="s">
        <v>18023</v>
      </c>
      <c r="H530" s="436" t="s">
        <v>21305</v>
      </c>
      <c r="I530" s="436" t="s">
        <v>21306</v>
      </c>
      <c r="J530" s="436" t="s">
        <v>147</v>
      </c>
      <c r="K530" s="436" t="s">
        <v>21307</v>
      </c>
      <c r="L530" s="436" t="s">
        <v>21308</v>
      </c>
      <c r="M530" s="436" t="s">
        <v>164</v>
      </c>
      <c r="N530" s="436" t="s">
        <v>51</v>
      </c>
      <c r="O530" s="436" t="s">
        <v>17560</v>
      </c>
      <c r="P530" s="436" t="s">
        <v>21309</v>
      </c>
      <c r="Q530" s="569">
        <v>4066</v>
      </c>
      <c r="R530" s="436" t="s">
        <v>787</v>
      </c>
      <c r="S530" s="436" t="s">
        <v>78</v>
      </c>
      <c r="T530" s="436" t="s">
        <v>42</v>
      </c>
      <c r="U530" s="436" t="s">
        <v>43</v>
      </c>
      <c r="V530" s="485" t="s">
        <v>44</v>
      </c>
      <c r="W530" s="436" t="s">
        <v>40</v>
      </c>
      <c r="X530" s="436" t="s">
        <v>19275</v>
      </c>
      <c r="Y530" s="436" t="s">
        <v>55</v>
      </c>
      <c r="Z530" s="436" t="s">
        <v>21233</v>
      </c>
      <c r="AA530" s="501">
        <v>2</v>
      </c>
      <c r="AB530" s="501" t="s">
        <v>61</v>
      </c>
      <c r="AC530" s="501" t="s">
        <v>61</v>
      </c>
      <c r="AD530" s="501" t="s">
        <v>41</v>
      </c>
      <c r="AE530" s="501" t="s">
        <v>41</v>
      </c>
      <c r="AF530" s="501" t="s">
        <v>41</v>
      </c>
      <c r="AG530" s="490" t="s">
        <v>17539</v>
      </c>
      <c r="AH530" s="506" t="s">
        <v>68</v>
      </c>
      <c r="AI530" s="488" t="s">
        <v>17544</v>
      </c>
      <c r="AJ530" s="573" t="s">
        <v>61</v>
      </c>
      <c r="AK530" s="436" t="s">
        <v>1143</v>
      </c>
      <c r="AL530" s="501" t="s">
        <v>61</v>
      </c>
      <c r="AM530" s="436" t="s">
        <v>17949</v>
      </c>
      <c r="AN530" s="436" t="s">
        <v>20541</v>
      </c>
      <c r="AO530" s="501" t="s">
        <v>61</v>
      </c>
      <c r="AP530" s="501" t="s">
        <v>41</v>
      </c>
      <c r="AQ530" s="501" t="s">
        <v>41</v>
      </c>
      <c r="AR530" s="501" t="s">
        <v>41</v>
      </c>
      <c r="AS530" s="491" t="s">
        <v>41</v>
      </c>
      <c r="AT530" t="s">
        <v>17561</v>
      </c>
      <c r="AU530" s="492" t="s">
        <v>20169</v>
      </c>
      <c r="AV530" t="s">
        <v>1</v>
      </c>
    </row>
    <row r="531" spans="1:48">
      <c r="A531" s="577">
        <v>526</v>
      </c>
      <c r="B531" s="506">
        <v>5735</v>
      </c>
      <c r="C531" s="568">
        <v>44518</v>
      </c>
      <c r="D531" s="436" t="s">
        <v>21310</v>
      </c>
      <c r="E531" s="436" t="s">
        <v>21278</v>
      </c>
      <c r="F531" s="436" t="s">
        <v>21311</v>
      </c>
      <c r="G531" s="436" t="s">
        <v>21312</v>
      </c>
      <c r="H531" s="436" t="s">
        <v>21313</v>
      </c>
      <c r="I531" s="436" t="s">
        <v>21314</v>
      </c>
      <c r="J531" s="436" t="s">
        <v>39</v>
      </c>
      <c r="K531" s="436" t="s">
        <v>21315</v>
      </c>
      <c r="L531" s="436" t="s">
        <v>21316</v>
      </c>
      <c r="M531" s="436" t="s">
        <v>684</v>
      </c>
      <c r="N531" s="436" t="s">
        <v>685</v>
      </c>
      <c r="O531" s="436" t="s">
        <v>17560</v>
      </c>
      <c r="P531" s="436" t="s">
        <v>21317</v>
      </c>
      <c r="Q531" s="569">
        <v>2415</v>
      </c>
      <c r="R531" s="436" t="s">
        <v>787</v>
      </c>
      <c r="S531" s="436" t="s">
        <v>21318</v>
      </c>
      <c r="T531" s="436" t="s">
        <v>42</v>
      </c>
      <c r="U531" s="436" t="s">
        <v>241</v>
      </c>
      <c r="V531" s="485" t="s">
        <v>44</v>
      </c>
      <c r="W531" s="436" t="s">
        <v>40</v>
      </c>
      <c r="X531" s="436" t="s">
        <v>19275</v>
      </c>
      <c r="Y531" s="436" t="s">
        <v>55</v>
      </c>
      <c r="Z531" s="436" t="s">
        <v>21233</v>
      </c>
      <c r="AA531" s="501">
        <v>1</v>
      </c>
      <c r="AB531" s="501" t="s">
        <v>61</v>
      </c>
      <c r="AC531" s="501" t="s">
        <v>41</v>
      </c>
      <c r="AD531" s="501" t="s">
        <v>41</v>
      </c>
      <c r="AE531" s="501" t="s">
        <v>41</v>
      </c>
      <c r="AF531" s="501" t="s">
        <v>41</v>
      </c>
      <c r="AG531" s="490" t="s">
        <v>17539</v>
      </c>
      <c r="AH531" s="506" t="s">
        <v>55</v>
      </c>
      <c r="AI531" s="436" t="s">
        <v>21319</v>
      </c>
      <c r="AJ531" s="573" t="s">
        <v>61</v>
      </c>
      <c r="AK531" s="436" t="s">
        <v>18587</v>
      </c>
      <c r="AL531" s="501" t="s">
        <v>61</v>
      </c>
      <c r="AM531" s="436" t="s">
        <v>17949</v>
      </c>
      <c r="AN531" s="436" t="s">
        <v>20541</v>
      </c>
      <c r="AO531" s="501" t="s">
        <v>61</v>
      </c>
      <c r="AP531" s="501" t="s">
        <v>41</v>
      </c>
      <c r="AQ531" s="501" t="s">
        <v>41</v>
      </c>
      <c r="AR531" s="501" t="s">
        <v>61</v>
      </c>
      <c r="AS531" s="491" t="s">
        <v>41</v>
      </c>
      <c r="AT531" t="s">
        <v>17602</v>
      </c>
      <c r="AV531" t="s">
        <v>1</v>
      </c>
    </row>
    <row r="532" spans="1:48">
      <c r="A532" s="577">
        <v>527</v>
      </c>
      <c r="B532" s="506">
        <v>5737</v>
      </c>
      <c r="C532" s="568">
        <v>44518</v>
      </c>
      <c r="D532" s="436" t="s">
        <v>21320</v>
      </c>
      <c r="E532" s="436" t="s">
        <v>21211</v>
      </c>
      <c r="F532" s="436" t="s">
        <v>21321</v>
      </c>
      <c r="G532" s="436" t="s">
        <v>21322</v>
      </c>
      <c r="H532" s="436" t="s">
        <v>21323</v>
      </c>
      <c r="I532" s="436" t="s">
        <v>21324</v>
      </c>
      <c r="J532" s="436" t="s">
        <v>39</v>
      </c>
      <c r="K532" s="436" t="s">
        <v>21325</v>
      </c>
      <c r="L532" s="436" t="s">
        <v>21326</v>
      </c>
      <c r="M532" s="436" t="s">
        <v>129</v>
      </c>
      <c r="N532" s="436" t="s">
        <v>51</v>
      </c>
      <c r="O532" s="436" t="s">
        <v>58</v>
      </c>
      <c r="P532" s="436" t="s">
        <v>21327</v>
      </c>
      <c r="Q532" s="506" t="s">
        <v>21328</v>
      </c>
      <c r="R532" s="436" t="s">
        <v>787</v>
      </c>
      <c r="S532" s="436" t="s">
        <v>21329</v>
      </c>
      <c r="T532" s="436" t="s">
        <v>42</v>
      </c>
      <c r="U532" s="436" t="s">
        <v>43</v>
      </c>
      <c r="V532" s="485" t="s">
        <v>44</v>
      </c>
      <c r="W532" s="436" t="s">
        <v>20069</v>
      </c>
      <c r="X532" s="436" t="s">
        <v>1119</v>
      </c>
      <c r="Y532" s="436" t="s">
        <v>68</v>
      </c>
      <c r="Z532" t="s">
        <v>17544</v>
      </c>
      <c r="AA532" s="501">
        <v>1</v>
      </c>
      <c r="AB532" s="501" t="s">
        <v>41</v>
      </c>
      <c r="AC532" s="501" t="s">
        <v>41</v>
      </c>
      <c r="AD532" s="501" t="s">
        <v>41</v>
      </c>
      <c r="AE532" s="501" t="s">
        <v>61</v>
      </c>
      <c r="AF532" s="501" t="s">
        <v>41</v>
      </c>
      <c r="AG532" s="490" t="s">
        <v>17539</v>
      </c>
      <c r="AH532" s="506" t="s">
        <v>68</v>
      </c>
      <c r="AI532" s="436" t="s">
        <v>17544</v>
      </c>
      <c r="AJ532" s="573" t="s">
        <v>61</v>
      </c>
      <c r="AK532" s="436" t="s">
        <v>1185</v>
      </c>
      <c r="AL532" s="501" t="s">
        <v>61</v>
      </c>
      <c r="AM532" s="436" t="s">
        <v>19438</v>
      </c>
      <c r="AN532" s="436" t="s">
        <v>21330</v>
      </c>
      <c r="AO532" s="501" t="s">
        <v>41</v>
      </c>
      <c r="AP532" s="501" t="s">
        <v>41</v>
      </c>
      <c r="AQ532" s="501" t="s">
        <v>41</v>
      </c>
      <c r="AR532" s="501" t="s">
        <v>61</v>
      </c>
      <c r="AS532" s="491" t="s">
        <v>41</v>
      </c>
      <c r="AT532" t="s">
        <v>17561</v>
      </c>
      <c r="AU532" s="492" t="s">
        <v>20258</v>
      </c>
      <c r="AV532" t="s">
        <v>1</v>
      </c>
    </row>
    <row r="533" spans="1:48">
      <c r="A533" s="577">
        <v>528</v>
      </c>
      <c r="B533" s="506">
        <v>5747</v>
      </c>
      <c r="C533" s="568">
        <v>44518</v>
      </c>
      <c r="D533" s="436" t="s">
        <v>21331</v>
      </c>
      <c r="E533" s="436" t="s">
        <v>21278</v>
      </c>
      <c r="F533" s="436" t="s">
        <v>21332</v>
      </c>
      <c r="G533" s="436" t="s">
        <v>21333</v>
      </c>
      <c r="H533" s="436" t="s">
        <v>21334</v>
      </c>
      <c r="I533" s="436" t="s">
        <v>21335</v>
      </c>
      <c r="J533" s="436" t="s">
        <v>39</v>
      </c>
      <c r="K533" s="436" t="s">
        <v>21336</v>
      </c>
      <c r="L533" s="436" t="s">
        <v>21337</v>
      </c>
      <c r="M533" s="436" t="s">
        <v>17551</v>
      </c>
      <c r="N533" s="436" t="s">
        <v>97</v>
      </c>
      <c r="O533" s="436" t="s">
        <v>17567</v>
      </c>
      <c r="P533" s="436" t="s">
        <v>21338</v>
      </c>
      <c r="Q533" s="506">
        <v>5318</v>
      </c>
      <c r="R533" s="436" t="s">
        <v>787</v>
      </c>
      <c r="S533" s="436" t="s">
        <v>126</v>
      </c>
      <c r="T533" s="436" t="s">
        <v>42</v>
      </c>
      <c r="U533" s="436" t="s">
        <v>241</v>
      </c>
      <c r="V533" s="485" t="s">
        <v>57</v>
      </c>
      <c r="W533" s="436" t="s">
        <v>20209</v>
      </c>
      <c r="X533" s="436" t="s">
        <v>21339</v>
      </c>
      <c r="Y533" s="436" t="s">
        <v>55</v>
      </c>
      <c r="Z533" s="436" t="s">
        <v>21340</v>
      </c>
      <c r="AA533" s="501">
        <v>1</v>
      </c>
      <c r="AB533" s="501" t="s">
        <v>61</v>
      </c>
      <c r="AC533" s="501" t="s">
        <v>41</v>
      </c>
      <c r="AD533" s="501" t="s">
        <v>41</v>
      </c>
      <c r="AE533" s="501" t="s">
        <v>41</v>
      </c>
      <c r="AF533" s="501" t="s">
        <v>41</v>
      </c>
      <c r="AG533" s="490" t="s">
        <v>17539</v>
      </c>
      <c r="AH533" s="506" t="s">
        <v>55</v>
      </c>
      <c r="AI533" s="436" t="s">
        <v>21341</v>
      </c>
      <c r="AJ533" s="501" t="s">
        <v>41</v>
      </c>
      <c r="AK533" s="436" t="s">
        <v>48</v>
      </c>
      <c r="AL533" s="501" t="s">
        <v>41</v>
      </c>
      <c r="AM533" s="436" t="s">
        <v>20072</v>
      </c>
      <c r="AN533" s="436" t="s">
        <v>21342</v>
      </c>
      <c r="AO533" s="501" t="s">
        <v>61</v>
      </c>
      <c r="AP533" s="501" t="s">
        <v>41</v>
      </c>
      <c r="AQ533" s="501" t="s">
        <v>41</v>
      </c>
      <c r="AR533" s="501" t="s">
        <v>61</v>
      </c>
      <c r="AS533" s="491" t="s">
        <v>41</v>
      </c>
      <c r="AT533" t="s">
        <v>17602</v>
      </c>
      <c r="AV533" t="s">
        <v>1</v>
      </c>
    </row>
    <row r="534" spans="1:48">
      <c r="A534" s="577">
        <v>529</v>
      </c>
      <c r="B534" s="506">
        <v>5783</v>
      </c>
      <c r="C534" s="568">
        <v>44518</v>
      </c>
      <c r="D534" s="436" t="s">
        <v>21343</v>
      </c>
      <c r="E534" s="436" t="s">
        <v>21278</v>
      </c>
      <c r="F534" s="436" t="s">
        <v>21344</v>
      </c>
      <c r="G534" s="436" t="s">
        <v>21345</v>
      </c>
      <c r="H534" s="436" t="s">
        <v>21346</v>
      </c>
      <c r="I534" s="436" t="s">
        <v>21347</v>
      </c>
      <c r="J534" s="436" t="s">
        <v>147</v>
      </c>
      <c r="K534" s="436" t="s">
        <v>21348</v>
      </c>
      <c r="L534" s="436" t="s">
        <v>21349</v>
      </c>
      <c r="M534" s="436" t="s">
        <v>17551</v>
      </c>
      <c r="N534" s="436" t="s">
        <v>97</v>
      </c>
      <c r="O534" s="436" t="s">
        <v>17560</v>
      </c>
      <c r="P534" s="436" t="s">
        <v>17577</v>
      </c>
      <c r="Q534" s="506">
        <v>88570</v>
      </c>
      <c r="R534" s="436" t="s">
        <v>787</v>
      </c>
      <c r="S534" s="436" t="s">
        <v>78</v>
      </c>
      <c r="T534" s="436" t="s">
        <v>42</v>
      </c>
      <c r="U534" s="436" t="s">
        <v>43</v>
      </c>
      <c r="V534" s="485" t="s">
        <v>44</v>
      </c>
      <c r="W534" s="436" t="s">
        <v>19451</v>
      </c>
      <c r="X534" s="436" t="s">
        <v>21350</v>
      </c>
      <c r="Y534" s="436" t="s">
        <v>68</v>
      </c>
      <c r="Z534" t="s">
        <v>17544</v>
      </c>
      <c r="AA534" s="501">
        <v>1</v>
      </c>
      <c r="AB534" s="501" t="s">
        <v>61</v>
      </c>
      <c r="AC534" s="501" t="s">
        <v>41</v>
      </c>
      <c r="AD534" s="501" t="s">
        <v>41</v>
      </c>
      <c r="AE534" s="501" t="s">
        <v>41</v>
      </c>
      <c r="AF534" s="501" t="s">
        <v>41</v>
      </c>
      <c r="AG534" s="490" t="s">
        <v>17539</v>
      </c>
      <c r="AH534" s="506" t="s">
        <v>68</v>
      </c>
      <c r="AI534" s="488" t="s">
        <v>17544</v>
      </c>
      <c r="AJ534" s="573" t="s">
        <v>61</v>
      </c>
      <c r="AK534" s="436" t="s">
        <v>1185</v>
      </c>
      <c r="AL534" s="501" t="s">
        <v>61</v>
      </c>
      <c r="AM534" s="436" t="s">
        <v>19438</v>
      </c>
      <c r="AN534" s="436" t="s">
        <v>21351</v>
      </c>
      <c r="AO534" s="501" t="s">
        <v>41</v>
      </c>
      <c r="AP534" s="501" t="s">
        <v>41</v>
      </c>
      <c r="AQ534" s="501" t="s">
        <v>41</v>
      </c>
      <c r="AR534" s="501" t="s">
        <v>61</v>
      </c>
      <c r="AS534" s="491" t="s">
        <v>41</v>
      </c>
      <c r="AT534" t="s">
        <v>17561</v>
      </c>
      <c r="AU534" s="492" t="s">
        <v>20584</v>
      </c>
      <c r="AV534" t="s">
        <v>1</v>
      </c>
    </row>
    <row r="535" spans="1:48">
      <c r="A535" s="577">
        <v>530</v>
      </c>
      <c r="B535" s="506">
        <v>5848</v>
      </c>
      <c r="C535" s="568">
        <v>44518</v>
      </c>
      <c r="D535" s="436" t="s">
        <v>21352</v>
      </c>
      <c r="E535" s="436" t="s">
        <v>21353</v>
      </c>
      <c r="F535" s="436" t="s">
        <v>21354</v>
      </c>
      <c r="G535" s="436" t="s">
        <v>19121</v>
      </c>
      <c r="H535" s="436" t="s">
        <v>21355</v>
      </c>
      <c r="I535" s="436" t="s">
        <v>21356</v>
      </c>
      <c r="J535" s="436" t="s">
        <v>147</v>
      </c>
      <c r="K535" s="436" t="s">
        <v>21357</v>
      </c>
      <c r="L535" s="436" t="s">
        <v>21358</v>
      </c>
      <c r="M535" s="436" t="s">
        <v>224</v>
      </c>
      <c r="N535" s="436" t="s">
        <v>225</v>
      </c>
      <c r="O535" s="436" t="s">
        <v>58</v>
      </c>
      <c r="P535" s="436" t="s">
        <v>21359</v>
      </c>
      <c r="Q535" s="569">
        <v>61164</v>
      </c>
      <c r="R535" s="436" t="s">
        <v>19077</v>
      </c>
      <c r="S535" s="436" t="s">
        <v>18604</v>
      </c>
      <c r="T535" s="436" t="s">
        <v>42</v>
      </c>
      <c r="U535" s="436" t="s">
        <v>241</v>
      </c>
      <c r="V535" s="485" t="s">
        <v>57</v>
      </c>
      <c r="W535" s="436" t="s">
        <v>1133</v>
      </c>
      <c r="X535" s="436" t="s">
        <v>1119</v>
      </c>
      <c r="Y535" s="436" t="s">
        <v>55</v>
      </c>
      <c r="Z535" s="436" t="s">
        <v>21360</v>
      </c>
      <c r="AA535" s="501">
        <v>4</v>
      </c>
      <c r="AB535" s="501" t="s">
        <v>61</v>
      </c>
      <c r="AC535" s="501" t="s">
        <v>61</v>
      </c>
      <c r="AD535" s="501" t="s">
        <v>61</v>
      </c>
      <c r="AE535" s="501" t="s">
        <v>61</v>
      </c>
      <c r="AF535" s="501" t="s">
        <v>41</v>
      </c>
      <c r="AG535" s="490" t="s">
        <v>17539</v>
      </c>
      <c r="AH535" s="506" t="s">
        <v>55</v>
      </c>
      <c r="AI535" s="436" t="s">
        <v>21361</v>
      </c>
      <c r="AJ535" s="573" t="s">
        <v>61</v>
      </c>
      <c r="AK535" s="436" t="s">
        <v>1248</v>
      </c>
      <c r="AL535" s="501" t="s">
        <v>61</v>
      </c>
      <c r="AM535" s="436" t="s">
        <v>19438</v>
      </c>
      <c r="AN535" s="436" t="s">
        <v>21362</v>
      </c>
      <c r="AO535" s="501" t="s">
        <v>41</v>
      </c>
      <c r="AP535" s="501" t="s">
        <v>41</v>
      </c>
      <c r="AQ535" s="501" t="s">
        <v>61</v>
      </c>
      <c r="AR535" s="501" t="s">
        <v>41</v>
      </c>
      <c r="AS535" s="491" t="s">
        <v>41</v>
      </c>
      <c r="AT535" t="s">
        <v>17602</v>
      </c>
      <c r="AV535" t="s">
        <v>1</v>
      </c>
    </row>
    <row r="536" spans="1:48">
      <c r="A536" s="577">
        <v>531</v>
      </c>
      <c r="B536" s="506">
        <v>5861</v>
      </c>
      <c r="C536" s="568">
        <v>44518</v>
      </c>
      <c r="D536" s="436" t="s">
        <v>21363</v>
      </c>
      <c r="E536" s="568">
        <v>44415</v>
      </c>
      <c r="F536" s="436" t="s">
        <v>21364</v>
      </c>
      <c r="G536" s="436" t="s">
        <v>21365</v>
      </c>
      <c r="H536" s="436" t="s">
        <v>21366</v>
      </c>
      <c r="I536" s="436" t="s">
        <v>21367</v>
      </c>
      <c r="J536" s="436" t="s">
        <v>39</v>
      </c>
      <c r="K536" s="436" t="s">
        <v>21368</v>
      </c>
      <c r="L536" s="436" t="s">
        <v>21369</v>
      </c>
      <c r="M536" s="436" t="s">
        <v>17551</v>
      </c>
      <c r="N536" s="436" t="s">
        <v>97</v>
      </c>
      <c r="O536" s="436" t="s">
        <v>58</v>
      </c>
      <c r="P536" s="436" t="s">
        <v>21370</v>
      </c>
      <c r="Q536" s="506">
        <v>5306</v>
      </c>
      <c r="R536" s="436" t="s">
        <v>787</v>
      </c>
      <c r="S536" s="436" t="s">
        <v>21371</v>
      </c>
      <c r="T536" s="436" t="s">
        <v>42</v>
      </c>
      <c r="U536" s="436" t="s">
        <v>43</v>
      </c>
      <c r="V536" s="485" t="s">
        <v>57</v>
      </c>
      <c r="W536" s="436" t="s">
        <v>17598</v>
      </c>
      <c r="X536" s="436" t="s">
        <v>1119</v>
      </c>
      <c r="Y536" s="436" t="s">
        <v>55</v>
      </c>
      <c r="Z536" s="436" t="s">
        <v>21372</v>
      </c>
      <c r="AA536" s="501">
        <v>1</v>
      </c>
      <c r="AB536" s="501" t="s">
        <v>61</v>
      </c>
      <c r="AC536" s="501" t="s">
        <v>41</v>
      </c>
      <c r="AD536" s="501" t="s">
        <v>41</v>
      </c>
      <c r="AE536" s="501" t="s">
        <v>41</v>
      </c>
      <c r="AF536" s="501" t="s">
        <v>41</v>
      </c>
      <c r="AG536" s="490" t="s">
        <v>17539</v>
      </c>
      <c r="AH536" s="506" t="s">
        <v>68</v>
      </c>
      <c r="AI536" s="488" t="s">
        <v>17544</v>
      </c>
      <c r="AJ536" s="501" t="s">
        <v>41</v>
      </c>
      <c r="AK536" s="436" t="s">
        <v>48</v>
      </c>
      <c r="AL536" s="501" t="s">
        <v>41</v>
      </c>
      <c r="AM536" s="436" t="s">
        <v>20072</v>
      </c>
      <c r="AN536" s="436" t="s">
        <v>21373</v>
      </c>
      <c r="AO536" s="501" t="s">
        <v>41</v>
      </c>
      <c r="AP536" s="501" t="s">
        <v>41</v>
      </c>
      <c r="AQ536" s="501" t="s">
        <v>41</v>
      </c>
      <c r="AR536" s="501" t="s">
        <v>41</v>
      </c>
      <c r="AS536" s="491" t="s">
        <v>41</v>
      </c>
      <c r="AT536" t="s">
        <v>17561</v>
      </c>
      <c r="AU536" s="492" t="s">
        <v>20169</v>
      </c>
      <c r="AV536" t="s">
        <v>1</v>
      </c>
    </row>
    <row r="537" spans="1:48">
      <c r="A537" s="577">
        <v>532</v>
      </c>
      <c r="B537" s="506">
        <v>5869</v>
      </c>
      <c r="C537" s="568">
        <v>44518</v>
      </c>
      <c r="D537" s="436" t="s">
        <v>21374</v>
      </c>
      <c r="E537" s="436" t="s">
        <v>21120</v>
      </c>
      <c r="F537" s="436" t="s">
        <v>21375</v>
      </c>
      <c r="G537" s="436" t="s">
        <v>18515</v>
      </c>
      <c r="H537" s="436" t="s">
        <v>21376</v>
      </c>
      <c r="I537" s="436" t="s">
        <v>21377</v>
      </c>
      <c r="J537" s="436" t="s">
        <v>147</v>
      </c>
      <c r="K537" s="436" t="s">
        <v>17963</v>
      </c>
      <c r="L537" s="436" t="s">
        <v>21378</v>
      </c>
      <c r="M537" s="436" t="s">
        <v>63</v>
      </c>
      <c r="N537" s="436" t="s">
        <v>64</v>
      </c>
      <c r="O537" s="436" t="s">
        <v>58</v>
      </c>
      <c r="P537" s="436" t="s">
        <v>21379</v>
      </c>
      <c r="Q537" s="569">
        <v>3050</v>
      </c>
      <c r="R537" s="436" t="s">
        <v>19035</v>
      </c>
      <c r="S537" s="436" t="s">
        <v>21380</v>
      </c>
      <c r="T537" s="436" t="s">
        <v>42</v>
      </c>
      <c r="U537" s="436" t="s">
        <v>43</v>
      </c>
      <c r="V537" s="485" t="s">
        <v>57</v>
      </c>
      <c r="W537" s="436" t="s">
        <v>40</v>
      </c>
      <c r="X537" s="436" t="s">
        <v>1119</v>
      </c>
      <c r="Y537" s="436" t="s">
        <v>55</v>
      </c>
      <c r="Z537" s="436" t="s">
        <v>21233</v>
      </c>
      <c r="AA537" s="501">
        <v>1</v>
      </c>
      <c r="AB537" s="501" t="s">
        <v>61</v>
      </c>
      <c r="AC537" s="501" t="s">
        <v>41</v>
      </c>
      <c r="AD537" s="501" t="s">
        <v>41</v>
      </c>
      <c r="AE537" s="501" t="s">
        <v>41</v>
      </c>
      <c r="AF537" s="501" t="s">
        <v>41</v>
      </c>
      <c r="AG537" s="490" t="s">
        <v>17539</v>
      </c>
      <c r="AH537" s="506" t="s">
        <v>55</v>
      </c>
      <c r="AI537" s="436" t="s">
        <v>21381</v>
      </c>
      <c r="AJ537" s="573" t="s">
        <v>61</v>
      </c>
      <c r="AK537" s="436" t="s">
        <v>1166</v>
      </c>
      <c r="AL537" s="501" t="s">
        <v>61</v>
      </c>
      <c r="AM537" s="436" t="s">
        <v>17949</v>
      </c>
      <c r="AN537" s="436" t="s">
        <v>20541</v>
      </c>
      <c r="AO537" s="501" t="s">
        <v>61</v>
      </c>
      <c r="AP537" s="501" t="s">
        <v>61</v>
      </c>
      <c r="AQ537" s="501" t="s">
        <v>41</v>
      </c>
      <c r="AR537" s="501" t="s">
        <v>41</v>
      </c>
      <c r="AS537" s="491" t="s">
        <v>41</v>
      </c>
      <c r="AT537" t="s">
        <v>17602</v>
      </c>
      <c r="AV537" t="s">
        <v>1</v>
      </c>
    </row>
    <row r="538" spans="1:48">
      <c r="A538" s="577">
        <v>533</v>
      </c>
      <c r="B538" s="506">
        <v>5882</v>
      </c>
      <c r="C538" s="568">
        <v>44518</v>
      </c>
      <c r="D538" s="436" t="s">
        <v>21382</v>
      </c>
      <c r="E538" s="436" t="s">
        <v>21383</v>
      </c>
      <c r="F538" s="436" t="s">
        <v>21384</v>
      </c>
      <c r="G538" s="436" t="s">
        <v>21385</v>
      </c>
      <c r="H538" s="436" t="s">
        <v>21386</v>
      </c>
      <c r="I538" s="436" t="s">
        <v>21387</v>
      </c>
      <c r="J538" s="436" t="s">
        <v>39</v>
      </c>
      <c r="K538" s="436" t="s">
        <v>21388</v>
      </c>
      <c r="L538" s="436" t="s">
        <v>21389</v>
      </c>
      <c r="M538" s="436" t="s">
        <v>17551</v>
      </c>
      <c r="N538" s="436" t="s">
        <v>97</v>
      </c>
      <c r="O538" s="436" t="s">
        <v>17560</v>
      </c>
      <c r="P538" s="436" t="s">
        <v>21390</v>
      </c>
      <c r="Q538" s="569">
        <v>52238</v>
      </c>
      <c r="R538" s="436" t="s">
        <v>787</v>
      </c>
      <c r="S538" s="436" t="s">
        <v>21391</v>
      </c>
      <c r="T538" s="436" t="s">
        <v>42</v>
      </c>
      <c r="U538" s="436" t="s">
        <v>43</v>
      </c>
      <c r="V538" s="485" t="s">
        <v>57</v>
      </c>
      <c r="W538" s="436" t="s">
        <v>17598</v>
      </c>
      <c r="X538" s="436" t="s">
        <v>1119</v>
      </c>
      <c r="Y538" s="436" t="s">
        <v>55</v>
      </c>
      <c r="Z538" s="436" t="s">
        <v>21392</v>
      </c>
      <c r="AA538" s="501">
        <v>1</v>
      </c>
      <c r="AB538" s="501" t="s">
        <v>61</v>
      </c>
      <c r="AC538" s="501" t="s">
        <v>41</v>
      </c>
      <c r="AD538" s="501" t="s">
        <v>41</v>
      </c>
      <c r="AE538" s="501" t="s">
        <v>41</v>
      </c>
      <c r="AF538" s="501" t="s">
        <v>41</v>
      </c>
      <c r="AG538" s="490" t="s">
        <v>17539</v>
      </c>
      <c r="AH538" s="506" t="s">
        <v>55</v>
      </c>
      <c r="AI538" s="436" t="s">
        <v>21393</v>
      </c>
      <c r="AJ538" s="501" t="s">
        <v>41</v>
      </c>
      <c r="AK538" s="436" t="s">
        <v>48</v>
      </c>
      <c r="AL538" s="501" t="s">
        <v>41</v>
      </c>
      <c r="AM538" s="436" t="s">
        <v>20072</v>
      </c>
      <c r="AN538" s="436" t="s">
        <v>20072</v>
      </c>
      <c r="AO538" s="501" t="s">
        <v>41</v>
      </c>
      <c r="AP538" s="501" t="s">
        <v>41</v>
      </c>
      <c r="AQ538" s="501" t="s">
        <v>41</v>
      </c>
      <c r="AR538" s="501" t="s">
        <v>41</v>
      </c>
      <c r="AS538" s="491" t="s">
        <v>41</v>
      </c>
      <c r="AT538" t="s">
        <v>18691</v>
      </c>
      <c r="AV538" t="s">
        <v>1</v>
      </c>
    </row>
    <row r="539" spans="1:48">
      <c r="A539" s="577">
        <v>534</v>
      </c>
      <c r="B539" s="40">
        <v>5912</v>
      </c>
      <c r="C539" s="581">
        <v>44543</v>
      </c>
      <c r="D539" t="s">
        <v>21394</v>
      </c>
      <c r="E539" t="s">
        <v>21395</v>
      </c>
      <c r="F539" t="s">
        <v>21396</v>
      </c>
      <c r="G539" t="s">
        <v>21397</v>
      </c>
      <c r="H539" t="s">
        <v>21398</v>
      </c>
      <c r="I539" t="s">
        <v>21399</v>
      </c>
      <c r="J539" t="s">
        <v>39</v>
      </c>
      <c r="K539" t="s">
        <v>21400</v>
      </c>
      <c r="L539" t="s">
        <v>21401</v>
      </c>
      <c r="M539" t="s">
        <v>583</v>
      </c>
      <c r="N539" t="s">
        <v>584</v>
      </c>
      <c r="O539" t="s">
        <v>17560</v>
      </c>
      <c r="P539" t="s">
        <v>21402</v>
      </c>
      <c r="Q539" s="40">
        <v>20034</v>
      </c>
      <c r="R539" t="s">
        <v>787</v>
      </c>
      <c r="S539" t="s">
        <v>21403</v>
      </c>
      <c r="T539" t="s">
        <v>42</v>
      </c>
      <c r="U539" t="s">
        <v>43</v>
      </c>
      <c r="V539" t="s">
        <v>57</v>
      </c>
      <c r="W539" t="s">
        <v>19436</v>
      </c>
      <c r="X539" t="s">
        <v>1119</v>
      </c>
      <c r="Y539" t="s">
        <v>55</v>
      </c>
      <c r="Z539" t="s">
        <v>21404</v>
      </c>
      <c r="AA539" s="1">
        <v>3</v>
      </c>
      <c r="AB539" s="1" t="s">
        <v>61</v>
      </c>
      <c r="AC539" s="1" t="s">
        <v>61</v>
      </c>
      <c r="AD539" s="1" t="s">
        <v>61</v>
      </c>
      <c r="AE539" s="1" t="s">
        <v>61</v>
      </c>
      <c r="AF539" s="1" t="s">
        <v>41</v>
      </c>
      <c r="AG539" s="490" t="s">
        <v>17539</v>
      </c>
      <c r="AH539" s="40" t="s">
        <v>55</v>
      </c>
      <c r="AI539" t="s">
        <v>21405</v>
      </c>
      <c r="AJ539" s="1" t="s">
        <v>41</v>
      </c>
      <c r="AK539" s="436" t="s">
        <v>48</v>
      </c>
      <c r="AL539" s="1" t="s">
        <v>41</v>
      </c>
      <c r="AM539" t="s">
        <v>20072</v>
      </c>
      <c r="AN539" t="s">
        <v>21406</v>
      </c>
      <c r="AO539" s="1" t="s">
        <v>41</v>
      </c>
      <c r="AP539" s="1" t="s">
        <v>41</v>
      </c>
      <c r="AQ539" s="1" t="s">
        <v>41</v>
      </c>
      <c r="AR539" s="1" t="s">
        <v>61</v>
      </c>
      <c r="AS539" s="491" t="s">
        <v>41</v>
      </c>
      <c r="AT539" t="s">
        <v>17561</v>
      </c>
      <c r="AU539" t="s">
        <v>20169</v>
      </c>
    </row>
    <row r="540" spans="1:48">
      <c r="A540" s="577">
        <v>535</v>
      </c>
      <c r="B540" s="40">
        <v>5918</v>
      </c>
      <c r="C540" s="581">
        <v>44543</v>
      </c>
      <c r="D540" t="s">
        <v>21407</v>
      </c>
      <c r="E540" t="s">
        <v>21408</v>
      </c>
      <c r="F540" t="s">
        <v>21409</v>
      </c>
      <c r="G540" t="s">
        <v>21410</v>
      </c>
      <c r="H540" t="s">
        <v>21411</v>
      </c>
      <c r="I540" t="s">
        <v>21412</v>
      </c>
      <c r="J540" t="s">
        <v>39</v>
      </c>
      <c r="K540" t="s">
        <v>21413</v>
      </c>
      <c r="L540" t="s">
        <v>21414</v>
      </c>
      <c r="M540" t="s">
        <v>17551</v>
      </c>
      <c r="N540" t="s">
        <v>97</v>
      </c>
      <c r="O540" t="s">
        <v>58</v>
      </c>
      <c r="P540" t="s">
        <v>21415</v>
      </c>
      <c r="Q540" s="40" t="s">
        <v>21416</v>
      </c>
      <c r="R540" t="s">
        <v>19067</v>
      </c>
      <c r="S540" t="s">
        <v>21417</v>
      </c>
      <c r="T540" t="s">
        <v>42</v>
      </c>
      <c r="U540" t="s">
        <v>43</v>
      </c>
      <c r="V540" t="s">
        <v>57</v>
      </c>
      <c r="W540" t="s">
        <v>19451</v>
      </c>
      <c r="X540" t="s">
        <v>1119</v>
      </c>
      <c r="Y540" t="s">
        <v>55</v>
      </c>
      <c r="Z540" t="s">
        <v>21418</v>
      </c>
      <c r="AA540" s="1">
        <v>3</v>
      </c>
      <c r="AB540" s="1" t="s">
        <v>61</v>
      </c>
      <c r="AC540" s="1" t="s">
        <v>41</v>
      </c>
      <c r="AD540" s="1" t="s">
        <v>61</v>
      </c>
      <c r="AE540" s="1" t="s">
        <v>41</v>
      </c>
      <c r="AF540" s="1" t="s">
        <v>61</v>
      </c>
      <c r="AG540" s="490" t="s">
        <v>17539</v>
      </c>
      <c r="AH540" s="40" t="s">
        <v>55</v>
      </c>
      <c r="AI540" t="s">
        <v>21419</v>
      </c>
      <c r="AJ540" s="1" t="s">
        <v>41</v>
      </c>
      <c r="AK540" t="s">
        <v>48</v>
      </c>
      <c r="AL540" s="1" t="s">
        <v>41</v>
      </c>
      <c r="AM540" t="s">
        <v>20072</v>
      </c>
      <c r="AN540" t="s">
        <v>21420</v>
      </c>
      <c r="AO540" s="1" t="s">
        <v>61</v>
      </c>
      <c r="AP540" s="1" t="s">
        <v>41</v>
      </c>
      <c r="AQ540" s="1" t="s">
        <v>41</v>
      </c>
      <c r="AR540" s="1" t="s">
        <v>61</v>
      </c>
      <c r="AS540" s="491" t="s">
        <v>41</v>
      </c>
      <c r="AT540" t="s">
        <v>17561</v>
      </c>
      <c r="AU540" t="s">
        <v>20222</v>
      </c>
    </row>
    <row r="541" spans="1:48">
      <c r="A541" s="577">
        <v>536</v>
      </c>
      <c r="B541" s="40">
        <v>5952</v>
      </c>
      <c r="C541" s="581">
        <v>44543</v>
      </c>
      <c r="D541" t="s">
        <v>21421</v>
      </c>
      <c r="E541" t="s">
        <v>21422</v>
      </c>
      <c r="F541" t="s">
        <v>21423</v>
      </c>
      <c r="G541" t="s">
        <v>21424</v>
      </c>
      <c r="H541" t="s">
        <v>21425</v>
      </c>
      <c r="I541" t="s">
        <v>21426</v>
      </c>
      <c r="J541" t="s">
        <v>147</v>
      </c>
      <c r="K541" t="s">
        <v>21427</v>
      </c>
      <c r="L541" t="s">
        <v>21428</v>
      </c>
      <c r="M541" t="s">
        <v>63</v>
      </c>
      <c r="N541" t="s">
        <v>64</v>
      </c>
      <c r="O541" t="s">
        <v>58</v>
      </c>
      <c r="P541" t="s">
        <v>21429</v>
      </c>
      <c r="Q541" s="523">
        <v>1456642</v>
      </c>
      <c r="R541" t="s">
        <v>19035</v>
      </c>
      <c r="S541" t="s">
        <v>21430</v>
      </c>
      <c r="T541" t="s">
        <v>42</v>
      </c>
      <c r="U541" t="s">
        <v>43</v>
      </c>
      <c r="V541" t="s">
        <v>57</v>
      </c>
      <c r="W541" t="s">
        <v>40</v>
      </c>
      <c r="X541" t="s">
        <v>1119</v>
      </c>
      <c r="Y541" t="s">
        <v>55</v>
      </c>
      <c r="Z541" t="s">
        <v>21431</v>
      </c>
      <c r="AA541" s="1">
        <v>4</v>
      </c>
      <c r="AB541" s="1" t="s">
        <v>61</v>
      </c>
      <c r="AC541" s="1" t="s">
        <v>61</v>
      </c>
      <c r="AD541" s="1" t="s">
        <v>61</v>
      </c>
      <c r="AE541" s="1" t="s">
        <v>61</v>
      </c>
      <c r="AF541" s="1" t="s">
        <v>41</v>
      </c>
      <c r="AG541" s="490" t="s">
        <v>17539</v>
      </c>
      <c r="AH541" s="40" t="s">
        <v>55</v>
      </c>
      <c r="AI541" t="s">
        <v>21432</v>
      </c>
      <c r="AJ541" s="1" t="s">
        <v>41</v>
      </c>
      <c r="AK541" t="s">
        <v>48</v>
      </c>
      <c r="AL541" s="1" t="s">
        <v>41</v>
      </c>
      <c r="AM541" t="s">
        <v>20072</v>
      </c>
      <c r="AN541" t="s">
        <v>21433</v>
      </c>
      <c r="AO541" s="1" t="s">
        <v>61</v>
      </c>
      <c r="AP541" s="1" t="s">
        <v>41</v>
      </c>
      <c r="AQ541" s="1" t="s">
        <v>41</v>
      </c>
      <c r="AR541" s="1" t="s">
        <v>61</v>
      </c>
      <c r="AS541" s="491" t="s">
        <v>41</v>
      </c>
      <c r="AT541" t="s">
        <v>17602</v>
      </c>
      <c r="AU541"/>
    </row>
    <row r="542" spans="1:48">
      <c r="A542" s="577">
        <v>537</v>
      </c>
      <c r="B542" s="40">
        <v>5963</v>
      </c>
      <c r="C542" s="581">
        <v>44543</v>
      </c>
      <c r="D542" t="s">
        <v>21434</v>
      </c>
      <c r="E542" t="s">
        <v>21395</v>
      </c>
      <c r="F542" t="s">
        <v>21435</v>
      </c>
      <c r="G542" t="s">
        <v>21436</v>
      </c>
      <c r="H542" t="s">
        <v>21437</v>
      </c>
      <c r="I542" t="s">
        <v>21438</v>
      </c>
      <c r="J542" t="s">
        <v>147</v>
      </c>
      <c r="K542" s="554">
        <v>44378</v>
      </c>
      <c r="L542" t="s">
        <v>21439</v>
      </c>
      <c r="M542" t="s">
        <v>17551</v>
      </c>
      <c r="N542" t="s">
        <v>97</v>
      </c>
      <c r="O542" t="s">
        <v>58</v>
      </c>
      <c r="P542" t="s">
        <v>21440</v>
      </c>
      <c r="Q542" s="40">
        <v>630</v>
      </c>
      <c r="R542" t="s">
        <v>19077</v>
      </c>
      <c r="S542" t="s">
        <v>21441</v>
      </c>
      <c r="T542" t="s">
        <v>42</v>
      </c>
      <c r="U542" t="s">
        <v>43</v>
      </c>
      <c r="V542" t="s">
        <v>57</v>
      </c>
      <c r="W542" t="s">
        <v>19339</v>
      </c>
      <c r="X542" t="s">
        <v>1119</v>
      </c>
      <c r="Y542" t="s">
        <v>55</v>
      </c>
      <c r="Z542" t="s">
        <v>21442</v>
      </c>
      <c r="AA542" s="1">
        <v>1</v>
      </c>
      <c r="AB542" s="1" t="s">
        <v>41</v>
      </c>
      <c r="AC542" s="1" t="s">
        <v>41</v>
      </c>
      <c r="AD542" s="1" t="s">
        <v>61</v>
      </c>
      <c r="AE542" s="1" t="s">
        <v>41</v>
      </c>
      <c r="AF542" s="1" t="s">
        <v>41</v>
      </c>
      <c r="AG542" s="490" t="s">
        <v>17539</v>
      </c>
      <c r="AH542" s="40" t="s">
        <v>68</v>
      </c>
      <c r="AI542" t="s">
        <v>17544</v>
      </c>
      <c r="AJ542" s="572" t="s">
        <v>61</v>
      </c>
      <c r="AK542" t="s">
        <v>1185</v>
      </c>
      <c r="AL542" s="1" t="s">
        <v>61</v>
      </c>
      <c r="AM542" t="s">
        <v>19438</v>
      </c>
      <c r="AN542" t="s">
        <v>21443</v>
      </c>
      <c r="AO542" s="1" t="s">
        <v>41</v>
      </c>
      <c r="AP542" s="1" t="s">
        <v>41</v>
      </c>
      <c r="AQ542" s="1" t="s">
        <v>41</v>
      </c>
      <c r="AR542" s="1" t="s">
        <v>61</v>
      </c>
      <c r="AS542" s="491" t="s">
        <v>41</v>
      </c>
      <c r="AT542" t="s">
        <v>17561</v>
      </c>
      <c r="AU542" t="s">
        <v>20258</v>
      </c>
    </row>
    <row r="543" spans="1:48">
      <c r="A543" s="577">
        <v>538</v>
      </c>
      <c r="B543" s="40">
        <v>5969</v>
      </c>
      <c r="C543" s="581">
        <v>44543</v>
      </c>
      <c r="D543" t="s">
        <v>21444</v>
      </c>
      <c r="E543" t="s">
        <v>21445</v>
      </c>
      <c r="F543" t="s">
        <v>21446</v>
      </c>
      <c r="G543" t="s">
        <v>21447</v>
      </c>
      <c r="H543" t="s">
        <v>21448</v>
      </c>
      <c r="I543" t="s">
        <v>21449</v>
      </c>
      <c r="J543" t="s">
        <v>147</v>
      </c>
      <c r="K543" t="s">
        <v>21450</v>
      </c>
      <c r="L543" t="s">
        <v>21451</v>
      </c>
      <c r="M543" t="s">
        <v>17551</v>
      </c>
      <c r="N543" t="s">
        <v>97</v>
      </c>
      <c r="O543" t="s">
        <v>58</v>
      </c>
      <c r="P543" t="s">
        <v>21452</v>
      </c>
      <c r="Q543" s="523">
        <v>201269</v>
      </c>
      <c r="R543" t="s">
        <v>19077</v>
      </c>
      <c r="S543" t="s">
        <v>126</v>
      </c>
      <c r="T543" t="s">
        <v>42</v>
      </c>
      <c r="U543" t="s">
        <v>43</v>
      </c>
      <c r="V543" t="s">
        <v>57</v>
      </c>
      <c r="W543" t="s">
        <v>17598</v>
      </c>
      <c r="X543" t="s">
        <v>1119</v>
      </c>
      <c r="Y543" t="s">
        <v>55</v>
      </c>
      <c r="Z543" t="s">
        <v>21453</v>
      </c>
      <c r="AA543" s="1">
        <v>2</v>
      </c>
      <c r="AB543" s="1" t="s">
        <v>61</v>
      </c>
      <c r="AC543" s="1" t="s">
        <v>41</v>
      </c>
      <c r="AD543" s="1" t="s">
        <v>61</v>
      </c>
      <c r="AE543" s="1" t="s">
        <v>41</v>
      </c>
      <c r="AF543" s="1" t="s">
        <v>41</v>
      </c>
      <c r="AG543" s="490" t="s">
        <v>17539</v>
      </c>
      <c r="AH543" s="40" t="s">
        <v>55</v>
      </c>
      <c r="AI543" t="s">
        <v>21454</v>
      </c>
      <c r="AJ543" s="572" t="s">
        <v>61</v>
      </c>
      <c r="AK543" t="s">
        <v>1185</v>
      </c>
      <c r="AL543" s="1" t="s">
        <v>61</v>
      </c>
      <c r="AM543" t="s">
        <v>17949</v>
      </c>
      <c r="AN543" t="s">
        <v>21455</v>
      </c>
      <c r="AO543" s="1" t="s">
        <v>41</v>
      </c>
      <c r="AP543" s="1" t="s">
        <v>41</v>
      </c>
      <c r="AQ543" s="1" t="s">
        <v>41</v>
      </c>
      <c r="AR543" s="1" t="s">
        <v>61</v>
      </c>
      <c r="AS543" s="491" t="s">
        <v>41</v>
      </c>
      <c r="AT543" t="s">
        <v>17602</v>
      </c>
      <c r="AU543"/>
    </row>
    <row r="544" spans="1:48">
      <c r="A544" s="577">
        <v>539</v>
      </c>
      <c r="B544" s="40">
        <v>5975</v>
      </c>
      <c r="C544" s="581">
        <v>44543</v>
      </c>
      <c r="D544" t="s">
        <v>21456</v>
      </c>
      <c r="E544" t="s">
        <v>21457</v>
      </c>
      <c r="F544" t="s">
        <v>21458</v>
      </c>
      <c r="G544" t="s">
        <v>21459</v>
      </c>
      <c r="H544" t="s">
        <v>21460</v>
      </c>
      <c r="I544" t="s">
        <v>21461</v>
      </c>
      <c r="J544" t="s">
        <v>39</v>
      </c>
      <c r="K544" t="s">
        <v>21462</v>
      </c>
      <c r="L544" t="s">
        <v>21463</v>
      </c>
      <c r="M544" t="s">
        <v>17551</v>
      </c>
      <c r="N544" t="s">
        <v>97</v>
      </c>
      <c r="O544" t="s">
        <v>58</v>
      </c>
      <c r="P544" t="s">
        <v>21464</v>
      </c>
      <c r="Q544" s="40">
        <v>109</v>
      </c>
      <c r="R544" t="s">
        <v>787</v>
      </c>
      <c r="S544" t="s">
        <v>21465</v>
      </c>
      <c r="T544" t="s">
        <v>42</v>
      </c>
      <c r="U544" t="s">
        <v>43</v>
      </c>
      <c r="V544" t="s">
        <v>57</v>
      </c>
      <c r="W544" t="s">
        <v>19451</v>
      </c>
      <c r="X544" t="s">
        <v>21466</v>
      </c>
      <c r="Y544" t="s">
        <v>55</v>
      </c>
      <c r="Z544" t="s">
        <v>19525</v>
      </c>
      <c r="AA544" s="1">
        <v>2</v>
      </c>
      <c r="AB544" s="1" t="s">
        <v>61</v>
      </c>
      <c r="AC544" s="1" t="s">
        <v>41</v>
      </c>
      <c r="AD544" s="1" t="s">
        <v>61</v>
      </c>
      <c r="AE544" s="1" t="s">
        <v>41</v>
      </c>
      <c r="AF544" s="1" t="s">
        <v>41</v>
      </c>
      <c r="AG544" s="490" t="s">
        <v>17539</v>
      </c>
      <c r="AH544" s="40" t="s">
        <v>55</v>
      </c>
      <c r="AI544" t="s">
        <v>21467</v>
      </c>
      <c r="AJ544" s="572" t="s">
        <v>61</v>
      </c>
      <c r="AK544" t="s">
        <v>1185</v>
      </c>
      <c r="AL544" s="1" t="s">
        <v>61</v>
      </c>
      <c r="AM544" t="s">
        <v>17949</v>
      </c>
      <c r="AN544" t="s">
        <v>20541</v>
      </c>
      <c r="AO544" s="1" t="s">
        <v>41</v>
      </c>
      <c r="AP544" s="1" t="s">
        <v>41</v>
      </c>
      <c r="AQ544" s="1" t="s">
        <v>41</v>
      </c>
      <c r="AR544" s="1" t="s">
        <v>61</v>
      </c>
      <c r="AS544" s="491" t="s">
        <v>41</v>
      </c>
      <c r="AT544" t="s">
        <v>17561</v>
      </c>
      <c r="AU544" t="s">
        <v>20258</v>
      </c>
    </row>
    <row r="545" spans="1:47">
      <c r="A545" s="577">
        <v>540</v>
      </c>
      <c r="B545" s="40">
        <v>5981</v>
      </c>
      <c r="C545" s="581">
        <v>44543</v>
      </c>
      <c r="D545" t="s">
        <v>21468</v>
      </c>
      <c r="E545" t="s">
        <v>20896</v>
      </c>
      <c r="F545" t="s">
        <v>21469</v>
      </c>
      <c r="G545" t="s">
        <v>21470</v>
      </c>
      <c r="H545" t="s">
        <v>21471</v>
      </c>
      <c r="I545" t="s">
        <v>21472</v>
      </c>
      <c r="J545" t="s">
        <v>147</v>
      </c>
      <c r="K545" t="s">
        <v>21473</v>
      </c>
      <c r="L545" t="s">
        <v>21474</v>
      </c>
      <c r="M545" t="s">
        <v>164</v>
      </c>
      <c r="N545" t="s">
        <v>51</v>
      </c>
      <c r="O545" t="s">
        <v>18895</v>
      </c>
      <c r="P545" t="s">
        <v>21475</v>
      </c>
      <c r="Q545" s="40">
        <v>165</v>
      </c>
      <c r="R545" t="s">
        <v>19077</v>
      </c>
      <c r="S545" t="s">
        <v>21476</v>
      </c>
      <c r="T545" t="s">
        <v>42</v>
      </c>
      <c r="U545" t="s">
        <v>19450</v>
      </c>
      <c r="V545" t="s">
        <v>57</v>
      </c>
      <c r="W545" t="s">
        <v>40</v>
      </c>
      <c r="X545" t="s">
        <v>1119</v>
      </c>
      <c r="Y545" t="s">
        <v>55</v>
      </c>
      <c r="Z545" t="s">
        <v>21477</v>
      </c>
      <c r="AA545" s="1">
        <v>4</v>
      </c>
      <c r="AB545" s="1" t="s">
        <v>61</v>
      </c>
      <c r="AC545" s="1" t="s">
        <v>61</v>
      </c>
      <c r="AD545" s="1" t="s">
        <v>61</v>
      </c>
      <c r="AE545" s="1" t="s">
        <v>61</v>
      </c>
      <c r="AF545" s="1" t="s">
        <v>41</v>
      </c>
      <c r="AG545" s="490" t="s">
        <v>17539</v>
      </c>
      <c r="AH545" s="40" t="s">
        <v>68</v>
      </c>
      <c r="AI545" t="s">
        <v>17544</v>
      </c>
      <c r="AJ545" s="572" t="s">
        <v>61</v>
      </c>
      <c r="AK545" t="s">
        <v>1143</v>
      </c>
      <c r="AL545" s="1" t="s">
        <v>61</v>
      </c>
      <c r="AM545" t="s">
        <v>17949</v>
      </c>
      <c r="AN545" t="s">
        <v>21478</v>
      </c>
      <c r="AO545" s="1" t="s">
        <v>61</v>
      </c>
      <c r="AP545" s="1" t="s">
        <v>41</v>
      </c>
      <c r="AQ545" s="1" t="s">
        <v>41</v>
      </c>
      <c r="AR545" s="1" t="s">
        <v>41</v>
      </c>
      <c r="AS545" s="491" t="s">
        <v>41</v>
      </c>
      <c r="AT545" t="s">
        <v>17561</v>
      </c>
      <c r="AU545" t="s">
        <v>20169</v>
      </c>
    </row>
    <row r="546" spans="1:47">
      <c r="A546" s="577">
        <v>541</v>
      </c>
      <c r="B546" s="40">
        <v>5996</v>
      </c>
      <c r="C546" s="581">
        <v>44543</v>
      </c>
      <c r="D546" t="s">
        <v>21479</v>
      </c>
      <c r="E546" t="s">
        <v>21480</v>
      </c>
      <c r="F546" t="s">
        <v>18552</v>
      </c>
      <c r="G546" t="s">
        <v>21481</v>
      </c>
      <c r="H546" t="s">
        <v>21482</v>
      </c>
      <c r="I546" t="s">
        <v>21483</v>
      </c>
      <c r="J546" t="s">
        <v>147</v>
      </c>
      <c r="K546" t="s">
        <v>21484</v>
      </c>
      <c r="L546" t="s">
        <v>21485</v>
      </c>
      <c r="M546" t="s">
        <v>17551</v>
      </c>
      <c r="N546" t="s">
        <v>97</v>
      </c>
      <c r="O546" t="s">
        <v>58</v>
      </c>
      <c r="P546" t="s">
        <v>21486</v>
      </c>
      <c r="Q546" s="523">
        <v>16965</v>
      </c>
      <c r="R546" t="s">
        <v>19077</v>
      </c>
      <c r="S546" t="s">
        <v>21487</v>
      </c>
      <c r="T546" t="s">
        <v>42</v>
      </c>
      <c r="U546" t="s">
        <v>43</v>
      </c>
      <c r="V546" t="s">
        <v>57</v>
      </c>
      <c r="W546" t="s">
        <v>19451</v>
      </c>
      <c r="X546" t="s">
        <v>1204</v>
      </c>
      <c r="Y546" t="s">
        <v>55</v>
      </c>
      <c r="Z546" t="s">
        <v>21488</v>
      </c>
      <c r="AA546" s="1">
        <v>2</v>
      </c>
      <c r="AB546" s="1" t="s">
        <v>41</v>
      </c>
      <c r="AC546" s="1" t="s">
        <v>41</v>
      </c>
      <c r="AD546" s="1" t="s">
        <v>61</v>
      </c>
      <c r="AE546" s="1" t="s">
        <v>61</v>
      </c>
      <c r="AF546" s="1" t="s">
        <v>41</v>
      </c>
      <c r="AG546" s="490" t="s">
        <v>17539</v>
      </c>
      <c r="AH546" s="40" t="s">
        <v>68</v>
      </c>
      <c r="AI546" t="s">
        <v>17544</v>
      </c>
      <c r="AJ546" s="572" t="s">
        <v>61</v>
      </c>
      <c r="AK546" t="s">
        <v>18587</v>
      </c>
      <c r="AL546" s="1" t="s">
        <v>61</v>
      </c>
      <c r="AM546" t="s">
        <v>17949</v>
      </c>
      <c r="AN546" t="s">
        <v>20541</v>
      </c>
      <c r="AO546" s="1" t="s">
        <v>61</v>
      </c>
      <c r="AP546" s="1" t="s">
        <v>41</v>
      </c>
      <c r="AQ546" s="1" t="s">
        <v>41</v>
      </c>
      <c r="AR546" s="1" t="s">
        <v>61</v>
      </c>
      <c r="AS546" s="491" t="s">
        <v>41</v>
      </c>
      <c r="AT546" t="s">
        <v>17561</v>
      </c>
      <c r="AU546" t="s">
        <v>20258</v>
      </c>
    </row>
    <row r="547" spans="1:47">
      <c r="A547" s="577">
        <v>542</v>
      </c>
      <c r="B547" s="40">
        <v>6021</v>
      </c>
      <c r="C547" s="581">
        <v>44543</v>
      </c>
      <c r="D547" t="s">
        <v>21489</v>
      </c>
      <c r="E547" t="s">
        <v>21490</v>
      </c>
      <c r="F547" t="s">
        <v>21491</v>
      </c>
      <c r="G547" t="s">
        <v>19003</v>
      </c>
      <c r="H547" t="s">
        <v>21492</v>
      </c>
      <c r="I547" t="s">
        <v>21493</v>
      </c>
      <c r="J547" t="s">
        <v>147</v>
      </c>
      <c r="K547" t="s">
        <v>21494</v>
      </c>
      <c r="L547" t="s">
        <v>21495</v>
      </c>
      <c r="M547" t="s">
        <v>474</v>
      </c>
      <c r="N547" t="s">
        <v>51</v>
      </c>
      <c r="O547" t="s">
        <v>58</v>
      </c>
      <c r="P547" t="s">
        <v>21496</v>
      </c>
      <c r="Q547" s="40" t="s">
        <v>21497</v>
      </c>
      <c r="R547" t="s">
        <v>19035</v>
      </c>
      <c r="S547" t="s">
        <v>21498</v>
      </c>
      <c r="T547" t="s">
        <v>42</v>
      </c>
      <c r="U547" t="s">
        <v>43</v>
      </c>
      <c r="V547" t="s">
        <v>57</v>
      </c>
      <c r="W547" t="s">
        <v>20069</v>
      </c>
      <c r="X547" t="s">
        <v>21499</v>
      </c>
      <c r="Y547" t="s">
        <v>55</v>
      </c>
      <c r="Z547" t="s">
        <v>21500</v>
      </c>
      <c r="AA547" s="1">
        <v>1</v>
      </c>
      <c r="AB547" s="1" t="s">
        <v>61</v>
      </c>
      <c r="AC547" s="1" t="s">
        <v>41</v>
      </c>
      <c r="AD547" s="1" t="s">
        <v>41</v>
      </c>
      <c r="AE547" s="1" t="s">
        <v>41</v>
      </c>
      <c r="AF547" s="1" t="s">
        <v>41</v>
      </c>
      <c r="AG547" s="490" t="s">
        <v>17539</v>
      </c>
      <c r="AH547" s="40" t="s">
        <v>55</v>
      </c>
      <c r="AI547" t="s">
        <v>21501</v>
      </c>
      <c r="AJ547" s="572" t="s">
        <v>61</v>
      </c>
      <c r="AK547" t="s">
        <v>18240</v>
      </c>
      <c r="AL547" s="1" t="s">
        <v>61</v>
      </c>
      <c r="AM547" t="s">
        <v>17949</v>
      </c>
      <c r="AN547" t="s">
        <v>20541</v>
      </c>
      <c r="AO547" s="1" t="s">
        <v>61</v>
      </c>
      <c r="AP547" s="1" t="s">
        <v>61</v>
      </c>
      <c r="AQ547" s="1" t="s">
        <v>61</v>
      </c>
      <c r="AR547" s="1" t="s">
        <v>61</v>
      </c>
      <c r="AS547" s="491" t="s">
        <v>41</v>
      </c>
      <c r="AT547" t="s">
        <v>17561</v>
      </c>
      <c r="AU547" t="s">
        <v>20258</v>
      </c>
    </row>
    <row r="548" spans="1:47">
      <c r="A548" s="577">
        <v>543</v>
      </c>
      <c r="B548" s="40">
        <v>6023</v>
      </c>
      <c r="C548" s="581">
        <v>44543</v>
      </c>
      <c r="D548" t="s">
        <v>21502</v>
      </c>
      <c r="E548" t="s">
        <v>21503</v>
      </c>
      <c r="F548" t="s">
        <v>21504</v>
      </c>
      <c r="G548" t="s">
        <v>21505</v>
      </c>
      <c r="H548" t="s">
        <v>21506</v>
      </c>
      <c r="I548" t="s">
        <v>21507</v>
      </c>
      <c r="J548" t="s">
        <v>39</v>
      </c>
      <c r="K548" t="s">
        <v>21508</v>
      </c>
      <c r="L548" t="s">
        <v>21509</v>
      </c>
      <c r="M548" t="s">
        <v>583</v>
      </c>
      <c r="N548" t="s">
        <v>584</v>
      </c>
      <c r="O548" t="s">
        <v>17560</v>
      </c>
      <c r="P548" t="s">
        <v>21510</v>
      </c>
      <c r="Q548" s="40">
        <v>397</v>
      </c>
      <c r="R548" t="s">
        <v>787</v>
      </c>
      <c r="S548" t="s">
        <v>21511</v>
      </c>
      <c r="T548" t="s">
        <v>42</v>
      </c>
      <c r="U548" t="s">
        <v>169</v>
      </c>
      <c r="V548" t="s">
        <v>169</v>
      </c>
      <c r="W548" t="s">
        <v>19436</v>
      </c>
      <c r="X548" t="s">
        <v>1119</v>
      </c>
      <c r="Y548" t="s">
        <v>55</v>
      </c>
      <c r="Z548" t="s">
        <v>21512</v>
      </c>
      <c r="AA548" s="1">
        <v>3</v>
      </c>
      <c r="AB548" s="1" t="s">
        <v>61</v>
      </c>
      <c r="AC548" s="1" t="s">
        <v>61</v>
      </c>
      <c r="AD548" s="1" t="s">
        <v>61</v>
      </c>
      <c r="AE548" s="1" t="s">
        <v>41</v>
      </c>
      <c r="AF548" s="1" t="s">
        <v>41</v>
      </c>
      <c r="AG548" s="490" t="s">
        <v>17539</v>
      </c>
      <c r="AH548" s="40" t="s">
        <v>68</v>
      </c>
      <c r="AI548" t="s">
        <v>17544</v>
      </c>
      <c r="AJ548" s="1" t="s">
        <v>41</v>
      </c>
      <c r="AK548" t="s">
        <v>48</v>
      </c>
      <c r="AL548" s="1" t="s">
        <v>41</v>
      </c>
      <c r="AM548" t="s">
        <v>20072</v>
      </c>
      <c r="AN548" t="s">
        <v>21513</v>
      </c>
      <c r="AO548" s="1" t="s">
        <v>61</v>
      </c>
      <c r="AP548" s="1" t="s">
        <v>61</v>
      </c>
      <c r="AQ548" s="1" t="s">
        <v>41</v>
      </c>
      <c r="AR548" s="1" t="s">
        <v>61</v>
      </c>
      <c r="AS548" s="491" t="s">
        <v>41</v>
      </c>
      <c r="AT548" t="s">
        <v>17561</v>
      </c>
      <c r="AU548" t="s">
        <v>20169</v>
      </c>
    </row>
    <row r="549" spans="1:47">
      <c r="A549" s="577">
        <v>544</v>
      </c>
      <c r="B549" s="40">
        <v>6033</v>
      </c>
      <c r="C549" s="581">
        <v>44543</v>
      </c>
      <c r="D549" t="s">
        <v>21514</v>
      </c>
      <c r="E549" t="s">
        <v>21445</v>
      </c>
      <c r="F549" t="s">
        <v>21515</v>
      </c>
      <c r="G549" t="s">
        <v>21516</v>
      </c>
      <c r="H549" t="s">
        <v>21517</v>
      </c>
      <c r="I549" t="s">
        <v>21518</v>
      </c>
      <c r="J549" t="s">
        <v>147</v>
      </c>
      <c r="K549" t="s">
        <v>21450</v>
      </c>
      <c r="L549" t="s">
        <v>21519</v>
      </c>
      <c r="M549" t="s">
        <v>17551</v>
      </c>
      <c r="N549" t="s">
        <v>97</v>
      </c>
      <c r="O549" t="s">
        <v>17567</v>
      </c>
      <c r="P549" t="s">
        <v>21520</v>
      </c>
      <c r="Q549" s="523">
        <v>89217</v>
      </c>
      <c r="R549" t="s">
        <v>19077</v>
      </c>
      <c r="S549" t="s">
        <v>126</v>
      </c>
      <c r="T549" t="s">
        <v>42</v>
      </c>
      <c r="U549" s="476" t="s">
        <v>116</v>
      </c>
      <c r="V549" t="s">
        <v>57</v>
      </c>
      <c r="W549" t="s">
        <v>17598</v>
      </c>
      <c r="X549" t="s">
        <v>1119</v>
      </c>
      <c r="Y549" t="s">
        <v>55</v>
      </c>
      <c r="Z549" t="s">
        <v>21521</v>
      </c>
      <c r="AA549" s="1">
        <v>2</v>
      </c>
      <c r="AB549" s="1" t="s">
        <v>61</v>
      </c>
      <c r="AC549" s="1" t="s">
        <v>41</v>
      </c>
      <c r="AD549" s="1" t="s">
        <v>61</v>
      </c>
      <c r="AE549" s="1" t="s">
        <v>41</v>
      </c>
      <c r="AF549" s="1" t="s">
        <v>41</v>
      </c>
      <c r="AG549" s="490" t="s">
        <v>17539</v>
      </c>
      <c r="AH549" s="40" t="s">
        <v>55</v>
      </c>
      <c r="AI549" t="s">
        <v>21522</v>
      </c>
      <c r="AJ549" s="572" t="s">
        <v>61</v>
      </c>
      <c r="AK549" t="s">
        <v>1185</v>
      </c>
      <c r="AL549" s="1" t="s">
        <v>61</v>
      </c>
      <c r="AM549" t="s">
        <v>17949</v>
      </c>
      <c r="AN549" t="s">
        <v>21523</v>
      </c>
      <c r="AO549" s="1" t="s">
        <v>41</v>
      </c>
      <c r="AP549" s="1" t="s">
        <v>41</v>
      </c>
      <c r="AQ549" s="1" t="s">
        <v>41</v>
      </c>
      <c r="AR549" s="1" t="s">
        <v>61</v>
      </c>
      <c r="AS549" s="491" t="s">
        <v>41</v>
      </c>
      <c r="AT549" t="s">
        <v>17602</v>
      </c>
      <c r="AU549"/>
    </row>
    <row r="550" spans="1:47">
      <c r="A550" s="577">
        <v>545</v>
      </c>
      <c r="B550" s="40">
        <v>6035</v>
      </c>
      <c r="C550" s="581">
        <v>44543</v>
      </c>
      <c r="D550" t="s">
        <v>21524</v>
      </c>
      <c r="E550" t="s">
        <v>21525</v>
      </c>
      <c r="F550" t="s">
        <v>21526</v>
      </c>
      <c r="G550" t="s">
        <v>21527</v>
      </c>
      <c r="H550" t="s">
        <v>21528</v>
      </c>
      <c r="I550" t="s">
        <v>21529</v>
      </c>
      <c r="J550" t="s">
        <v>147</v>
      </c>
      <c r="K550" t="s">
        <v>21530</v>
      </c>
      <c r="L550" t="s">
        <v>21531</v>
      </c>
      <c r="M550" t="s">
        <v>224</v>
      </c>
      <c r="N550" t="s">
        <v>225</v>
      </c>
      <c r="O550" t="s">
        <v>17552</v>
      </c>
      <c r="P550" t="s">
        <v>21532</v>
      </c>
      <c r="Q550" s="523">
        <v>19838</v>
      </c>
      <c r="R550" t="s">
        <v>787</v>
      </c>
      <c r="S550" t="s">
        <v>21533</v>
      </c>
      <c r="T550" t="s">
        <v>42</v>
      </c>
      <c r="U550" s="476" t="s">
        <v>116</v>
      </c>
      <c r="V550" t="s">
        <v>57</v>
      </c>
      <c r="W550" t="s">
        <v>18004</v>
      </c>
      <c r="X550" t="s">
        <v>1119</v>
      </c>
      <c r="Y550" t="s">
        <v>55</v>
      </c>
      <c r="Z550" t="s">
        <v>21534</v>
      </c>
      <c r="AA550" s="1">
        <v>4</v>
      </c>
      <c r="AB550" s="1" t="s">
        <v>61</v>
      </c>
      <c r="AC550" s="1" t="s">
        <v>61</v>
      </c>
      <c r="AD550" s="1" t="s">
        <v>61</v>
      </c>
      <c r="AE550" s="1" t="s">
        <v>61</v>
      </c>
      <c r="AF550" s="1" t="s">
        <v>41</v>
      </c>
      <c r="AG550" s="490" t="s">
        <v>17539</v>
      </c>
      <c r="AH550" s="40" t="s">
        <v>55</v>
      </c>
      <c r="AI550" t="s">
        <v>21535</v>
      </c>
      <c r="AJ550" s="1" t="s">
        <v>41</v>
      </c>
      <c r="AK550" t="s">
        <v>48</v>
      </c>
      <c r="AL550" s="1" t="s">
        <v>41</v>
      </c>
      <c r="AM550" t="s">
        <v>20072</v>
      </c>
      <c r="AN550" t="s">
        <v>21536</v>
      </c>
      <c r="AO550" s="1" t="s">
        <v>41</v>
      </c>
      <c r="AP550" s="1" t="s">
        <v>41</v>
      </c>
      <c r="AQ550" s="1" t="s">
        <v>61</v>
      </c>
      <c r="AR550" s="1" t="s">
        <v>61</v>
      </c>
      <c r="AS550" s="491" t="s">
        <v>41</v>
      </c>
      <c r="AT550" t="s">
        <v>17602</v>
      </c>
      <c r="AU550"/>
    </row>
    <row r="551" spans="1:47">
      <c r="A551" s="577">
        <v>546</v>
      </c>
      <c r="B551" s="40">
        <v>6072</v>
      </c>
      <c r="C551" s="581">
        <v>44543</v>
      </c>
      <c r="D551" t="s">
        <v>21537</v>
      </c>
      <c r="E551" t="s">
        <v>21445</v>
      </c>
      <c r="F551" t="s">
        <v>21538</v>
      </c>
      <c r="G551" t="s">
        <v>21539</v>
      </c>
      <c r="H551" t="s">
        <v>21540</v>
      </c>
      <c r="I551" t="s">
        <v>21541</v>
      </c>
      <c r="J551" t="s">
        <v>147</v>
      </c>
      <c r="K551" t="s">
        <v>21542</v>
      </c>
      <c r="L551" t="s">
        <v>21543</v>
      </c>
      <c r="M551" t="s">
        <v>245</v>
      </c>
      <c r="N551" t="s">
        <v>51</v>
      </c>
      <c r="O551" t="s">
        <v>58</v>
      </c>
      <c r="P551" t="s">
        <v>21544</v>
      </c>
      <c r="Q551" s="523">
        <v>708187</v>
      </c>
      <c r="R551" t="s">
        <v>18074</v>
      </c>
      <c r="S551" t="s">
        <v>21545</v>
      </c>
      <c r="T551" t="s">
        <v>42</v>
      </c>
      <c r="U551" t="s">
        <v>43</v>
      </c>
      <c r="V551" t="s">
        <v>44</v>
      </c>
      <c r="W551" t="s">
        <v>40</v>
      </c>
      <c r="X551" t="s">
        <v>1119</v>
      </c>
      <c r="Y551" t="s">
        <v>55</v>
      </c>
      <c r="Z551" t="s">
        <v>20291</v>
      </c>
      <c r="AA551" s="1">
        <v>3</v>
      </c>
      <c r="AB551" s="1" t="s">
        <v>61</v>
      </c>
      <c r="AC551" s="1" t="s">
        <v>41</v>
      </c>
      <c r="AD551" s="1" t="s">
        <v>61</v>
      </c>
      <c r="AE551" s="1" t="s">
        <v>61</v>
      </c>
      <c r="AF551" s="1" t="s">
        <v>41</v>
      </c>
      <c r="AG551" s="490" t="s">
        <v>17539</v>
      </c>
      <c r="AH551" s="40" t="s">
        <v>55</v>
      </c>
      <c r="AI551" t="s">
        <v>21546</v>
      </c>
      <c r="AJ551" s="1" t="s">
        <v>41</v>
      </c>
      <c r="AK551" t="s">
        <v>48</v>
      </c>
      <c r="AL551" s="1" t="s">
        <v>41</v>
      </c>
      <c r="AM551" t="s">
        <v>20072</v>
      </c>
      <c r="AN551" t="s">
        <v>21547</v>
      </c>
      <c r="AO551" s="1" t="s">
        <v>61</v>
      </c>
      <c r="AP551" s="1" t="s">
        <v>41</v>
      </c>
      <c r="AQ551" s="1" t="s">
        <v>41</v>
      </c>
      <c r="AR551" s="1" t="s">
        <v>41</v>
      </c>
      <c r="AS551" s="491" t="s">
        <v>41</v>
      </c>
      <c r="AT551" t="s">
        <v>17602</v>
      </c>
      <c r="AU551"/>
    </row>
    <row r="552" spans="1:47">
      <c r="A552" s="577">
        <v>547</v>
      </c>
      <c r="B552" s="40">
        <v>6116</v>
      </c>
      <c r="C552" s="581">
        <v>44543</v>
      </c>
      <c r="D552" t="s">
        <v>21548</v>
      </c>
      <c r="E552" t="s">
        <v>21549</v>
      </c>
      <c r="F552" t="s">
        <v>21550</v>
      </c>
      <c r="G552" t="s">
        <v>21551</v>
      </c>
      <c r="H552" t="s">
        <v>21552</v>
      </c>
      <c r="I552" t="s">
        <v>21553</v>
      </c>
      <c r="J552" t="s">
        <v>39</v>
      </c>
      <c r="K552" t="s">
        <v>21554</v>
      </c>
      <c r="L552" t="s">
        <v>21555</v>
      </c>
      <c r="M552" t="s">
        <v>17973</v>
      </c>
      <c r="N552" t="s">
        <v>51</v>
      </c>
      <c r="O552" t="s">
        <v>58</v>
      </c>
      <c r="P552" t="s">
        <v>21556</v>
      </c>
      <c r="Q552" s="523">
        <v>56609049</v>
      </c>
      <c r="R552" t="s">
        <v>20242</v>
      </c>
      <c r="S552" t="s">
        <v>21557</v>
      </c>
      <c r="T552" t="s">
        <v>42</v>
      </c>
      <c r="U552" t="s">
        <v>21208</v>
      </c>
      <c r="V552" t="s">
        <v>57</v>
      </c>
      <c r="W552" t="s">
        <v>17874</v>
      </c>
      <c r="X552" t="s">
        <v>1119</v>
      </c>
      <c r="Y552" t="s">
        <v>55</v>
      </c>
      <c r="Z552" t="s">
        <v>21558</v>
      </c>
      <c r="AA552" s="1">
        <v>5</v>
      </c>
      <c r="AB552" s="1" t="s">
        <v>61</v>
      </c>
      <c r="AC552" s="1" t="s">
        <v>61</v>
      </c>
      <c r="AD552" s="1" t="s">
        <v>61</v>
      </c>
      <c r="AE552" s="1" t="s">
        <v>61</v>
      </c>
      <c r="AF552" s="1" t="s">
        <v>61</v>
      </c>
      <c r="AG552" s="490" t="s">
        <v>17539</v>
      </c>
      <c r="AH552" s="40" t="s">
        <v>68</v>
      </c>
      <c r="AI552" t="s">
        <v>17544</v>
      </c>
      <c r="AJ552" s="1" t="s">
        <v>41</v>
      </c>
      <c r="AK552" t="s">
        <v>48</v>
      </c>
      <c r="AL552" s="1" t="s">
        <v>41</v>
      </c>
      <c r="AM552" t="s">
        <v>20072</v>
      </c>
      <c r="AN552" t="s">
        <v>21559</v>
      </c>
      <c r="AO552" s="1" t="s">
        <v>61</v>
      </c>
      <c r="AP552" s="1" t="s">
        <v>41</v>
      </c>
      <c r="AQ552" s="1" t="s">
        <v>41</v>
      </c>
      <c r="AR552" s="1" t="s">
        <v>61</v>
      </c>
      <c r="AS552" s="491" t="s">
        <v>41</v>
      </c>
      <c r="AT552" t="s">
        <v>17561</v>
      </c>
      <c r="AU552" t="s">
        <v>20169</v>
      </c>
    </row>
    <row r="553" spans="1:47">
      <c r="A553" s="577">
        <v>548</v>
      </c>
      <c r="B553" s="40">
        <v>6118</v>
      </c>
      <c r="C553" s="581">
        <v>44543</v>
      </c>
      <c r="D553" t="s">
        <v>21560</v>
      </c>
      <c r="E553" t="s">
        <v>21561</v>
      </c>
      <c r="F553" t="s">
        <v>21562</v>
      </c>
      <c r="G553" t="s">
        <v>21563</v>
      </c>
      <c r="H553" t="s">
        <v>21564</v>
      </c>
      <c r="I553" t="s">
        <v>21565</v>
      </c>
      <c r="J553" t="s">
        <v>147</v>
      </c>
      <c r="K553" t="s">
        <v>21566</v>
      </c>
      <c r="L553" t="s">
        <v>21567</v>
      </c>
      <c r="M553" t="s">
        <v>17551</v>
      </c>
      <c r="N553" t="s">
        <v>97</v>
      </c>
      <c r="O553" t="s">
        <v>17567</v>
      </c>
      <c r="P553" t="s">
        <v>21568</v>
      </c>
      <c r="Q553" s="523">
        <v>1924</v>
      </c>
      <c r="R553" t="s">
        <v>19077</v>
      </c>
      <c r="S553" t="s">
        <v>21569</v>
      </c>
      <c r="T553" t="s">
        <v>42</v>
      </c>
      <c r="U553" t="s">
        <v>43</v>
      </c>
      <c r="V553" t="s">
        <v>57</v>
      </c>
      <c r="W553" t="s">
        <v>19451</v>
      </c>
      <c r="X553" t="s">
        <v>1119</v>
      </c>
      <c r="Y553" t="s">
        <v>55</v>
      </c>
      <c r="Z553" t="s">
        <v>21570</v>
      </c>
      <c r="AA553" s="1">
        <v>3</v>
      </c>
      <c r="AB553" s="1" t="s">
        <v>61</v>
      </c>
      <c r="AC553" s="1" t="s">
        <v>61</v>
      </c>
      <c r="AD553" s="1" t="s">
        <v>41</v>
      </c>
      <c r="AE553" s="1" t="s">
        <v>61</v>
      </c>
      <c r="AF553" s="1" t="s">
        <v>41</v>
      </c>
      <c r="AG553" s="490" t="s">
        <v>17539</v>
      </c>
      <c r="AH553" s="40" t="s">
        <v>55</v>
      </c>
      <c r="AI553" t="s">
        <v>21571</v>
      </c>
      <c r="AJ553" s="1" t="s">
        <v>41</v>
      </c>
      <c r="AK553" t="s">
        <v>48</v>
      </c>
      <c r="AL553" s="1" t="s">
        <v>41</v>
      </c>
      <c r="AM553" t="s">
        <v>20072</v>
      </c>
      <c r="AN553" t="s">
        <v>21572</v>
      </c>
      <c r="AO553" s="1" t="s">
        <v>61</v>
      </c>
      <c r="AP553" s="1" t="s">
        <v>41</v>
      </c>
      <c r="AQ553" s="1" t="s">
        <v>41</v>
      </c>
      <c r="AR553" s="1" t="s">
        <v>61</v>
      </c>
      <c r="AS553" s="491" t="s">
        <v>41</v>
      </c>
      <c r="AT553" t="s">
        <v>17602</v>
      </c>
      <c r="AU553"/>
    </row>
    <row r="554" spans="1:47">
      <c r="A554" s="577">
        <v>549</v>
      </c>
      <c r="B554" s="40">
        <v>6120</v>
      </c>
      <c r="C554" s="581">
        <v>44543</v>
      </c>
      <c r="D554" t="s">
        <v>21573</v>
      </c>
      <c r="E554" t="s">
        <v>21525</v>
      </c>
      <c r="F554" t="s">
        <v>21574</v>
      </c>
      <c r="G554" t="s">
        <v>21575</v>
      </c>
      <c r="H554" t="s">
        <v>21576</v>
      </c>
      <c r="I554" t="s">
        <v>21577</v>
      </c>
      <c r="J554" t="s">
        <v>39</v>
      </c>
      <c r="K554" t="s">
        <v>21578</v>
      </c>
      <c r="L554" t="s">
        <v>21579</v>
      </c>
      <c r="M554" t="s">
        <v>19565</v>
      </c>
      <c r="N554" t="s">
        <v>51</v>
      </c>
      <c r="O554" t="s">
        <v>58</v>
      </c>
      <c r="P554" t="s">
        <v>21580</v>
      </c>
      <c r="Q554" s="523">
        <v>4293544</v>
      </c>
      <c r="R554" t="s">
        <v>19077</v>
      </c>
      <c r="S554" t="s">
        <v>296</v>
      </c>
      <c r="T554" t="s">
        <v>42</v>
      </c>
      <c r="U554" t="s">
        <v>43</v>
      </c>
      <c r="V554" t="s">
        <v>57</v>
      </c>
      <c r="W554" t="s">
        <v>17892</v>
      </c>
      <c r="X554" t="s">
        <v>1119</v>
      </c>
      <c r="Y554" t="s">
        <v>55</v>
      </c>
      <c r="Z554" t="s">
        <v>21581</v>
      </c>
      <c r="AA554" s="1">
        <v>3</v>
      </c>
      <c r="AB554" s="1" t="s">
        <v>61</v>
      </c>
      <c r="AC554" s="1" t="s">
        <v>41</v>
      </c>
      <c r="AD554" s="1" t="s">
        <v>61</v>
      </c>
      <c r="AE554" s="1" t="s">
        <v>61</v>
      </c>
      <c r="AF554" s="1" t="s">
        <v>41</v>
      </c>
      <c r="AG554" s="490" t="s">
        <v>17539</v>
      </c>
      <c r="AH554" s="40" t="s">
        <v>55</v>
      </c>
      <c r="AI554" t="s">
        <v>21582</v>
      </c>
      <c r="AJ554" s="572" t="s">
        <v>61</v>
      </c>
      <c r="AK554" t="s">
        <v>18587</v>
      </c>
      <c r="AL554" s="1" t="s">
        <v>61</v>
      </c>
      <c r="AM554" t="s">
        <v>19438</v>
      </c>
      <c r="AN554" t="s">
        <v>21583</v>
      </c>
      <c r="AO554" s="1" t="s">
        <v>61</v>
      </c>
      <c r="AP554" s="1" t="s">
        <v>41</v>
      </c>
      <c r="AQ554" s="1" t="s">
        <v>41</v>
      </c>
      <c r="AR554" s="1" t="s">
        <v>61</v>
      </c>
      <c r="AS554" s="491" t="s">
        <v>41</v>
      </c>
      <c r="AT554" t="s">
        <v>17602</v>
      </c>
      <c r="AU554"/>
    </row>
    <row r="555" spans="1:47">
      <c r="A555" s="577">
        <v>550</v>
      </c>
      <c r="B555" s="40">
        <v>6144</v>
      </c>
      <c r="C555" s="581">
        <v>44543</v>
      </c>
      <c r="D555" t="s">
        <v>21584</v>
      </c>
      <c r="E555" t="s">
        <v>21585</v>
      </c>
      <c r="F555" t="s">
        <v>21586</v>
      </c>
      <c r="G555" t="s">
        <v>18572</v>
      </c>
      <c r="H555" t="s">
        <v>21587</v>
      </c>
      <c r="I555" t="s">
        <v>21588</v>
      </c>
      <c r="J555" t="s">
        <v>39</v>
      </c>
      <c r="K555" t="s">
        <v>21589</v>
      </c>
      <c r="L555" t="s">
        <v>21590</v>
      </c>
      <c r="M555" t="s">
        <v>17957</v>
      </c>
      <c r="N555" t="s">
        <v>64</v>
      </c>
      <c r="O555" t="s">
        <v>58</v>
      </c>
      <c r="P555" t="s">
        <v>21591</v>
      </c>
      <c r="Q555" s="523">
        <v>1531736</v>
      </c>
      <c r="R555" t="s">
        <v>19077</v>
      </c>
      <c r="S555" t="s">
        <v>18724</v>
      </c>
      <c r="T555" t="s">
        <v>42</v>
      </c>
      <c r="U555" t="s">
        <v>43</v>
      </c>
      <c r="V555" t="s">
        <v>57</v>
      </c>
      <c r="W555" t="s">
        <v>17598</v>
      </c>
      <c r="X555" t="s">
        <v>1119</v>
      </c>
      <c r="Y555" t="s">
        <v>55</v>
      </c>
      <c r="Z555" t="s">
        <v>21592</v>
      </c>
      <c r="AA555" s="1">
        <v>3</v>
      </c>
      <c r="AB555" s="1" t="s">
        <v>61</v>
      </c>
      <c r="AC555" s="1" t="s">
        <v>41</v>
      </c>
      <c r="AD555" s="1" t="s">
        <v>61</v>
      </c>
      <c r="AE555" s="1" t="s">
        <v>61</v>
      </c>
      <c r="AF555" s="1" t="s">
        <v>41</v>
      </c>
      <c r="AG555" s="490" t="s">
        <v>17539</v>
      </c>
      <c r="AH555" s="40" t="s">
        <v>55</v>
      </c>
      <c r="AI555" t="s">
        <v>21593</v>
      </c>
      <c r="AJ555" s="572" t="s">
        <v>61</v>
      </c>
      <c r="AK555" t="s">
        <v>18475</v>
      </c>
      <c r="AL555" s="1" t="s">
        <v>61</v>
      </c>
      <c r="AM555" t="s">
        <v>17949</v>
      </c>
      <c r="AN555" t="s">
        <v>20541</v>
      </c>
      <c r="AO555" s="1" t="s">
        <v>61</v>
      </c>
      <c r="AP555" s="1" t="s">
        <v>61</v>
      </c>
      <c r="AQ555" s="1" t="s">
        <v>41</v>
      </c>
      <c r="AR555" s="1" t="s">
        <v>61</v>
      </c>
      <c r="AS555" s="491" t="s">
        <v>41</v>
      </c>
      <c r="AT555" t="s">
        <v>17561</v>
      </c>
      <c r="AU555" t="s">
        <v>21594</v>
      </c>
    </row>
    <row r="556" spans="1:47">
      <c r="A556" s="577">
        <v>551</v>
      </c>
      <c r="B556" s="40">
        <v>6154</v>
      </c>
      <c r="C556" s="581">
        <v>44543</v>
      </c>
      <c r="D556" t="s">
        <v>21595</v>
      </c>
      <c r="E556" t="s">
        <v>21596</v>
      </c>
      <c r="F556" t="s">
        <v>21597</v>
      </c>
      <c r="G556" t="s">
        <v>21598</v>
      </c>
      <c r="H556" t="s">
        <v>21599</v>
      </c>
      <c r="I556" t="s">
        <v>21600</v>
      </c>
      <c r="J556" t="s">
        <v>147</v>
      </c>
      <c r="K556" t="s">
        <v>21601</v>
      </c>
      <c r="L556" t="s">
        <v>21602</v>
      </c>
      <c r="M556" t="s">
        <v>63</v>
      </c>
      <c r="N556" t="s">
        <v>64</v>
      </c>
      <c r="O556" t="s">
        <v>58</v>
      </c>
      <c r="P556" t="s">
        <v>21603</v>
      </c>
      <c r="Q556" s="523">
        <v>3100</v>
      </c>
      <c r="R556" t="s">
        <v>19077</v>
      </c>
      <c r="S556" t="s">
        <v>21604</v>
      </c>
      <c r="T556" t="s">
        <v>42</v>
      </c>
      <c r="U556" t="s">
        <v>43</v>
      </c>
      <c r="V556" t="s">
        <v>57</v>
      </c>
      <c r="W556" t="s">
        <v>40</v>
      </c>
      <c r="X556" t="s">
        <v>1119</v>
      </c>
      <c r="Y556" t="s">
        <v>55</v>
      </c>
      <c r="Z556" t="s">
        <v>21605</v>
      </c>
      <c r="AA556" s="1">
        <v>1</v>
      </c>
      <c r="AB556" s="1" t="s">
        <v>61</v>
      </c>
      <c r="AC556" s="1" t="s">
        <v>41</v>
      </c>
      <c r="AD556" s="1" t="s">
        <v>41</v>
      </c>
      <c r="AE556" s="1" t="s">
        <v>41</v>
      </c>
      <c r="AF556" s="1" t="s">
        <v>41</v>
      </c>
      <c r="AG556" s="490" t="s">
        <v>17539</v>
      </c>
      <c r="AH556" s="40" t="s">
        <v>55</v>
      </c>
      <c r="AI556" t="s">
        <v>21606</v>
      </c>
      <c r="AJ556" s="572" t="s">
        <v>61</v>
      </c>
      <c r="AK556" t="s">
        <v>1185</v>
      </c>
      <c r="AL556" s="1" t="s">
        <v>61</v>
      </c>
      <c r="AM556" t="s">
        <v>19438</v>
      </c>
      <c r="AN556" t="s">
        <v>21607</v>
      </c>
      <c r="AO556" s="1" t="s">
        <v>41</v>
      </c>
      <c r="AP556" s="1" t="s">
        <v>41</v>
      </c>
      <c r="AQ556" s="1" t="s">
        <v>41</v>
      </c>
      <c r="AR556" s="1" t="s">
        <v>61</v>
      </c>
      <c r="AS556" s="491" t="s">
        <v>41</v>
      </c>
      <c r="AT556" t="s">
        <v>17561</v>
      </c>
      <c r="AU556" t="s">
        <v>21608</v>
      </c>
    </row>
    <row r="557" spans="1:47">
      <c r="A557" s="577">
        <v>552</v>
      </c>
      <c r="B557" s="40">
        <v>6157</v>
      </c>
      <c r="C557" s="581">
        <v>44543</v>
      </c>
      <c r="D557" t="s">
        <v>21609</v>
      </c>
      <c r="E557" t="s">
        <v>21395</v>
      </c>
      <c r="F557" t="s">
        <v>21610</v>
      </c>
      <c r="G557" t="s">
        <v>21611</v>
      </c>
      <c r="H557" t="s">
        <v>21612</v>
      </c>
      <c r="I557" t="s">
        <v>21613</v>
      </c>
      <c r="J557" t="s">
        <v>39</v>
      </c>
      <c r="K557" t="s">
        <v>21614</v>
      </c>
      <c r="L557" t="s">
        <v>21615</v>
      </c>
      <c r="M557" t="s">
        <v>21616</v>
      </c>
      <c r="N557" t="s">
        <v>685</v>
      </c>
      <c r="O557" t="s">
        <v>58</v>
      </c>
      <c r="P557" t="s">
        <v>21617</v>
      </c>
      <c r="Q557" s="523">
        <v>32657400</v>
      </c>
      <c r="R557" t="s">
        <v>19035</v>
      </c>
      <c r="S557" t="s">
        <v>21618</v>
      </c>
      <c r="T557" t="s">
        <v>42</v>
      </c>
      <c r="U557" t="s">
        <v>21208</v>
      </c>
      <c r="V557" t="s">
        <v>57</v>
      </c>
      <c r="W557" t="s">
        <v>21619</v>
      </c>
      <c r="X557" t="s">
        <v>1119</v>
      </c>
      <c r="Y557" t="s">
        <v>55</v>
      </c>
      <c r="Z557" t="s">
        <v>21620</v>
      </c>
      <c r="AA557" s="1">
        <v>1</v>
      </c>
      <c r="AB557" s="1" t="s">
        <v>41</v>
      </c>
      <c r="AC557" s="1" t="s">
        <v>41</v>
      </c>
      <c r="AD557" s="1" t="s">
        <v>41</v>
      </c>
      <c r="AE557" s="1" t="s">
        <v>61</v>
      </c>
      <c r="AF557" s="1" t="s">
        <v>41</v>
      </c>
      <c r="AG557" s="490" t="s">
        <v>17539</v>
      </c>
      <c r="AH557" s="40" t="s">
        <v>17977</v>
      </c>
      <c r="AI557" t="s">
        <v>17977</v>
      </c>
      <c r="AJ557" s="1" t="s">
        <v>41</v>
      </c>
      <c r="AK557" t="s">
        <v>48</v>
      </c>
      <c r="AL557" s="1" t="s">
        <v>41</v>
      </c>
      <c r="AM557" t="s">
        <v>20072</v>
      </c>
      <c r="AN557" t="s">
        <v>21621</v>
      </c>
      <c r="AO557" s="1" t="s">
        <v>61</v>
      </c>
      <c r="AP557" s="1" t="s">
        <v>61</v>
      </c>
      <c r="AQ557" s="1" t="s">
        <v>41</v>
      </c>
      <c r="AR557" s="1" t="s">
        <v>61</v>
      </c>
      <c r="AS557" s="491" t="s">
        <v>41</v>
      </c>
      <c r="AT557" t="s">
        <v>18691</v>
      </c>
      <c r="AU557"/>
    </row>
    <row r="558" spans="1:47">
      <c r="A558" s="577">
        <v>553</v>
      </c>
      <c r="B558" s="40">
        <v>6164</v>
      </c>
      <c r="C558" s="581">
        <v>44543</v>
      </c>
      <c r="D558" t="s">
        <v>21622</v>
      </c>
      <c r="E558" t="s">
        <v>21445</v>
      </c>
      <c r="F558" t="s">
        <v>21623</v>
      </c>
      <c r="G558" t="s">
        <v>21624</v>
      </c>
      <c r="H558" t="s">
        <v>21625</v>
      </c>
      <c r="I558" t="s">
        <v>21626</v>
      </c>
      <c r="J558" t="s">
        <v>147</v>
      </c>
      <c r="K558" t="s">
        <v>21627</v>
      </c>
      <c r="L558" t="s">
        <v>21628</v>
      </c>
      <c r="M558" t="s">
        <v>17551</v>
      </c>
      <c r="N558" t="s">
        <v>97</v>
      </c>
      <c r="O558" t="s">
        <v>58</v>
      </c>
      <c r="P558" t="s">
        <v>21629</v>
      </c>
      <c r="Q558" s="523">
        <v>3529</v>
      </c>
      <c r="R558" t="s">
        <v>787</v>
      </c>
      <c r="S558" t="s">
        <v>78</v>
      </c>
      <c r="T558" t="s">
        <v>42</v>
      </c>
      <c r="U558" t="s">
        <v>43</v>
      </c>
      <c r="V558" t="s">
        <v>57</v>
      </c>
      <c r="W558" t="s">
        <v>19451</v>
      </c>
      <c r="X558" t="s">
        <v>1119</v>
      </c>
      <c r="Y558" t="s">
        <v>55</v>
      </c>
      <c r="Z558" t="s">
        <v>20318</v>
      </c>
      <c r="AA558" s="1">
        <v>1</v>
      </c>
      <c r="AB558" s="1" t="s">
        <v>61</v>
      </c>
      <c r="AC558" s="1" t="s">
        <v>41</v>
      </c>
      <c r="AD558" s="1" t="s">
        <v>41</v>
      </c>
      <c r="AE558" s="1" t="s">
        <v>41</v>
      </c>
      <c r="AF558" s="1" t="s">
        <v>41</v>
      </c>
      <c r="AG558" s="490" t="s">
        <v>17539</v>
      </c>
      <c r="AH558" s="40" t="s">
        <v>68</v>
      </c>
      <c r="AI558" t="s">
        <v>17544</v>
      </c>
      <c r="AJ558" s="572" t="s">
        <v>61</v>
      </c>
      <c r="AK558" t="s">
        <v>1185</v>
      </c>
      <c r="AL558" s="1" t="s">
        <v>61</v>
      </c>
      <c r="AM558" t="s">
        <v>19438</v>
      </c>
      <c r="AN558" t="s">
        <v>21630</v>
      </c>
      <c r="AO558" s="1" t="s">
        <v>41</v>
      </c>
      <c r="AP558" s="1" t="s">
        <v>41</v>
      </c>
      <c r="AQ558" s="1" t="s">
        <v>41</v>
      </c>
      <c r="AR558" s="1" t="s">
        <v>61</v>
      </c>
      <c r="AS558" s="491" t="s">
        <v>41</v>
      </c>
      <c r="AT558" t="s">
        <v>17561</v>
      </c>
      <c r="AU558" t="s">
        <v>20949</v>
      </c>
    </row>
    <row r="559" spans="1:47">
      <c r="A559" s="577">
        <v>554</v>
      </c>
      <c r="B559" s="40">
        <v>6171</v>
      </c>
      <c r="C559" s="581">
        <v>44543</v>
      </c>
      <c r="D559" t="s">
        <v>21631</v>
      </c>
      <c r="E559" t="s">
        <v>21632</v>
      </c>
      <c r="F559" t="s">
        <v>21633</v>
      </c>
      <c r="G559" t="s">
        <v>21634</v>
      </c>
      <c r="H559" t="s">
        <v>21635</v>
      </c>
      <c r="I559" t="s">
        <v>21636</v>
      </c>
      <c r="J559" t="s">
        <v>147</v>
      </c>
      <c r="K559" t="s">
        <v>21637</v>
      </c>
      <c r="L559" t="s">
        <v>21638</v>
      </c>
      <c r="M559" t="s">
        <v>187</v>
      </c>
      <c r="N559" t="s">
        <v>51</v>
      </c>
      <c r="O559" t="s">
        <v>18895</v>
      </c>
      <c r="P559" t="s">
        <v>21639</v>
      </c>
      <c r="Q559" s="40">
        <v>7445</v>
      </c>
      <c r="R559" t="s">
        <v>787</v>
      </c>
      <c r="S559" t="s">
        <v>21640</v>
      </c>
      <c r="T559" t="s">
        <v>42</v>
      </c>
      <c r="U559" t="s">
        <v>43</v>
      </c>
      <c r="V559" t="s">
        <v>44</v>
      </c>
      <c r="W559" t="s">
        <v>40</v>
      </c>
      <c r="X559" t="s">
        <v>1119</v>
      </c>
      <c r="Y559" t="s">
        <v>68</v>
      </c>
      <c r="AA559" s="1">
        <v>1</v>
      </c>
      <c r="AB559" s="1" t="s">
        <v>61</v>
      </c>
      <c r="AC559" s="1" t="s">
        <v>41</v>
      </c>
      <c r="AD559" s="1" t="s">
        <v>41</v>
      </c>
      <c r="AE559" s="1" t="s">
        <v>41</v>
      </c>
      <c r="AF559" s="1" t="s">
        <v>41</v>
      </c>
      <c r="AG559" s="490" t="s">
        <v>17539</v>
      </c>
      <c r="AH559" s="40" t="s">
        <v>55</v>
      </c>
      <c r="AI559" t="s">
        <v>21641</v>
      </c>
      <c r="AJ559" s="1" t="s">
        <v>41</v>
      </c>
      <c r="AK559" t="s">
        <v>48</v>
      </c>
      <c r="AL559" s="1" t="s">
        <v>41</v>
      </c>
      <c r="AM559" t="s">
        <v>20072</v>
      </c>
      <c r="AN559" t="s">
        <v>21642</v>
      </c>
      <c r="AO559" s="1" t="s">
        <v>61</v>
      </c>
      <c r="AP559" s="1" t="s">
        <v>61</v>
      </c>
      <c r="AQ559" s="1" t="s">
        <v>41</v>
      </c>
      <c r="AR559" s="1" t="s">
        <v>61</v>
      </c>
      <c r="AS559" s="491" t="s">
        <v>41</v>
      </c>
      <c r="AT559" t="s">
        <v>17561</v>
      </c>
      <c r="AU559" t="s">
        <v>21643</v>
      </c>
    </row>
    <row r="560" spans="1:47">
      <c r="A560" s="577">
        <v>555</v>
      </c>
      <c r="B560" s="40">
        <v>6190</v>
      </c>
      <c r="C560" s="581">
        <v>44543</v>
      </c>
      <c r="D560" t="s">
        <v>21644</v>
      </c>
      <c r="E560" t="s">
        <v>21645</v>
      </c>
      <c r="F560" t="s">
        <v>21646</v>
      </c>
      <c r="G560" t="s">
        <v>21647</v>
      </c>
      <c r="H560" t="s">
        <v>21648</v>
      </c>
      <c r="I560" t="s">
        <v>21649</v>
      </c>
      <c r="J560" t="s">
        <v>147</v>
      </c>
      <c r="K560" t="s">
        <v>21650</v>
      </c>
      <c r="L560" t="s">
        <v>21651</v>
      </c>
      <c r="M560" t="s">
        <v>17551</v>
      </c>
      <c r="N560" t="s">
        <v>97</v>
      </c>
      <c r="O560" t="s">
        <v>58</v>
      </c>
      <c r="P560" t="s">
        <v>21652</v>
      </c>
      <c r="Q560" s="40" t="s">
        <v>21653</v>
      </c>
      <c r="R560" t="s">
        <v>19077</v>
      </c>
      <c r="S560" t="s">
        <v>21654</v>
      </c>
      <c r="T560" t="s">
        <v>42</v>
      </c>
      <c r="U560" t="s">
        <v>21208</v>
      </c>
      <c r="V560" t="s">
        <v>57</v>
      </c>
      <c r="W560" t="s">
        <v>19451</v>
      </c>
      <c r="X560" t="s">
        <v>1119</v>
      </c>
      <c r="Y560" t="s">
        <v>55</v>
      </c>
      <c r="Z560" t="s">
        <v>21655</v>
      </c>
      <c r="AA560" s="1">
        <v>3</v>
      </c>
      <c r="AB560" s="1" t="s">
        <v>61</v>
      </c>
      <c r="AC560" s="1" t="s">
        <v>41</v>
      </c>
      <c r="AD560" s="1" t="s">
        <v>61</v>
      </c>
      <c r="AE560" s="1" t="s">
        <v>41</v>
      </c>
      <c r="AF560" s="1" t="s">
        <v>61</v>
      </c>
      <c r="AG560" s="490" t="s">
        <v>17539</v>
      </c>
      <c r="AH560" s="40" t="s">
        <v>55</v>
      </c>
      <c r="AI560" t="s">
        <v>21656</v>
      </c>
      <c r="AJ560" s="1" t="s">
        <v>41</v>
      </c>
      <c r="AK560" t="s">
        <v>48</v>
      </c>
      <c r="AL560" s="1" t="s">
        <v>41</v>
      </c>
      <c r="AM560" t="s">
        <v>20072</v>
      </c>
      <c r="AN560" t="s">
        <v>21657</v>
      </c>
      <c r="AO560" s="1" t="s">
        <v>61</v>
      </c>
      <c r="AP560" s="1" t="s">
        <v>61</v>
      </c>
      <c r="AQ560" s="1" t="s">
        <v>61</v>
      </c>
      <c r="AR560" s="1" t="s">
        <v>61</v>
      </c>
      <c r="AS560" s="491" t="s">
        <v>41</v>
      </c>
      <c r="AT560" t="s">
        <v>18691</v>
      </c>
      <c r="AU560"/>
    </row>
    <row r="561" spans="1:49">
      <c r="A561" s="577">
        <v>556</v>
      </c>
      <c r="B561" s="40">
        <v>6196</v>
      </c>
      <c r="C561" s="581">
        <v>44543</v>
      </c>
      <c r="D561" t="s">
        <v>21658</v>
      </c>
      <c r="E561" t="s">
        <v>21490</v>
      </c>
      <c r="F561" t="s">
        <v>21659</v>
      </c>
      <c r="G561" t="s">
        <v>21660</v>
      </c>
      <c r="H561" t="s">
        <v>21661</v>
      </c>
      <c r="I561" t="s">
        <v>21662</v>
      </c>
      <c r="J561" t="s">
        <v>147</v>
      </c>
      <c r="K561" t="s">
        <v>21663</v>
      </c>
      <c r="L561" t="s">
        <v>21664</v>
      </c>
      <c r="M561" t="s">
        <v>63</v>
      </c>
      <c r="N561" t="s">
        <v>64</v>
      </c>
      <c r="O561" t="s">
        <v>58</v>
      </c>
      <c r="P561" t="s">
        <v>21665</v>
      </c>
      <c r="Q561" s="523">
        <v>1352444</v>
      </c>
      <c r="R561" t="s">
        <v>19077</v>
      </c>
      <c r="S561" t="s">
        <v>21666</v>
      </c>
      <c r="T561" t="s">
        <v>42</v>
      </c>
      <c r="U561" t="s">
        <v>43</v>
      </c>
      <c r="V561" t="s">
        <v>57</v>
      </c>
      <c r="W561" t="s">
        <v>40</v>
      </c>
      <c r="X561" t="s">
        <v>21667</v>
      </c>
      <c r="Y561" t="s">
        <v>55</v>
      </c>
      <c r="Z561" t="s">
        <v>21668</v>
      </c>
      <c r="AA561" s="1">
        <v>2</v>
      </c>
      <c r="AB561" s="1" t="s">
        <v>61</v>
      </c>
      <c r="AC561" s="1" t="s">
        <v>41</v>
      </c>
      <c r="AD561" s="1" t="s">
        <v>61</v>
      </c>
      <c r="AE561" s="1" t="s">
        <v>41</v>
      </c>
      <c r="AF561" s="1" t="s">
        <v>41</v>
      </c>
      <c r="AG561" s="490" t="s">
        <v>17539</v>
      </c>
      <c r="AH561" s="40" t="s">
        <v>55</v>
      </c>
      <c r="AI561" t="s">
        <v>21669</v>
      </c>
      <c r="AJ561" s="572" t="s">
        <v>61</v>
      </c>
      <c r="AK561" t="s">
        <v>1185</v>
      </c>
      <c r="AL561" s="1" t="s">
        <v>61</v>
      </c>
      <c r="AM561" t="s">
        <v>19438</v>
      </c>
      <c r="AN561" t="s">
        <v>21670</v>
      </c>
      <c r="AO561" s="1" t="s">
        <v>41</v>
      </c>
      <c r="AP561" s="1" t="s">
        <v>41</v>
      </c>
      <c r="AQ561" s="1" t="s">
        <v>41</v>
      </c>
      <c r="AR561" s="1" t="s">
        <v>61</v>
      </c>
      <c r="AS561" s="491" t="s">
        <v>41</v>
      </c>
      <c r="AT561" t="s">
        <v>17561</v>
      </c>
      <c r="AU561" t="s">
        <v>21671</v>
      </c>
    </row>
    <row r="562" spans="1:49">
      <c r="A562" s="577">
        <v>557</v>
      </c>
      <c r="B562" s="40">
        <v>6213</v>
      </c>
      <c r="C562" s="581">
        <v>44543</v>
      </c>
      <c r="D562" t="s">
        <v>21672</v>
      </c>
      <c r="E562" t="s">
        <v>21457</v>
      </c>
      <c r="F562" t="s">
        <v>21673</v>
      </c>
      <c r="G562" t="s">
        <v>21674</v>
      </c>
      <c r="H562" t="s">
        <v>21675</v>
      </c>
      <c r="I562" t="s">
        <v>21676</v>
      </c>
      <c r="J562" t="s">
        <v>147</v>
      </c>
      <c r="K562" t="s">
        <v>78</v>
      </c>
      <c r="L562" t="s">
        <v>21677</v>
      </c>
      <c r="M562" t="s">
        <v>583</v>
      </c>
      <c r="N562" t="s">
        <v>584</v>
      </c>
      <c r="O562" t="s">
        <v>17560</v>
      </c>
      <c r="P562" t="s">
        <v>21678</v>
      </c>
      <c r="Q562" s="523">
        <v>14837</v>
      </c>
      <c r="R562" t="s">
        <v>787</v>
      </c>
      <c r="S562" t="s">
        <v>21679</v>
      </c>
      <c r="T562" t="s">
        <v>42</v>
      </c>
      <c r="U562" t="s">
        <v>43</v>
      </c>
      <c r="V562" t="s">
        <v>44</v>
      </c>
      <c r="W562" t="s">
        <v>19436</v>
      </c>
      <c r="X562" t="s">
        <v>1119</v>
      </c>
      <c r="Y562" t="s">
        <v>55</v>
      </c>
      <c r="Z562" t="s">
        <v>21680</v>
      </c>
      <c r="AA562" s="1">
        <v>3</v>
      </c>
      <c r="AB562" s="1" t="s">
        <v>61</v>
      </c>
      <c r="AC562" s="1" t="s">
        <v>41</v>
      </c>
      <c r="AD562" s="1" t="s">
        <v>61</v>
      </c>
      <c r="AE562" s="1" t="s">
        <v>61</v>
      </c>
      <c r="AF562" s="1" t="s">
        <v>41</v>
      </c>
      <c r="AG562" s="490" t="s">
        <v>17539</v>
      </c>
      <c r="AH562" s="40" t="s">
        <v>68</v>
      </c>
      <c r="AI562" t="s">
        <v>17544</v>
      </c>
      <c r="AJ562" s="1" t="s">
        <v>41</v>
      </c>
      <c r="AK562" t="s">
        <v>48</v>
      </c>
      <c r="AL562" s="1" t="s">
        <v>41</v>
      </c>
      <c r="AM562" t="s">
        <v>20072</v>
      </c>
      <c r="AN562" t="s">
        <v>21681</v>
      </c>
      <c r="AO562" s="1" t="s">
        <v>61</v>
      </c>
      <c r="AP562" s="1" t="s">
        <v>41</v>
      </c>
      <c r="AQ562" s="1" t="s">
        <v>41</v>
      </c>
      <c r="AR562" s="1" t="s">
        <v>61</v>
      </c>
      <c r="AS562" s="1" t="s">
        <v>41</v>
      </c>
      <c r="AT562" t="s">
        <v>17561</v>
      </c>
      <c r="AU562" t="s">
        <v>21682</v>
      </c>
    </row>
    <row r="563" spans="1:49">
      <c r="A563" s="577">
        <v>558</v>
      </c>
      <c r="B563" s="40">
        <v>6215</v>
      </c>
      <c r="C563" s="581">
        <v>44543</v>
      </c>
      <c r="D563" t="s">
        <v>21683</v>
      </c>
      <c r="E563" t="s">
        <v>21684</v>
      </c>
      <c r="F563" t="s">
        <v>21685</v>
      </c>
      <c r="G563" t="s">
        <v>21686</v>
      </c>
      <c r="H563" t="s">
        <v>21687</v>
      </c>
      <c r="I563" t="s">
        <v>21688</v>
      </c>
      <c r="J563" t="s">
        <v>147</v>
      </c>
      <c r="K563" t="s">
        <v>21689</v>
      </c>
      <c r="L563" t="s">
        <v>21690</v>
      </c>
      <c r="M563" t="s">
        <v>19421</v>
      </c>
      <c r="N563" t="s">
        <v>685</v>
      </c>
      <c r="O563" t="s">
        <v>58</v>
      </c>
      <c r="P563" t="s">
        <v>21691</v>
      </c>
      <c r="Q563" s="523">
        <v>101778</v>
      </c>
      <c r="R563" t="s">
        <v>787</v>
      </c>
      <c r="S563" t="s">
        <v>21692</v>
      </c>
      <c r="T563" t="s">
        <v>42</v>
      </c>
      <c r="U563" t="s">
        <v>43</v>
      </c>
      <c r="V563" t="s">
        <v>57</v>
      </c>
      <c r="W563" t="s">
        <v>17598</v>
      </c>
      <c r="X563" t="s">
        <v>1119</v>
      </c>
      <c r="Y563" t="s">
        <v>55</v>
      </c>
      <c r="Z563" t="s">
        <v>21693</v>
      </c>
      <c r="AA563" s="1">
        <v>3</v>
      </c>
      <c r="AB563" s="1" t="s">
        <v>61</v>
      </c>
      <c r="AC563" s="1" t="s">
        <v>61</v>
      </c>
      <c r="AD563" s="1" t="s">
        <v>61</v>
      </c>
      <c r="AE563" s="1" t="s">
        <v>41</v>
      </c>
      <c r="AF563" s="1" t="s">
        <v>41</v>
      </c>
      <c r="AG563" s="490" t="s">
        <v>17539</v>
      </c>
      <c r="AH563" s="40" t="s">
        <v>55</v>
      </c>
      <c r="AI563" t="s">
        <v>21694</v>
      </c>
      <c r="AJ563" s="572" t="s">
        <v>61</v>
      </c>
      <c r="AK563" t="s">
        <v>1185</v>
      </c>
      <c r="AL563" s="1" t="s">
        <v>61</v>
      </c>
      <c r="AM563" t="s">
        <v>17949</v>
      </c>
      <c r="AN563" t="s">
        <v>20541</v>
      </c>
      <c r="AO563" s="1" t="s">
        <v>41</v>
      </c>
      <c r="AP563" s="1" t="s">
        <v>41</v>
      </c>
      <c r="AQ563" s="1" t="s">
        <v>41</v>
      </c>
      <c r="AR563" s="1" t="s">
        <v>61</v>
      </c>
      <c r="AS563" s="1" t="s">
        <v>41</v>
      </c>
      <c r="AT563" t="s">
        <v>17602</v>
      </c>
      <c r="AU563"/>
    </row>
    <row r="564" spans="1:49">
      <c r="A564" s="577">
        <v>559</v>
      </c>
      <c r="B564" s="40">
        <v>6216</v>
      </c>
      <c r="C564" s="581">
        <v>44543</v>
      </c>
      <c r="D564" t="s">
        <v>21695</v>
      </c>
      <c r="E564" t="s">
        <v>21490</v>
      </c>
      <c r="F564" t="s">
        <v>21696</v>
      </c>
      <c r="G564" t="s">
        <v>21697</v>
      </c>
      <c r="H564" t="s">
        <v>21698</v>
      </c>
      <c r="I564" t="s">
        <v>21699</v>
      </c>
      <c r="J564" t="s">
        <v>39</v>
      </c>
      <c r="K564" t="s">
        <v>20355</v>
      </c>
      <c r="L564" t="s">
        <v>21700</v>
      </c>
      <c r="M564" t="s">
        <v>795</v>
      </c>
      <c r="N564" t="s">
        <v>51</v>
      </c>
      <c r="O564" t="s">
        <v>17560</v>
      </c>
      <c r="P564" t="s">
        <v>21701</v>
      </c>
      <c r="Q564" s="523">
        <v>5085</v>
      </c>
      <c r="R564" t="s">
        <v>19067</v>
      </c>
      <c r="S564" t="s">
        <v>21702</v>
      </c>
      <c r="T564" t="s">
        <v>42</v>
      </c>
      <c r="U564" t="s">
        <v>169</v>
      </c>
      <c r="V564" t="s">
        <v>169</v>
      </c>
      <c r="W564" t="s">
        <v>17892</v>
      </c>
      <c r="X564" t="s">
        <v>21703</v>
      </c>
      <c r="Y564" t="s">
        <v>68</v>
      </c>
      <c r="AA564" s="1">
        <v>2</v>
      </c>
      <c r="AB564" s="1" t="s">
        <v>61</v>
      </c>
      <c r="AC564" s="1" t="s">
        <v>61</v>
      </c>
      <c r="AD564" s="1" t="s">
        <v>61</v>
      </c>
      <c r="AE564" s="1" t="s">
        <v>41</v>
      </c>
      <c r="AF564" s="1" t="s">
        <v>41</v>
      </c>
      <c r="AG564" s="490" t="s">
        <v>17539</v>
      </c>
      <c r="AH564" s="40" t="s">
        <v>55</v>
      </c>
      <c r="AI564" t="s">
        <v>21704</v>
      </c>
      <c r="AJ564" s="1" t="s">
        <v>41</v>
      </c>
      <c r="AK564" t="s">
        <v>48</v>
      </c>
      <c r="AL564" s="1" t="s">
        <v>41</v>
      </c>
      <c r="AM564" t="s">
        <v>20072</v>
      </c>
      <c r="AN564" t="s">
        <v>21705</v>
      </c>
      <c r="AO564" s="1" t="s">
        <v>61</v>
      </c>
      <c r="AP564" s="1" t="s">
        <v>41</v>
      </c>
      <c r="AQ564" s="1" t="s">
        <v>41</v>
      </c>
      <c r="AR564" s="1" t="s">
        <v>61</v>
      </c>
      <c r="AS564" s="1" t="s">
        <v>41</v>
      </c>
      <c r="AT564" t="s">
        <v>17561</v>
      </c>
      <c r="AU564" t="s">
        <v>21706</v>
      </c>
      <c r="AV564" t="s">
        <v>21707</v>
      </c>
      <c r="AW564" t="s">
        <v>1</v>
      </c>
    </row>
    <row r="565" spans="1:49">
      <c r="A565" s="577">
        <v>560</v>
      </c>
      <c r="B565" s="40">
        <v>6217</v>
      </c>
      <c r="C565" s="581">
        <v>44543</v>
      </c>
      <c r="D565" t="s">
        <v>21708</v>
      </c>
      <c r="E565" t="s">
        <v>21408</v>
      </c>
      <c r="F565" t="s">
        <v>21709</v>
      </c>
      <c r="G565" t="s">
        <v>20429</v>
      </c>
      <c r="H565" t="s">
        <v>21710</v>
      </c>
      <c r="I565" t="s">
        <v>21711</v>
      </c>
      <c r="J565" t="s">
        <v>39</v>
      </c>
      <c r="K565" t="s">
        <v>21684</v>
      </c>
      <c r="L565" t="s">
        <v>21712</v>
      </c>
      <c r="M565" t="s">
        <v>17973</v>
      </c>
      <c r="N565" t="s">
        <v>51</v>
      </c>
      <c r="O565" t="s">
        <v>58</v>
      </c>
      <c r="P565" t="s">
        <v>21713</v>
      </c>
      <c r="Q565" s="523">
        <v>271747</v>
      </c>
      <c r="R565" t="s">
        <v>19077</v>
      </c>
      <c r="S565" t="s">
        <v>21714</v>
      </c>
      <c r="T565" t="s">
        <v>42</v>
      </c>
      <c r="U565" s="476" t="s">
        <v>116</v>
      </c>
      <c r="V565" t="s">
        <v>57</v>
      </c>
      <c r="W565" t="s">
        <v>17874</v>
      </c>
      <c r="X565" t="s">
        <v>1119</v>
      </c>
      <c r="Y565" t="s">
        <v>55</v>
      </c>
      <c r="Z565" t="s">
        <v>21715</v>
      </c>
      <c r="AA565" s="1">
        <v>2</v>
      </c>
      <c r="AB565" s="1" t="s">
        <v>61</v>
      </c>
      <c r="AC565" s="1" t="s">
        <v>61</v>
      </c>
      <c r="AD565" s="1" t="s">
        <v>41</v>
      </c>
      <c r="AE565" s="1" t="s">
        <v>41</v>
      </c>
      <c r="AF565" s="1" t="s">
        <v>41</v>
      </c>
      <c r="AG565" s="490" t="s">
        <v>17539</v>
      </c>
      <c r="AH565" s="40" t="s">
        <v>55</v>
      </c>
      <c r="AI565" t="s">
        <v>21716</v>
      </c>
      <c r="AJ565" s="1" t="s">
        <v>41</v>
      </c>
      <c r="AK565" t="s">
        <v>48</v>
      </c>
      <c r="AL565" s="1" t="s">
        <v>41</v>
      </c>
      <c r="AM565" t="s">
        <v>20072</v>
      </c>
      <c r="AN565" t="s">
        <v>21717</v>
      </c>
      <c r="AO565" s="1" t="s">
        <v>61</v>
      </c>
      <c r="AP565" s="1" t="s">
        <v>41</v>
      </c>
      <c r="AQ565" s="1" t="s">
        <v>41</v>
      </c>
      <c r="AR565" s="1" t="s">
        <v>41</v>
      </c>
      <c r="AS565" s="1" t="s">
        <v>41</v>
      </c>
      <c r="AT565" t="s">
        <v>17602</v>
      </c>
      <c r="AU565"/>
    </row>
    <row r="566" spans="1:49">
      <c r="A566" s="577">
        <v>561</v>
      </c>
      <c r="B566" s="40">
        <v>6238</v>
      </c>
      <c r="C566" s="581">
        <v>44543</v>
      </c>
      <c r="D566" t="s">
        <v>21718</v>
      </c>
      <c r="E566" t="s">
        <v>19248</v>
      </c>
      <c r="F566" t="s">
        <v>21719</v>
      </c>
      <c r="G566" t="s">
        <v>21720</v>
      </c>
      <c r="H566" t="s">
        <v>21721</v>
      </c>
      <c r="I566" t="s">
        <v>21722</v>
      </c>
      <c r="J566" t="s">
        <v>147</v>
      </c>
      <c r="K566" t="s">
        <v>21723</v>
      </c>
      <c r="L566" t="s">
        <v>21724</v>
      </c>
      <c r="M566" t="s">
        <v>164</v>
      </c>
      <c r="N566" t="s">
        <v>51</v>
      </c>
      <c r="O566" t="s">
        <v>17560</v>
      </c>
      <c r="P566" t="s">
        <v>21725</v>
      </c>
      <c r="Q566" s="40">
        <v>2569</v>
      </c>
      <c r="R566" t="s">
        <v>787</v>
      </c>
      <c r="S566" t="s">
        <v>21726</v>
      </c>
      <c r="T566" t="s">
        <v>42</v>
      </c>
      <c r="U566" t="s">
        <v>43</v>
      </c>
      <c r="V566" t="s">
        <v>44</v>
      </c>
      <c r="W566" t="s">
        <v>40</v>
      </c>
      <c r="X566" t="s">
        <v>19885</v>
      </c>
      <c r="Y566" t="s">
        <v>68</v>
      </c>
      <c r="AA566" s="1">
        <v>3</v>
      </c>
      <c r="AB566" s="1" t="s">
        <v>61</v>
      </c>
      <c r="AC566" s="1" t="s">
        <v>61</v>
      </c>
      <c r="AD566" s="1" t="s">
        <v>61</v>
      </c>
      <c r="AE566" s="1" t="s">
        <v>41</v>
      </c>
      <c r="AF566" s="1" t="s">
        <v>41</v>
      </c>
      <c r="AG566" s="490" t="s">
        <v>17539</v>
      </c>
      <c r="AH566" s="40" t="s">
        <v>55</v>
      </c>
      <c r="AI566" t="s">
        <v>21727</v>
      </c>
      <c r="AJ566" s="572" t="s">
        <v>61</v>
      </c>
      <c r="AK566" t="s">
        <v>18240</v>
      </c>
      <c r="AL566" s="1" t="s">
        <v>61</v>
      </c>
      <c r="AM566" t="s">
        <v>19438</v>
      </c>
      <c r="AN566" t="s">
        <v>21728</v>
      </c>
      <c r="AO566" s="1" t="s">
        <v>61</v>
      </c>
      <c r="AP566" s="1" t="s">
        <v>61</v>
      </c>
      <c r="AQ566" s="1" t="s">
        <v>61</v>
      </c>
      <c r="AR566" s="1" t="s">
        <v>61</v>
      </c>
      <c r="AS566" s="1" t="s">
        <v>41</v>
      </c>
      <c r="AT566" t="s">
        <v>17561</v>
      </c>
      <c r="AU566" t="s">
        <v>21729</v>
      </c>
    </row>
    <row r="567" spans="1:49">
      <c r="A567" s="577">
        <v>562</v>
      </c>
      <c r="B567" s="40">
        <v>6239</v>
      </c>
      <c r="C567" s="581">
        <v>44543</v>
      </c>
      <c r="D567" t="s">
        <v>21730</v>
      </c>
      <c r="E567" t="s">
        <v>21480</v>
      </c>
      <c r="F567" t="s">
        <v>21731</v>
      </c>
      <c r="G567" t="s">
        <v>21732</v>
      </c>
      <c r="H567" t="s">
        <v>21733</v>
      </c>
      <c r="I567" t="s">
        <v>21734</v>
      </c>
      <c r="J567" t="s">
        <v>147</v>
      </c>
      <c r="K567" t="s">
        <v>21735</v>
      </c>
      <c r="L567" t="s">
        <v>21736</v>
      </c>
      <c r="M567" t="s">
        <v>187</v>
      </c>
      <c r="N567" t="s">
        <v>51</v>
      </c>
      <c r="O567" t="s">
        <v>17567</v>
      </c>
      <c r="P567" t="s">
        <v>21737</v>
      </c>
      <c r="Q567" s="40">
        <v>195</v>
      </c>
      <c r="R567" t="s">
        <v>787</v>
      </c>
      <c r="S567" t="s">
        <v>21738</v>
      </c>
      <c r="T567" t="s">
        <v>42</v>
      </c>
      <c r="U567" t="s">
        <v>43</v>
      </c>
      <c r="V567" t="s">
        <v>57</v>
      </c>
      <c r="W567" t="s">
        <v>17874</v>
      </c>
      <c r="X567" t="s">
        <v>1119</v>
      </c>
      <c r="Y567" t="s">
        <v>55</v>
      </c>
      <c r="Z567" t="s">
        <v>21500</v>
      </c>
      <c r="AA567" s="1">
        <v>1</v>
      </c>
      <c r="AB567" s="1" t="s">
        <v>41</v>
      </c>
      <c r="AC567" s="1" t="s">
        <v>41</v>
      </c>
      <c r="AD567" s="1" t="s">
        <v>61</v>
      </c>
      <c r="AE567" s="1" t="s">
        <v>41</v>
      </c>
      <c r="AF567" s="1" t="s">
        <v>41</v>
      </c>
      <c r="AG567" s="490" t="s">
        <v>17539</v>
      </c>
      <c r="AH567" s="40" t="s">
        <v>68</v>
      </c>
      <c r="AI567" t="s">
        <v>17544</v>
      </c>
      <c r="AJ567" s="572" t="s">
        <v>61</v>
      </c>
      <c r="AK567" t="s">
        <v>1185</v>
      </c>
      <c r="AL567" s="1" t="s">
        <v>61</v>
      </c>
      <c r="AM567" t="s">
        <v>19438</v>
      </c>
      <c r="AN567" t="s">
        <v>21739</v>
      </c>
      <c r="AO567" s="1" t="s">
        <v>41</v>
      </c>
      <c r="AP567" s="1" t="s">
        <v>41</v>
      </c>
      <c r="AQ567" s="1" t="s">
        <v>41</v>
      </c>
      <c r="AR567" s="1" t="s">
        <v>61</v>
      </c>
      <c r="AS567" s="1" t="s">
        <v>41</v>
      </c>
      <c r="AT567" t="s">
        <v>17561</v>
      </c>
      <c r="AU567" t="s">
        <v>20258</v>
      </c>
    </row>
    <row r="568" spans="1:49">
      <c r="A568" s="577">
        <v>563</v>
      </c>
      <c r="B568" s="40">
        <v>6243</v>
      </c>
      <c r="C568" s="581">
        <v>44543</v>
      </c>
      <c r="D568" t="s">
        <v>21740</v>
      </c>
      <c r="E568" t="s">
        <v>21211</v>
      </c>
      <c r="F568" t="s">
        <v>21741</v>
      </c>
      <c r="G568" t="s">
        <v>21742</v>
      </c>
      <c r="H568" t="s">
        <v>21743</v>
      </c>
      <c r="I568" t="s">
        <v>21744</v>
      </c>
      <c r="J568" t="s">
        <v>147</v>
      </c>
      <c r="K568" t="s">
        <v>21745</v>
      </c>
      <c r="L568" t="s">
        <v>21746</v>
      </c>
      <c r="M568" t="s">
        <v>164</v>
      </c>
      <c r="N568" t="s">
        <v>51</v>
      </c>
      <c r="O568" t="s">
        <v>17560</v>
      </c>
      <c r="P568" t="s">
        <v>21747</v>
      </c>
      <c r="Q568" s="40">
        <v>6649</v>
      </c>
      <c r="R568" t="s">
        <v>19067</v>
      </c>
      <c r="S568" t="s">
        <v>21748</v>
      </c>
      <c r="T568" t="s">
        <v>42</v>
      </c>
      <c r="U568" t="s">
        <v>43</v>
      </c>
      <c r="V568" t="s">
        <v>57</v>
      </c>
      <c r="W568" t="s">
        <v>40</v>
      </c>
      <c r="X568" t="s">
        <v>1119</v>
      </c>
      <c r="Y568" t="s">
        <v>55</v>
      </c>
      <c r="Z568" t="s">
        <v>21233</v>
      </c>
      <c r="AA568" s="1">
        <v>1</v>
      </c>
      <c r="AB568" s="1" t="s">
        <v>61</v>
      </c>
      <c r="AC568" s="1" t="s">
        <v>41</v>
      </c>
      <c r="AD568" s="1" t="s">
        <v>41</v>
      </c>
      <c r="AE568" s="1" t="s">
        <v>41</v>
      </c>
      <c r="AF568" s="1" t="s">
        <v>41</v>
      </c>
      <c r="AG568" s="490" t="s">
        <v>17539</v>
      </c>
      <c r="AH568" s="40" t="s">
        <v>55</v>
      </c>
      <c r="AI568" t="s">
        <v>21749</v>
      </c>
      <c r="AJ568" s="572" t="s">
        <v>61</v>
      </c>
      <c r="AK568" t="s">
        <v>1143</v>
      </c>
      <c r="AL568" s="1" t="s">
        <v>61</v>
      </c>
      <c r="AM568" t="s">
        <v>19438</v>
      </c>
      <c r="AN568" t="s">
        <v>21750</v>
      </c>
      <c r="AO568" s="1" t="s">
        <v>61</v>
      </c>
      <c r="AP568" s="1" t="s">
        <v>41</v>
      </c>
      <c r="AQ568" s="1" t="s">
        <v>41</v>
      </c>
      <c r="AR568" s="1" t="s">
        <v>41</v>
      </c>
      <c r="AS568" s="1" t="s">
        <v>41</v>
      </c>
      <c r="AT568" t="s">
        <v>17602</v>
      </c>
      <c r="AU568"/>
    </row>
    <row r="569" spans="1:49">
      <c r="A569" s="577">
        <v>564</v>
      </c>
      <c r="B569" s="40">
        <v>6312</v>
      </c>
      <c r="C569" s="581">
        <v>44543</v>
      </c>
      <c r="D569" t="s">
        <v>21751</v>
      </c>
      <c r="E569" t="s">
        <v>21422</v>
      </c>
      <c r="F569" t="s">
        <v>21752</v>
      </c>
      <c r="G569" t="s">
        <v>20088</v>
      </c>
      <c r="H569" t="s">
        <v>21753</v>
      </c>
      <c r="I569" t="s">
        <v>21754</v>
      </c>
      <c r="J569" t="s">
        <v>147</v>
      </c>
      <c r="K569" t="s">
        <v>21755</v>
      </c>
      <c r="L569" t="s">
        <v>21756</v>
      </c>
      <c r="M569" t="s">
        <v>17973</v>
      </c>
      <c r="N569" t="s">
        <v>51</v>
      </c>
      <c r="O569" t="s">
        <v>58</v>
      </c>
      <c r="P569" t="s">
        <v>21757</v>
      </c>
      <c r="Q569" s="40" t="s">
        <v>21758</v>
      </c>
      <c r="R569" t="s">
        <v>19829</v>
      </c>
      <c r="S569" t="s">
        <v>20094</v>
      </c>
      <c r="T569" t="s">
        <v>42</v>
      </c>
      <c r="U569" t="s">
        <v>43</v>
      </c>
      <c r="V569" t="s">
        <v>44</v>
      </c>
      <c r="W569" t="s">
        <v>20369</v>
      </c>
      <c r="X569" t="s">
        <v>21759</v>
      </c>
      <c r="Y569" t="s">
        <v>55</v>
      </c>
      <c r="Z569" t="s">
        <v>21760</v>
      </c>
      <c r="AA569" s="1">
        <v>1</v>
      </c>
      <c r="AB569" s="1" t="s">
        <v>61</v>
      </c>
      <c r="AC569" s="1" t="s">
        <v>41</v>
      </c>
      <c r="AD569" s="1" t="s">
        <v>41</v>
      </c>
      <c r="AE569" s="1" t="s">
        <v>41</v>
      </c>
      <c r="AF569" s="1" t="s">
        <v>41</v>
      </c>
      <c r="AG569" s="490" t="s">
        <v>17539</v>
      </c>
      <c r="AH569" s="40" t="s">
        <v>17977</v>
      </c>
      <c r="AI569" t="s">
        <v>48</v>
      </c>
      <c r="AJ569" s="572" t="s">
        <v>61</v>
      </c>
      <c r="AK569" t="s">
        <v>18587</v>
      </c>
      <c r="AL569" s="1" t="s">
        <v>61</v>
      </c>
      <c r="AM569" t="s">
        <v>17949</v>
      </c>
      <c r="AN569" t="s">
        <v>20541</v>
      </c>
      <c r="AO569" s="1" t="s">
        <v>61</v>
      </c>
      <c r="AP569" s="1" t="s">
        <v>41</v>
      </c>
      <c r="AQ569" s="1" t="s">
        <v>41</v>
      </c>
      <c r="AR569" s="1" t="s">
        <v>61</v>
      </c>
      <c r="AS569" s="1" t="s">
        <v>41</v>
      </c>
      <c r="AT569" t="s">
        <v>18691</v>
      </c>
      <c r="AU569"/>
    </row>
    <row r="570" spans="1:49">
      <c r="A570" s="577">
        <v>565</v>
      </c>
      <c r="B570" s="40">
        <v>6320</v>
      </c>
      <c r="C570" s="581">
        <v>44543</v>
      </c>
      <c r="D570" t="s">
        <v>21761</v>
      </c>
      <c r="E570" t="s">
        <v>21549</v>
      </c>
      <c r="F570" t="s">
        <v>21762</v>
      </c>
      <c r="G570" t="s">
        <v>21763</v>
      </c>
      <c r="H570" t="s">
        <v>21764</v>
      </c>
      <c r="I570" t="s">
        <v>21765</v>
      </c>
      <c r="J570" t="s">
        <v>39</v>
      </c>
      <c r="K570" t="s">
        <v>20712</v>
      </c>
      <c r="L570" t="s">
        <v>21766</v>
      </c>
      <c r="M570" t="s">
        <v>307</v>
      </c>
      <c r="N570" t="s">
        <v>51</v>
      </c>
      <c r="O570" t="s">
        <v>17552</v>
      </c>
      <c r="P570" t="s">
        <v>21767</v>
      </c>
      <c r="Q570" s="523">
        <v>16229</v>
      </c>
      <c r="R570" t="s">
        <v>787</v>
      </c>
      <c r="S570" t="s">
        <v>21768</v>
      </c>
      <c r="T570" t="s">
        <v>42</v>
      </c>
      <c r="U570" t="s">
        <v>43</v>
      </c>
      <c r="V570" t="s">
        <v>57</v>
      </c>
      <c r="W570" t="s">
        <v>17892</v>
      </c>
      <c r="X570" t="s">
        <v>21769</v>
      </c>
      <c r="Y570" t="s">
        <v>55</v>
      </c>
      <c r="Z570" t="s">
        <v>21770</v>
      </c>
      <c r="AA570" s="1">
        <v>3</v>
      </c>
      <c r="AB570" s="1" t="s">
        <v>61</v>
      </c>
      <c r="AC570" s="1" t="s">
        <v>41</v>
      </c>
      <c r="AD570" s="1" t="s">
        <v>61</v>
      </c>
      <c r="AE570" s="1" t="s">
        <v>61</v>
      </c>
      <c r="AF570" s="1" t="s">
        <v>41</v>
      </c>
      <c r="AG570" s="490" t="s">
        <v>17539</v>
      </c>
      <c r="AH570" s="40" t="s">
        <v>68</v>
      </c>
      <c r="AI570" t="s">
        <v>17544</v>
      </c>
      <c r="AJ570" s="572" t="s">
        <v>61</v>
      </c>
      <c r="AK570" t="s">
        <v>18587</v>
      </c>
      <c r="AL570" s="1" t="s">
        <v>61</v>
      </c>
      <c r="AM570" t="s">
        <v>19438</v>
      </c>
      <c r="AN570" t="s">
        <v>21771</v>
      </c>
      <c r="AO570" s="1" t="s">
        <v>61</v>
      </c>
      <c r="AP570" s="1" t="s">
        <v>41</v>
      </c>
      <c r="AQ570" s="1" t="s">
        <v>41</v>
      </c>
      <c r="AR570" s="1" t="s">
        <v>61</v>
      </c>
      <c r="AS570" s="1" t="s">
        <v>41</v>
      </c>
      <c r="AT570" t="s">
        <v>18691</v>
      </c>
      <c r="AU570"/>
    </row>
    <row r="571" spans="1:49">
      <c r="A571" s="577">
        <v>566</v>
      </c>
      <c r="B571" s="40">
        <v>6330</v>
      </c>
      <c r="C571" s="581">
        <v>44543</v>
      </c>
      <c r="D571" t="s">
        <v>21772</v>
      </c>
      <c r="E571" t="s">
        <v>21773</v>
      </c>
      <c r="F571" t="s">
        <v>21774</v>
      </c>
      <c r="G571" t="s">
        <v>17791</v>
      </c>
      <c r="H571" t="s">
        <v>21775</v>
      </c>
      <c r="I571" t="s">
        <v>21776</v>
      </c>
      <c r="J571" t="s">
        <v>147</v>
      </c>
      <c r="K571" t="s">
        <v>20511</v>
      </c>
      <c r="L571" t="s">
        <v>21777</v>
      </c>
      <c r="M571" t="s">
        <v>17551</v>
      </c>
      <c r="N571" t="s">
        <v>97</v>
      </c>
      <c r="O571" t="s">
        <v>58</v>
      </c>
      <c r="P571" t="s">
        <v>21778</v>
      </c>
      <c r="Q571" s="40">
        <v>4513</v>
      </c>
      <c r="R571" t="s">
        <v>19077</v>
      </c>
      <c r="S571" t="s">
        <v>21779</v>
      </c>
      <c r="T571" t="s">
        <v>42</v>
      </c>
      <c r="U571" s="476" t="s">
        <v>116</v>
      </c>
      <c r="V571" t="s">
        <v>57</v>
      </c>
      <c r="W571" t="s">
        <v>17598</v>
      </c>
      <c r="X571" t="s">
        <v>1119</v>
      </c>
      <c r="Y571" t="s">
        <v>55</v>
      </c>
      <c r="Z571" t="s">
        <v>21780</v>
      </c>
      <c r="AA571" s="1">
        <v>2</v>
      </c>
      <c r="AB571" s="1" t="s">
        <v>61</v>
      </c>
      <c r="AC571" s="1" t="s">
        <v>41</v>
      </c>
      <c r="AD571" s="1" t="s">
        <v>61</v>
      </c>
      <c r="AE571" s="1" t="s">
        <v>41</v>
      </c>
      <c r="AF571" s="1" t="s">
        <v>41</v>
      </c>
      <c r="AG571" s="490" t="s">
        <v>17539</v>
      </c>
      <c r="AH571" s="40" t="s">
        <v>55</v>
      </c>
      <c r="AI571" t="s">
        <v>21781</v>
      </c>
      <c r="AJ571" s="572" t="s">
        <v>61</v>
      </c>
      <c r="AK571" t="s">
        <v>18587</v>
      </c>
      <c r="AL571" s="1" t="s">
        <v>61</v>
      </c>
      <c r="AM571" t="s">
        <v>17949</v>
      </c>
      <c r="AN571" t="s">
        <v>20541</v>
      </c>
      <c r="AO571" s="1" t="s">
        <v>61</v>
      </c>
      <c r="AP571" s="1" t="s">
        <v>41</v>
      </c>
      <c r="AQ571" s="1" t="s">
        <v>41</v>
      </c>
      <c r="AR571" s="1" t="s">
        <v>61</v>
      </c>
      <c r="AS571" s="1" t="s">
        <v>41</v>
      </c>
      <c r="AT571" t="s">
        <v>17602</v>
      </c>
      <c r="AU571"/>
    </row>
    <row r="572" spans="1:49">
      <c r="A572" s="577">
        <v>567</v>
      </c>
      <c r="B572" s="40">
        <v>6421</v>
      </c>
      <c r="C572" s="581">
        <v>44543</v>
      </c>
      <c r="D572" t="s">
        <v>21782</v>
      </c>
      <c r="E572" t="s">
        <v>21783</v>
      </c>
      <c r="F572" t="s">
        <v>21784</v>
      </c>
      <c r="G572" t="s">
        <v>21785</v>
      </c>
      <c r="H572" t="s">
        <v>21786</v>
      </c>
      <c r="I572" t="s">
        <v>21787</v>
      </c>
      <c r="J572" t="s">
        <v>147</v>
      </c>
      <c r="K572" t="s">
        <v>21788</v>
      </c>
      <c r="L572" t="s">
        <v>21789</v>
      </c>
      <c r="M572" t="s">
        <v>1045</v>
      </c>
      <c r="N572" t="s">
        <v>51</v>
      </c>
      <c r="O572" t="s">
        <v>18151</v>
      </c>
      <c r="P572" t="s">
        <v>21790</v>
      </c>
      <c r="Q572" s="40" t="s">
        <v>21791</v>
      </c>
      <c r="R572" t="s">
        <v>19035</v>
      </c>
      <c r="S572" t="s">
        <v>21792</v>
      </c>
      <c r="T572" t="s">
        <v>42</v>
      </c>
      <c r="U572" t="s">
        <v>43</v>
      </c>
      <c r="V572" t="s">
        <v>57</v>
      </c>
      <c r="W572" t="s">
        <v>17892</v>
      </c>
      <c r="X572" t="s">
        <v>1119</v>
      </c>
      <c r="Y572" t="s">
        <v>55</v>
      </c>
      <c r="Z572" t="s">
        <v>21793</v>
      </c>
      <c r="AA572" s="1">
        <v>2</v>
      </c>
      <c r="AB572" s="1" t="s">
        <v>61</v>
      </c>
      <c r="AC572" s="1" t="s">
        <v>41</v>
      </c>
      <c r="AD572" s="1" t="s">
        <v>61</v>
      </c>
      <c r="AE572" s="1" t="s">
        <v>41</v>
      </c>
      <c r="AF572" s="1" t="s">
        <v>41</v>
      </c>
      <c r="AG572" s="490" t="s">
        <v>17539</v>
      </c>
      <c r="AH572" s="40" t="s">
        <v>55</v>
      </c>
      <c r="AI572" t="s">
        <v>21794</v>
      </c>
      <c r="AJ572" s="572" t="s">
        <v>61</v>
      </c>
      <c r="AK572" t="s">
        <v>1166</v>
      </c>
      <c r="AL572" s="1" t="s">
        <v>61</v>
      </c>
      <c r="AM572" t="s">
        <v>19438</v>
      </c>
      <c r="AN572" t="s">
        <v>21795</v>
      </c>
      <c r="AO572" s="1" t="s">
        <v>61</v>
      </c>
      <c r="AP572" s="1" t="s">
        <v>61</v>
      </c>
      <c r="AQ572" s="1" t="s">
        <v>41</v>
      </c>
      <c r="AR572" s="1" t="s">
        <v>41</v>
      </c>
      <c r="AS572" s="1" t="s">
        <v>41</v>
      </c>
      <c r="AT572" t="s">
        <v>17602</v>
      </c>
      <c r="AU572"/>
    </row>
    <row r="573" spans="1:49">
      <c r="A573" s="577">
        <v>568</v>
      </c>
      <c r="B573" s="40">
        <v>6489</v>
      </c>
      <c r="C573" s="581">
        <v>44543</v>
      </c>
      <c r="D573" t="s">
        <v>21796</v>
      </c>
      <c r="E573" t="s">
        <v>21783</v>
      </c>
      <c r="F573" t="s">
        <v>21797</v>
      </c>
      <c r="G573" t="s">
        <v>21798</v>
      </c>
      <c r="H573" t="s">
        <v>21799</v>
      </c>
      <c r="I573" t="s">
        <v>21800</v>
      </c>
      <c r="J573" t="s">
        <v>147</v>
      </c>
      <c r="K573" t="s">
        <v>21801</v>
      </c>
      <c r="L573" t="s">
        <v>21802</v>
      </c>
      <c r="M573" t="s">
        <v>17551</v>
      </c>
      <c r="N573" t="s">
        <v>97</v>
      </c>
      <c r="O573" t="s">
        <v>58</v>
      </c>
      <c r="P573" t="s">
        <v>21803</v>
      </c>
      <c r="Q573" s="523">
        <v>1128</v>
      </c>
      <c r="R573" t="s">
        <v>21804</v>
      </c>
      <c r="S573" t="s">
        <v>21805</v>
      </c>
      <c r="T573" t="s">
        <v>42</v>
      </c>
      <c r="U573" t="s">
        <v>19450</v>
      </c>
      <c r="V573" t="s">
        <v>57</v>
      </c>
      <c r="W573" t="s">
        <v>19451</v>
      </c>
      <c r="X573" t="s">
        <v>1119</v>
      </c>
      <c r="Y573" t="s">
        <v>55</v>
      </c>
      <c r="Z573" t="s">
        <v>21806</v>
      </c>
      <c r="AA573" s="1">
        <v>2</v>
      </c>
      <c r="AB573" s="1" t="s">
        <v>61</v>
      </c>
      <c r="AC573" s="1" t="s">
        <v>41</v>
      </c>
      <c r="AD573" s="1" t="s">
        <v>61</v>
      </c>
      <c r="AE573" s="1" t="s">
        <v>41</v>
      </c>
      <c r="AF573" s="1" t="s">
        <v>41</v>
      </c>
      <c r="AG573" s="490" t="s">
        <v>17539</v>
      </c>
      <c r="AH573" s="40" t="s">
        <v>68</v>
      </c>
      <c r="AI573" t="s">
        <v>17544</v>
      </c>
      <c r="AJ573" s="572" t="s">
        <v>61</v>
      </c>
      <c r="AK573" t="s">
        <v>21045</v>
      </c>
      <c r="AL573" s="1" t="s">
        <v>61</v>
      </c>
      <c r="AM573" t="s">
        <v>17949</v>
      </c>
      <c r="AN573" t="s">
        <v>21807</v>
      </c>
      <c r="AO573" s="1" t="s">
        <v>41</v>
      </c>
      <c r="AP573" s="1" t="s">
        <v>41</v>
      </c>
      <c r="AQ573" s="1" t="s">
        <v>61</v>
      </c>
      <c r="AR573" s="1" t="s">
        <v>61</v>
      </c>
      <c r="AS573" s="1" t="s">
        <v>41</v>
      </c>
      <c r="AT573" t="s">
        <v>17561</v>
      </c>
      <c r="AU573" t="s">
        <v>20169</v>
      </c>
    </row>
    <row r="574" spans="1:49">
      <c r="A574" s="577">
        <v>569</v>
      </c>
      <c r="B574" s="40">
        <v>6490</v>
      </c>
      <c r="C574" s="581">
        <v>44543</v>
      </c>
      <c r="D574" t="s">
        <v>21808</v>
      </c>
      <c r="E574" t="s">
        <v>21809</v>
      </c>
      <c r="F574" t="s">
        <v>21810</v>
      </c>
      <c r="G574" t="s">
        <v>21811</v>
      </c>
      <c r="H574" t="s">
        <v>21812</v>
      </c>
      <c r="I574" t="s">
        <v>21813</v>
      </c>
      <c r="J574" t="s">
        <v>147</v>
      </c>
      <c r="K574" t="s">
        <v>21814</v>
      </c>
      <c r="L574" t="s">
        <v>21815</v>
      </c>
      <c r="M574" t="s">
        <v>17973</v>
      </c>
      <c r="N574" t="s">
        <v>51</v>
      </c>
      <c r="O574" t="s">
        <v>18895</v>
      </c>
      <c r="P574" t="s">
        <v>21816</v>
      </c>
      <c r="Q574" s="40" t="s">
        <v>21817</v>
      </c>
      <c r="R574" t="s">
        <v>19077</v>
      </c>
      <c r="S574" t="s">
        <v>21818</v>
      </c>
      <c r="T574" t="s">
        <v>42</v>
      </c>
      <c r="U574" t="s">
        <v>21208</v>
      </c>
      <c r="V574" t="s">
        <v>57</v>
      </c>
      <c r="W574" t="s">
        <v>19339</v>
      </c>
      <c r="X574" t="s">
        <v>21819</v>
      </c>
      <c r="Y574" t="s">
        <v>55</v>
      </c>
      <c r="Z574" t="s">
        <v>21820</v>
      </c>
      <c r="AA574" s="1">
        <v>2</v>
      </c>
      <c r="AB574" s="1" t="s">
        <v>61</v>
      </c>
      <c r="AC574" s="1" t="s">
        <v>41</v>
      </c>
      <c r="AD574" s="1" t="s">
        <v>41</v>
      </c>
      <c r="AE574" s="1" t="s">
        <v>41</v>
      </c>
      <c r="AF574" s="1" t="s">
        <v>61</v>
      </c>
      <c r="AG574" s="490" t="s">
        <v>17539</v>
      </c>
      <c r="AH574" s="40" t="s">
        <v>68</v>
      </c>
      <c r="AI574" t="s">
        <v>17544</v>
      </c>
      <c r="AJ574" s="572" t="s">
        <v>61</v>
      </c>
      <c r="AK574" t="s">
        <v>1185</v>
      </c>
      <c r="AL574" s="1" t="s">
        <v>61</v>
      </c>
      <c r="AM574" t="s">
        <v>19438</v>
      </c>
      <c r="AN574" t="s">
        <v>21821</v>
      </c>
      <c r="AO574" s="1" t="s">
        <v>41</v>
      </c>
      <c r="AP574" s="1" t="s">
        <v>41</v>
      </c>
      <c r="AQ574" s="1" t="s">
        <v>41</v>
      </c>
      <c r="AR574" s="1" t="s">
        <v>61</v>
      </c>
      <c r="AS574" s="1" t="s">
        <v>41</v>
      </c>
      <c r="AT574" t="s">
        <v>18691</v>
      </c>
      <c r="AU574"/>
    </row>
    <row r="575" spans="1:49">
      <c r="A575" s="577">
        <v>570</v>
      </c>
      <c r="B575" s="40">
        <v>6491</v>
      </c>
      <c r="C575" s="581">
        <v>44543</v>
      </c>
      <c r="D575" t="s">
        <v>21822</v>
      </c>
      <c r="E575" t="s">
        <v>21823</v>
      </c>
      <c r="F575" t="s">
        <v>21824</v>
      </c>
      <c r="G575" t="s">
        <v>18545</v>
      </c>
      <c r="H575" t="s">
        <v>18546</v>
      </c>
      <c r="I575" t="s">
        <v>18547</v>
      </c>
      <c r="J575" t="s">
        <v>147</v>
      </c>
      <c r="K575" t="s">
        <v>21825</v>
      </c>
      <c r="L575" t="s">
        <v>21826</v>
      </c>
      <c r="M575" t="s">
        <v>17973</v>
      </c>
      <c r="N575" t="s">
        <v>51</v>
      </c>
      <c r="O575" t="s">
        <v>58</v>
      </c>
      <c r="P575" t="s">
        <v>21827</v>
      </c>
      <c r="Q575" s="523">
        <v>2183939</v>
      </c>
      <c r="R575" t="s">
        <v>19035</v>
      </c>
      <c r="S575" t="s">
        <v>141</v>
      </c>
      <c r="T575" t="s">
        <v>42</v>
      </c>
      <c r="U575" t="s">
        <v>43</v>
      </c>
      <c r="V575" t="s">
        <v>57</v>
      </c>
      <c r="W575" t="s">
        <v>17874</v>
      </c>
      <c r="X575" t="s">
        <v>1119</v>
      </c>
      <c r="Y575" t="s">
        <v>55</v>
      </c>
      <c r="Z575" t="s">
        <v>21828</v>
      </c>
      <c r="AA575" s="1">
        <v>3</v>
      </c>
      <c r="AB575" s="1" t="s">
        <v>61</v>
      </c>
      <c r="AC575" s="1" t="s">
        <v>41</v>
      </c>
      <c r="AD575" s="1" t="s">
        <v>61</v>
      </c>
      <c r="AE575" s="1" t="s">
        <v>41</v>
      </c>
      <c r="AF575" s="1" t="s">
        <v>61</v>
      </c>
      <c r="AG575" s="490" t="s">
        <v>17539</v>
      </c>
      <c r="AH575" s="40" t="s">
        <v>55</v>
      </c>
      <c r="AI575" t="s">
        <v>21829</v>
      </c>
      <c r="AJ575" s="572" t="s">
        <v>61</v>
      </c>
      <c r="AK575" t="s">
        <v>1143</v>
      </c>
      <c r="AL575" s="1" t="s">
        <v>61</v>
      </c>
      <c r="AM575" t="s">
        <v>19438</v>
      </c>
      <c r="AN575" t="s">
        <v>21014</v>
      </c>
      <c r="AO575" s="1" t="s">
        <v>61</v>
      </c>
      <c r="AP575" s="1" t="s">
        <v>41</v>
      </c>
      <c r="AQ575" s="1" t="s">
        <v>41</v>
      </c>
      <c r="AR575" s="1" t="s">
        <v>41</v>
      </c>
      <c r="AS575" s="1" t="s">
        <v>41</v>
      </c>
      <c r="AT575" t="s">
        <v>17602</v>
      </c>
      <c r="AU575"/>
    </row>
    <row r="576" spans="1:49">
      <c r="A576" s="577">
        <v>571</v>
      </c>
      <c r="B576" s="40">
        <v>6514</v>
      </c>
      <c r="C576" s="581">
        <v>44543</v>
      </c>
      <c r="D576" t="s">
        <v>21830</v>
      </c>
      <c r="E576" t="s">
        <v>21831</v>
      </c>
      <c r="F576" t="s">
        <v>21832</v>
      </c>
      <c r="G576" t="s">
        <v>21833</v>
      </c>
      <c r="H576" t="s">
        <v>21834</v>
      </c>
      <c r="I576" t="s">
        <v>21835</v>
      </c>
      <c r="J576" t="s">
        <v>39</v>
      </c>
      <c r="K576" t="s">
        <v>21836</v>
      </c>
      <c r="L576" t="s">
        <v>21837</v>
      </c>
      <c r="M576" t="s">
        <v>17551</v>
      </c>
      <c r="N576" t="s">
        <v>97</v>
      </c>
      <c r="O576" t="s">
        <v>58</v>
      </c>
      <c r="P576" t="s">
        <v>21838</v>
      </c>
      <c r="Q576" s="523">
        <v>57104</v>
      </c>
      <c r="R576" t="s">
        <v>19035</v>
      </c>
      <c r="S576" t="s">
        <v>21839</v>
      </c>
      <c r="T576" t="s">
        <v>42</v>
      </c>
      <c r="U576" t="s">
        <v>43</v>
      </c>
      <c r="V576" t="s">
        <v>57</v>
      </c>
      <c r="W576" t="s">
        <v>19451</v>
      </c>
      <c r="X576" t="s">
        <v>1119</v>
      </c>
      <c r="Y576" t="s">
        <v>55</v>
      </c>
      <c r="Z576" t="s">
        <v>21840</v>
      </c>
      <c r="AA576" s="1">
        <v>3</v>
      </c>
      <c r="AB576" s="1" t="s">
        <v>61</v>
      </c>
      <c r="AC576" s="1" t="s">
        <v>41</v>
      </c>
      <c r="AD576" s="1" t="s">
        <v>61</v>
      </c>
      <c r="AE576" s="1" t="s">
        <v>61</v>
      </c>
      <c r="AF576" s="1" t="s">
        <v>41</v>
      </c>
      <c r="AG576" s="490" t="s">
        <v>17539</v>
      </c>
      <c r="AH576" s="40" t="s">
        <v>55</v>
      </c>
      <c r="AI576" t="s">
        <v>21841</v>
      </c>
      <c r="AJ576" s="572" t="s">
        <v>61</v>
      </c>
      <c r="AK576" t="s">
        <v>1185</v>
      </c>
      <c r="AL576" s="1" t="s">
        <v>61</v>
      </c>
      <c r="AM576" t="s">
        <v>19438</v>
      </c>
      <c r="AN576" t="s">
        <v>21842</v>
      </c>
      <c r="AO576" s="1" t="s">
        <v>41</v>
      </c>
      <c r="AP576" s="1" t="s">
        <v>41</v>
      </c>
      <c r="AQ576" s="1" t="s">
        <v>41</v>
      </c>
      <c r="AR576" s="1" t="s">
        <v>61</v>
      </c>
      <c r="AS576" s="1" t="s">
        <v>41</v>
      </c>
      <c r="AT576" t="s">
        <v>17602</v>
      </c>
      <c r="AU576"/>
    </row>
    <row r="577" spans="1:47">
      <c r="A577" s="577">
        <v>572</v>
      </c>
      <c r="B577" s="40">
        <v>6516</v>
      </c>
      <c r="C577" s="581">
        <v>44543</v>
      </c>
      <c r="D577" t="s">
        <v>21843</v>
      </c>
      <c r="E577" t="s">
        <v>21844</v>
      </c>
      <c r="F577" t="s">
        <v>21845</v>
      </c>
      <c r="G577" t="s">
        <v>21846</v>
      </c>
      <c r="H577" t="s">
        <v>21847</v>
      </c>
      <c r="I577" t="s">
        <v>21848</v>
      </c>
      <c r="J577" t="s">
        <v>39</v>
      </c>
      <c r="K577" t="s">
        <v>18601</v>
      </c>
      <c r="L577" t="s">
        <v>21849</v>
      </c>
      <c r="M577" t="s">
        <v>474</v>
      </c>
      <c r="N577" t="s">
        <v>51</v>
      </c>
      <c r="O577" t="s">
        <v>58</v>
      </c>
      <c r="P577" t="s">
        <v>21850</v>
      </c>
      <c r="Q577" s="40">
        <v>378</v>
      </c>
      <c r="R577" t="s">
        <v>19077</v>
      </c>
      <c r="S577" t="s">
        <v>21851</v>
      </c>
      <c r="T577" t="s">
        <v>42</v>
      </c>
      <c r="U577" t="s">
        <v>43</v>
      </c>
      <c r="V577" t="s">
        <v>57</v>
      </c>
      <c r="W577" t="s">
        <v>20069</v>
      </c>
      <c r="X577" t="s">
        <v>21852</v>
      </c>
      <c r="Y577" t="s">
        <v>55</v>
      </c>
      <c r="Z577" t="s">
        <v>21853</v>
      </c>
      <c r="AA577" s="1">
        <v>2</v>
      </c>
      <c r="AB577" s="1" t="s">
        <v>61</v>
      </c>
      <c r="AC577" s="1" t="s">
        <v>61</v>
      </c>
      <c r="AD577" s="1" t="s">
        <v>41</v>
      </c>
      <c r="AE577" s="1" t="s">
        <v>41</v>
      </c>
      <c r="AF577" s="1" t="s">
        <v>41</v>
      </c>
      <c r="AG577" s="490" t="s">
        <v>17539</v>
      </c>
      <c r="AH577" s="40" t="s">
        <v>68</v>
      </c>
      <c r="AI577" t="s">
        <v>17544</v>
      </c>
      <c r="AJ577" s="572" t="s">
        <v>61</v>
      </c>
      <c r="AK577" t="s">
        <v>18587</v>
      </c>
      <c r="AL577" s="1" t="s">
        <v>61</v>
      </c>
      <c r="AM577" t="s">
        <v>17949</v>
      </c>
      <c r="AN577" t="s">
        <v>20541</v>
      </c>
      <c r="AO577" s="1" t="s">
        <v>61</v>
      </c>
      <c r="AP577" s="1" t="s">
        <v>41</v>
      </c>
      <c r="AQ577" s="1" t="s">
        <v>41</v>
      </c>
      <c r="AR577" s="1" t="s">
        <v>61</v>
      </c>
      <c r="AS577" s="1" t="s">
        <v>41</v>
      </c>
      <c r="AT577" t="s">
        <v>17561</v>
      </c>
      <c r="AU577" t="s">
        <v>20258</v>
      </c>
    </row>
    <row r="578" spans="1:47">
      <c r="A578" s="577">
        <v>573</v>
      </c>
      <c r="B578" s="40">
        <v>6566</v>
      </c>
      <c r="C578" s="581">
        <v>44543</v>
      </c>
      <c r="D578" t="s">
        <v>21854</v>
      </c>
      <c r="E578" t="s">
        <v>21855</v>
      </c>
      <c r="F578" t="s">
        <v>21856</v>
      </c>
      <c r="G578" t="s">
        <v>21857</v>
      </c>
      <c r="H578" t="s">
        <v>21858</v>
      </c>
      <c r="I578" t="s">
        <v>21859</v>
      </c>
      <c r="J578" t="s">
        <v>147</v>
      </c>
      <c r="K578" t="s">
        <v>21860</v>
      </c>
      <c r="L578" t="s">
        <v>21861</v>
      </c>
      <c r="M578" t="s">
        <v>63</v>
      </c>
      <c r="N578" t="s">
        <v>64</v>
      </c>
      <c r="O578" t="s">
        <v>58</v>
      </c>
      <c r="P578" t="s">
        <v>21862</v>
      </c>
      <c r="Q578" s="40" t="s">
        <v>21863</v>
      </c>
      <c r="R578" t="s">
        <v>20242</v>
      </c>
      <c r="S578" t="s">
        <v>541</v>
      </c>
      <c r="T578" t="s">
        <v>42</v>
      </c>
      <c r="U578" t="s">
        <v>21208</v>
      </c>
      <c r="V578" t="s">
        <v>57</v>
      </c>
      <c r="W578" t="s">
        <v>40</v>
      </c>
      <c r="X578" t="s">
        <v>1119</v>
      </c>
      <c r="Y578" t="s">
        <v>55</v>
      </c>
      <c r="Z578" t="s">
        <v>21864</v>
      </c>
      <c r="AA578" s="1">
        <v>3</v>
      </c>
      <c r="AB578" s="1" t="s">
        <v>61</v>
      </c>
      <c r="AC578" s="1" t="s">
        <v>41</v>
      </c>
      <c r="AD578" s="1" t="s">
        <v>61</v>
      </c>
      <c r="AE578" s="1" t="s">
        <v>61</v>
      </c>
      <c r="AF578" s="1" t="s">
        <v>41</v>
      </c>
      <c r="AG578" s="490" t="s">
        <v>17539</v>
      </c>
      <c r="AH578" s="40" t="s">
        <v>17977</v>
      </c>
      <c r="AI578" t="s">
        <v>48</v>
      </c>
      <c r="AJ578" s="572" t="s">
        <v>61</v>
      </c>
      <c r="AK578" t="s">
        <v>1185</v>
      </c>
      <c r="AL578" s="1" t="s">
        <v>61</v>
      </c>
      <c r="AM578" t="s">
        <v>19438</v>
      </c>
      <c r="AN578" t="s">
        <v>21865</v>
      </c>
      <c r="AO578" s="1" t="s">
        <v>61</v>
      </c>
      <c r="AP578" s="1" t="s">
        <v>41</v>
      </c>
      <c r="AQ578" s="1" t="s">
        <v>41</v>
      </c>
      <c r="AR578" s="1" t="s">
        <v>61</v>
      </c>
      <c r="AS578" s="1" t="s">
        <v>41</v>
      </c>
      <c r="AT578" t="s">
        <v>17602</v>
      </c>
      <c r="AU578"/>
    </row>
    <row r="579" spans="1:47">
      <c r="A579" s="577">
        <v>574</v>
      </c>
      <c r="B579" s="40">
        <v>6570</v>
      </c>
      <c r="C579" s="581">
        <v>44543</v>
      </c>
      <c r="D579" t="s">
        <v>21866</v>
      </c>
      <c r="E579" t="s">
        <v>21867</v>
      </c>
      <c r="F579" t="s">
        <v>21868</v>
      </c>
      <c r="G579" t="s">
        <v>21869</v>
      </c>
      <c r="H579" t="s">
        <v>21870</v>
      </c>
      <c r="I579" t="s">
        <v>21871</v>
      </c>
      <c r="J579" t="s">
        <v>147</v>
      </c>
      <c r="K579" t="s">
        <v>21872</v>
      </c>
      <c r="L579" t="s">
        <v>21873</v>
      </c>
      <c r="M579" t="s">
        <v>17551</v>
      </c>
      <c r="N579" t="s">
        <v>97</v>
      </c>
      <c r="O579" t="s">
        <v>58</v>
      </c>
      <c r="P579" t="s">
        <v>21874</v>
      </c>
      <c r="Q579" s="40" t="s">
        <v>21875</v>
      </c>
      <c r="R579" t="s">
        <v>19035</v>
      </c>
      <c r="S579" t="s">
        <v>21498</v>
      </c>
      <c r="T579" t="s">
        <v>42</v>
      </c>
      <c r="U579" t="s">
        <v>21208</v>
      </c>
      <c r="V579" t="s">
        <v>57</v>
      </c>
      <c r="W579" t="s">
        <v>19451</v>
      </c>
      <c r="X579" t="s">
        <v>1119</v>
      </c>
      <c r="Y579" t="s">
        <v>55</v>
      </c>
      <c r="Z579" t="s">
        <v>21876</v>
      </c>
      <c r="AA579" s="1">
        <v>3</v>
      </c>
      <c r="AB579" s="1" t="s">
        <v>61</v>
      </c>
      <c r="AC579" s="1" t="s">
        <v>41</v>
      </c>
      <c r="AD579" s="1" t="s">
        <v>61</v>
      </c>
      <c r="AE579" s="1" t="s">
        <v>61</v>
      </c>
      <c r="AF579" s="1" t="s">
        <v>41</v>
      </c>
      <c r="AG579" s="490" t="s">
        <v>17539</v>
      </c>
      <c r="AH579" s="40" t="s">
        <v>55</v>
      </c>
      <c r="AI579" t="s">
        <v>21877</v>
      </c>
      <c r="AJ579" s="572" t="s">
        <v>61</v>
      </c>
      <c r="AK579" t="s">
        <v>1185</v>
      </c>
      <c r="AL579" s="1" t="s">
        <v>61</v>
      </c>
      <c r="AM579" t="s">
        <v>19438</v>
      </c>
      <c r="AN579" t="s">
        <v>21878</v>
      </c>
      <c r="AO579" s="1" t="s">
        <v>41</v>
      </c>
      <c r="AP579" s="1" t="s">
        <v>41</v>
      </c>
      <c r="AQ579" s="1" t="s">
        <v>41</v>
      </c>
      <c r="AR579" s="1" t="s">
        <v>61</v>
      </c>
      <c r="AS579" s="1" t="s">
        <v>41</v>
      </c>
      <c r="AT579" t="s">
        <v>17602</v>
      </c>
      <c r="AU579"/>
    </row>
    <row r="580" spans="1:47">
      <c r="A580" s="577">
        <v>575</v>
      </c>
      <c r="B580" s="40">
        <v>6591</v>
      </c>
      <c r="C580" s="581">
        <v>44543</v>
      </c>
      <c r="D580" t="s">
        <v>21879</v>
      </c>
      <c r="E580" t="s">
        <v>21867</v>
      </c>
      <c r="F580" t="s">
        <v>21880</v>
      </c>
      <c r="G580" t="s">
        <v>21881</v>
      </c>
      <c r="H580" t="s">
        <v>21882</v>
      </c>
      <c r="I580" t="s">
        <v>21883</v>
      </c>
      <c r="J580" t="s">
        <v>39</v>
      </c>
      <c r="K580" t="s">
        <v>21884</v>
      </c>
      <c r="L580" t="s">
        <v>21885</v>
      </c>
      <c r="M580" t="s">
        <v>21886</v>
      </c>
      <c r="N580" t="s">
        <v>97</v>
      </c>
      <c r="O580" t="s">
        <v>58</v>
      </c>
      <c r="P580" t="s">
        <v>21887</v>
      </c>
      <c r="Q580" s="40" t="s">
        <v>21888</v>
      </c>
      <c r="R580" t="s">
        <v>19035</v>
      </c>
      <c r="S580" t="s">
        <v>21889</v>
      </c>
      <c r="T580" t="s">
        <v>42</v>
      </c>
      <c r="U580" t="s">
        <v>21208</v>
      </c>
      <c r="V580" t="s">
        <v>57</v>
      </c>
      <c r="W580" t="s">
        <v>19451</v>
      </c>
      <c r="X580" t="s">
        <v>21890</v>
      </c>
      <c r="Y580" t="s">
        <v>55</v>
      </c>
      <c r="Z580" t="s">
        <v>21891</v>
      </c>
      <c r="AA580" s="1">
        <v>3</v>
      </c>
      <c r="AB580" s="1" t="s">
        <v>61</v>
      </c>
      <c r="AC580" s="1" t="s">
        <v>41</v>
      </c>
      <c r="AD580" s="1" t="s">
        <v>61</v>
      </c>
      <c r="AE580" s="1" t="s">
        <v>61</v>
      </c>
      <c r="AF580" s="1" t="s">
        <v>41</v>
      </c>
      <c r="AG580" s="490" t="s">
        <v>17539</v>
      </c>
      <c r="AH580" s="40" t="s">
        <v>55</v>
      </c>
      <c r="AI580" t="s">
        <v>21892</v>
      </c>
      <c r="AJ580" s="572" t="s">
        <v>61</v>
      </c>
      <c r="AK580" t="s">
        <v>1185</v>
      </c>
      <c r="AL580" s="1" t="s">
        <v>61</v>
      </c>
      <c r="AM580" t="s">
        <v>19438</v>
      </c>
      <c r="AN580" t="s">
        <v>21893</v>
      </c>
      <c r="AO580" s="1" t="s">
        <v>41</v>
      </c>
      <c r="AP580" s="1" t="s">
        <v>41</v>
      </c>
      <c r="AQ580" s="1" t="s">
        <v>41</v>
      </c>
      <c r="AR580" s="1" t="s">
        <v>61</v>
      </c>
      <c r="AS580" s="1" t="s">
        <v>41</v>
      </c>
      <c r="AT580" t="s">
        <v>17602</v>
      </c>
      <c r="AU580"/>
    </row>
    <row r="581" spans="1:47">
      <c r="A581" s="577">
        <v>576</v>
      </c>
      <c r="B581" s="40">
        <v>6615</v>
      </c>
      <c r="C581" s="581">
        <v>44543</v>
      </c>
      <c r="D581" t="s">
        <v>21894</v>
      </c>
      <c r="E581" t="s">
        <v>21855</v>
      </c>
      <c r="F581" t="s">
        <v>21895</v>
      </c>
      <c r="G581" t="s">
        <v>21896</v>
      </c>
      <c r="H581" t="s">
        <v>21897</v>
      </c>
      <c r="I581" t="s">
        <v>21898</v>
      </c>
      <c r="J581" t="s">
        <v>147</v>
      </c>
      <c r="K581" t="s">
        <v>21899</v>
      </c>
      <c r="L581" t="s">
        <v>21900</v>
      </c>
      <c r="M581" t="s">
        <v>17551</v>
      </c>
      <c r="N581" t="s">
        <v>97</v>
      </c>
      <c r="O581" t="s">
        <v>17567</v>
      </c>
      <c r="P581" t="s">
        <v>21901</v>
      </c>
      <c r="Q581" s="40" t="s">
        <v>21902</v>
      </c>
      <c r="R581" t="s">
        <v>863</v>
      </c>
      <c r="S581" t="s">
        <v>21903</v>
      </c>
      <c r="T581" t="s">
        <v>42</v>
      </c>
      <c r="U581" t="s">
        <v>43</v>
      </c>
      <c r="V581" t="s">
        <v>57</v>
      </c>
      <c r="W581" t="s">
        <v>17598</v>
      </c>
      <c r="X581" t="s">
        <v>19885</v>
      </c>
      <c r="Y581" t="s">
        <v>55</v>
      </c>
      <c r="Z581" t="s">
        <v>21904</v>
      </c>
      <c r="AA581" s="1">
        <v>3</v>
      </c>
      <c r="AB581" s="1" t="s">
        <v>61</v>
      </c>
      <c r="AC581" s="1" t="s">
        <v>41</v>
      </c>
      <c r="AD581" s="1" t="s">
        <v>61</v>
      </c>
      <c r="AE581" s="1" t="s">
        <v>41</v>
      </c>
      <c r="AF581" s="1" t="s">
        <v>61</v>
      </c>
      <c r="AG581" s="490" t="s">
        <v>17539</v>
      </c>
      <c r="AH581" s="40" t="s">
        <v>55</v>
      </c>
      <c r="AI581" t="s">
        <v>21905</v>
      </c>
      <c r="AJ581" s="1" t="s">
        <v>41</v>
      </c>
      <c r="AK581" t="s">
        <v>48</v>
      </c>
      <c r="AL581" s="1" t="s">
        <v>41</v>
      </c>
      <c r="AM581" t="s">
        <v>20072</v>
      </c>
      <c r="AN581" t="s">
        <v>21906</v>
      </c>
      <c r="AO581" s="1" t="s">
        <v>61</v>
      </c>
      <c r="AP581" s="1" t="s">
        <v>41</v>
      </c>
      <c r="AQ581" s="1" t="s">
        <v>41</v>
      </c>
      <c r="AR581" s="1" t="s">
        <v>41</v>
      </c>
      <c r="AS581" s="1" t="s">
        <v>41</v>
      </c>
      <c r="AT581" t="s">
        <v>17561</v>
      </c>
      <c r="AU581"/>
    </row>
    <row r="582" spans="1:47">
      <c r="A582" s="577">
        <v>577</v>
      </c>
      <c r="B582" s="40">
        <v>6680</v>
      </c>
      <c r="C582" s="581">
        <v>44543</v>
      </c>
      <c r="D582" t="s">
        <v>21907</v>
      </c>
      <c r="E582" t="s">
        <v>21908</v>
      </c>
      <c r="F582" t="s">
        <v>21909</v>
      </c>
      <c r="G582" t="s">
        <v>21910</v>
      </c>
      <c r="H582" t="s">
        <v>21911</v>
      </c>
      <c r="I582" t="s">
        <v>21912</v>
      </c>
      <c r="J582" t="s">
        <v>147</v>
      </c>
      <c r="K582" t="s">
        <v>21913</v>
      </c>
      <c r="L582" t="s">
        <v>21914</v>
      </c>
      <c r="M582" t="s">
        <v>583</v>
      </c>
      <c r="N582" t="s">
        <v>584</v>
      </c>
      <c r="O582" t="s">
        <v>58</v>
      </c>
      <c r="P582" t="s">
        <v>21915</v>
      </c>
      <c r="Q582" s="40">
        <v>2714</v>
      </c>
      <c r="R582" t="s">
        <v>19035</v>
      </c>
      <c r="S582" t="s">
        <v>21916</v>
      </c>
      <c r="T582" t="s">
        <v>42</v>
      </c>
      <c r="U582" s="476" t="s">
        <v>116</v>
      </c>
      <c r="V582" t="s">
        <v>57</v>
      </c>
      <c r="W582" t="s">
        <v>20526</v>
      </c>
      <c r="X582" t="s">
        <v>1119</v>
      </c>
      <c r="Y582" t="s">
        <v>55</v>
      </c>
      <c r="Z582" t="s">
        <v>21917</v>
      </c>
      <c r="AA582" s="1">
        <v>1</v>
      </c>
      <c r="AB582" s="1" t="s">
        <v>41</v>
      </c>
      <c r="AC582" s="1" t="s">
        <v>61</v>
      </c>
      <c r="AD582" s="1" t="s">
        <v>41</v>
      </c>
      <c r="AE582" s="1" t="s">
        <v>41</v>
      </c>
      <c r="AF582" s="1" t="s">
        <v>41</v>
      </c>
      <c r="AG582" s="490" t="s">
        <v>17539</v>
      </c>
      <c r="AH582" s="40" t="s">
        <v>55</v>
      </c>
      <c r="AI582" t="s">
        <v>21918</v>
      </c>
      <c r="AJ582" s="572" t="s">
        <v>61</v>
      </c>
      <c r="AK582" t="s">
        <v>1185</v>
      </c>
      <c r="AL582" s="1" t="s">
        <v>61</v>
      </c>
      <c r="AM582" t="s">
        <v>19438</v>
      </c>
      <c r="AN582" t="s">
        <v>21919</v>
      </c>
      <c r="AO582" s="1" t="s">
        <v>41</v>
      </c>
      <c r="AP582" s="1" t="s">
        <v>41</v>
      </c>
      <c r="AQ582" s="1" t="s">
        <v>41</v>
      </c>
      <c r="AR582" s="1" t="s">
        <v>61</v>
      </c>
      <c r="AS582" s="1" t="s">
        <v>41</v>
      </c>
      <c r="AT582" t="s">
        <v>17602</v>
      </c>
      <c r="AU582"/>
    </row>
    <row r="583" spans="1:47">
      <c r="A583" s="577">
        <v>578</v>
      </c>
      <c r="B583" s="40">
        <v>6697</v>
      </c>
      <c r="C583" s="581">
        <v>44543</v>
      </c>
      <c r="D583" t="s">
        <v>21920</v>
      </c>
      <c r="E583" t="s">
        <v>21921</v>
      </c>
      <c r="F583" t="s">
        <v>21922</v>
      </c>
      <c r="G583" t="s">
        <v>21923</v>
      </c>
      <c r="H583" t="s">
        <v>21924</v>
      </c>
      <c r="I583" t="s">
        <v>21925</v>
      </c>
      <c r="J583" t="s">
        <v>147</v>
      </c>
      <c r="K583" t="s">
        <v>21926</v>
      </c>
      <c r="L583" t="s">
        <v>21927</v>
      </c>
      <c r="M583" t="s">
        <v>583</v>
      </c>
      <c r="N583" t="s">
        <v>584</v>
      </c>
      <c r="O583" t="s">
        <v>17560</v>
      </c>
      <c r="P583" t="s">
        <v>21928</v>
      </c>
      <c r="Q583" s="40">
        <v>325</v>
      </c>
      <c r="R583" t="s">
        <v>787</v>
      </c>
      <c r="S583" t="s">
        <v>21929</v>
      </c>
      <c r="T583" t="s">
        <v>42</v>
      </c>
      <c r="U583" t="s">
        <v>169</v>
      </c>
      <c r="V583" t="s">
        <v>169</v>
      </c>
      <c r="W583" t="s">
        <v>19436</v>
      </c>
      <c r="X583" t="s">
        <v>1119</v>
      </c>
      <c r="Y583" t="s">
        <v>55</v>
      </c>
      <c r="Z583" t="s">
        <v>21930</v>
      </c>
      <c r="AA583" s="1">
        <v>1</v>
      </c>
      <c r="AB583" s="1" t="s">
        <v>61</v>
      </c>
      <c r="AC583" s="1" t="s">
        <v>41</v>
      </c>
      <c r="AD583" s="1" t="s">
        <v>41</v>
      </c>
      <c r="AE583" s="1" t="s">
        <v>41</v>
      </c>
      <c r="AF583" s="1" t="s">
        <v>41</v>
      </c>
      <c r="AG583" s="490" t="s">
        <v>17539</v>
      </c>
      <c r="AH583" s="40" t="s">
        <v>68</v>
      </c>
      <c r="AI583" t="s">
        <v>17544</v>
      </c>
      <c r="AJ583" s="572" t="s">
        <v>61</v>
      </c>
      <c r="AK583" t="s">
        <v>18587</v>
      </c>
      <c r="AL583" s="1" t="s">
        <v>61</v>
      </c>
      <c r="AM583" t="s">
        <v>19438</v>
      </c>
      <c r="AN583" t="s">
        <v>21931</v>
      </c>
      <c r="AO583" s="1" t="s">
        <v>61</v>
      </c>
      <c r="AP583" s="1" t="s">
        <v>41</v>
      </c>
      <c r="AQ583" s="1" t="s">
        <v>41</v>
      </c>
      <c r="AR583" s="1" t="s">
        <v>61</v>
      </c>
      <c r="AS583" s="1" t="s">
        <v>41</v>
      </c>
      <c r="AT583" t="s">
        <v>17561</v>
      </c>
      <c r="AU583" t="s">
        <v>20169</v>
      </c>
    </row>
    <row r="584" spans="1:47">
      <c r="A584" s="577">
        <v>579</v>
      </c>
      <c r="B584" s="40">
        <v>6715</v>
      </c>
      <c r="C584" s="581">
        <v>44543</v>
      </c>
      <c r="D584" t="s">
        <v>21932</v>
      </c>
      <c r="E584" t="s">
        <v>21933</v>
      </c>
      <c r="F584" t="s">
        <v>21934</v>
      </c>
      <c r="G584" t="s">
        <v>21935</v>
      </c>
      <c r="H584" t="s">
        <v>21936</v>
      </c>
      <c r="I584" t="s">
        <v>21937</v>
      </c>
      <c r="J584" t="s">
        <v>147</v>
      </c>
      <c r="K584" t="s">
        <v>21938</v>
      </c>
      <c r="L584" t="s">
        <v>21939</v>
      </c>
      <c r="M584" t="s">
        <v>129</v>
      </c>
      <c r="N584" t="s">
        <v>51</v>
      </c>
      <c r="O584" t="s">
        <v>58</v>
      </c>
      <c r="P584" t="s">
        <v>21940</v>
      </c>
      <c r="Q584" s="40">
        <v>186</v>
      </c>
      <c r="R584" t="s">
        <v>19067</v>
      </c>
      <c r="S584" t="s">
        <v>21941</v>
      </c>
      <c r="T584" t="s">
        <v>42</v>
      </c>
      <c r="U584" t="s">
        <v>43</v>
      </c>
      <c r="V584" t="s">
        <v>44</v>
      </c>
      <c r="W584" t="s">
        <v>20069</v>
      </c>
      <c r="X584" t="s">
        <v>1119</v>
      </c>
      <c r="Y584" t="s">
        <v>55</v>
      </c>
      <c r="Z584" t="s">
        <v>20318</v>
      </c>
      <c r="AA584" s="1">
        <v>3</v>
      </c>
      <c r="AB584" s="1" t="s">
        <v>41</v>
      </c>
      <c r="AC584" s="1" t="s">
        <v>41</v>
      </c>
      <c r="AD584" s="1" t="s">
        <v>61</v>
      </c>
      <c r="AE584" s="1" t="s">
        <v>61</v>
      </c>
      <c r="AF584" s="1" t="s">
        <v>61</v>
      </c>
      <c r="AG584" s="490" t="s">
        <v>17539</v>
      </c>
      <c r="AH584" s="40" t="s">
        <v>68</v>
      </c>
      <c r="AI584" t="s">
        <v>17544</v>
      </c>
      <c r="AJ584" s="1" t="s">
        <v>41</v>
      </c>
      <c r="AK584" t="s">
        <v>48</v>
      </c>
      <c r="AL584" s="1" t="s">
        <v>41</v>
      </c>
      <c r="AM584" t="s">
        <v>20072</v>
      </c>
      <c r="AN584" t="s">
        <v>21942</v>
      </c>
      <c r="AO584" s="1" t="s">
        <v>61</v>
      </c>
      <c r="AP584" s="1" t="s">
        <v>61</v>
      </c>
      <c r="AQ584" s="1" t="s">
        <v>61</v>
      </c>
      <c r="AR584" s="1" t="s">
        <v>61</v>
      </c>
      <c r="AS584" s="1" t="s">
        <v>41</v>
      </c>
      <c r="AT584" t="s">
        <v>17561</v>
      </c>
      <c r="AU584" t="s">
        <v>20258</v>
      </c>
    </row>
    <row r="585" spans="1:47">
      <c r="A585" s="577">
        <v>580</v>
      </c>
      <c r="B585" s="40">
        <v>6733</v>
      </c>
      <c r="C585" s="581">
        <v>44543</v>
      </c>
      <c r="D585" t="s">
        <v>21943</v>
      </c>
      <c r="E585" t="s">
        <v>21933</v>
      </c>
      <c r="F585" t="s">
        <v>21944</v>
      </c>
      <c r="G585" t="s">
        <v>18468</v>
      </c>
      <c r="H585" t="s">
        <v>21945</v>
      </c>
      <c r="I585" t="s">
        <v>21946</v>
      </c>
      <c r="J585" t="s">
        <v>147</v>
      </c>
      <c r="K585" t="s">
        <v>21947</v>
      </c>
      <c r="L585" t="s">
        <v>21948</v>
      </c>
      <c r="M585" t="s">
        <v>583</v>
      </c>
      <c r="N585" t="s">
        <v>584</v>
      </c>
      <c r="O585" t="s">
        <v>58</v>
      </c>
      <c r="P585" t="s">
        <v>21949</v>
      </c>
      <c r="Q585" s="40" t="s">
        <v>21950</v>
      </c>
      <c r="R585" t="s">
        <v>787</v>
      </c>
      <c r="S585" t="s">
        <v>21951</v>
      </c>
      <c r="T585" t="s">
        <v>42</v>
      </c>
      <c r="U585" s="476" t="s">
        <v>116</v>
      </c>
      <c r="V585" t="s">
        <v>57</v>
      </c>
      <c r="W585" t="s">
        <v>18033</v>
      </c>
      <c r="X585" t="s">
        <v>19885</v>
      </c>
      <c r="Y585" t="s">
        <v>55</v>
      </c>
      <c r="Z585" t="s">
        <v>21952</v>
      </c>
      <c r="AA585" s="1">
        <v>2</v>
      </c>
      <c r="AB585" s="1" t="s">
        <v>41</v>
      </c>
      <c r="AC585" s="1" t="s">
        <v>41</v>
      </c>
      <c r="AD585" s="1" t="s">
        <v>61</v>
      </c>
      <c r="AE585" s="1" t="s">
        <v>61</v>
      </c>
      <c r="AF585" s="1" t="s">
        <v>41</v>
      </c>
      <c r="AG585" s="490" t="s">
        <v>17539</v>
      </c>
      <c r="AH585" s="40" t="s">
        <v>55</v>
      </c>
      <c r="AI585" t="s">
        <v>21953</v>
      </c>
      <c r="AJ585" s="572" t="s">
        <v>61</v>
      </c>
      <c r="AK585" t="s">
        <v>1185</v>
      </c>
      <c r="AL585" s="1" t="s">
        <v>61</v>
      </c>
      <c r="AM585" t="s">
        <v>19438</v>
      </c>
      <c r="AN585" t="s">
        <v>21630</v>
      </c>
      <c r="AO585" s="1" t="s">
        <v>41</v>
      </c>
      <c r="AP585" s="1" t="s">
        <v>41</v>
      </c>
      <c r="AQ585" s="1" t="s">
        <v>41</v>
      </c>
      <c r="AR585" s="1" t="s">
        <v>61</v>
      </c>
      <c r="AS585" s="1" t="s">
        <v>41</v>
      </c>
      <c r="AT585" t="s">
        <v>17602</v>
      </c>
      <c r="AU585"/>
    </row>
    <row r="586" spans="1:47">
      <c r="A586" s="577">
        <v>581</v>
      </c>
      <c r="B586" s="40">
        <v>6760</v>
      </c>
      <c r="C586" s="581">
        <v>44543</v>
      </c>
      <c r="D586" t="s">
        <v>21954</v>
      </c>
      <c r="E586" t="s">
        <v>21844</v>
      </c>
      <c r="F586" t="s">
        <v>21955</v>
      </c>
      <c r="G586" t="s">
        <v>21956</v>
      </c>
      <c r="H586" t="s">
        <v>21957</v>
      </c>
      <c r="I586" t="s">
        <v>21958</v>
      </c>
      <c r="J586" t="s">
        <v>147</v>
      </c>
      <c r="K586" t="s">
        <v>21959</v>
      </c>
      <c r="L586" t="s">
        <v>21960</v>
      </c>
      <c r="M586" t="s">
        <v>21961</v>
      </c>
      <c r="N586" t="s">
        <v>51</v>
      </c>
      <c r="O586" t="s">
        <v>58</v>
      </c>
      <c r="P586" t="s">
        <v>21962</v>
      </c>
      <c r="Q586" s="523">
        <v>3740066</v>
      </c>
      <c r="R586" t="s">
        <v>19035</v>
      </c>
      <c r="S586" t="s">
        <v>141</v>
      </c>
      <c r="T586" t="s">
        <v>42</v>
      </c>
      <c r="U586" t="s">
        <v>43</v>
      </c>
      <c r="V586" t="s">
        <v>57</v>
      </c>
      <c r="W586" t="s">
        <v>21963</v>
      </c>
      <c r="X586" t="s">
        <v>1119</v>
      </c>
      <c r="Y586" t="s">
        <v>55</v>
      </c>
      <c r="Z586" t="s">
        <v>21964</v>
      </c>
      <c r="AA586" s="1">
        <v>2</v>
      </c>
      <c r="AB586" s="1" t="s">
        <v>61</v>
      </c>
      <c r="AC586" s="1" t="s">
        <v>41</v>
      </c>
      <c r="AD586" s="1" t="s">
        <v>41</v>
      </c>
      <c r="AE586" s="1" t="s">
        <v>61</v>
      </c>
      <c r="AF586" s="1" t="s">
        <v>41</v>
      </c>
      <c r="AG586" s="490" t="s">
        <v>17539</v>
      </c>
      <c r="AH586" s="40" t="s">
        <v>55</v>
      </c>
      <c r="AI586" t="s">
        <v>21965</v>
      </c>
      <c r="AJ586" s="572" t="s">
        <v>61</v>
      </c>
      <c r="AK586" t="s">
        <v>1143</v>
      </c>
      <c r="AL586" s="1" t="s">
        <v>61</v>
      </c>
      <c r="AM586" t="s">
        <v>17949</v>
      </c>
      <c r="AN586" t="s">
        <v>20541</v>
      </c>
      <c r="AO586" s="1" t="s">
        <v>61</v>
      </c>
      <c r="AP586" s="1" t="s">
        <v>41</v>
      </c>
      <c r="AQ586" s="1" t="s">
        <v>41</v>
      </c>
      <c r="AR586" s="1" t="s">
        <v>41</v>
      </c>
      <c r="AS586" s="1" t="s">
        <v>41</v>
      </c>
      <c r="AT586" t="s">
        <v>17602</v>
      </c>
      <c r="AU586"/>
    </row>
    <row r="587" spans="1:47">
      <c r="A587" s="577">
        <v>582</v>
      </c>
      <c r="B587" s="40">
        <v>6787</v>
      </c>
      <c r="C587" s="581">
        <v>44543</v>
      </c>
      <c r="D587" t="s">
        <v>21966</v>
      </c>
      <c r="E587" t="s">
        <v>21632</v>
      </c>
      <c r="F587" t="s">
        <v>21967</v>
      </c>
      <c r="G587" t="s">
        <v>21968</v>
      </c>
      <c r="H587" t="s">
        <v>21969</v>
      </c>
      <c r="I587" t="s">
        <v>21970</v>
      </c>
      <c r="J587" t="s">
        <v>147</v>
      </c>
      <c r="K587" t="s">
        <v>21971</v>
      </c>
      <c r="L587" t="s">
        <v>21972</v>
      </c>
      <c r="M587" t="s">
        <v>17973</v>
      </c>
      <c r="N587" t="s">
        <v>51</v>
      </c>
      <c r="O587" t="s">
        <v>58</v>
      </c>
      <c r="P587" t="s">
        <v>78</v>
      </c>
      <c r="Q587" s="40" t="s">
        <v>21973</v>
      </c>
      <c r="R587" t="s">
        <v>20242</v>
      </c>
      <c r="S587" t="s">
        <v>78</v>
      </c>
      <c r="T587" t="s">
        <v>42</v>
      </c>
      <c r="U587" t="s">
        <v>21208</v>
      </c>
      <c r="V587" t="s">
        <v>57</v>
      </c>
      <c r="W587" t="s">
        <v>17874</v>
      </c>
      <c r="X587" t="s">
        <v>1119</v>
      </c>
      <c r="Y587" t="s">
        <v>55</v>
      </c>
      <c r="Z587" t="s">
        <v>21974</v>
      </c>
      <c r="AA587" s="1">
        <v>2</v>
      </c>
      <c r="AB587" s="1" t="s">
        <v>61</v>
      </c>
      <c r="AC587" s="1" t="s">
        <v>41</v>
      </c>
      <c r="AD587" s="1" t="s">
        <v>41</v>
      </c>
      <c r="AE587" s="1" t="s">
        <v>61</v>
      </c>
      <c r="AF587" s="1" t="s">
        <v>41</v>
      </c>
      <c r="AG587" s="490" t="s">
        <v>17539</v>
      </c>
      <c r="AH587" s="40" t="s">
        <v>55</v>
      </c>
      <c r="AI587" t="s">
        <v>21975</v>
      </c>
      <c r="AJ587" s="572" t="s">
        <v>61</v>
      </c>
      <c r="AK587" t="s">
        <v>18587</v>
      </c>
      <c r="AL587" s="1" t="s">
        <v>61</v>
      </c>
      <c r="AM587" t="s">
        <v>17949</v>
      </c>
      <c r="AN587" t="s">
        <v>20541</v>
      </c>
      <c r="AO587" s="1" t="s">
        <v>61</v>
      </c>
      <c r="AP587" s="1" t="s">
        <v>41</v>
      </c>
      <c r="AQ587" s="1" t="s">
        <v>41</v>
      </c>
      <c r="AR587" s="1" t="s">
        <v>61</v>
      </c>
      <c r="AS587" s="1" t="s">
        <v>41</v>
      </c>
      <c r="AT587" t="s">
        <v>18691</v>
      </c>
      <c r="AU587"/>
    </row>
    <row r="588" spans="1:47">
      <c r="A588" s="577">
        <v>583</v>
      </c>
      <c r="B588" s="40">
        <v>6819</v>
      </c>
      <c r="C588" s="581">
        <v>44543</v>
      </c>
      <c r="D588" t="s">
        <v>21976</v>
      </c>
      <c r="E588" t="s">
        <v>21933</v>
      </c>
      <c r="F588" t="s">
        <v>21977</v>
      </c>
      <c r="G588" t="s">
        <v>21978</v>
      </c>
      <c r="H588" t="s">
        <v>21979</v>
      </c>
      <c r="I588" t="s">
        <v>21980</v>
      </c>
      <c r="J588" t="s">
        <v>39</v>
      </c>
      <c r="K588" t="s">
        <v>21981</v>
      </c>
      <c r="L588" t="s">
        <v>21982</v>
      </c>
      <c r="M588" t="s">
        <v>17973</v>
      </c>
      <c r="N588" t="s">
        <v>51</v>
      </c>
      <c r="O588" t="s">
        <v>58</v>
      </c>
      <c r="P588" t="s">
        <v>21983</v>
      </c>
      <c r="Q588" s="40" t="s">
        <v>21984</v>
      </c>
      <c r="R588" t="s">
        <v>19077</v>
      </c>
      <c r="S588" t="s">
        <v>21985</v>
      </c>
      <c r="T588" t="s">
        <v>42</v>
      </c>
      <c r="U588" t="s">
        <v>43</v>
      </c>
      <c r="V588" t="s">
        <v>57</v>
      </c>
      <c r="W588" t="s">
        <v>17874</v>
      </c>
      <c r="X588" t="s">
        <v>1119</v>
      </c>
      <c r="Y588" t="s">
        <v>55</v>
      </c>
      <c r="Z588" t="s">
        <v>21986</v>
      </c>
      <c r="AA588" s="1">
        <v>1</v>
      </c>
      <c r="AB588" s="1" t="s">
        <v>61</v>
      </c>
      <c r="AC588" s="1" t="s">
        <v>41</v>
      </c>
      <c r="AD588" s="1" t="s">
        <v>41</v>
      </c>
      <c r="AE588" s="1" t="s">
        <v>41</v>
      </c>
      <c r="AF588" s="1" t="s">
        <v>41</v>
      </c>
      <c r="AG588" s="490" t="s">
        <v>17539</v>
      </c>
      <c r="AH588" s="40" t="s">
        <v>55</v>
      </c>
      <c r="AI588" t="s">
        <v>21987</v>
      </c>
      <c r="AJ588" s="572" t="s">
        <v>61</v>
      </c>
      <c r="AK588" t="s">
        <v>18587</v>
      </c>
      <c r="AL588" s="1" t="s">
        <v>61</v>
      </c>
      <c r="AM588" t="s">
        <v>17949</v>
      </c>
      <c r="AN588" t="s">
        <v>20541</v>
      </c>
      <c r="AO588" s="1" t="s">
        <v>61</v>
      </c>
      <c r="AP588" s="1" t="s">
        <v>41</v>
      </c>
      <c r="AQ588" s="1" t="s">
        <v>41</v>
      </c>
      <c r="AR588" s="1" t="s">
        <v>61</v>
      </c>
      <c r="AS588" s="1" t="s">
        <v>41</v>
      </c>
      <c r="AT588" t="s">
        <v>17602</v>
      </c>
      <c r="AU588"/>
    </row>
    <row r="589" spans="1:47">
      <c r="A589" s="577">
        <v>584</v>
      </c>
      <c r="B589" s="40">
        <v>6831</v>
      </c>
      <c r="C589" s="581">
        <v>44543</v>
      </c>
      <c r="D589" t="s">
        <v>21988</v>
      </c>
      <c r="E589" t="s">
        <v>21989</v>
      </c>
      <c r="F589" t="s">
        <v>21990</v>
      </c>
      <c r="G589" t="s">
        <v>19353</v>
      </c>
      <c r="H589" t="s">
        <v>21991</v>
      </c>
      <c r="I589" t="s">
        <v>21992</v>
      </c>
      <c r="J589" t="s">
        <v>147</v>
      </c>
      <c r="K589" t="s">
        <v>21993</v>
      </c>
      <c r="L589" t="s">
        <v>21994</v>
      </c>
      <c r="M589" t="s">
        <v>63</v>
      </c>
      <c r="N589" t="s">
        <v>64</v>
      </c>
      <c r="O589" t="s">
        <v>58</v>
      </c>
      <c r="P589" t="s">
        <v>21995</v>
      </c>
      <c r="Q589" s="523">
        <v>306710</v>
      </c>
      <c r="R589" t="s">
        <v>19077</v>
      </c>
      <c r="S589" t="s">
        <v>21996</v>
      </c>
      <c r="T589" t="s">
        <v>42</v>
      </c>
      <c r="U589" s="476" t="s">
        <v>116</v>
      </c>
      <c r="V589" t="s">
        <v>57</v>
      </c>
      <c r="W589" t="s">
        <v>40</v>
      </c>
      <c r="X589" t="s">
        <v>1119</v>
      </c>
      <c r="Y589" t="s">
        <v>55</v>
      </c>
      <c r="Z589" t="s">
        <v>21997</v>
      </c>
      <c r="AA589" s="1">
        <v>2</v>
      </c>
      <c r="AB589" s="1" t="s">
        <v>61</v>
      </c>
      <c r="AC589" s="1" t="s">
        <v>41</v>
      </c>
      <c r="AD589" s="1" t="s">
        <v>61</v>
      </c>
      <c r="AE589" s="1" t="s">
        <v>41</v>
      </c>
      <c r="AF589" s="1" t="s">
        <v>41</v>
      </c>
      <c r="AG589" s="490" t="s">
        <v>17539</v>
      </c>
      <c r="AH589" s="40" t="s">
        <v>55</v>
      </c>
      <c r="AI589" t="s">
        <v>21998</v>
      </c>
      <c r="AJ589" s="572" t="s">
        <v>61</v>
      </c>
      <c r="AK589" t="s">
        <v>1185</v>
      </c>
      <c r="AL589" s="1" t="s">
        <v>61</v>
      </c>
      <c r="AM589" t="s">
        <v>19438</v>
      </c>
      <c r="AN589" t="s">
        <v>21999</v>
      </c>
      <c r="AO589" s="1" t="s">
        <v>41</v>
      </c>
      <c r="AP589" s="1" t="s">
        <v>41</v>
      </c>
      <c r="AQ589" s="1" t="s">
        <v>41</v>
      </c>
      <c r="AR589" s="1" t="s">
        <v>61</v>
      </c>
      <c r="AS589" s="1" t="s">
        <v>41</v>
      </c>
      <c r="AT589" t="s">
        <v>17602</v>
      </c>
      <c r="AU589"/>
    </row>
    <row r="590" spans="1:47">
      <c r="A590" s="577">
        <v>585</v>
      </c>
      <c r="B590" s="40">
        <v>6860</v>
      </c>
      <c r="C590" s="581">
        <v>44543</v>
      </c>
      <c r="D590" t="s">
        <v>22000</v>
      </c>
      <c r="E590" t="s">
        <v>22001</v>
      </c>
      <c r="F590" t="s">
        <v>22002</v>
      </c>
      <c r="G590" t="s">
        <v>18961</v>
      </c>
      <c r="H590" t="s">
        <v>22003</v>
      </c>
      <c r="I590" t="s">
        <v>22004</v>
      </c>
      <c r="J590" t="s">
        <v>147</v>
      </c>
      <c r="K590" t="s">
        <v>22005</v>
      </c>
      <c r="L590" t="s">
        <v>22006</v>
      </c>
      <c r="M590" t="s">
        <v>63</v>
      </c>
      <c r="N590" t="s">
        <v>64</v>
      </c>
      <c r="O590" t="s">
        <v>58</v>
      </c>
      <c r="P590" t="s">
        <v>22007</v>
      </c>
      <c r="Q590" s="523">
        <v>83057</v>
      </c>
      <c r="R590" t="s">
        <v>19077</v>
      </c>
      <c r="S590" t="s">
        <v>126</v>
      </c>
      <c r="T590" t="s">
        <v>42</v>
      </c>
      <c r="U590" s="476" t="s">
        <v>116</v>
      </c>
      <c r="V590" t="s">
        <v>57</v>
      </c>
      <c r="W590" t="s">
        <v>40</v>
      </c>
      <c r="X590" t="s">
        <v>1119</v>
      </c>
      <c r="Y590" t="s">
        <v>55</v>
      </c>
      <c r="Z590" t="s">
        <v>22008</v>
      </c>
      <c r="AA590" s="1">
        <v>1</v>
      </c>
      <c r="AB590" s="1" t="s">
        <v>61</v>
      </c>
      <c r="AC590" s="1" t="s">
        <v>41</v>
      </c>
      <c r="AD590" s="1" t="s">
        <v>41</v>
      </c>
      <c r="AE590" s="1" t="s">
        <v>41</v>
      </c>
      <c r="AF590" s="1" t="s">
        <v>41</v>
      </c>
      <c r="AG590" s="490" t="s">
        <v>17539</v>
      </c>
      <c r="AH590" s="40" t="s">
        <v>55</v>
      </c>
      <c r="AI590" t="s">
        <v>22009</v>
      </c>
      <c r="AJ590" s="572" t="s">
        <v>61</v>
      </c>
      <c r="AK590" t="s">
        <v>1185</v>
      </c>
      <c r="AL590" s="1" t="s">
        <v>61</v>
      </c>
      <c r="AM590" t="s">
        <v>17949</v>
      </c>
      <c r="AN590" t="s">
        <v>22010</v>
      </c>
      <c r="AO590" s="1" t="s">
        <v>41</v>
      </c>
      <c r="AP590" s="1" t="s">
        <v>41</v>
      </c>
      <c r="AQ590" s="1" t="s">
        <v>41</v>
      </c>
      <c r="AR590" s="1" t="s">
        <v>61</v>
      </c>
      <c r="AS590" s="1" t="s">
        <v>41</v>
      </c>
      <c r="AT590" t="s">
        <v>17602</v>
      </c>
      <c r="AU590"/>
    </row>
    <row r="591" spans="1:47">
      <c r="A591" s="577">
        <v>586</v>
      </c>
      <c r="B591" s="40">
        <v>6862</v>
      </c>
      <c r="C591" s="581">
        <v>44543</v>
      </c>
      <c r="D591" t="s">
        <v>22011</v>
      </c>
      <c r="E591" t="s">
        <v>21211</v>
      </c>
      <c r="F591" t="s">
        <v>22012</v>
      </c>
      <c r="G591" t="s">
        <v>22013</v>
      </c>
      <c r="H591" t="s">
        <v>22014</v>
      </c>
      <c r="I591" t="s">
        <v>22015</v>
      </c>
      <c r="J591" t="s">
        <v>147</v>
      </c>
      <c r="K591" t="s">
        <v>22016</v>
      </c>
      <c r="L591" t="s">
        <v>22017</v>
      </c>
      <c r="M591" t="s">
        <v>224</v>
      </c>
      <c r="N591" t="s">
        <v>225</v>
      </c>
      <c r="O591" t="s">
        <v>18895</v>
      </c>
      <c r="P591" t="s">
        <v>22018</v>
      </c>
      <c r="Q591" s="40" t="s">
        <v>22019</v>
      </c>
      <c r="R591" t="s">
        <v>19077</v>
      </c>
      <c r="S591" t="s">
        <v>126</v>
      </c>
      <c r="T591" t="s">
        <v>42</v>
      </c>
      <c r="U591" t="s">
        <v>19450</v>
      </c>
      <c r="V591" t="s">
        <v>57</v>
      </c>
      <c r="W591" t="s">
        <v>22020</v>
      </c>
      <c r="X591" t="s">
        <v>19275</v>
      </c>
      <c r="Y591" t="s">
        <v>55</v>
      </c>
      <c r="Z591" t="s">
        <v>22021</v>
      </c>
      <c r="AA591" s="1">
        <v>1</v>
      </c>
      <c r="AB591" s="1" t="s">
        <v>61</v>
      </c>
      <c r="AC591" s="1" t="s">
        <v>41</v>
      </c>
      <c r="AD591" s="1" t="s">
        <v>41</v>
      </c>
      <c r="AE591" s="1" t="s">
        <v>41</v>
      </c>
      <c r="AF591" s="1" t="s">
        <v>41</v>
      </c>
      <c r="AG591" s="490" t="s">
        <v>17539</v>
      </c>
      <c r="AH591" s="40" t="s">
        <v>68</v>
      </c>
      <c r="AI591" t="s">
        <v>17544</v>
      </c>
      <c r="AJ591" s="572" t="s">
        <v>61</v>
      </c>
      <c r="AK591" t="s">
        <v>1143</v>
      </c>
      <c r="AL591" s="1" t="s">
        <v>61</v>
      </c>
      <c r="AM591" t="s">
        <v>17949</v>
      </c>
      <c r="AN591" t="s">
        <v>20541</v>
      </c>
      <c r="AO591" s="1" t="s">
        <v>61</v>
      </c>
      <c r="AP591" s="1" t="s">
        <v>41</v>
      </c>
      <c r="AQ591" s="1" t="s">
        <v>41</v>
      </c>
      <c r="AR591" s="1" t="s">
        <v>41</v>
      </c>
      <c r="AS591" s="1" t="s">
        <v>41</v>
      </c>
      <c r="AT591" t="s">
        <v>17561</v>
      </c>
      <c r="AU591" t="s">
        <v>20169</v>
      </c>
    </row>
    <row r="592" spans="1:47">
      <c r="A592" s="577">
        <v>587</v>
      </c>
      <c r="B592" s="40">
        <v>6927</v>
      </c>
      <c r="C592" s="581">
        <v>44543</v>
      </c>
      <c r="D592" t="s">
        <v>22022</v>
      </c>
      <c r="E592" t="s">
        <v>22023</v>
      </c>
      <c r="F592" t="s">
        <v>22024</v>
      </c>
      <c r="G592" t="s">
        <v>22025</v>
      </c>
      <c r="H592" t="s">
        <v>22026</v>
      </c>
      <c r="I592" t="s">
        <v>22027</v>
      </c>
      <c r="J592" t="s">
        <v>39</v>
      </c>
      <c r="K592" t="s">
        <v>22028</v>
      </c>
      <c r="L592" t="s">
        <v>22029</v>
      </c>
      <c r="M592" t="s">
        <v>164</v>
      </c>
      <c r="N592" t="s">
        <v>51</v>
      </c>
      <c r="O592" t="s">
        <v>58</v>
      </c>
      <c r="P592" t="s">
        <v>22030</v>
      </c>
      <c r="Q592" s="40" t="s">
        <v>22031</v>
      </c>
      <c r="R592" t="s">
        <v>19035</v>
      </c>
      <c r="S592" t="s">
        <v>78</v>
      </c>
      <c r="T592" t="s">
        <v>42</v>
      </c>
      <c r="U592" t="s">
        <v>43</v>
      </c>
      <c r="V592" t="s">
        <v>57</v>
      </c>
      <c r="W592" t="s">
        <v>20069</v>
      </c>
      <c r="X592" t="s">
        <v>1119</v>
      </c>
      <c r="Y592" t="s">
        <v>55</v>
      </c>
      <c r="Z592" t="s">
        <v>22032</v>
      </c>
      <c r="AA592" s="1">
        <v>3</v>
      </c>
      <c r="AB592" s="1" t="s">
        <v>61</v>
      </c>
      <c r="AC592" s="1" t="s">
        <v>41</v>
      </c>
      <c r="AD592" s="1" t="s">
        <v>61</v>
      </c>
      <c r="AE592" s="1" t="s">
        <v>61</v>
      </c>
      <c r="AF592" s="1" t="s">
        <v>41</v>
      </c>
      <c r="AG592" s="490" t="s">
        <v>17539</v>
      </c>
      <c r="AH592" s="40" t="s">
        <v>17977</v>
      </c>
      <c r="AI592" t="s">
        <v>22033</v>
      </c>
      <c r="AJ592" s="1" t="s">
        <v>41</v>
      </c>
      <c r="AK592" t="s">
        <v>48</v>
      </c>
      <c r="AL592" s="1" t="s">
        <v>41</v>
      </c>
      <c r="AM592" t="s">
        <v>20072</v>
      </c>
      <c r="AN592" t="s">
        <v>22034</v>
      </c>
      <c r="AO592" s="1" t="s">
        <v>41</v>
      </c>
      <c r="AP592" s="1" t="s">
        <v>41</v>
      </c>
      <c r="AQ592" s="1" t="s">
        <v>41</v>
      </c>
      <c r="AR592" s="1" t="s">
        <v>41</v>
      </c>
      <c r="AS592" s="1" t="s">
        <v>41</v>
      </c>
      <c r="AT592" t="s">
        <v>18691</v>
      </c>
      <c r="AU592"/>
    </row>
    <row r="593" spans="1:47">
      <c r="A593" s="577">
        <v>588</v>
      </c>
      <c r="B593" s="40">
        <v>6936</v>
      </c>
      <c r="C593" s="581">
        <v>44543</v>
      </c>
      <c r="D593" t="s">
        <v>22035</v>
      </c>
      <c r="E593" t="s">
        <v>21844</v>
      </c>
      <c r="F593" t="s">
        <v>22036</v>
      </c>
      <c r="G593" t="s">
        <v>22037</v>
      </c>
      <c r="H593" t="s">
        <v>22038</v>
      </c>
      <c r="I593" t="s">
        <v>22039</v>
      </c>
      <c r="J593" t="s">
        <v>39</v>
      </c>
      <c r="K593" t="s">
        <v>22040</v>
      </c>
      <c r="L593" t="s">
        <v>22041</v>
      </c>
      <c r="M593" t="s">
        <v>474</v>
      </c>
      <c r="N593" t="s">
        <v>51</v>
      </c>
      <c r="O593" t="s">
        <v>58</v>
      </c>
      <c r="P593" t="s">
        <v>22042</v>
      </c>
      <c r="Q593" s="523">
        <v>661658</v>
      </c>
      <c r="R593" t="s">
        <v>20242</v>
      </c>
      <c r="S593" t="s">
        <v>20243</v>
      </c>
      <c r="T593" t="s">
        <v>42</v>
      </c>
      <c r="U593" t="s">
        <v>43</v>
      </c>
      <c r="V593" t="s">
        <v>57</v>
      </c>
      <c r="W593" t="s">
        <v>20069</v>
      </c>
      <c r="X593" t="s">
        <v>1119</v>
      </c>
      <c r="Y593" t="s">
        <v>55</v>
      </c>
      <c r="Z593" t="s">
        <v>22043</v>
      </c>
      <c r="AA593" s="1">
        <v>1</v>
      </c>
      <c r="AB593" s="1" t="s">
        <v>61</v>
      </c>
      <c r="AC593" s="1" t="s">
        <v>41</v>
      </c>
      <c r="AD593" s="1" t="s">
        <v>41</v>
      </c>
      <c r="AE593" s="1" t="s">
        <v>41</v>
      </c>
      <c r="AF593" s="1" t="s">
        <v>41</v>
      </c>
      <c r="AG593" s="490" t="s">
        <v>17539</v>
      </c>
      <c r="AH593" s="40" t="s">
        <v>55</v>
      </c>
      <c r="AI593" t="s">
        <v>22044</v>
      </c>
      <c r="AJ593" s="572" t="s">
        <v>61</v>
      </c>
      <c r="AK593" t="s">
        <v>18240</v>
      </c>
      <c r="AL593" s="1" t="s">
        <v>61</v>
      </c>
      <c r="AM593" t="s">
        <v>17949</v>
      </c>
      <c r="AN593" t="s">
        <v>20541</v>
      </c>
      <c r="AO593" s="1" t="s">
        <v>61</v>
      </c>
      <c r="AP593" s="1" t="s">
        <v>61</v>
      </c>
      <c r="AQ593" s="1" t="s">
        <v>61</v>
      </c>
      <c r="AR593" s="1" t="s">
        <v>61</v>
      </c>
      <c r="AS593" s="1" t="s">
        <v>41</v>
      </c>
      <c r="AT593" t="s">
        <v>17561</v>
      </c>
      <c r="AU593" t="s">
        <v>20258</v>
      </c>
    </row>
    <row r="594" spans="1:47">
      <c r="A594" s="577">
        <v>589</v>
      </c>
      <c r="B594" s="40">
        <v>6959</v>
      </c>
      <c r="C594" s="581">
        <v>44543</v>
      </c>
      <c r="D594" t="s">
        <v>22045</v>
      </c>
      <c r="E594" t="s">
        <v>21809</v>
      </c>
      <c r="F594" t="s">
        <v>22046</v>
      </c>
      <c r="G594" t="s">
        <v>22047</v>
      </c>
      <c r="H594" t="s">
        <v>22048</v>
      </c>
      <c r="I594" t="s">
        <v>22049</v>
      </c>
      <c r="J594" t="s">
        <v>39</v>
      </c>
      <c r="K594" t="s">
        <v>21315</v>
      </c>
      <c r="L594" t="s">
        <v>22050</v>
      </c>
      <c r="M594" t="s">
        <v>583</v>
      </c>
      <c r="N594" t="s">
        <v>584</v>
      </c>
      <c r="O594" t="s">
        <v>58</v>
      </c>
      <c r="P594" t="s">
        <v>22051</v>
      </c>
      <c r="Q594" s="40">
        <v>1638</v>
      </c>
      <c r="R594" t="s">
        <v>19077</v>
      </c>
      <c r="S594" t="s">
        <v>126</v>
      </c>
      <c r="T594" t="s">
        <v>42</v>
      </c>
      <c r="U594" t="s">
        <v>169</v>
      </c>
      <c r="V594" t="s">
        <v>169</v>
      </c>
      <c r="W594" t="s">
        <v>19436</v>
      </c>
      <c r="X594" t="s">
        <v>18219</v>
      </c>
      <c r="Y594" t="s">
        <v>55</v>
      </c>
      <c r="Z594" t="s">
        <v>22052</v>
      </c>
      <c r="AA594" s="1">
        <v>1</v>
      </c>
      <c r="AB594" s="1" t="s">
        <v>61</v>
      </c>
      <c r="AC594" s="1" t="s">
        <v>41</v>
      </c>
      <c r="AD594" s="1" t="s">
        <v>41</v>
      </c>
      <c r="AE594" s="1" t="s">
        <v>41</v>
      </c>
      <c r="AF594" s="1" t="s">
        <v>41</v>
      </c>
      <c r="AG594" s="490" t="s">
        <v>17539</v>
      </c>
      <c r="AH594" s="40" t="s">
        <v>68</v>
      </c>
      <c r="AI594" t="s">
        <v>17544</v>
      </c>
      <c r="AJ594" s="1" t="s">
        <v>41</v>
      </c>
      <c r="AK594" t="s">
        <v>48</v>
      </c>
      <c r="AL594" s="1" t="s">
        <v>41</v>
      </c>
      <c r="AM594" t="s">
        <v>20072</v>
      </c>
      <c r="AN594" t="s">
        <v>22053</v>
      </c>
      <c r="AO594" s="1" t="s">
        <v>41</v>
      </c>
      <c r="AP594" s="1" t="s">
        <v>41</v>
      </c>
      <c r="AQ594" s="1" t="s">
        <v>41</v>
      </c>
      <c r="AR594" s="1" t="s">
        <v>61</v>
      </c>
      <c r="AS594" s="1" t="s">
        <v>41</v>
      </c>
      <c r="AT594" t="s">
        <v>17561</v>
      </c>
      <c r="AU594" t="s">
        <v>20169</v>
      </c>
    </row>
    <row r="595" spans="1:47">
      <c r="A595" s="577">
        <v>590</v>
      </c>
      <c r="B595" s="40">
        <v>6962</v>
      </c>
      <c r="C595" s="581">
        <v>44543</v>
      </c>
      <c r="D595" t="s">
        <v>22054</v>
      </c>
      <c r="E595" t="s">
        <v>22023</v>
      </c>
      <c r="F595" t="s">
        <v>22055</v>
      </c>
      <c r="G595" t="s">
        <v>20214</v>
      </c>
      <c r="H595" t="s">
        <v>22056</v>
      </c>
      <c r="I595" t="s">
        <v>22057</v>
      </c>
      <c r="J595" t="s">
        <v>39</v>
      </c>
      <c r="K595" t="s">
        <v>22058</v>
      </c>
      <c r="L595" t="s">
        <v>22059</v>
      </c>
      <c r="M595" t="s">
        <v>17551</v>
      </c>
      <c r="N595" t="s">
        <v>97</v>
      </c>
      <c r="O595" t="s">
        <v>58</v>
      </c>
      <c r="P595" t="s">
        <v>22060</v>
      </c>
      <c r="Q595" s="523">
        <v>129130</v>
      </c>
      <c r="R595" t="s">
        <v>19077</v>
      </c>
      <c r="S595" t="s">
        <v>22061</v>
      </c>
      <c r="T595" t="s">
        <v>42</v>
      </c>
      <c r="U595" t="s">
        <v>43</v>
      </c>
      <c r="V595" t="s">
        <v>57</v>
      </c>
      <c r="W595" t="s">
        <v>17598</v>
      </c>
      <c r="X595" t="s">
        <v>1119</v>
      </c>
      <c r="Y595" t="s">
        <v>55</v>
      </c>
      <c r="Z595" t="s">
        <v>22062</v>
      </c>
      <c r="AA595" s="1">
        <v>2</v>
      </c>
      <c r="AB595" s="1" t="s">
        <v>61</v>
      </c>
      <c r="AC595" s="1" t="s">
        <v>41</v>
      </c>
      <c r="AD595" s="1" t="s">
        <v>61</v>
      </c>
      <c r="AE595" s="1" t="s">
        <v>41</v>
      </c>
      <c r="AF595" s="1" t="s">
        <v>41</v>
      </c>
      <c r="AG595" s="490" t="s">
        <v>17539</v>
      </c>
      <c r="AH595" s="40" t="s">
        <v>55</v>
      </c>
      <c r="AI595" t="s">
        <v>22063</v>
      </c>
      <c r="AJ595" s="1" t="s">
        <v>41</v>
      </c>
      <c r="AK595" t="s">
        <v>48</v>
      </c>
      <c r="AL595" s="1" t="s">
        <v>41</v>
      </c>
      <c r="AM595" t="s">
        <v>20072</v>
      </c>
      <c r="AN595" t="s">
        <v>22064</v>
      </c>
      <c r="AO595" s="1" t="s">
        <v>61</v>
      </c>
      <c r="AP595" s="1" t="s">
        <v>41</v>
      </c>
      <c r="AQ595" s="1" t="s">
        <v>61</v>
      </c>
      <c r="AR595" s="1" t="s">
        <v>61</v>
      </c>
      <c r="AS595" s="1" t="s">
        <v>41</v>
      </c>
      <c r="AT595" t="s">
        <v>18691</v>
      </c>
      <c r="AU595"/>
    </row>
    <row r="596" spans="1:47">
      <c r="A596" s="577">
        <v>591</v>
      </c>
      <c r="B596" s="40">
        <v>6986</v>
      </c>
      <c r="C596" s="581">
        <v>44543</v>
      </c>
      <c r="D596" t="s">
        <v>22065</v>
      </c>
      <c r="E596" t="s">
        <v>21844</v>
      </c>
      <c r="F596" t="s">
        <v>22066</v>
      </c>
      <c r="G596" t="s">
        <v>20185</v>
      </c>
      <c r="H596" t="s">
        <v>22067</v>
      </c>
      <c r="I596" t="s">
        <v>22068</v>
      </c>
      <c r="J596" t="s">
        <v>39</v>
      </c>
      <c r="K596" t="s">
        <v>22069</v>
      </c>
      <c r="L596" t="s">
        <v>22070</v>
      </c>
      <c r="M596" t="s">
        <v>307</v>
      </c>
      <c r="N596" t="s">
        <v>51</v>
      </c>
      <c r="O596" t="s">
        <v>58</v>
      </c>
      <c r="P596" t="s">
        <v>22071</v>
      </c>
      <c r="Q596" s="40" t="s">
        <v>22072</v>
      </c>
      <c r="R596" t="s">
        <v>19077</v>
      </c>
      <c r="S596" t="s">
        <v>22073</v>
      </c>
      <c r="T596" t="s">
        <v>42</v>
      </c>
      <c r="U596" t="s">
        <v>43</v>
      </c>
      <c r="V596" t="s">
        <v>57</v>
      </c>
      <c r="W596" t="s">
        <v>19339</v>
      </c>
      <c r="X596" t="s">
        <v>19117</v>
      </c>
      <c r="Y596" t="s">
        <v>55</v>
      </c>
      <c r="Z596" t="s">
        <v>22074</v>
      </c>
      <c r="AA596" s="1">
        <v>3</v>
      </c>
      <c r="AB596" s="1" t="s">
        <v>61</v>
      </c>
      <c r="AC596" s="1" t="s">
        <v>41</v>
      </c>
      <c r="AD596" s="1" t="s">
        <v>61</v>
      </c>
      <c r="AE596" s="1" t="s">
        <v>61</v>
      </c>
      <c r="AF596" s="1" t="s">
        <v>41</v>
      </c>
      <c r="AG596" s="490" t="s">
        <v>17539</v>
      </c>
      <c r="AH596" s="40" t="s">
        <v>55</v>
      </c>
      <c r="AI596" t="s">
        <v>22075</v>
      </c>
      <c r="AJ596" s="572" t="s">
        <v>61</v>
      </c>
      <c r="AK596" t="s">
        <v>1185</v>
      </c>
      <c r="AL596" s="1" t="s">
        <v>61</v>
      </c>
      <c r="AM596" t="s">
        <v>19438</v>
      </c>
      <c r="AN596" t="s">
        <v>22076</v>
      </c>
      <c r="AO596" s="1" t="s">
        <v>61</v>
      </c>
      <c r="AP596" s="1" t="s">
        <v>41</v>
      </c>
      <c r="AQ596" s="1" t="s">
        <v>41</v>
      </c>
      <c r="AR596" s="1" t="s">
        <v>61</v>
      </c>
      <c r="AS596" s="1" t="s">
        <v>41</v>
      </c>
      <c r="AT596" t="s">
        <v>18691</v>
      </c>
      <c r="AU596"/>
    </row>
    <row r="597" spans="1:47">
      <c r="A597" s="577">
        <v>592</v>
      </c>
      <c r="B597" s="40">
        <v>7012</v>
      </c>
      <c r="C597" s="581">
        <v>44543</v>
      </c>
      <c r="D597" t="s">
        <v>22077</v>
      </c>
      <c r="E597" t="s">
        <v>22023</v>
      </c>
      <c r="F597" t="s">
        <v>21017</v>
      </c>
      <c r="G597" t="s">
        <v>21018</v>
      </c>
      <c r="H597" t="s">
        <v>22078</v>
      </c>
      <c r="I597" t="s">
        <v>22079</v>
      </c>
      <c r="J597" t="s">
        <v>147</v>
      </c>
      <c r="K597" t="s">
        <v>22080</v>
      </c>
      <c r="L597" t="s">
        <v>21022</v>
      </c>
      <c r="M597" t="s">
        <v>17551</v>
      </c>
      <c r="N597" t="s">
        <v>97</v>
      </c>
      <c r="O597" t="s">
        <v>18151</v>
      </c>
      <c r="P597" t="s">
        <v>22081</v>
      </c>
      <c r="Q597" s="40" t="s">
        <v>22082</v>
      </c>
      <c r="R597" t="s">
        <v>19035</v>
      </c>
      <c r="S597" t="s">
        <v>22083</v>
      </c>
      <c r="T597" t="s">
        <v>42</v>
      </c>
      <c r="U597" t="s">
        <v>43</v>
      </c>
      <c r="V597" t="s">
        <v>57</v>
      </c>
      <c r="W597" t="s">
        <v>40</v>
      </c>
      <c r="X597" t="s">
        <v>1119</v>
      </c>
      <c r="Y597" t="s">
        <v>55</v>
      </c>
      <c r="Z597" t="s">
        <v>22084</v>
      </c>
      <c r="AA597" s="1">
        <v>3</v>
      </c>
      <c r="AB597" s="1" t="s">
        <v>61</v>
      </c>
      <c r="AC597" s="1" t="s">
        <v>41</v>
      </c>
      <c r="AD597" s="1" t="s">
        <v>61</v>
      </c>
      <c r="AE597" s="1" t="s">
        <v>61</v>
      </c>
      <c r="AF597" s="1" t="s">
        <v>41</v>
      </c>
      <c r="AG597" s="490" t="s">
        <v>17539</v>
      </c>
      <c r="AH597" s="40" t="s">
        <v>68</v>
      </c>
      <c r="AI597" t="s">
        <v>17544</v>
      </c>
      <c r="AJ597" s="572" t="s">
        <v>61</v>
      </c>
      <c r="AK597" t="s">
        <v>1185</v>
      </c>
      <c r="AL597" s="1" t="s">
        <v>61</v>
      </c>
      <c r="AM597" t="s">
        <v>19438</v>
      </c>
      <c r="AN597" t="s">
        <v>22085</v>
      </c>
      <c r="AO597" s="1" t="s">
        <v>41</v>
      </c>
      <c r="AP597" s="1" t="s">
        <v>41</v>
      </c>
      <c r="AQ597" s="1" t="s">
        <v>41</v>
      </c>
      <c r="AR597" s="1" t="s">
        <v>61</v>
      </c>
      <c r="AS597" s="1" t="s">
        <v>41</v>
      </c>
      <c r="AT597" t="s">
        <v>17561</v>
      </c>
      <c r="AU597" t="s">
        <v>20169</v>
      </c>
    </row>
    <row r="598" spans="1:47">
      <c r="A598" s="577">
        <v>593</v>
      </c>
      <c r="B598" s="40">
        <v>7018</v>
      </c>
      <c r="C598" s="581">
        <v>44543</v>
      </c>
      <c r="D598" t="s">
        <v>22086</v>
      </c>
      <c r="E598" t="s">
        <v>22087</v>
      </c>
      <c r="F598" t="s">
        <v>22088</v>
      </c>
      <c r="G598" t="s">
        <v>22089</v>
      </c>
      <c r="H598" t="s">
        <v>22090</v>
      </c>
      <c r="I598" t="s">
        <v>22091</v>
      </c>
      <c r="J598" t="s">
        <v>39</v>
      </c>
      <c r="K598" t="s">
        <v>22092</v>
      </c>
      <c r="L598" t="s">
        <v>22093</v>
      </c>
      <c r="M598" t="s">
        <v>17973</v>
      </c>
      <c r="N598" t="s">
        <v>51</v>
      </c>
      <c r="O598" t="s">
        <v>17560</v>
      </c>
      <c r="P598" t="s">
        <v>22094</v>
      </c>
      <c r="Q598" s="523">
        <v>35768</v>
      </c>
      <c r="R598" t="s">
        <v>787</v>
      </c>
      <c r="S598" t="s">
        <v>22095</v>
      </c>
      <c r="T598" t="s">
        <v>42</v>
      </c>
      <c r="U598" t="s">
        <v>43</v>
      </c>
      <c r="V598" t="s">
        <v>44</v>
      </c>
      <c r="W598" t="s">
        <v>17874</v>
      </c>
      <c r="X598" t="s">
        <v>1119</v>
      </c>
      <c r="Y598" t="s">
        <v>55</v>
      </c>
      <c r="Z598" t="s">
        <v>22096</v>
      </c>
      <c r="AA598" s="1">
        <v>1</v>
      </c>
      <c r="AB598" s="1" t="s">
        <v>61</v>
      </c>
      <c r="AC598" s="1" t="s">
        <v>41</v>
      </c>
      <c r="AD598" s="1" t="s">
        <v>41</v>
      </c>
      <c r="AE598" s="1" t="s">
        <v>41</v>
      </c>
      <c r="AF598" s="1" t="s">
        <v>41</v>
      </c>
      <c r="AG598" s="490" t="s">
        <v>17539</v>
      </c>
      <c r="AH598" s="40" t="s">
        <v>55</v>
      </c>
      <c r="AI598" t="s">
        <v>22097</v>
      </c>
      <c r="AJ598" s="572" t="s">
        <v>61</v>
      </c>
      <c r="AK598" t="s">
        <v>1185</v>
      </c>
      <c r="AL598" s="1" t="s">
        <v>61</v>
      </c>
      <c r="AM598" t="s">
        <v>19438</v>
      </c>
      <c r="AN598" t="s">
        <v>22098</v>
      </c>
      <c r="AO598" s="1" t="s">
        <v>41</v>
      </c>
      <c r="AP598" s="1" t="s">
        <v>41</v>
      </c>
      <c r="AQ598" s="1" t="s">
        <v>41</v>
      </c>
      <c r="AR598" s="1" t="s">
        <v>61</v>
      </c>
      <c r="AS598" s="1" t="s">
        <v>41</v>
      </c>
      <c r="AT598" t="s">
        <v>17602</v>
      </c>
      <c r="AU598"/>
    </row>
    <row r="599" spans="1:47">
      <c r="A599" s="577">
        <v>594</v>
      </c>
      <c r="B599" s="40">
        <v>7032</v>
      </c>
      <c r="C599" s="581">
        <v>44543</v>
      </c>
      <c r="D599" t="s">
        <v>22099</v>
      </c>
      <c r="E599" t="s">
        <v>22100</v>
      </c>
      <c r="F599" t="s">
        <v>22101</v>
      </c>
      <c r="G599" t="s">
        <v>22102</v>
      </c>
      <c r="H599" t="s">
        <v>22103</v>
      </c>
      <c r="I599" t="s">
        <v>22104</v>
      </c>
      <c r="J599" t="s">
        <v>147</v>
      </c>
      <c r="K599" t="s">
        <v>22105</v>
      </c>
      <c r="L599" t="s">
        <v>22106</v>
      </c>
      <c r="M599" t="s">
        <v>63</v>
      </c>
      <c r="N599" t="s">
        <v>64</v>
      </c>
      <c r="O599" t="s">
        <v>17560</v>
      </c>
      <c r="P599" t="s">
        <v>22107</v>
      </c>
      <c r="Q599" s="40">
        <v>9109</v>
      </c>
      <c r="R599" t="s">
        <v>787</v>
      </c>
      <c r="S599" t="s">
        <v>78</v>
      </c>
      <c r="T599" t="s">
        <v>42</v>
      </c>
      <c r="U599" t="s">
        <v>43</v>
      </c>
      <c r="V599" t="s">
        <v>57</v>
      </c>
      <c r="W599" t="s">
        <v>40</v>
      </c>
      <c r="X599" t="s">
        <v>1119</v>
      </c>
      <c r="Y599" t="s">
        <v>55</v>
      </c>
      <c r="Z599" t="s">
        <v>22108</v>
      </c>
      <c r="AA599" s="1">
        <v>2</v>
      </c>
      <c r="AB599" s="1" t="s">
        <v>61</v>
      </c>
      <c r="AC599" s="1" t="s">
        <v>61</v>
      </c>
      <c r="AD599" s="1" t="s">
        <v>41</v>
      </c>
      <c r="AE599" s="1" t="s">
        <v>41</v>
      </c>
      <c r="AF599" s="1" t="s">
        <v>41</v>
      </c>
      <c r="AG599" s="490" t="s">
        <v>17539</v>
      </c>
      <c r="AH599" s="40" t="s">
        <v>55</v>
      </c>
      <c r="AI599" t="s">
        <v>22109</v>
      </c>
      <c r="AJ599" s="1" t="s">
        <v>41</v>
      </c>
      <c r="AK599" t="s">
        <v>48</v>
      </c>
      <c r="AL599" s="1" t="s">
        <v>41</v>
      </c>
      <c r="AM599" t="s">
        <v>20072</v>
      </c>
      <c r="AN599" t="s">
        <v>21717</v>
      </c>
      <c r="AO599" s="1" t="s">
        <v>61</v>
      </c>
      <c r="AP599" s="1" t="s">
        <v>41</v>
      </c>
      <c r="AQ599" s="1" t="s">
        <v>41</v>
      </c>
      <c r="AR599" s="1" t="s">
        <v>41</v>
      </c>
      <c r="AS599" s="1" t="s">
        <v>41</v>
      </c>
      <c r="AT599" t="s">
        <v>17602</v>
      </c>
      <c r="AU599"/>
    </row>
    <row r="600" spans="1:47">
      <c r="A600" s="577">
        <v>595</v>
      </c>
      <c r="B600" s="40">
        <v>7033</v>
      </c>
      <c r="C600" s="581">
        <v>44543</v>
      </c>
      <c r="D600" t="s">
        <v>22110</v>
      </c>
      <c r="E600" t="s">
        <v>22111</v>
      </c>
      <c r="F600" t="s">
        <v>22112</v>
      </c>
      <c r="G600" t="s">
        <v>22113</v>
      </c>
      <c r="H600" t="s">
        <v>22114</v>
      </c>
      <c r="I600" t="s">
        <v>341</v>
      </c>
      <c r="J600" t="s">
        <v>147</v>
      </c>
      <c r="K600" t="s">
        <v>22115</v>
      </c>
      <c r="L600" t="s">
        <v>22116</v>
      </c>
      <c r="M600" t="s">
        <v>17551</v>
      </c>
      <c r="N600" t="s">
        <v>97</v>
      </c>
      <c r="O600" t="s">
        <v>58</v>
      </c>
      <c r="P600" t="s">
        <v>22117</v>
      </c>
      <c r="Q600" s="40">
        <v>463</v>
      </c>
      <c r="R600" t="s">
        <v>19077</v>
      </c>
      <c r="S600" t="s">
        <v>22118</v>
      </c>
      <c r="T600" t="s">
        <v>42</v>
      </c>
      <c r="U600" t="s">
        <v>43</v>
      </c>
      <c r="V600" t="s">
        <v>57</v>
      </c>
      <c r="W600" t="s">
        <v>40</v>
      </c>
      <c r="X600" t="s">
        <v>1119</v>
      </c>
      <c r="Y600" t="s">
        <v>55</v>
      </c>
      <c r="Z600" t="s">
        <v>22119</v>
      </c>
      <c r="AA600" s="1">
        <v>3</v>
      </c>
      <c r="AB600" s="1" t="s">
        <v>61</v>
      </c>
      <c r="AC600" s="1" t="s">
        <v>41</v>
      </c>
      <c r="AD600" s="1" t="s">
        <v>61</v>
      </c>
      <c r="AE600" s="1" t="s">
        <v>61</v>
      </c>
      <c r="AF600" s="1" t="s">
        <v>61</v>
      </c>
      <c r="AG600" s="490" t="s">
        <v>17539</v>
      </c>
      <c r="AH600" s="40" t="s">
        <v>55</v>
      </c>
      <c r="AI600" t="s">
        <v>22120</v>
      </c>
      <c r="AJ600" s="1" t="s">
        <v>41</v>
      </c>
      <c r="AK600" t="s">
        <v>48</v>
      </c>
      <c r="AL600" s="1" t="s">
        <v>41</v>
      </c>
      <c r="AM600" t="s">
        <v>20072</v>
      </c>
      <c r="AN600" t="s">
        <v>22121</v>
      </c>
      <c r="AO600" s="1" t="s">
        <v>41</v>
      </c>
      <c r="AP600" s="1" t="s">
        <v>41</v>
      </c>
      <c r="AQ600" s="1" t="s">
        <v>41</v>
      </c>
      <c r="AR600" s="1" t="s">
        <v>41</v>
      </c>
      <c r="AS600" s="1" t="s">
        <v>41</v>
      </c>
      <c r="AT600" t="s">
        <v>18691</v>
      </c>
      <c r="AU600"/>
    </row>
    <row r="601" spans="1:47">
      <c r="A601" s="577">
        <v>596</v>
      </c>
      <c r="B601" s="40">
        <v>7034</v>
      </c>
      <c r="C601" s="581">
        <v>44543</v>
      </c>
      <c r="D601" t="s">
        <v>22122</v>
      </c>
      <c r="E601" t="s">
        <v>20695</v>
      </c>
      <c r="F601" t="s">
        <v>22123</v>
      </c>
      <c r="G601" t="s">
        <v>22124</v>
      </c>
      <c r="H601" t="s">
        <v>22125</v>
      </c>
      <c r="I601" t="s">
        <v>22126</v>
      </c>
      <c r="J601" t="s">
        <v>39</v>
      </c>
      <c r="K601" t="s">
        <v>22127</v>
      </c>
      <c r="L601" t="s">
        <v>22128</v>
      </c>
      <c r="M601" t="s">
        <v>63</v>
      </c>
      <c r="N601" t="s">
        <v>64</v>
      </c>
      <c r="O601" t="s">
        <v>58</v>
      </c>
      <c r="P601" t="s">
        <v>22129</v>
      </c>
      <c r="Q601" s="40" t="s">
        <v>22130</v>
      </c>
      <c r="R601" t="s">
        <v>19035</v>
      </c>
      <c r="S601" t="s">
        <v>22131</v>
      </c>
      <c r="T601" t="s">
        <v>42</v>
      </c>
      <c r="U601" t="s">
        <v>43</v>
      </c>
      <c r="V601" t="s">
        <v>57</v>
      </c>
      <c r="W601" t="s">
        <v>40</v>
      </c>
      <c r="X601" t="s">
        <v>1119</v>
      </c>
      <c r="Y601" t="s">
        <v>55</v>
      </c>
      <c r="Z601" t="s">
        <v>21233</v>
      </c>
      <c r="AA601" s="1">
        <v>2</v>
      </c>
      <c r="AB601" s="1" t="s">
        <v>61</v>
      </c>
      <c r="AC601" s="1" t="s">
        <v>61</v>
      </c>
      <c r="AD601" s="1" t="s">
        <v>41</v>
      </c>
      <c r="AE601" s="1" t="s">
        <v>41</v>
      </c>
      <c r="AF601" s="1" t="s">
        <v>41</v>
      </c>
      <c r="AG601" s="490" t="s">
        <v>17539</v>
      </c>
      <c r="AH601" s="40" t="s">
        <v>55</v>
      </c>
      <c r="AI601" t="s">
        <v>22132</v>
      </c>
      <c r="AJ601" s="1" t="s">
        <v>41</v>
      </c>
      <c r="AK601" t="s">
        <v>48</v>
      </c>
      <c r="AL601" s="1" t="s">
        <v>61</v>
      </c>
      <c r="AM601" t="s">
        <v>19438</v>
      </c>
      <c r="AN601" t="s">
        <v>22133</v>
      </c>
      <c r="AO601" s="1" t="s">
        <v>61</v>
      </c>
      <c r="AP601" s="1" t="s">
        <v>41</v>
      </c>
      <c r="AQ601" s="1" t="s">
        <v>41</v>
      </c>
      <c r="AR601" s="1" t="s">
        <v>41</v>
      </c>
      <c r="AS601" s="1" t="s">
        <v>41</v>
      </c>
      <c r="AT601" t="s">
        <v>17602</v>
      </c>
      <c r="AU601"/>
    </row>
    <row r="602" spans="1:47">
      <c r="A602" s="577">
        <v>597</v>
      </c>
      <c r="B602" s="40">
        <v>7036</v>
      </c>
      <c r="C602" s="581">
        <v>44543</v>
      </c>
      <c r="D602" t="s">
        <v>22134</v>
      </c>
      <c r="E602" t="s">
        <v>22135</v>
      </c>
      <c r="F602" t="s">
        <v>22136</v>
      </c>
      <c r="G602" t="s">
        <v>22137</v>
      </c>
      <c r="H602" t="s">
        <v>22138</v>
      </c>
      <c r="I602" t="s">
        <v>22139</v>
      </c>
      <c r="J602" t="s">
        <v>147</v>
      </c>
      <c r="K602" t="s">
        <v>22140</v>
      </c>
      <c r="L602" t="s">
        <v>22141</v>
      </c>
      <c r="M602" t="s">
        <v>164</v>
      </c>
      <c r="N602" t="s">
        <v>51</v>
      </c>
      <c r="O602" t="s">
        <v>17560</v>
      </c>
      <c r="P602" t="s">
        <v>22142</v>
      </c>
      <c r="Q602" s="523">
        <v>6423</v>
      </c>
      <c r="R602" t="s">
        <v>787</v>
      </c>
      <c r="S602" t="s">
        <v>22143</v>
      </c>
      <c r="T602" t="s">
        <v>42</v>
      </c>
      <c r="U602" t="s">
        <v>43</v>
      </c>
      <c r="V602" t="s">
        <v>57</v>
      </c>
      <c r="W602" t="s">
        <v>40</v>
      </c>
      <c r="X602" t="s">
        <v>1119</v>
      </c>
      <c r="Y602" t="s">
        <v>55</v>
      </c>
      <c r="Z602" t="s">
        <v>22144</v>
      </c>
      <c r="AA602" s="1">
        <v>3</v>
      </c>
      <c r="AB602" s="1" t="s">
        <v>61</v>
      </c>
      <c r="AC602" s="1" t="s">
        <v>61</v>
      </c>
      <c r="AD602" s="1" t="s">
        <v>61</v>
      </c>
      <c r="AE602" s="1" t="s">
        <v>41</v>
      </c>
      <c r="AF602" s="1" t="s">
        <v>41</v>
      </c>
      <c r="AG602" s="490" t="s">
        <v>17539</v>
      </c>
      <c r="AH602" s="40" t="s">
        <v>55</v>
      </c>
      <c r="AI602" t="s">
        <v>22145</v>
      </c>
      <c r="AJ602" s="1" t="s">
        <v>41</v>
      </c>
      <c r="AK602" t="s">
        <v>48</v>
      </c>
      <c r="AL602" s="1" t="s">
        <v>41</v>
      </c>
      <c r="AM602" t="s">
        <v>20072</v>
      </c>
      <c r="AN602" t="s">
        <v>22146</v>
      </c>
      <c r="AO602" s="1" t="s">
        <v>61</v>
      </c>
      <c r="AP602" s="1" t="s">
        <v>41</v>
      </c>
      <c r="AQ602" s="1" t="s">
        <v>41</v>
      </c>
      <c r="AR602" s="1" t="s">
        <v>41</v>
      </c>
      <c r="AS602" s="1" t="s">
        <v>41</v>
      </c>
      <c r="AT602" t="s">
        <v>18691</v>
      </c>
      <c r="AU602"/>
    </row>
    <row r="603" spans="1:47">
      <c r="A603" s="577">
        <v>598</v>
      </c>
      <c r="B603" s="40">
        <v>7037</v>
      </c>
      <c r="C603" s="581">
        <v>44543</v>
      </c>
      <c r="D603" t="s">
        <v>22147</v>
      </c>
      <c r="E603" t="s">
        <v>18856</v>
      </c>
      <c r="F603" t="s">
        <v>22148</v>
      </c>
      <c r="G603" t="s">
        <v>22149</v>
      </c>
      <c r="H603" t="s">
        <v>22150</v>
      </c>
      <c r="I603" t="s">
        <v>22151</v>
      </c>
      <c r="J603" t="s">
        <v>147</v>
      </c>
      <c r="K603" t="s">
        <v>22152</v>
      </c>
      <c r="L603" t="s">
        <v>22153</v>
      </c>
      <c r="M603" t="s">
        <v>17957</v>
      </c>
      <c r="N603" t="s">
        <v>64</v>
      </c>
      <c r="O603" t="s">
        <v>58</v>
      </c>
      <c r="P603" t="s">
        <v>22154</v>
      </c>
      <c r="Q603" s="40" t="s">
        <v>78</v>
      </c>
      <c r="R603" t="s">
        <v>19077</v>
      </c>
      <c r="S603" t="s">
        <v>22155</v>
      </c>
      <c r="T603" t="s">
        <v>42</v>
      </c>
      <c r="U603" s="476" t="s">
        <v>116</v>
      </c>
      <c r="V603" t="s">
        <v>57</v>
      </c>
      <c r="W603" t="s">
        <v>40</v>
      </c>
      <c r="X603" t="s">
        <v>1119</v>
      </c>
      <c r="Y603" t="s">
        <v>55</v>
      </c>
      <c r="Z603" t="s">
        <v>22156</v>
      </c>
      <c r="AA603" s="1">
        <v>4</v>
      </c>
      <c r="AB603" s="1" t="s">
        <v>61</v>
      </c>
      <c r="AC603" s="1" t="s">
        <v>61</v>
      </c>
      <c r="AD603" s="1" t="s">
        <v>61</v>
      </c>
      <c r="AE603" s="1" t="s">
        <v>61</v>
      </c>
      <c r="AF603" s="1" t="s">
        <v>41</v>
      </c>
      <c r="AG603" s="490" t="s">
        <v>17539</v>
      </c>
      <c r="AH603" s="40" t="s">
        <v>55</v>
      </c>
      <c r="AI603" t="s">
        <v>22157</v>
      </c>
      <c r="AJ603" s="572" t="s">
        <v>61</v>
      </c>
      <c r="AK603" t="s">
        <v>18587</v>
      </c>
      <c r="AL603" s="1" t="s">
        <v>61</v>
      </c>
      <c r="AM603" t="s">
        <v>17949</v>
      </c>
      <c r="AN603" t="s">
        <v>20541</v>
      </c>
      <c r="AO603" s="1" t="s">
        <v>61</v>
      </c>
      <c r="AP603" s="1" t="s">
        <v>41</v>
      </c>
      <c r="AQ603" s="1" t="s">
        <v>41</v>
      </c>
      <c r="AR603" s="1" t="s">
        <v>61</v>
      </c>
      <c r="AS603" s="1" t="s">
        <v>41</v>
      </c>
      <c r="AT603" t="s">
        <v>17602</v>
      </c>
      <c r="AU603"/>
    </row>
    <row r="604" spans="1:47">
      <c r="A604" s="577">
        <v>599</v>
      </c>
      <c r="B604" s="40">
        <v>7038</v>
      </c>
      <c r="C604" s="581">
        <v>44543</v>
      </c>
      <c r="D604" t="s">
        <v>22158</v>
      </c>
      <c r="E604" t="s">
        <v>22159</v>
      </c>
      <c r="F604" t="s">
        <v>22160</v>
      </c>
      <c r="G604" t="s">
        <v>20440</v>
      </c>
      <c r="H604" t="s">
        <v>22161</v>
      </c>
      <c r="I604" t="s">
        <v>22162</v>
      </c>
      <c r="J604" t="s">
        <v>147</v>
      </c>
      <c r="K604" t="s">
        <v>17963</v>
      </c>
      <c r="L604" t="s">
        <v>22163</v>
      </c>
      <c r="M604" t="s">
        <v>17551</v>
      </c>
      <c r="N604" t="s">
        <v>97</v>
      </c>
      <c r="O604" t="s">
        <v>17560</v>
      </c>
      <c r="P604" t="s">
        <v>22164</v>
      </c>
      <c r="Q604" s="40" t="s">
        <v>22165</v>
      </c>
      <c r="R604" t="s">
        <v>20010</v>
      </c>
      <c r="S604" t="s">
        <v>22166</v>
      </c>
      <c r="T604" t="s">
        <v>42</v>
      </c>
      <c r="U604" s="476" t="s">
        <v>116</v>
      </c>
      <c r="V604" t="s">
        <v>57</v>
      </c>
      <c r="W604" t="s">
        <v>17598</v>
      </c>
      <c r="X604" t="s">
        <v>1119</v>
      </c>
      <c r="Y604" t="s">
        <v>55</v>
      </c>
      <c r="Z604" t="s">
        <v>22167</v>
      </c>
      <c r="AA604" s="1">
        <v>4</v>
      </c>
      <c r="AB604" s="1" t="s">
        <v>61</v>
      </c>
      <c r="AC604" s="1" t="s">
        <v>61</v>
      </c>
      <c r="AD604" s="1" t="s">
        <v>61</v>
      </c>
      <c r="AE604" s="1" t="s">
        <v>61</v>
      </c>
      <c r="AF604" s="1" t="s">
        <v>41</v>
      </c>
      <c r="AG604" s="490" t="s">
        <v>17539</v>
      </c>
      <c r="AH604" s="40" t="s">
        <v>55</v>
      </c>
      <c r="AI604" t="s">
        <v>22168</v>
      </c>
      <c r="AJ604" s="1" t="s">
        <v>41</v>
      </c>
      <c r="AK604" t="s">
        <v>48</v>
      </c>
      <c r="AL604" s="1" t="s">
        <v>41</v>
      </c>
      <c r="AM604" t="s">
        <v>20072</v>
      </c>
      <c r="AN604" t="s">
        <v>22169</v>
      </c>
      <c r="AO604" s="1" t="s">
        <v>41</v>
      </c>
      <c r="AP604" s="1" t="s">
        <v>41</v>
      </c>
      <c r="AQ604" s="1" t="s">
        <v>41</v>
      </c>
      <c r="AR604" s="1" t="s">
        <v>41</v>
      </c>
      <c r="AS604" s="1" t="s">
        <v>41</v>
      </c>
      <c r="AT604" t="s">
        <v>17561</v>
      </c>
      <c r="AU604" t="s">
        <v>20106</v>
      </c>
    </row>
    <row r="605" spans="1:47">
      <c r="A605" s="577">
        <v>600</v>
      </c>
      <c r="B605" s="40">
        <v>7039</v>
      </c>
      <c r="C605" s="581">
        <v>44543</v>
      </c>
      <c r="D605" t="s">
        <v>22170</v>
      </c>
      <c r="E605" t="s">
        <v>22171</v>
      </c>
      <c r="F605" t="s">
        <v>22172</v>
      </c>
      <c r="G605" t="s">
        <v>22173</v>
      </c>
      <c r="H605" t="s">
        <v>22174</v>
      </c>
      <c r="I605" t="s">
        <v>78</v>
      </c>
      <c r="J605" t="s">
        <v>39</v>
      </c>
      <c r="K605" t="s">
        <v>22175</v>
      </c>
      <c r="L605" t="s">
        <v>22176</v>
      </c>
      <c r="M605" t="s">
        <v>17973</v>
      </c>
      <c r="N605" t="s">
        <v>51</v>
      </c>
      <c r="O605" t="s">
        <v>58</v>
      </c>
      <c r="P605" t="s">
        <v>22177</v>
      </c>
      <c r="Q605" s="523">
        <v>13907</v>
      </c>
      <c r="R605" t="s">
        <v>19211</v>
      </c>
      <c r="S605" t="s">
        <v>485</v>
      </c>
      <c r="T605" t="s">
        <v>42</v>
      </c>
      <c r="U605" s="476" t="s">
        <v>116</v>
      </c>
      <c r="V605" t="s">
        <v>57</v>
      </c>
      <c r="W605" t="s">
        <v>17874</v>
      </c>
      <c r="X605" t="s">
        <v>1119</v>
      </c>
      <c r="Y605" t="s">
        <v>55</v>
      </c>
      <c r="Z605" t="s">
        <v>22178</v>
      </c>
      <c r="AA605" s="1">
        <v>1</v>
      </c>
      <c r="AB605" s="1" t="s">
        <v>41</v>
      </c>
      <c r="AC605" s="1" t="s">
        <v>41</v>
      </c>
      <c r="AD605" s="1" t="s">
        <v>61</v>
      </c>
      <c r="AE605" s="1" t="s">
        <v>41</v>
      </c>
      <c r="AF605" s="1" t="s">
        <v>41</v>
      </c>
      <c r="AG605" s="490" t="s">
        <v>17539</v>
      </c>
      <c r="AH605" s="40" t="s">
        <v>55</v>
      </c>
      <c r="AI605" t="s">
        <v>22179</v>
      </c>
      <c r="AJ605" s="1" t="s">
        <v>41</v>
      </c>
      <c r="AK605" t="s">
        <v>48</v>
      </c>
      <c r="AL605" s="1" t="s">
        <v>41</v>
      </c>
      <c r="AM605" t="s">
        <v>20072</v>
      </c>
      <c r="AN605" t="s">
        <v>21717</v>
      </c>
      <c r="AO605" s="1" t="s">
        <v>41</v>
      </c>
      <c r="AP605" s="1" t="s">
        <v>41</v>
      </c>
      <c r="AQ605" s="1" t="s">
        <v>41</v>
      </c>
      <c r="AR605" s="1" t="s">
        <v>41</v>
      </c>
      <c r="AS605" s="1" t="s">
        <v>41</v>
      </c>
      <c r="AT605" t="s">
        <v>17561</v>
      </c>
      <c r="AU605" t="s">
        <v>20258</v>
      </c>
    </row>
    <row r="606" spans="1:47">
      <c r="A606" s="577">
        <v>601</v>
      </c>
      <c r="B606" s="40">
        <v>7040</v>
      </c>
      <c r="C606" s="581">
        <v>44543</v>
      </c>
      <c r="D606" t="s">
        <v>22180</v>
      </c>
      <c r="E606" t="s">
        <v>22181</v>
      </c>
      <c r="F606" t="s">
        <v>22182</v>
      </c>
      <c r="G606" t="s">
        <v>22183</v>
      </c>
      <c r="H606" t="s">
        <v>22184</v>
      </c>
      <c r="I606" t="s">
        <v>22185</v>
      </c>
      <c r="J606" t="s">
        <v>39</v>
      </c>
      <c r="K606" t="s">
        <v>22186</v>
      </c>
      <c r="L606" t="s">
        <v>22187</v>
      </c>
      <c r="M606" t="s">
        <v>1045</v>
      </c>
      <c r="N606" t="s">
        <v>51</v>
      </c>
      <c r="O606" t="s">
        <v>18895</v>
      </c>
      <c r="P606" t="s">
        <v>22188</v>
      </c>
      <c r="Q606" s="40" t="s">
        <v>78</v>
      </c>
      <c r="R606" t="s">
        <v>20425</v>
      </c>
      <c r="S606" t="s">
        <v>22189</v>
      </c>
      <c r="T606" t="s">
        <v>42</v>
      </c>
      <c r="U606" t="s">
        <v>43</v>
      </c>
      <c r="V606" t="s">
        <v>57</v>
      </c>
      <c r="W606" t="s">
        <v>17598</v>
      </c>
      <c r="X606" t="s">
        <v>1119</v>
      </c>
      <c r="Y606" t="s">
        <v>55</v>
      </c>
      <c r="Z606" t="s">
        <v>21453</v>
      </c>
      <c r="AA606" s="1">
        <v>1</v>
      </c>
      <c r="AB606" s="1" t="s">
        <v>61</v>
      </c>
      <c r="AC606" s="1" t="s">
        <v>41</v>
      </c>
      <c r="AD606" s="1" t="s">
        <v>41</v>
      </c>
      <c r="AE606" s="1" t="s">
        <v>41</v>
      </c>
      <c r="AF606" s="1" t="s">
        <v>41</v>
      </c>
      <c r="AG606" s="490" t="s">
        <v>17539</v>
      </c>
      <c r="AH606" s="40" t="s">
        <v>55</v>
      </c>
      <c r="AI606" t="s">
        <v>22190</v>
      </c>
      <c r="AJ606" s="1" t="s">
        <v>41</v>
      </c>
      <c r="AK606" t="s">
        <v>48</v>
      </c>
      <c r="AL606" s="1" t="s">
        <v>41</v>
      </c>
      <c r="AM606" t="s">
        <v>20072</v>
      </c>
      <c r="AN606" t="s">
        <v>22191</v>
      </c>
      <c r="AO606" s="1" t="s">
        <v>41</v>
      </c>
      <c r="AP606" s="1" t="s">
        <v>41</v>
      </c>
      <c r="AQ606" s="1" t="s">
        <v>41</v>
      </c>
      <c r="AR606" s="1" t="s">
        <v>41</v>
      </c>
      <c r="AS606" s="1" t="s">
        <v>41</v>
      </c>
      <c r="AT606" t="s">
        <v>17602</v>
      </c>
      <c r="AU606"/>
    </row>
    <row r="607" spans="1:47">
      <c r="A607" s="577">
        <v>602</v>
      </c>
      <c r="B607" s="40">
        <v>7042</v>
      </c>
      <c r="C607" s="581">
        <v>44543</v>
      </c>
      <c r="D607" t="s">
        <v>22192</v>
      </c>
      <c r="E607" t="s">
        <v>22193</v>
      </c>
      <c r="F607" t="s">
        <v>22194</v>
      </c>
      <c r="G607" t="s">
        <v>22195</v>
      </c>
      <c r="H607" t="s">
        <v>22196</v>
      </c>
      <c r="I607" t="s">
        <v>22197</v>
      </c>
      <c r="J607" t="s">
        <v>147</v>
      </c>
      <c r="K607" t="s">
        <v>22198</v>
      </c>
      <c r="L607" t="s">
        <v>22199</v>
      </c>
      <c r="M607" t="s">
        <v>17973</v>
      </c>
      <c r="N607" t="s">
        <v>51</v>
      </c>
      <c r="O607" t="s">
        <v>17560</v>
      </c>
      <c r="P607" t="s">
        <v>17577</v>
      </c>
      <c r="Q607" s="40">
        <v>2235</v>
      </c>
      <c r="R607" t="s">
        <v>19035</v>
      </c>
      <c r="S607" t="s">
        <v>22200</v>
      </c>
      <c r="T607" t="s">
        <v>42</v>
      </c>
      <c r="U607" t="s">
        <v>43</v>
      </c>
      <c r="V607" t="s">
        <v>57</v>
      </c>
      <c r="W607" t="s">
        <v>40</v>
      </c>
      <c r="X607" t="s">
        <v>1119</v>
      </c>
      <c r="Y607" t="s">
        <v>55</v>
      </c>
      <c r="Z607" t="s">
        <v>22201</v>
      </c>
      <c r="AA607" s="1">
        <v>1</v>
      </c>
      <c r="AB607" s="1" t="s">
        <v>61</v>
      </c>
      <c r="AC607" s="1" t="s">
        <v>41</v>
      </c>
      <c r="AD607" s="1" t="s">
        <v>41</v>
      </c>
      <c r="AE607" s="1" t="s">
        <v>41</v>
      </c>
      <c r="AF607" s="1" t="s">
        <v>41</v>
      </c>
      <c r="AG607" s="490" t="s">
        <v>17539</v>
      </c>
      <c r="AH607" s="40" t="s">
        <v>55</v>
      </c>
      <c r="AI607" t="s">
        <v>22202</v>
      </c>
      <c r="AJ607" s="1" t="s">
        <v>41</v>
      </c>
      <c r="AK607" t="s">
        <v>48</v>
      </c>
      <c r="AL607" s="1" t="s">
        <v>41</v>
      </c>
      <c r="AM607" t="s">
        <v>20072</v>
      </c>
      <c r="AN607" t="s">
        <v>21717</v>
      </c>
      <c r="AO607" s="1" t="s">
        <v>41</v>
      </c>
      <c r="AP607" s="1" t="s">
        <v>41</v>
      </c>
      <c r="AQ607" s="1" t="s">
        <v>41</v>
      </c>
      <c r="AR607" s="1" t="s">
        <v>41</v>
      </c>
      <c r="AS607" s="1" t="s">
        <v>41</v>
      </c>
      <c r="AT607" t="s">
        <v>17602</v>
      </c>
      <c r="AU607"/>
    </row>
    <row r="608" spans="1:47">
      <c r="A608" s="577">
        <v>603</v>
      </c>
      <c r="B608" s="40">
        <v>7044</v>
      </c>
      <c r="C608" s="581">
        <v>44543</v>
      </c>
      <c r="D608" t="s">
        <v>22203</v>
      </c>
      <c r="E608" t="s">
        <v>22204</v>
      </c>
      <c r="F608" t="s">
        <v>22205</v>
      </c>
      <c r="G608" t="s">
        <v>21785</v>
      </c>
      <c r="H608" t="s">
        <v>22206</v>
      </c>
      <c r="I608" t="s">
        <v>22207</v>
      </c>
      <c r="J608" t="s">
        <v>39</v>
      </c>
      <c r="K608" t="s">
        <v>21788</v>
      </c>
      <c r="L608" t="s">
        <v>22208</v>
      </c>
      <c r="M608" t="s">
        <v>1045</v>
      </c>
      <c r="N608" t="s">
        <v>51</v>
      </c>
      <c r="O608" t="s">
        <v>18151</v>
      </c>
      <c r="P608" t="s">
        <v>22209</v>
      </c>
      <c r="Q608" s="40" t="s">
        <v>22210</v>
      </c>
      <c r="R608" t="s">
        <v>19035</v>
      </c>
      <c r="S608" t="s">
        <v>22211</v>
      </c>
      <c r="T608" t="s">
        <v>42</v>
      </c>
      <c r="U608" t="s">
        <v>43</v>
      </c>
      <c r="V608" t="s">
        <v>57</v>
      </c>
      <c r="W608" t="s">
        <v>17892</v>
      </c>
      <c r="X608" t="s">
        <v>1119</v>
      </c>
      <c r="Y608" t="s">
        <v>55</v>
      </c>
      <c r="Z608" t="s">
        <v>22212</v>
      </c>
      <c r="AA608" s="1">
        <v>2</v>
      </c>
      <c r="AB608" s="1" t="s">
        <v>61</v>
      </c>
      <c r="AC608" s="1" t="s">
        <v>41</v>
      </c>
      <c r="AD608" s="1" t="s">
        <v>61</v>
      </c>
      <c r="AE608" s="1" t="s">
        <v>41</v>
      </c>
      <c r="AF608" s="1" t="s">
        <v>41</v>
      </c>
      <c r="AG608" s="490" t="s">
        <v>17539</v>
      </c>
      <c r="AH608" s="40" t="s">
        <v>55</v>
      </c>
      <c r="AI608" t="s">
        <v>22213</v>
      </c>
      <c r="AJ608" s="572" t="s">
        <v>61</v>
      </c>
      <c r="AK608" t="s">
        <v>1143</v>
      </c>
      <c r="AL608" s="1" t="s">
        <v>61</v>
      </c>
      <c r="AM608" t="s">
        <v>19438</v>
      </c>
      <c r="AN608" t="s">
        <v>22214</v>
      </c>
      <c r="AO608" s="1" t="s">
        <v>61</v>
      </c>
      <c r="AP608" s="1" t="s">
        <v>41</v>
      </c>
      <c r="AQ608" s="1" t="s">
        <v>41</v>
      </c>
      <c r="AR608" s="1" t="s">
        <v>41</v>
      </c>
      <c r="AS608" s="1" t="s">
        <v>41</v>
      </c>
      <c r="AT608" t="s">
        <v>17602</v>
      </c>
      <c r="AU608"/>
    </row>
    <row r="609" spans="1:48">
      <c r="A609" s="577">
        <v>604</v>
      </c>
      <c r="B609" s="40">
        <v>7046</v>
      </c>
      <c r="C609" s="581">
        <v>44543</v>
      </c>
      <c r="D609" t="s">
        <v>22215</v>
      </c>
      <c r="E609" t="s">
        <v>78</v>
      </c>
      <c r="F609" t="s">
        <v>22216</v>
      </c>
      <c r="G609" t="s">
        <v>22217</v>
      </c>
      <c r="H609" t="s">
        <v>22218</v>
      </c>
      <c r="I609" t="s">
        <v>22219</v>
      </c>
      <c r="J609" t="s">
        <v>39</v>
      </c>
      <c r="K609" t="s">
        <v>17955</v>
      </c>
      <c r="L609" t="s">
        <v>22220</v>
      </c>
      <c r="M609" t="s">
        <v>17973</v>
      </c>
      <c r="N609" t="s">
        <v>51</v>
      </c>
      <c r="O609" t="s">
        <v>58</v>
      </c>
      <c r="P609" t="s">
        <v>22221</v>
      </c>
      <c r="Q609" s="523">
        <v>5642687</v>
      </c>
      <c r="R609" t="s">
        <v>19077</v>
      </c>
      <c r="S609" t="s">
        <v>296</v>
      </c>
      <c r="T609" t="s">
        <v>42</v>
      </c>
      <c r="U609" s="476" t="s">
        <v>116</v>
      </c>
      <c r="V609" t="s">
        <v>57</v>
      </c>
      <c r="W609" t="s">
        <v>17874</v>
      </c>
      <c r="X609" t="s">
        <v>1119</v>
      </c>
      <c r="Y609" t="s">
        <v>55</v>
      </c>
      <c r="Z609" t="s">
        <v>22222</v>
      </c>
      <c r="AA609" s="1">
        <v>2</v>
      </c>
      <c r="AB609" s="1" t="s">
        <v>61</v>
      </c>
      <c r="AC609" s="1" t="s">
        <v>61</v>
      </c>
      <c r="AD609" s="1" t="s">
        <v>41</v>
      </c>
      <c r="AE609" s="1" t="s">
        <v>41</v>
      </c>
      <c r="AF609" s="1" t="s">
        <v>41</v>
      </c>
      <c r="AG609" s="490" t="s">
        <v>17539</v>
      </c>
      <c r="AH609" s="40" t="s">
        <v>55</v>
      </c>
      <c r="AI609" t="s">
        <v>22223</v>
      </c>
      <c r="AJ609" s="1" t="s">
        <v>41</v>
      </c>
      <c r="AK609" t="s">
        <v>48</v>
      </c>
      <c r="AL609" s="1" t="s">
        <v>41</v>
      </c>
      <c r="AM609" t="s">
        <v>20072</v>
      </c>
      <c r="AN609" t="s">
        <v>21717</v>
      </c>
      <c r="AO609" s="1" t="s">
        <v>41</v>
      </c>
      <c r="AP609" s="1" t="s">
        <v>41</v>
      </c>
      <c r="AQ609" s="1" t="s">
        <v>41</v>
      </c>
      <c r="AR609" s="1" t="s">
        <v>41</v>
      </c>
      <c r="AS609" s="1" t="s">
        <v>41</v>
      </c>
      <c r="AT609" t="s">
        <v>17602</v>
      </c>
      <c r="AU609"/>
    </row>
    <row r="610" spans="1:48">
      <c r="A610" s="577">
        <v>605</v>
      </c>
      <c r="B610" s="40">
        <v>7049</v>
      </c>
      <c r="C610" s="581">
        <v>44543</v>
      </c>
      <c r="D610" t="s">
        <v>22224</v>
      </c>
      <c r="E610" t="s">
        <v>20086</v>
      </c>
      <c r="F610" t="s">
        <v>22225</v>
      </c>
      <c r="G610" t="s">
        <v>22226</v>
      </c>
      <c r="H610" t="s">
        <v>22227</v>
      </c>
      <c r="I610" t="s">
        <v>22228</v>
      </c>
      <c r="J610" t="s">
        <v>147</v>
      </c>
      <c r="K610" t="s">
        <v>22229</v>
      </c>
      <c r="L610" t="s">
        <v>22230</v>
      </c>
      <c r="M610" t="s">
        <v>17551</v>
      </c>
      <c r="N610" t="s">
        <v>97</v>
      </c>
      <c r="O610" t="s">
        <v>58</v>
      </c>
      <c r="P610" t="s">
        <v>22231</v>
      </c>
      <c r="Q610" s="523">
        <v>46008</v>
      </c>
      <c r="R610" t="s">
        <v>19077</v>
      </c>
      <c r="S610" t="s">
        <v>22232</v>
      </c>
      <c r="T610" t="s">
        <v>42</v>
      </c>
      <c r="U610" t="s">
        <v>43</v>
      </c>
      <c r="V610" t="s">
        <v>57</v>
      </c>
      <c r="W610" t="s">
        <v>17598</v>
      </c>
      <c r="X610" t="s">
        <v>1119</v>
      </c>
      <c r="Y610" t="s">
        <v>55</v>
      </c>
      <c r="Z610" t="s">
        <v>22233</v>
      </c>
      <c r="AA610" s="1">
        <v>1</v>
      </c>
      <c r="AB610" s="1" t="s">
        <v>61</v>
      </c>
      <c r="AC610" s="1" t="s">
        <v>41</v>
      </c>
      <c r="AD610" s="1" t="s">
        <v>41</v>
      </c>
      <c r="AE610" s="1" t="s">
        <v>41</v>
      </c>
      <c r="AF610" s="1" t="s">
        <v>41</v>
      </c>
      <c r="AG610" s="490" t="s">
        <v>17539</v>
      </c>
      <c r="AH610" s="40" t="s">
        <v>55</v>
      </c>
      <c r="AI610" t="s">
        <v>22234</v>
      </c>
      <c r="AJ610" s="1" t="s">
        <v>41</v>
      </c>
      <c r="AK610" t="s">
        <v>48</v>
      </c>
      <c r="AL610" s="1" t="s">
        <v>41</v>
      </c>
      <c r="AM610" t="s">
        <v>20072</v>
      </c>
      <c r="AN610" t="s">
        <v>22235</v>
      </c>
      <c r="AO610" s="1" t="s">
        <v>61</v>
      </c>
      <c r="AP610" s="1" t="s">
        <v>41</v>
      </c>
      <c r="AQ610" s="1" t="s">
        <v>41</v>
      </c>
      <c r="AR610" s="1" t="s">
        <v>61</v>
      </c>
      <c r="AS610" s="1" t="s">
        <v>41</v>
      </c>
      <c r="AT610" t="s">
        <v>17602</v>
      </c>
      <c r="AU610"/>
    </row>
    <row r="611" spans="1:48">
      <c r="A611" s="577">
        <v>606</v>
      </c>
      <c r="B611" s="40">
        <v>7050</v>
      </c>
      <c r="C611" s="581">
        <v>44543</v>
      </c>
      <c r="D611" t="s">
        <v>22236</v>
      </c>
      <c r="E611" t="s">
        <v>20224</v>
      </c>
      <c r="F611" t="s">
        <v>22237</v>
      </c>
      <c r="G611" t="s">
        <v>18249</v>
      </c>
      <c r="H611" t="s">
        <v>22238</v>
      </c>
      <c r="I611" t="s">
        <v>22239</v>
      </c>
      <c r="J611" t="s">
        <v>39</v>
      </c>
      <c r="K611" t="s">
        <v>22240</v>
      </c>
      <c r="L611" t="s">
        <v>22241</v>
      </c>
      <c r="M611" t="s">
        <v>509</v>
      </c>
      <c r="N611" t="s">
        <v>97</v>
      </c>
      <c r="O611" t="s">
        <v>58</v>
      </c>
      <c r="P611" t="s">
        <v>22242</v>
      </c>
      <c r="Q611" s="40" t="s">
        <v>22243</v>
      </c>
      <c r="R611" t="s">
        <v>19067</v>
      </c>
      <c r="S611" t="s">
        <v>22244</v>
      </c>
      <c r="T611" t="s">
        <v>42</v>
      </c>
      <c r="U611" s="476" t="s">
        <v>116</v>
      </c>
      <c r="V611" t="s">
        <v>57</v>
      </c>
      <c r="W611" t="s">
        <v>22245</v>
      </c>
      <c r="X611" t="s">
        <v>1119</v>
      </c>
      <c r="Y611" t="s">
        <v>55</v>
      </c>
      <c r="Z611" t="s">
        <v>22246</v>
      </c>
      <c r="AA611" s="1">
        <v>2</v>
      </c>
      <c r="AB611" s="1" t="s">
        <v>61</v>
      </c>
      <c r="AC611" s="1" t="s">
        <v>41</v>
      </c>
      <c r="AD611" s="1" t="s">
        <v>61</v>
      </c>
      <c r="AE611" s="1" t="s">
        <v>41</v>
      </c>
      <c r="AF611" s="1" t="s">
        <v>41</v>
      </c>
      <c r="AG611" s="490" t="s">
        <v>17539</v>
      </c>
      <c r="AH611" s="40" t="s">
        <v>55</v>
      </c>
      <c r="AI611" t="s">
        <v>22247</v>
      </c>
      <c r="AJ611" s="572" t="s">
        <v>61</v>
      </c>
      <c r="AK611" t="s">
        <v>18101</v>
      </c>
      <c r="AL611" s="1" t="s">
        <v>61</v>
      </c>
      <c r="AM611" t="s">
        <v>17949</v>
      </c>
      <c r="AN611" t="s">
        <v>20541</v>
      </c>
      <c r="AO611" s="1" t="s">
        <v>61</v>
      </c>
      <c r="AP611" s="1" t="s">
        <v>41</v>
      </c>
      <c r="AQ611" s="1" t="s">
        <v>61</v>
      </c>
      <c r="AR611" s="1" t="s">
        <v>41</v>
      </c>
      <c r="AS611" s="1" t="s">
        <v>41</v>
      </c>
      <c r="AT611" t="s">
        <v>17602</v>
      </c>
      <c r="AU611"/>
    </row>
    <row r="612" spans="1:48">
      <c r="A612" s="577">
        <v>607</v>
      </c>
      <c r="B612" s="40">
        <v>7051</v>
      </c>
      <c r="C612" s="581">
        <v>44543</v>
      </c>
      <c r="D612" t="s">
        <v>22248</v>
      </c>
      <c r="E612" t="s">
        <v>22249</v>
      </c>
      <c r="F612" t="s">
        <v>22250</v>
      </c>
      <c r="G612" t="s">
        <v>22251</v>
      </c>
      <c r="H612" t="s">
        <v>22252</v>
      </c>
      <c r="I612" t="s">
        <v>22253</v>
      </c>
      <c r="J612" t="s">
        <v>39</v>
      </c>
      <c r="K612" t="s">
        <v>22254</v>
      </c>
      <c r="L612" t="s">
        <v>22255</v>
      </c>
      <c r="M612" t="s">
        <v>22256</v>
      </c>
      <c r="N612" t="s">
        <v>225</v>
      </c>
      <c r="O612" t="s">
        <v>58</v>
      </c>
      <c r="P612" t="s">
        <v>22257</v>
      </c>
      <c r="Q612" s="523">
        <v>3346826</v>
      </c>
      <c r="R612" t="s">
        <v>19211</v>
      </c>
      <c r="S612" t="s">
        <v>22258</v>
      </c>
      <c r="T612" t="s">
        <v>42</v>
      </c>
      <c r="U612" t="s">
        <v>43</v>
      </c>
      <c r="V612" t="s">
        <v>57</v>
      </c>
      <c r="W612" t="s">
        <v>20057</v>
      </c>
      <c r="X612" t="s">
        <v>1119</v>
      </c>
      <c r="Y612" t="s">
        <v>55</v>
      </c>
      <c r="Z612" t="s">
        <v>22259</v>
      </c>
      <c r="AA612" s="1">
        <v>2</v>
      </c>
      <c r="AB612" s="1" t="s">
        <v>41</v>
      </c>
      <c r="AC612" s="1" t="s">
        <v>41</v>
      </c>
      <c r="AD612" s="1" t="s">
        <v>61</v>
      </c>
      <c r="AE612" s="1" t="s">
        <v>61</v>
      </c>
      <c r="AF612" s="1" t="s">
        <v>41</v>
      </c>
      <c r="AG612" s="490" t="s">
        <v>17539</v>
      </c>
      <c r="AH612" s="40" t="s">
        <v>55</v>
      </c>
      <c r="AI612" t="s">
        <v>22260</v>
      </c>
      <c r="AJ612" s="572" t="s">
        <v>61</v>
      </c>
      <c r="AK612" t="s">
        <v>22261</v>
      </c>
      <c r="AL612" s="1" t="s">
        <v>61</v>
      </c>
      <c r="AM612" t="s">
        <v>19438</v>
      </c>
      <c r="AN612" t="s">
        <v>22262</v>
      </c>
      <c r="AO612" s="1" t="s">
        <v>41</v>
      </c>
      <c r="AP612" s="1" t="s">
        <v>41</v>
      </c>
      <c r="AQ612" s="1" t="s">
        <v>41</v>
      </c>
      <c r="AR612" s="1" t="s">
        <v>41</v>
      </c>
      <c r="AS612" s="1" t="s">
        <v>41</v>
      </c>
      <c r="AT612" t="s">
        <v>17602</v>
      </c>
      <c r="AU612"/>
    </row>
    <row r="613" spans="1:48">
      <c r="A613" s="577">
        <v>608</v>
      </c>
      <c r="B613" s="40">
        <v>7052</v>
      </c>
      <c r="C613" s="581">
        <v>44543</v>
      </c>
      <c r="D613" t="s">
        <v>22263</v>
      </c>
      <c r="E613" t="s">
        <v>21211</v>
      </c>
      <c r="F613" t="s">
        <v>22264</v>
      </c>
      <c r="G613" t="s">
        <v>22265</v>
      </c>
      <c r="H613" t="s">
        <v>22266</v>
      </c>
      <c r="I613" t="s">
        <v>22267</v>
      </c>
      <c r="J613" t="s">
        <v>147</v>
      </c>
      <c r="K613" t="s">
        <v>22268</v>
      </c>
      <c r="L613" t="s">
        <v>22269</v>
      </c>
      <c r="M613" t="s">
        <v>17551</v>
      </c>
      <c r="N613" t="s">
        <v>97</v>
      </c>
      <c r="O613" t="s">
        <v>58</v>
      </c>
      <c r="P613" t="s">
        <v>22270</v>
      </c>
      <c r="Q613" s="40" t="s">
        <v>22271</v>
      </c>
      <c r="R613" t="s">
        <v>20634</v>
      </c>
      <c r="S613" t="s">
        <v>22272</v>
      </c>
      <c r="T613" t="s">
        <v>42</v>
      </c>
      <c r="U613" s="476" t="s">
        <v>116</v>
      </c>
      <c r="V613" t="s">
        <v>57</v>
      </c>
      <c r="W613" t="s">
        <v>40</v>
      </c>
      <c r="X613" t="s">
        <v>1119</v>
      </c>
      <c r="Y613" t="s">
        <v>55</v>
      </c>
      <c r="Z613" t="s">
        <v>22273</v>
      </c>
      <c r="AA613" s="1">
        <v>1</v>
      </c>
      <c r="AB613" s="1" t="s">
        <v>41</v>
      </c>
      <c r="AC613" s="1" t="s">
        <v>41</v>
      </c>
      <c r="AD613" s="1" t="s">
        <v>61</v>
      </c>
      <c r="AE613" s="1" t="s">
        <v>41</v>
      </c>
      <c r="AF613" s="1" t="s">
        <v>41</v>
      </c>
      <c r="AG613" s="490" t="s">
        <v>17539</v>
      </c>
      <c r="AH613" s="40" t="s">
        <v>55</v>
      </c>
      <c r="AI613" t="s">
        <v>22274</v>
      </c>
      <c r="AJ613" s="572" t="s">
        <v>61</v>
      </c>
      <c r="AK613" t="s">
        <v>1185</v>
      </c>
      <c r="AL613" s="1" t="s">
        <v>61</v>
      </c>
      <c r="AM613" t="s">
        <v>19438</v>
      </c>
      <c r="AN613" t="s">
        <v>22275</v>
      </c>
      <c r="AO613" s="1" t="s">
        <v>41</v>
      </c>
      <c r="AP613" s="1" t="s">
        <v>41</v>
      </c>
      <c r="AQ613" s="1" t="s">
        <v>41</v>
      </c>
      <c r="AR613" s="1" t="s">
        <v>61</v>
      </c>
      <c r="AS613" s="1" t="s">
        <v>41</v>
      </c>
      <c r="AT613" t="s">
        <v>17602</v>
      </c>
      <c r="AU613"/>
    </row>
    <row r="614" spans="1:48">
      <c r="A614" s="577">
        <v>609</v>
      </c>
      <c r="B614" s="40">
        <v>7053</v>
      </c>
      <c r="C614" s="581">
        <v>44543</v>
      </c>
      <c r="D614" t="s">
        <v>22276</v>
      </c>
      <c r="E614" t="s">
        <v>21069</v>
      </c>
      <c r="F614" t="s">
        <v>22277</v>
      </c>
      <c r="G614" t="s">
        <v>19170</v>
      </c>
      <c r="H614" t="s">
        <v>22278</v>
      </c>
      <c r="I614" t="s">
        <v>22279</v>
      </c>
      <c r="J614" t="s">
        <v>147</v>
      </c>
      <c r="K614" t="s">
        <v>22280</v>
      </c>
      <c r="L614" t="s">
        <v>22281</v>
      </c>
      <c r="M614" t="s">
        <v>17551</v>
      </c>
      <c r="N614" t="s">
        <v>97</v>
      </c>
      <c r="O614" t="s">
        <v>58</v>
      </c>
      <c r="P614" t="s">
        <v>22282</v>
      </c>
      <c r="Q614" s="40">
        <v>827</v>
      </c>
      <c r="R614" t="s">
        <v>787</v>
      </c>
      <c r="S614" t="s">
        <v>78</v>
      </c>
      <c r="T614" t="s">
        <v>42</v>
      </c>
      <c r="U614" t="s">
        <v>19450</v>
      </c>
      <c r="V614" t="s">
        <v>57</v>
      </c>
      <c r="W614" t="s">
        <v>257</v>
      </c>
      <c r="X614" t="s">
        <v>1119</v>
      </c>
      <c r="Y614" t="s">
        <v>55</v>
      </c>
      <c r="Z614" t="s">
        <v>22283</v>
      </c>
      <c r="AA614" s="1">
        <v>3</v>
      </c>
      <c r="AB614" s="1" t="s">
        <v>61</v>
      </c>
      <c r="AC614" s="1" t="s">
        <v>61</v>
      </c>
      <c r="AD614" s="1" t="s">
        <v>61</v>
      </c>
      <c r="AE614" s="1" t="s">
        <v>41</v>
      </c>
      <c r="AF614" s="1" t="s">
        <v>41</v>
      </c>
      <c r="AG614" s="490" t="s">
        <v>17539</v>
      </c>
      <c r="AH614" s="40" t="s">
        <v>55</v>
      </c>
      <c r="AI614" t="s">
        <v>22284</v>
      </c>
      <c r="AJ614" s="572" t="s">
        <v>61</v>
      </c>
      <c r="AK614" t="s">
        <v>1185</v>
      </c>
      <c r="AL614" s="1" t="s">
        <v>61</v>
      </c>
      <c r="AM614" t="s">
        <v>17949</v>
      </c>
      <c r="AN614" t="s">
        <v>20541</v>
      </c>
      <c r="AO614" s="1" t="s">
        <v>41</v>
      </c>
      <c r="AP614" s="1" t="s">
        <v>41</v>
      </c>
      <c r="AQ614" s="1" t="s">
        <v>41</v>
      </c>
      <c r="AR614" s="1" t="s">
        <v>61</v>
      </c>
      <c r="AS614" s="1" t="s">
        <v>41</v>
      </c>
      <c r="AT614" t="s">
        <v>17602</v>
      </c>
      <c r="AU614"/>
    </row>
    <row r="615" spans="1:48">
      <c r="A615" s="577">
        <v>610</v>
      </c>
      <c r="B615" s="40">
        <v>7054</v>
      </c>
      <c r="C615" s="581">
        <v>44543</v>
      </c>
      <c r="D615" t="s">
        <v>22285</v>
      </c>
      <c r="E615" t="s">
        <v>21933</v>
      </c>
      <c r="F615" t="s">
        <v>22286</v>
      </c>
      <c r="G615" t="s">
        <v>22287</v>
      </c>
      <c r="H615" t="s">
        <v>22288</v>
      </c>
      <c r="I615" t="s">
        <v>22289</v>
      </c>
      <c r="J615" t="s">
        <v>147</v>
      </c>
      <c r="K615" t="s">
        <v>22290</v>
      </c>
      <c r="L615" t="s">
        <v>22291</v>
      </c>
      <c r="M615" t="s">
        <v>63</v>
      </c>
      <c r="N615" t="s">
        <v>64</v>
      </c>
      <c r="O615" t="s">
        <v>58</v>
      </c>
      <c r="P615" t="s">
        <v>22292</v>
      </c>
      <c r="Q615" s="40" t="s">
        <v>22293</v>
      </c>
      <c r="R615" t="s">
        <v>19077</v>
      </c>
      <c r="S615" s="555" t="s">
        <v>126</v>
      </c>
      <c r="T615" t="s">
        <v>42</v>
      </c>
      <c r="U615" t="s">
        <v>43</v>
      </c>
      <c r="V615" t="s">
        <v>57</v>
      </c>
      <c r="W615" t="s">
        <v>40</v>
      </c>
      <c r="X615" t="s">
        <v>1119</v>
      </c>
      <c r="Y615" t="s">
        <v>55</v>
      </c>
      <c r="Z615" t="s">
        <v>22294</v>
      </c>
      <c r="AA615" s="1">
        <v>2</v>
      </c>
      <c r="AB615" s="1" t="s">
        <v>61</v>
      </c>
      <c r="AC615" s="1" t="s">
        <v>61</v>
      </c>
      <c r="AD615" s="1" t="s">
        <v>41</v>
      </c>
      <c r="AE615" s="1" t="s">
        <v>41</v>
      </c>
      <c r="AF615" s="1" t="s">
        <v>41</v>
      </c>
      <c r="AG615" s="490" t="s">
        <v>17539</v>
      </c>
      <c r="AH615" s="40" t="s">
        <v>55</v>
      </c>
      <c r="AI615" t="s">
        <v>22295</v>
      </c>
      <c r="AJ615" s="572" t="s">
        <v>61</v>
      </c>
      <c r="AK615" t="s">
        <v>1185</v>
      </c>
      <c r="AL615" s="1" t="s">
        <v>61</v>
      </c>
      <c r="AM615" t="s">
        <v>17949</v>
      </c>
      <c r="AN615" t="s">
        <v>20541</v>
      </c>
      <c r="AO615" s="1" t="s">
        <v>41</v>
      </c>
      <c r="AP615" s="1" t="s">
        <v>41</v>
      </c>
      <c r="AQ615" s="1" t="s">
        <v>41</v>
      </c>
      <c r="AR615" s="1" t="s">
        <v>61</v>
      </c>
      <c r="AS615" s="1" t="s">
        <v>41</v>
      </c>
      <c r="AT615" t="s">
        <v>17602</v>
      </c>
      <c r="AU615"/>
    </row>
    <row r="616" spans="1:48">
      <c r="A616" s="577">
        <v>611</v>
      </c>
      <c r="B616" s="40">
        <v>7239</v>
      </c>
      <c r="C616" s="568">
        <v>44564</v>
      </c>
      <c r="D616" t="s">
        <v>22296</v>
      </c>
      <c r="E616" s="584" t="s">
        <v>22297</v>
      </c>
      <c r="F616" t="s">
        <v>22298</v>
      </c>
      <c r="G616" s="493" t="s">
        <v>20429</v>
      </c>
      <c r="H616" s="557" t="s">
        <v>22299</v>
      </c>
      <c r="I616" s="557" t="s">
        <v>22300</v>
      </c>
      <c r="J616" t="s">
        <v>39</v>
      </c>
      <c r="K616" s="493" t="s">
        <v>22301</v>
      </c>
      <c r="L616" t="s">
        <v>21982</v>
      </c>
      <c r="M616" s="493" t="s">
        <v>325</v>
      </c>
      <c r="N616" t="s">
        <v>51</v>
      </c>
      <c r="O616" t="s">
        <v>58</v>
      </c>
      <c r="P616" t="s">
        <v>22302</v>
      </c>
      <c r="Q616" s="493" t="s">
        <v>22303</v>
      </c>
      <c r="R616" t="s">
        <v>19035</v>
      </c>
      <c r="S616" s="493" t="s">
        <v>22304</v>
      </c>
      <c r="T616" t="s">
        <v>42</v>
      </c>
      <c r="U616" s="476" t="s">
        <v>116</v>
      </c>
      <c r="V616" t="s">
        <v>57</v>
      </c>
      <c r="W616" t="s">
        <v>17874</v>
      </c>
      <c r="X616" t="s">
        <v>1119</v>
      </c>
      <c r="Y616" t="s">
        <v>55</v>
      </c>
      <c r="Z616" t="s">
        <v>22305</v>
      </c>
      <c r="AA616" s="1">
        <v>1</v>
      </c>
      <c r="AB616" s="1" t="s">
        <v>41</v>
      </c>
      <c r="AC616" s="1" t="s">
        <v>61</v>
      </c>
      <c r="AD616" s="1" t="s">
        <v>41</v>
      </c>
      <c r="AE616" s="1" t="s">
        <v>41</v>
      </c>
      <c r="AF616" s="1" t="s">
        <v>41</v>
      </c>
      <c r="AG616" s="490" t="s">
        <v>17539</v>
      </c>
      <c r="AH616" s="40" t="s">
        <v>55</v>
      </c>
      <c r="AI616" t="s">
        <v>22306</v>
      </c>
      <c r="AJ616" s="572" t="s">
        <v>61</v>
      </c>
      <c r="AK616" t="s">
        <v>22307</v>
      </c>
      <c r="AL616" s="1" t="s">
        <v>61</v>
      </c>
      <c r="AM616" t="s">
        <v>17949</v>
      </c>
      <c r="AN616" t="s">
        <v>20541</v>
      </c>
      <c r="AO616" s="1" t="s">
        <v>41</v>
      </c>
      <c r="AP616" s="1" t="s">
        <v>41</v>
      </c>
      <c r="AQ616" s="1" t="s">
        <v>41</v>
      </c>
      <c r="AR616" s="1" t="s">
        <v>61</v>
      </c>
      <c r="AS616" s="1" t="s">
        <v>61</v>
      </c>
      <c r="AV616" t="s">
        <v>1</v>
      </c>
    </row>
    <row r="617" spans="1:48">
      <c r="A617" s="577">
        <v>612</v>
      </c>
      <c r="B617" s="506">
        <v>7375</v>
      </c>
      <c r="C617" s="568">
        <v>44564</v>
      </c>
      <c r="D617" t="s">
        <v>22308</v>
      </c>
      <c r="E617" t="s">
        <v>22309</v>
      </c>
      <c r="F617" t="s">
        <v>22310</v>
      </c>
      <c r="G617" t="s">
        <v>22311</v>
      </c>
      <c r="H617" t="s">
        <v>22312</v>
      </c>
      <c r="I617" t="s">
        <v>22313</v>
      </c>
      <c r="J617" t="s">
        <v>39</v>
      </c>
      <c r="K617" t="s">
        <v>22314</v>
      </c>
      <c r="L617" t="s">
        <v>22315</v>
      </c>
      <c r="M617" t="s">
        <v>253</v>
      </c>
      <c r="N617" t="s">
        <v>51</v>
      </c>
      <c r="O617" t="s">
        <v>58</v>
      </c>
      <c r="P617" t="s">
        <v>22316</v>
      </c>
      <c r="Q617" s="523">
        <v>5767</v>
      </c>
      <c r="R617" t="s">
        <v>19035</v>
      </c>
      <c r="S617" t="s">
        <v>21666</v>
      </c>
      <c r="T617" t="s">
        <v>42</v>
      </c>
      <c r="U617" t="s">
        <v>43</v>
      </c>
      <c r="V617" t="s">
        <v>57</v>
      </c>
      <c r="W617" t="s">
        <v>17598</v>
      </c>
      <c r="X617" t="s">
        <v>1119</v>
      </c>
      <c r="Y617" t="s">
        <v>55</v>
      </c>
      <c r="Z617" t="s">
        <v>22317</v>
      </c>
      <c r="AA617" s="1">
        <v>1</v>
      </c>
      <c r="AB617" s="1" t="s">
        <v>61</v>
      </c>
      <c r="AC617" s="1" t="s">
        <v>41</v>
      </c>
      <c r="AD617" s="1" t="s">
        <v>41</v>
      </c>
      <c r="AE617" s="1" t="s">
        <v>41</v>
      </c>
      <c r="AF617" s="1" t="s">
        <v>41</v>
      </c>
      <c r="AG617" s="490" t="s">
        <v>17539</v>
      </c>
      <c r="AH617" s="40" t="s">
        <v>55</v>
      </c>
      <c r="AI617" t="s">
        <v>22318</v>
      </c>
      <c r="AJ617" s="572" t="s">
        <v>61</v>
      </c>
      <c r="AK617" t="s">
        <v>22307</v>
      </c>
      <c r="AL617" s="1" t="s">
        <v>61</v>
      </c>
      <c r="AM617" t="s">
        <v>17949</v>
      </c>
      <c r="AN617" t="s">
        <v>20541</v>
      </c>
      <c r="AO617" s="1" t="s">
        <v>41</v>
      </c>
      <c r="AP617" s="1" t="s">
        <v>41</v>
      </c>
      <c r="AQ617" s="1" t="s">
        <v>41</v>
      </c>
      <c r="AR617" s="1" t="s">
        <v>61</v>
      </c>
      <c r="AS617" s="1" t="s">
        <v>61</v>
      </c>
      <c r="AV617" t="s">
        <v>1</v>
      </c>
    </row>
    <row r="618" spans="1:48">
      <c r="A618" s="577">
        <v>613</v>
      </c>
      <c r="B618" s="40" t="s">
        <v>17544</v>
      </c>
      <c r="C618" s="568">
        <v>44564</v>
      </c>
      <c r="D618" t="s">
        <v>22319</v>
      </c>
      <c r="E618" t="s">
        <v>22320</v>
      </c>
      <c r="F618" t="s">
        <v>22321</v>
      </c>
      <c r="G618" t="s">
        <v>18809</v>
      </c>
      <c r="H618" s="558" t="s">
        <v>22322</v>
      </c>
      <c r="I618" t="s">
        <v>78</v>
      </c>
      <c r="J618" t="s">
        <v>39</v>
      </c>
      <c r="K618" t="s">
        <v>22323</v>
      </c>
      <c r="L618" t="s">
        <v>22324</v>
      </c>
      <c r="M618" t="s">
        <v>307</v>
      </c>
      <c r="N618" t="s">
        <v>51</v>
      </c>
      <c r="O618" t="s">
        <v>58</v>
      </c>
      <c r="P618" t="s">
        <v>22325</v>
      </c>
      <c r="Q618" s="523">
        <v>162946</v>
      </c>
      <c r="R618" t="s">
        <v>20242</v>
      </c>
      <c r="S618" t="s">
        <v>603</v>
      </c>
      <c r="T618" t="s">
        <v>42</v>
      </c>
      <c r="U618" s="476" t="s">
        <v>116</v>
      </c>
      <c r="V618" t="s">
        <v>57</v>
      </c>
      <c r="W618" t="s">
        <v>19568</v>
      </c>
      <c r="X618" t="s">
        <v>1119</v>
      </c>
      <c r="Y618" t="s">
        <v>55</v>
      </c>
      <c r="Z618" t="s">
        <v>22326</v>
      </c>
      <c r="AA618" s="1">
        <v>2</v>
      </c>
      <c r="AB618" s="1" t="s">
        <v>41</v>
      </c>
      <c r="AC618" s="1" t="s">
        <v>61</v>
      </c>
      <c r="AD618" s="1" t="s">
        <v>61</v>
      </c>
      <c r="AE618" s="1" t="s">
        <v>41</v>
      </c>
      <c r="AF618" s="1" t="s">
        <v>41</v>
      </c>
      <c r="AG618" s="490" t="s">
        <v>17539</v>
      </c>
      <c r="AH618" s="40" t="s">
        <v>55</v>
      </c>
      <c r="AI618" t="s">
        <v>22327</v>
      </c>
      <c r="AJ618" s="572" t="s">
        <v>61</v>
      </c>
      <c r="AK618" t="s">
        <v>22307</v>
      </c>
      <c r="AL618" s="1" t="s">
        <v>61</v>
      </c>
      <c r="AM618" t="s">
        <v>17949</v>
      </c>
      <c r="AN618" t="s">
        <v>20541</v>
      </c>
      <c r="AO618" s="1" t="s">
        <v>41</v>
      </c>
      <c r="AP618" s="1" t="s">
        <v>41</v>
      </c>
      <c r="AQ618" s="1" t="s">
        <v>41</v>
      </c>
      <c r="AR618" s="1" t="s">
        <v>61</v>
      </c>
      <c r="AS618" s="1" t="s">
        <v>61</v>
      </c>
      <c r="AV618" t="s">
        <v>1</v>
      </c>
    </row>
    <row r="619" spans="1:48" ht="17.25">
      <c r="A619" s="577">
        <v>614</v>
      </c>
      <c r="B619" s="506">
        <v>7338</v>
      </c>
      <c r="C619" s="568">
        <v>44564</v>
      </c>
      <c r="D619" t="s">
        <v>22328</v>
      </c>
      <c r="E619" t="s">
        <v>22320</v>
      </c>
      <c r="F619" t="s">
        <v>22329</v>
      </c>
      <c r="G619" t="s">
        <v>22330</v>
      </c>
      <c r="H619" s="558" t="s">
        <v>22331</v>
      </c>
      <c r="I619" s="559" t="s">
        <v>22332</v>
      </c>
      <c r="J619" t="s">
        <v>39</v>
      </c>
      <c r="K619" t="s">
        <v>22333</v>
      </c>
      <c r="L619" t="s">
        <v>22334</v>
      </c>
      <c r="M619" t="s">
        <v>22335</v>
      </c>
      <c r="N619" t="s">
        <v>22336</v>
      </c>
      <c r="O619" t="s">
        <v>22337</v>
      </c>
      <c r="Q619" s="523">
        <v>40538</v>
      </c>
      <c r="R619" t="s">
        <v>19077</v>
      </c>
      <c r="S619" t="s">
        <v>19963</v>
      </c>
      <c r="T619" t="s">
        <v>42</v>
      </c>
      <c r="U619" t="s">
        <v>43</v>
      </c>
      <c r="V619" t="s">
        <v>57</v>
      </c>
      <c r="W619" t="s">
        <v>17601</v>
      </c>
      <c r="X619" t="s">
        <v>1119</v>
      </c>
      <c r="Y619" t="s">
        <v>55</v>
      </c>
      <c r="Z619" t="s">
        <v>22338</v>
      </c>
      <c r="AA619" s="1">
        <v>2</v>
      </c>
      <c r="AB619" s="1" t="s">
        <v>61</v>
      </c>
      <c r="AC619" s="1" t="s">
        <v>41</v>
      </c>
      <c r="AD619" s="1" t="s">
        <v>61</v>
      </c>
      <c r="AE619" s="1" t="s">
        <v>41</v>
      </c>
      <c r="AF619" s="1" t="s">
        <v>41</v>
      </c>
      <c r="AG619" s="490" t="s">
        <v>17539</v>
      </c>
      <c r="AH619" s="40" t="s">
        <v>17977</v>
      </c>
      <c r="AI619" t="s">
        <v>22033</v>
      </c>
      <c r="AJ619" s="572" t="s">
        <v>61</v>
      </c>
      <c r="AK619" t="s">
        <v>22339</v>
      </c>
      <c r="AL619" s="1" t="s">
        <v>61</v>
      </c>
      <c r="AM619" t="s">
        <v>19438</v>
      </c>
      <c r="AN619" t="s">
        <v>22340</v>
      </c>
      <c r="AO619" s="1" t="s">
        <v>41</v>
      </c>
      <c r="AP619" s="1" t="s">
        <v>61</v>
      </c>
      <c r="AQ619" s="1" t="s">
        <v>41</v>
      </c>
      <c r="AR619" s="1" t="s">
        <v>61</v>
      </c>
      <c r="AS619" s="1" t="s">
        <v>61</v>
      </c>
      <c r="AV619" t="s">
        <v>1</v>
      </c>
    </row>
    <row r="620" spans="1:48">
      <c r="A620" s="577">
        <v>615</v>
      </c>
      <c r="B620" s="40" t="s">
        <v>17544</v>
      </c>
      <c r="C620" s="568">
        <v>44564</v>
      </c>
      <c r="D620" t="s">
        <v>22341</v>
      </c>
      <c r="E620" t="s">
        <v>22342</v>
      </c>
      <c r="F620" t="s">
        <v>22343</v>
      </c>
      <c r="G620" t="s">
        <v>22344</v>
      </c>
      <c r="H620" s="558" t="s">
        <v>22345</v>
      </c>
      <c r="I620" t="s">
        <v>22346</v>
      </c>
      <c r="J620" t="s">
        <v>39</v>
      </c>
      <c r="K620" t="s">
        <v>22347</v>
      </c>
      <c r="L620" t="s">
        <v>22348</v>
      </c>
      <c r="M620" t="s">
        <v>474</v>
      </c>
      <c r="N620" t="s">
        <v>51</v>
      </c>
      <c r="O620" t="s">
        <v>58</v>
      </c>
      <c r="P620" t="s">
        <v>22349</v>
      </c>
      <c r="Q620" s="523">
        <v>70983</v>
      </c>
      <c r="R620" t="s">
        <v>19035</v>
      </c>
      <c r="S620" t="s">
        <v>22350</v>
      </c>
      <c r="T620" t="s">
        <v>42</v>
      </c>
      <c r="U620" t="s">
        <v>43</v>
      </c>
      <c r="V620" t="s">
        <v>57</v>
      </c>
      <c r="W620" t="s">
        <v>20069</v>
      </c>
      <c r="X620" t="s">
        <v>1119</v>
      </c>
      <c r="Y620" t="s">
        <v>55</v>
      </c>
      <c r="Z620" t="s">
        <v>22351</v>
      </c>
      <c r="AA620" s="1">
        <v>1</v>
      </c>
      <c r="AB620" s="1" t="s">
        <v>61</v>
      </c>
      <c r="AC620" s="1" t="s">
        <v>41</v>
      </c>
      <c r="AD620" s="1" t="s">
        <v>41</v>
      </c>
      <c r="AE620" s="1" t="s">
        <v>41</v>
      </c>
      <c r="AF620" s="1" t="s">
        <v>41</v>
      </c>
      <c r="AG620" s="490" t="s">
        <v>17539</v>
      </c>
      <c r="AH620" s="40" t="s">
        <v>55</v>
      </c>
      <c r="AI620" t="s">
        <v>22352</v>
      </c>
      <c r="AJ620" s="572" t="s">
        <v>61</v>
      </c>
      <c r="AK620" t="s">
        <v>22307</v>
      </c>
      <c r="AL620" s="1" t="s">
        <v>61</v>
      </c>
      <c r="AM620" t="s">
        <v>17949</v>
      </c>
      <c r="AN620" t="s">
        <v>20541</v>
      </c>
      <c r="AO620" s="1" t="s">
        <v>41</v>
      </c>
      <c r="AP620" s="1" t="s">
        <v>41</v>
      </c>
      <c r="AQ620" s="1" t="s">
        <v>41</v>
      </c>
      <c r="AR620" s="1" t="s">
        <v>61</v>
      </c>
      <c r="AS620" s="1" t="s">
        <v>61</v>
      </c>
      <c r="AV620" t="s">
        <v>1</v>
      </c>
    </row>
    <row r="621" spans="1:48">
      <c r="A621" s="577">
        <v>616</v>
      </c>
      <c r="B621" s="506">
        <v>7732</v>
      </c>
      <c r="C621" s="568">
        <v>44564</v>
      </c>
      <c r="D621" t="s">
        <v>22353</v>
      </c>
      <c r="E621" t="s">
        <v>22354</v>
      </c>
      <c r="F621" t="s">
        <v>22355</v>
      </c>
      <c r="G621" t="s">
        <v>22356</v>
      </c>
      <c r="H621" t="s">
        <v>22357</v>
      </c>
      <c r="I621" t="s">
        <v>22358</v>
      </c>
      <c r="J621" t="s">
        <v>147</v>
      </c>
      <c r="K621" t="s">
        <v>22359</v>
      </c>
      <c r="L621" t="s">
        <v>22360</v>
      </c>
      <c r="M621" t="s">
        <v>22335</v>
      </c>
      <c r="N621" t="s">
        <v>22336</v>
      </c>
      <c r="O621" t="s">
        <v>58</v>
      </c>
      <c r="P621" t="s">
        <v>22361</v>
      </c>
      <c r="Q621" s="40" t="s">
        <v>22362</v>
      </c>
      <c r="R621" t="s">
        <v>19077</v>
      </c>
      <c r="S621" t="s">
        <v>304</v>
      </c>
      <c r="T621" t="s">
        <v>42</v>
      </c>
      <c r="U621" s="476" t="s">
        <v>116</v>
      </c>
      <c r="V621" t="s">
        <v>57</v>
      </c>
      <c r="W621" t="s">
        <v>40</v>
      </c>
      <c r="X621" t="s">
        <v>1119</v>
      </c>
      <c r="Y621" t="s">
        <v>55</v>
      </c>
      <c r="Z621" t="s">
        <v>22363</v>
      </c>
      <c r="AA621" s="1">
        <v>1</v>
      </c>
      <c r="AB621" s="1" t="s">
        <v>41</v>
      </c>
      <c r="AC621" s="1" t="s">
        <v>41</v>
      </c>
      <c r="AD621" s="1" t="s">
        <v>61</v>
      </c>
      <c r="AE621" s="1" t="s">
        <v>41</v>
      </c>
      <c r="AF621" s="1" t="s">
        <v>41</v>
      </c>
      <c r="AG621" s="490" t="s">
        <v>17539</v>
      </c>
      <c r="AH621" s="40" t="s">
        <v>55</v>
      </c>
      <c r="AI621" t="s">
        <v>22364</v>
      </c>
      <c r="AJ621" s="572" t="s">
        <v>61</v>
      </c>
      <c r="AK621" t="s">
        <v>1249</v>
      </c>
      <c r="AL621" s="1" t="s">
        <v>61</v>
      </c>
      <c r="AM621" t="s">
        <v>19438</v>
      </c>
      <c r="AN621" t="s">
        <v>22365</v>
      </c>
      <c r="AO621" s="1" t="s">
        <v>41</v>
      </c>
      <c r="AP621" s="1" t="s">
        <v>41</v>
      </c>
      <c r="AQ621" s="1" t="s">
        <v>41</v>
      </c>
      <c r="AR621" s="1" t="s">
        <v>41</v>
      </c>
      <c r="AS621" s="1" t="s">
        <v>61</v>
      </c>
      <c r="AV621" t="s">
        <v>1</v>
      </c>
    </row>
    <row r="622" spans="1:48">
      <c r="A622" s="577">
        <v>617</v>
      </c>
      <c r="B622" s="40" t="s">
        <v>17544</v>
      </c>
      <c r="C622" s="568">
        <v>44564</v>
      </c>
      <c r="D622" t="s">
        <v>22366</v>
      </c>
      <c r="E622" s="585" t="s">
        <v>22367</v>
      </c>
      <c r="F622" t="s">
        <v>22368</v>
      </c>
      <c r="G622" t="s">
        <v>22369</v>
      </c>
      <c r="H622" s="547" t="s">
        <v>22370</v>
      </c>
      <c r="I622" t="s">
        <v>17544</v>
      </c>
      <c r="J622" t="s">
        <v>147</v>
      </c>
      <c r="K622" t="s">
        <v>22371</v>
      </c>
      <c r="L622" t="s">
        <v>1</v>
      </c>
      <c r="M622" t="s">
        <v>325</v>
      </c>
      <c r="N622" t="s">
        <v>51</v>
      </c>
      <c r="O622" t="s">
        <v>58</v>
      </c>
      <c r="P622" t="s">
        <v>22372</v>
      </c>
      <c r="Q622" s="560">
        <v>204036</v>
      </c>
      <c r="R622" t="s">
        <v>19077</v>
      </c>
      <c r="S622" t="s">
        <v>126</v>
      </c>
      <c r="T622" t="s">
        <v>42</v>
      </c>
      <c r="U622" s="476" t="s">
        <v>116</v>
      </c>
      <c r="V622" t="s">
        <v>57</v>
      </c>
      <c r="W622" t="s">
        <v>17892</v>
      </c>
      <c r="X622" t="s">
        <v>1119</v>
      </c>
      <c r="Y622" t="s">
        <v>55</v>
      </c>
      <c r="Z622" t="s">
        <v>22373</v>
      </c>
      <c r="AA622" s="1">
        <v>2</v>
      </c>
      <c r="AB622" s="1" t="s">
        <v>41</v>
      </c>
      <c r="AC622" s="1" t="s">
        <v>61</v>
      </c>
      <c r="AD622" s="1" t="s">
        <v>61</v>
      </c>
      <c r="AE622" s="1" t="s">
        <v>41</v>
      </c>
      <c r="AF622" s="1" t="s">
        <v>41</v>
      </c>
      <c r="AG622" s="490" t="s">
        <v>17539</v>
      </c>
      <c r="AH622" s="40" t="s">
        <v>55</v>
      </c>
      <c r="AI622" t="s">
        <v>22374</v>
      </c>
      <c r="AJ622" s="572" t="s">
        <v>61</v>
      </c>
      <c r="AK622" t="s">
        <v>1249</v>
      </c>
      <c r="AL622" s="1" t="s">
        <v>61</v>
      </c>
      <c r="AM622" t="s">
        <v>17949</v>
      </c>
      <c r="AN622" t="s">
        <v>20541</v>
      </c>
      <c r="AO622" s="1" t="s">
        <v>41</v>
      </c>
      <c r="AP622" s="1" t="s">
        <v>41</v>
      </c>
      <c r="AQ622" s="1" t="s">
        <v>41</v>
      </c>
      <c r="AR622" s="1" t="s">
        <v>41</v>
      </c>
      <c r="AS622" s="1" t="s">
        <v>61</v>
      </c>
      <c r="AV622" t="s">
        <v>1</v>
      </c>
    </row>
    <row r="623" spans="1:48">
      <c r="A623" s="577">
        <v>618</v>
      </c>
      <c r="B623" s="506">
        <v>7067</v>
      </c>
      <c r="C623" s="568">
        <v>44578</v>
      </c>
      <c r="D623" s="436" t="s">
        <v>22375</v>
      </c>
      <c r="E623" s="568">
        <v>44359</v>
      </c>
      <c r="F623" s="436" t="s">
        <v>22376</v>
      </c>
      <c r="G623" s="436" t="s">
        <v>18500</v>
      </c>
      <c r="H623" s="436" t="s">
        <v>22377</v>
      </c>
      <c r="I623" s="436" t="s">
        <v>22378</v>
      </c>
      <c r="J623" s="436" t="s">
        <v>39</v>
      </c>
      <c r="K623" s="506" t="s">
        <v>22379</v>
      </c>
      <c r="L623" s="436" t="s">
        <v>22380</v>
      </c>
      <c r="M623" s="436" t="s">
        <v>509</v>
      </c>
      <c r="N623" s="436" t="s">
        <v>97</v>
      </c>
      <c r="O623" s="436" t="s">
        <v>17560</v>
      </c>
      <c r="P623" s="506" t="s">
        <v>22381</v>
      </c>
      <c r="Q623" s="506" t="s">
        <v>22382</v>
      </c>
      <c r="R623" s="436" t="s">
        <v>19077</v>
      </c>
      <c r="S623" s="436" t="s">
        <v>19175</v>
      </c>
      <c r="T623" s="436" t="s">
        <v>42</v>
      </c>
      <c r="U623" s="436" t="s">
        <v>43</v>
      </c>
      <c r="V623" s="436" t="s">
        <v>57</v>
      </c>
      <c r="W623" s="436" t="s">
        <v>17598</v>
      </c>
      <c r="X623" s="436" t="s">
        <v>1119</v>
      </c>
      <c r="Y623" s="436" t="s">
        <v>55</v>
      </c>
      <c r="Z623" s="436" t="s">
        <v>22383</v>
      </c>
      <c r="AA623" s="501">
        <v>1</v>
      </c>
      <c r="AB623" s="501" t="s">
        <v>61</v>
      </c>
      <c r="AC623" s="501" t="s">
        <v>41</v>
      </c>
      <c r="AD623" s="501" t="s">
        <v>41</v>
      </c>
      <c r="AE623" s="501" t="s">
        <v>41</v>
      </c>
      <c r="AF623" s="501" t="s">
        <v>41</v>
      </c>
      <c r="AG623" s="490" t="s">
        <v>17539</v>
      </c>
      <c r="AH623" s="506" t="s">
        <v>55</v>
      </c>
      <c r="AI623" s="436" t="s">
        <v>22384</v>
      </c>
      <c r="AJ623" s="501" t="s">
        <v>41</v>
      </c>
      <c r="AK623" s="436" t="s">
        <v>48</v>
      </c>
      <c r="AL623" s="501" t="s">
        <v>41</v>
      </c>
      <c r="AM623" s="436" t="s">
        <v>20072</v>
      </c>
      <c r="AN623" s="436" t="s">
        <v>22385</v>
      </c>
      <c r="AO623" s="501" t="s">
        <v>61</v>
      </c>
      <c r="AP623" s="501" t="s">
        <v>41</v>
      </c>
      <c r="AQ623" s="501" t="s">
        <v>61</v>
      </c>
      <c r="AR623" s="501" t="s">
        <v>61</v>
      </c>
      <c r="AS623" s="501" t="s">
        <v>41</v>
      </c>
      <c r="AV623" t="s">
        <v>1</v>
      </c>
    </row>
    <row r="624" spans="1:48">
      <c r="A624" s="577">
        <v>619</v>
      </c>
      <c r="B624" s="506">
        <v>7085</v>
      </c>
      <c r="C624" s="568">
        <v>44578</v>
      </c>
      <c r="D624" s="436" t="s">
        <v>22386</v>
      </c>
      <c r="E624" s="568">
        <v>44267</v>
      </c>
      <c r="F624" t="s">
        <v>22387</v>
      </c>
      <c r="G624" s="436" t="s">
        <v>22388</v>
      </c>
      <c r="H624" s="436" t="s">
        <v>22389</v>
      </c>
      <c r="I624" s="436" t="s">
        <v>22390</v>
      </c>
      <c r="J624" s="436" t="s">
        <v>147</v>
      </c>
      <c r="K624" s="506" t="s">
        <v>22391</v>
      </c>
      <c r="L624" s="436" t="s">
        <v>22392</v>
      </c>
      <c r="M624" s="436" t="s">
        <v>17551</v>
      </c>
      <c r="N624" s="436" t="s">
        <v>97</v>
      </c>
      <c r="O624" s="436" t="s">
        <v>58</v>
      </c>
      <c r="P624" s="506" t="s">
        <v>22393</v>
      </c>
      <c r="Q624" s="506" t="s">
        <v>22394</v>
      </c>
      <c r="R624" s="436" t="s">
        <v>19077</v>
      </c>
      <c r="S624" s="436" t="s">
        <v>126</v>
      </c>
      <c r="T624" s="436" t="s">
        <v>42</v>
      </c>
      <c r="U624" s="436" t="s">
        <v>43</v>
      </c>
      <c r="V624" s="436" t="s">
        <v>44</v>
      </c>
      <c r="W624" s="436" t="s">
        <v>257</v>
      </c>
      <c r="X624" s="436" t="s">
        <v>1119</v>
      </c>
      <c r="Y624" s="436" t="s">
        <v>55</v>
      </c>
      <c r="Z624" s="436" t="s">
        <v>22283</v>
      </c>
      <c r="AA624" s="501">
        <v>4</v>
      </c>
      <c r="AB624" s="501" t="s">
        <v>61</v>
      </c>
      <c r="AC624" s="501" t="s">
        <v>61</v>
      </c>
      <c r="AD624" s="501" t="s">
        <v>61</v>
      </c>
      <c r="AE624" s="501" t="s">
        <v>61</v>
      </c>
      <c r="AF624" s="501" t="s">
        <v>41</v>
      </c>
      <c r="AG624" s="490" t="s">
        <v>17539</v>
      </c>
      <c r="AH624" s="506" t="s">
        <v>55</v>
      </c>
      <c r="AI624" s="436" t="s">
        <v>22395</v>
      </c>
      <c r="AJ624" s="573" t="s">
        <v>61</v>
      </c>
      <c r="AK624" s="436" t="s">
        <v>22396</v>
      </c>
      <c r="AL624" s="501" t="s">
        <v>61</v>
      </c>
      <c r="AM624" s="436" t="s">
        <v>17949</v>
      </c>
      <c r="AN624" s="436" t="s">
        <v>20541</v>
      </c>
      <c r="AO624" s="501" t="s">
        <v>61</v>
      </c>
      <c r="AP624" s="501" t="s">
        <v>61</v>
      </c>
      <c r="AQ624" s="501" t="s">
        <v>61</v>
      </c>
      <c r="AR624" s="501" t="s">
        <v>61</v>
      </c>
      <c r="AS624" s="501" t="s">
        <v>41</v>
      </c>
      <c r="AV624" t="s">
        <v>1</v>
      </c>
    </row>
    <row r="625" spans="1:48">
      <c r="A625" s="577">
        <v>620</v>
      </c>
      <c r="B625" s="506">
        <v>7131</v>
      </c>
      <c r="C625" s="568">
        <v>44578</v>
      </c>
      <c r="D625" s="436" t="s">
        <v>22397</v>
      </c>
      <c r="E625" s="506" t="s">
        <v>21632</v>
      </c>
      <c r="F625" s="436" t="s">
        <v>22398</v>
      </c>
      <c r="G625" s="436" t="s">
        <v>22399</v>
      </c>
      <c r="H625" s="436" t="s">
        <v>22400</v>
      </c>
      <c r="I625" s="436" t="s">
        <v>22401</v>
      </c>
      <c r="J625" s="436" t="s">
        <v>147</v>
      </c>
      <c r="K625" s="506" t="s">
        <v>22402</v>
      </c>
      <c r="L625" s="436" t="s">
        <v>22403</v>
      </c>
      <c r="M625" s="436" t="s">
        <v>631</v>
      </c>
      <c r="N625" s="436" t="s">
        <v>51</v>
      </c>
      <c r="O625" s="436" t="s">
        <v>58</v>
      </c>
      <c r="P625" s="506" t="s">
        <v>22404</v>
      </c>
      <c r="Q625" s="506" t="s">
        <v>22405</v>
      </c>
      <c r="R625" s="436" t="s">
        <v>20242</v>
      </c>
      <c r="S625" s="436" t="s">
        <v>20368</v>
      </c>
      <c r="T625" s="436" t="s">
        <v>42</v>
      </c>
      <c r="U625" s="436" t="s">
        <v>241</v>
      </c>
      <c r="V625" s="436" t="s">
        <v>57</v>
      </c>
      <c r="W625" s="436" t="s">
        <v>22406</v>
      </c>
      <c r="X625" s="436" t="s">
        <v>1119</v>
      </c>
      <c r="Y625" s="436" t="s">
        <v>55</v>
      </c>
      <c r="Z625" s="436" t="s">
        <v>22407</v>
      </c>
      <c r="AA625" s="501">
        <v>2</v>
      </c>
      <c r="AB625" s="501" t="s">
        <v>61</v>
      </c>
      <c r="AC625" s="501" t="s">
        <v>61</v>
      </c>
      <c r="AD625" s="501" t="s">
        <v>41</v>
      </c>
      <c r="AE625" s="501" t="s">
        <v>41</v>
      </c>
      <c r="AF625" s="501" t="s">
        <v>41</v>
      </c>
      <c r="AG625" s="490" t="s">
        <v>17539</v>
      </c>
      <c r="AH625" s="506" t="s">
        <v>55</v>
      </c>
      <c r="AI625" s="436" t="s">
        <v>22408</v>
      </c>
      <c r="AJ625" s="573" t="s">
        <v>61</v>
      </c>
      <c r="AK625" s="436" t="s">
        <v>1185</v>
      </c>
      <c r="AL625" s="501" t="s">
        <v>61</v>
      </c>
      <c r="AM625" s="436" t="s">
        <v>17949</v>
      </c>
      <c r="AN625" s="436" t="s">
        <v>20541</v>
      </c>
      <c r="AO625" s="501" t="s">
        <v>41</v>
      </c>
      <c r="AP625" s="501" t="s">
        <v>41</v>
      </c>
      <c r="AQ625" s="501" t="s">
        <v>41</v>
      </c>
      <c r="AR625" s="501" t="s">
        <v>61</v>
      </c>
      <c r="AS625" s="501" t="s">
        <v>41</v>
      </c>
      <c r="AV625" t="s">
        <v>1</v>
      </c>
    </row>
    <row r="626" spans="1:48">
      <c r="A626" s="577">
        <v>621</v>
      </c>
      <c r="B626" s="506">
        <v>7144</v>
      </c>
      <c r="C626" s="568">
        <v>44578</v>
      </c>
      <c r="D626" s="436" t="s">
        <v>22409</v>
      </c>
      <c r="E626" s="506" t="s">
        <v>21855</v>
      </c>
      <c r="F626" s="436" t="s">
        <v>22410</v>
      </c>
      <c r="G626" s="436" t="s">
        <v>20667</v>
      </c>
      <c r="H626" s="436" t="s">
        <v>22411</v>
      </c>
      <c r="I626" s="436" t="s">
        <v>22412</v>
      </c>
      <c r="J626" s="436" t="s">
        <v>147</v>
      </c>
      <c r="K626" s="506" t="s">
        <v>22413</v>
      </c>
      <c r="L626" s="436" t="s">
        <v>22414</v>
      </c>
      <c r="M626" s="436" t="s">
        <v>17973</v>
      </c>
      <c r="N626" s="436" t="s">
        <v>51</v>
      </c>
      <c r="O626" s="436" t="s">
        <v>58</v>
      </c>
      <c r="P626" s="506" t="s">
        <v>22415</v>
      </c>
      <c r="Q626" s="569">
        <v>14104</v>
      </c>
      <c r="R626" s="436" t="s">
        <v>19077</v>
      </c>
      <c r="S626" s="436" t="s">
        <v>22416</v>
      </c>
      <c r="T626" s="436" t="s">
        <v>42</v>
      </c>
      <c r="U626" s="436" t="s">
        <v>43</v>
      </c>
      <c r="V626" s="436" t="s">
        <v>57</v>
      </c>
      <c r="W626" s="436" t="s">
        <v>17874</v>
      </c>
      <c r="X626" s="436" t="s">
        <v>1119</v>
      </c>
      <c r="Y626" s="436" t="s">
        <v>68</v>
      </c>
      <c r="Z626" s="436" t="s">
        <v>17544</v>
      </c>
      <c r="AA626" s="501">
        <v>1</v>
      </c>
      <c r="AB626" s="501" t="s">
        <v>61</v>
      </c>
      <c r="AC626" s="501" t="s">
        <v>41</v>
      </c>
      <c r="AD626" s="501" t="s">
        <v>41</v>
      </c>
      <c r="AE626" s="501" t="s">
        <v>41</v>
      </c>
      <c r="AF626" s="501" t="s">
        <v>41</v>
      </c>
      <c r="AG626" s="490" t="s">
        <v>17539</v>
      </c>
      <c r="AH626" s="506" t="s">
        <v>55</v>
      </c>
      <c r="AI626" s="436" t="s">
        <v>22417</v>
      </c>
      <c r="AJ626" s="501" t="s">
        <v>41</v>
      </c>
      <c r="AK626" s="436" t="s">
        <v>48</v>
      </c>
      <c r="AL626" s="501" t="s">
        <v>41</v>
      </c>
      <c r="AM626" s="436" t="s">
        <v>20072</v>
      </c>
      <c r="AN626" s="436" t="s">
        <v>21717</v>
      </c>
      <c r="AO626" s="501" t="s">
        <v>61</v>
      </c>
      <c r="AP626" s="501" t="s">
        <v>41</v>
      </c>
      <c r="AQ626" s="501" t="s">
        <v>41</v>
      </c>
      <c r="AR626" s="501" t="s">
        <v>41</v>
      </c>
      <c r="AS626" s="501" t="s">
        <v>41</v>
      </c>
      <c r="AV626" t="s">
        <v>1</v>
      </c>
    </row>
    <row r="627" spans="1:48">
      <c r="A627" s="577">
        <v>622</v>
      </c>
      <c r="B627" s="506">
        <v>7174</v>
      </c>
      <c r="C627" s="568">
        <v>44578</v>
      </c>
      <c r="D627" s="436" t="s">
        <v>22418</v>
      </c>
      <c r="E627" s="506" t="s">
        <v>21933</v>
      </c>
      <c r="F627" s="436" t="s">
        <v>22419</v>
      </c>
      <c r="G627" s="436" t="s">
        <v>22420</v>
      </c>
      <c r="H627" s="436" t="s">
        <v>22421</v>
      </c>
      <c r="I627" s="436" t="s">
        <v>22422</v>
      </c>
      <c r="J627" s="436" t="s">
        <v>147</v>
      </c>
      <c r="K627" s="506" t="s">
        <v>22423</v>
      </c>
      <c r="L627" s="436" t="s">
        <v>22424</v>
      </c>
      <c r="M627" s="436" t="s">
        <v>18916</v>
      </c>
      <c r="N627" s="436" t="s">
        <v>64</v>
      </c>
      <c r="O627" s="436" t="s">
        <v>58</v>
      </c>
      <c r="P627" s="506" t="s">
        <v>22425</v>
      </c>
      <c r="Q627" s="506" t="s">
        <v>22426</v>
      </c>
      <c r="R627" s="436" t="s">
        <v>20242</v>
      </c>
      <c r="S627" s="436" t="s">
        <v>78</v>
      </c>
      <c r="T627" s="436" t="s">
        <v>42</v>
      </c>
      <c r="U627" s="436" t="s">
        <v>43</v>
      </c>
      <c r="V627" s="436" t="s">
        <v>57</v>
      </c>
      <c r="W627" s="436" t="s">
        <v>17874</v>
      </c>
      <c r="X627" s="436" t="s">
        <v>1119</v>
      </c>
      <c r="Y627" s="436" t="s">
        <v>68</v>
      </c>
      <c r="Z627" s="436" t="s">
        <v>17544</v>
      </c>
      <c r="AA627" s="501">
        <v>2</v>
      </c>
      <c r="AB627" s="501" t="s">
        <v>61</v>
      </c>
      <c r="AC627" s="501" t="s">
        <v>41</v>
      </c>
      <c r="AD627" s="501" t="s">
        <v>41</v>
      </c>
      <c r="AE627" s="501" t="s">
        <v>41</v>
      </c>
      <c r="AF627" s="501" t="s">
        <v>61</v>
      </c>
      <c r="AG627" s="490" t="s">
        <v>17539</v>
      </c>
      <c r="AH627" s="506" t="s">
        <v>68</v>
      </c>
      <c r="AI627" s="436" t="s">
        <v>17544</v>
      </c>
      <c r="AJ627" s="501" t="s">
        <v>41</v>
      </c>
      <c r="AK627" s="436" t="s">
        <v>48</v>
      </c>
      <c r="AL627" s="501" t="s">
        <v>41</v>
      </c>
      <c r="AM627" s="436" t="s">
        <v>20072</v>
      </c>
      <c r="AN627" s="436" t="s">
        <v>48</v>
      </c>
      <c r="AO627" s="501" t="s">
        <v>41</v>
      </c>
      <c r="AP627" s="501" t="s">
        <v>41</v>
      </c>
      <c r="AQ627" s="501" t="s">
        <v>41</v>
      </c>
      <c r="AR627" s="501" t="s">
        <v>41</v>
      </c>
      <c r="AS627" s="501" t="s">
        <v>41</v>
      </c>
      <c r="AV627" t="s">
        <v>1</v>
      </c>
    </row>
    <row r="628" spans="1:48">
      <c r="A628" s="577">
        <v>623</v>
      </c>
      <c r="B628" s="506">
        <v>7185</v>
      </c>
      <c r="C628" s="568">
        <v>44578</v>
      </c>
      <c r="D628" s="436" t="s">
        <v>22427</v>
      </c>
      <c r="E628" s="568">
        <v>44239</v>
      </c>
      <c r="F628" s="436" t="s">
        <v>22428</v>
      </c>
      <c r="G628" s="436" t="s">
        <v>22429</v>
      </c>
      <c r="H628" s="436" t="s">
        <v>22430</v>
      </c>
      <c r="I628" s="436" t="s">
        <v>22431</v>
      </c>
      <c r="J628" s="436" t="s">
        <v>147</v>
      </c>
      <c r="K628" s="506" t="s">
        <v>17955</v>
      </c>
      <c r="L628" s="436" t="s">
        <v>22432</v>
      </c>
      <c r="M628" s="436" t="s">
        <v>22433</v>
      </c>
      <c r="N628" s="436" t="s">
        <v>51</v>
      </c>
      <c r="O628" s="436" t="s">
        <v>58</v>
      </c>
      <c r="P628" s="506" t="s">
        <v>22434</v>
      </c>
      <c r="Q628" s="506" t="s">
        <v>78</v>
      </c>
      <c r="R628" s="436" t="s">
        <v>22435</v>
      </c>
      <c r="S628" s="436" t="s">
        <v>22436</v>
      </c>
      <c r="T628" s="436" t="s">
        <v>42</v>
      </c>
      <c r="U628" s="436" t="s">
        <v>21208</v>
      </c>
      <c r="V628" s="436" t="s">
        <v>57</v>
      </c>
      <c r="W628" s="436" t="s">
        <v>20069</v>
      </c>
      <c r="X628" s="436" t="s">
        <v>1119</v>
      </c>
      <c r="Y628" s="436" t="s">
        <v>55</v>
      </c>
      <c r="Z628" s="436" t="s">
        <v>22437</v>
      </c>
      <c r="AA628" s="501">
        <v>3</v>
      </c>
      <c r="AB628" s="501" t="s">
        <v>61</v>
      </c>
      <c r="AC628" s="501" t="s">
        <v>41</v>
      </c>
      <c r="AD628" s="501" t="s">
        <v>61</v>
      </c>
      <c r="AE628" s="501" t="s">
        <v>41</v>
      </c>
      <c r="AF628" s="501" t="s">
        <v>61</v>
      </c>
      <c r="AG628" s="490" t="s">
        <v>17539</v>
      </c>
      <c r="AH628" s="506" t="s">
        <v>55</v>
      </c>
      <c r="AI628" s="436" t="s">
        <v>22438</v>
      </c>
      <c r="AJ628" s="501" t="s">
        <v>41</v>
      </c>
      <c r="AK628" s="436" t="s">
        <v>48</v>
      </c>
      <c r="AL628" s="501" t="s">
        <v>41</v>
      </c>
      <c r="AM628" s="436" t="s">
        <v>20072</v>
      </c>
      <c r="AN628" s="436" t="s">
        <v>22439</v>
      </c>
      <c r="AO628" s="501" t="s">
        <v>41</v>
      </c>
      <c r="AP628" s="501" t="s">
        <v>41</v>
      </c>
      <c r="AQ628" s="501" t="s">
        <v>41</v>
      </c>
      <c r="AR628" s="501" t="s">
        <v>41</v>
      </c>
      <c r="AS628" s="501" t="s">
        <v>41</v>
      </c>
      <c r="AV628" t="s">
        <v>1</v>
      </c>
    </row>
    <row r="629" spans="1:48">
      <c r="A629" s="577">
        <v>624</v>
      </c>
      <c r="B629" s="506">
        <v>7199</v>
      </c>
      <c r="C629" s="568">
        <v>44578</v>
      </c>
      <c r="D629" s="436" t="s">
        <v>22440</v>
      </c>
      <c r="E629" s="568">
        <v>44267</v>
      </c>
      <c r="F629" s="436" t="s">
        <v>22441</v>
      </c>
      <c r="G629" s="436" t="s">
        <v>22442</v>
      </c>
      <c r="H629" s="436" t="s">
        <v>22443</v>
      </c>
      <c r="I629" s="436" t="s">
        <v>22444</v>
      </c>
      <c r="J629" s="436" t="s">
        <v>39</v>
      </c>
      <c r="K629" s="568">
        <v>44259</v>
      </c>
      <c r="L629" s="436" t="s">
        <v>22445</v>
      </c>
      <c r="M629" s="436" t="s">
        <v>22446</v>
      </c>
      <c r="N629" s="436" t="s">
        <v>22447</v>
      </c>
      <c r="O629" s="436" t="s">
        <v>58</v>
      </c>
      <c r="P629" s="506" t="s">
        <v>22448</v>
      </c>
      <c r="Q629" s="506" t="s">
        <v>78</v>
      </c>
      <c r="R629" s="436" t="s">
        <v>20242</v>
      </c>
      <c r="S629" s="436" t="s">
        <v>78</v>
      </c>
      <c r="T629" s="436" t="s">
        <v>42</v>
      </c>
      <c r="U629" s="436" t="s">
        <v>21208</v>
      </c>
      <c r="V629" s="436" t="s">
        <v>57</v>
      </c>
      <c r="W629" s="436" t="s">
        <v>19339</v>
      </c>
      <c r="X629" s="436" t="s">
        <v>1119</v>
      </c>
      <c r="Y629" s="436" t="s">
        <v>68</v>
      </c>
      <c r="Z629" s="436" t="s">
        <v>17544</v>
      </c>
      <c r="AA629" s="501">
        <v>2</v>
      </c>
      <c r="AB629" s="501" t="s">
        <v>61</v>
      </c>
      <c r="AC629" s="501" t="s">
        <v>41</v>
      </c>
      <c r="AD629" s="501" t="s">
        <v>41</v>
      </c>
      <c r="AE629" s="501" t="s">
        <v>41</v>
      </c>
      <c r="AF629" s="501" t="s">
        <v>61</v>
      </c>
      <c r="AG629" s="490" t="s">
        <v>17539</v>
      </c>
      <c r="AH629" s="506" t="s">
        <v>68</v>
      </c>
      <c r="AI629" s="436" t="s">
        <v>17544</v>
      </c>
      <c r="AJ629" s="501" t="s">
        <v>41</v>
      </c>
      <c r="AK629" s="436" t="s">
        <v>48</v>
      </c>
      <c r="AL629" s="501" t="s">
        <v>41</v>
      </c>
      <c r="AM629" s="436" t="s">
        <v>20072</v>
      </c>
      <c r="AN629" s="436" t="s">
        <v>22449</v>
      </c>
      <c r="AO629" s="501" t="s">
        <v>41</v>
      </c>
      <c r="AP629" s="501" t="s">
        <v>41</v>
      </c>
      <c r="AQ629" s="501" t="s">
        <v>41</v>
      </c>
      <c r="AR629" s="501" t="s">
        <v>41</v>
      </c>
      <c r="AS629" s="501" t="s">
        <v>41</v>
      </c>
      <c r="AV629" t="s">
        <v>1</v>
      </c>
    </row>
    <row r="630" spans="1:48">
      <c r="A630" s="577">
        <v>625</v>
      </c>
      <c r="B630" s="506">
        <v>7200</v>
      </c>
      <c r="C630" s="568">
        <v>44578</v>
      </c>
      <c r="D630" s="436" t="s">
        <v>22450</v>
      </c>
      <c r="E630" s="568">
        <v>44267</v>
      </c>
      <c r="F630" s="436" t="s">
        <v>22451</v>
      </c>
      <c r="G630" s="436" t="s">
        <v>22452</v>
      </c>
      <c r="H630" s="436" t="s">
        <v>22453</v>
      </c>
      <c r="I630" s="436" t="s">
        <v>22454</v>
      </c>
      <c r="J630" s="436" t="s">
        <v>147</v>
      </c>
      <c r="K630" s="506" t="s">
        <v>22455</v>
      </c>
      <c r="L630" s="436" t="s">
        <v>22456</v>
      </c>
      <c r="M630" s="436" t="s">
        <v>245</v>
      </c>
      <c r="N630" s="436" t="s">
        <v>51</v>
      </c>
      <c r="O630" s="436" t="s">
        <v>17567</v>
      </c>
      <c r="P630" s="506" t="s">
        <v>22457</v>
      </c>
      <c r="Q630" s="506">
        <v>420</v>
      </c>
      <c r="R630" s="436" t="s">
        <v>19067</v>
      </c>
      <c r="S630" s="436" t="s">
        <v>22458</v>
      </c>
      <c r="T630" s="436" t="s">
        <v>42</v>
      </c>
      <c r="U630" s="436" t="s">
        <v>43</v>
      </c>
      <c r="V630" s="436" t="s">
        <v>57</v>
      </c>
      <c r="W630" s="436" t="s">
        <v>40</v>
      </c>
      <c r="X630" s="436" t="s">
        <v>22459</v>
      </c>
      <c r="Y630" s="436" t="s">
        <v>55</v>
      </c>
      <c r="Z630" s="436" t="s">
        <v>22273</v>
      </c>
      <c r="AA630" s="501">
        <v>4</v>
      </c>
      <c r="AB630" s="501" t="s">
        <v>61</v>
      </c>
      <c r="AC630" s="501" t="s">
        <v>61</v>
      </c>
      <c r="AD630" s="501" t="s">
        <v>61</v>
      </c>
      <c r="AE630" s="501" t="s">
        <v>61</v>
      </c>
      <c r="AF630" s="501" t="s">
        <v>41</v>
      </c>
      <c r="AG630" s="490" t="s">
        <v>17539</v>
      </c>
      <c r="AH630" s="506" t="s">
        <v>68</v>
      </c>
      <c r="AI630" s="436" t="s">
        <v>17544</v>
      </c>
      <c r="AJ630" s="573" t="s">
        <v>61</v>
      </c>
      <c r="AK630" s="436" t="s">
        <v>1143</v>
      </c>
      <c r="AL630" s="501" t="s">
        <v>61</v>
      </c>
      <c r="AM630" s="436" t="s">
        <v>17949</v>
      </c>
      <c r="AN630" s="436" t="s">
        <v>20541</v>
      </c>
      <c r="AO630" s="501" t="s">
        <v>61</v>
      </c>
      <c r="AP630" s="501" t="s">
        <v>41</v>
      </c>
      <c r="AQ630" s="501" t="s">
        <v>41</v>
      </c>
      <c r="AR630" s="501" t="s">
        <v>41</v>
      </c>
      <c r="AS630" s="501" t="s">
        <v>41</v>
      </c>
      <c r="AV630" t="s">
        <v>1</v>
      </c>
    </row>
    <row r="631" spans="1:48">
      <c r="A631" s="577">
        <v>626</v>
      </c>
      <c r="B631" s="506">
        <v>7232</v>
      </c>
      <c r="C631" s="568">
        <v>44578</v>
      </c>
      <c r="D631" s="436" t="s">
        <v>22460</v>
      </c>
      <c r="E631" s="568">
        <v>44239</v>
      </c>
      <c r="F631" s="436" t="s">
        <v>22461</v>
      </c>
      <c r="G631" s="436" t="s">
        <v>22462</v>
      </c>
      <c r="H631" s="436" t="s">
        <v>22463</v>
      </c>
      <c r="I631" s="436" t="s">
        <v>22464</v>
      </c>
      <c r="J631" s="436" t="s">
        <v>147</v>
      </c>
      <c r="K631" s="506" t="s">
        <v>22465</v>
      </c>
      <c r="L631" s="436" t="s">
        <v>22466</v>
      </c>
      <c r="M631" s="436" t="s">
        <v>17551</v>
      </c>
      <c r="N631" s="436" t="s">
        <v>51</v>
      </c>
      <c r="O631" s="436" t="s">
        <v>17567</v>
      </c>
      <c r="P631" s="506" t="s">
        <v>22467</v>
      </c>
      <c r="Q631" s="506" t="s">
        <v>22468</v>
      </c>
      <c r="R631" s="436" t="s">
        <v>19077</v>
      </c>
      <c r="S631" s="436" t="s">
        <v>22469</v>
      </c>
      <c r="T631" s="436" t="s">
        <v>42</v>
      </c>
      <c r="U631" s="436" t="s">
        <v>43</v>
      </c>
      <c r="V631" s="436" t="s">
        <v>57</v>
      </c>
      <c r="W631" s="436" t="s">
        <v>17598</v>
      </c>
      <c r="X631" s="436" t="s">
        <v>1119</v>
      </c>
      <c r="Y631" s="436" t="s">
        <v>55</v>
      </c>
      <c r="Z631" s="436" t="s">
        <v>20318</v>
      </c>
      <c r="AA631" s="501">
        <v>1</v>
      </c>
      <c r="AB631" s="501" t="s">
        <v>61</v>
      </c>
      <c r="AC631" s="501" t="s">
        <v>41</v>
      </c>
      <c r="AD631" s="501" t="s">
        <v>41</v>
      </c>
      <c r="AE631" s="501" t="s">
        <v>41</v>
      </c>
      <c r="AF631" s="501" t="s">
        <v>41</v>
      </c>
      <c r="AG631" s="490" t="s">
        <v>17539</v>
      </c>
      <c r="AH631" s="506" t="s">
        <v>55</v>
      </c>
      <c r="AI631" s="436" t="s">
        <v>22470</v>
      </c>
      <c r="AJ631" s="501" t="s">
        <v>41</v>
      </c>
      <c r="AK631" s="436" t="s">
        <v>48</v>
      </c>
      <c r="AL631" s="501" t="s">
        <v>41</v>
      </c>
      <c r="AM631" s="436" t="s">
        <v>20072</v>
      </c>
      <c r="AN631" s="436" t="s">
        <v>21717</v>
      </c>
      <c r="AO631" s="501" t="s">
        <v>61</v>
      </c>
      <c r="AP631" s="501" t="s">
        <v>41</v>
      </c>
      <c r="AQ631" s="501" t="s">
        <v>41</v>
      </c>
      <c r="AR631" s="501" t="s">
        <v>41</v>
      </c>
      <c r="AS631" s="501" t="s">
        <v>41</v>
      </c>
      <c r="AV631" t="s">
        <v>1</v>
      </c>
    </row>
    <row r="632" spans="1:48">
      <c r="A632" s="577">
        <v>627</v>
      </c>
      <c r="B632" s="506">
        <v>7246</v>
      </c>
      <c r="C632" s="568">
        <v>44578</v>
      </c>
      <c r="D632" s="436" t="s">
        <v>22471</v>
      </c>
      <c r="E632" s="568">
        <v>44542</v>
      </c>
      <c r="F632" s="436" t="s">
        <v>22472</v>
      </c>
      <c r="G632" s="436" t="s">
        <v>22473</v>
      </c>
      <c r="H632" s="436" t="s">
        <v>22474</v>
      </c>
      <c r="I632" s="436" t="s">
        <v>22475</v>
      </c>
      <c r="J632" s="436" t="s">
        <v>147</v>
      </c>
      <c r="K632" s="436" t="s">
        <v>18015</v>
      </c>
      <c r="L632" s="436" t="s">
        <v>22476</v>
      </c>
      <c r="M632" s="436" t="s">
        <v>245</v>
      </c>
      <c r="N632" s="436" t="s">
        <v>51</v>
      </c>
      <c r="O632" s="436" t="s">
        <v>58</v>
      </c>
      <c r="P632" s="436" t="s">
        <v>22477</v>
      </c>
      <c r="Q632" s="569">
        <v>1047128</v>
      </c>
      <c r="R632" s="436" t="s">
        <v>19035</v>
      </c>
      <c r="S632" s="506" t="s">
        <v>22478</v>
      </c>
      <c r="T632" s="436" t="s">
        <v>42</v>
      </c>
      <c r="U632" s="436" t="s">
        <v>21208</v>
      </c>
      <c r="V632" s="436" t="s">
        <v>57</v>
      </c>
      <c r="W632" s="436" t="s">
        <v>19339</v>
      </c>
      <c r="X632" s="436" t="s">
        <v>1119</v>
      </c>
      <c r="Y632" s="436" t="s">
        <v>55</v>
      </c>
      <c r="Z632" s="436" t="s">
        <v>22479</v>
      </c>
      <c r="AA632" s="501">
        <v>2</v>
      </c>
      <c r="AB632" s="501" t="s">
        <v>61</v>
      </c>
      <c r="AC632" s="501" t="s">
        <v>41</v>
      </c>
      <c r="AD632" s="501" t="s">
        <v>41</v>
      </c>
      <c r="AE632" s="501" t="s">
        <v>61</v>
      </c>
      <c r="AF632" s="501" t="s">
        <v>41</v>
      </c>
      <c r="AG632" s="490" t="s">
        <v>17539</v>
      </c>
      <c r="AH632" s="506" t="s">
        <v>55</v>
      </c>
      <c r="AI632" s="436" t="s">
        <v>22480</v>
      </c>
      <c r="AJ632" s="501" t="s">
        <v>41</v>
      </c>
      <c r="AK632" s="436" t="s">
        <v>48</v>
      </c>
      <c r="AL632" s="501" t="s">
        <v>41</v>
      </c>
      <c r="AM632" s="436" t="s">
        <v>20072</v>
      </c>
      <c r="AN632" s="436" t="s">
        <v>21717</v>
      </c>
      <c r="AO632" s="501" t="s">
        <v>61</v>
      </c>
      <c r="AP632" s="501" t="s">
        <v>41</v>
      </c>
      <c r="AQ632" s="501" t="s">
        <v>41</v>
      </c>
      <c r="AR632" s="501" t="s">
        <v>41</v>
      </c>
      <c r="AS632" s="501" t="s">
        <v>41</v>
      </c>
      <c r="AV632" t="s">
        <v>1</v>
      </c>
    </row>
    <row r="633" spans="1:48">
      <c r="A633" s="577">
        <v>628</v>
      </c>
      <c r="B633" s="506">
        <v>7247</v>
      </c>
      <c r="C633" s="568">
        <v>44578</v>
      </c>
      <c r="D633" s="436" t="s">
        <v>22481</v>
      </c>
      <c r="E633" s="568">
        <v>44420</v>
      </c>
      <c r="F633" s="436" t="s">
        <v>22482</v>
      </c>
      <c r="G633" s="436" t="s">
        <v>22483</v>
      </c>
      <c r="H633" s="436" t="s">
        <v>22484</v>
      </c>
      <c r="I633" s="436" t="s">
        <v>22485</v>
      </c>
      <c r="J633" s="436" t="s">
        <v>147</v>
      </c>
      <c r="K633" s="436" t="s">
        <v>22486</v>
      </c>
      <c r="L633" s="436" t="s">
        <v>22487</v>
      </c>
      <c r="M633" s="436" t="s">
        <v>63</v>
      </c>
      <c r="N633" s="436" t="s">
        <v>64</v>
      </c>
      <c r="O633" s="436" t="s">
        <v>58</v>
      </c>
      <c r="P633" s="436" t="s">
        <v>22488</v>
      </c>
      <c r="Q633" s="569">
        <v>843208</v>
      </c>
      <c r="R633" s="436" t="s">
        <v>19077</v>
      </c>
      <c r="S633" s="506" t="s">
        <v>514</v>
      </c>
      <c r="T633" s="436" t="s">
        <v>42</v>
      </c>
      <c r="U633" s="436" t="s">
        <v>43</v>
      </c>
      <c r="V633" s="436" t="s">
        <v>57</v>
      </c>
      <c r="W633" s="436" t="s">
        <v>40</v>
      </c>
      <c r="X633" s="436" t="s">
        <v>1119</v>
      </c>
      <c r="Y633" s="436" t="s">
        <v>55</v>
      </c>
      <c r="Z633" s="436" t="s">
        <v>22489</v>
      </c>
      <c r="AA633" s="501">
        <v>2</v>
      </c>
      <c r="AB633" s="501" t="s">
        <v>61</v>
      </c>
      <c r="AC633" s="501" t="s">
        <v>41</v>
      </c>
      <c r="AD633" s="501" t="s">
        <v>41</v>
      </c>
      <c r="AE633" s="501" t="s">
        <v>61</v>
      </c>
      <c r="AF633" s="501" t="s">
        <v>41</v>
      </c>
      <c r="AG633" s="490" t="s">
        <v>17539</v>
      </c>
      <c r="AH633" s="506" t="s">
        <v>55</v>
      </c>
      <c r="AI633" s="436" t="s">
        <v>22490</v>
      </c>
      <c r="AJ633" s="501" t="s">
        <v>41</v>
      </c>
      <c r="AK633" s="436" t="s">
        <v>48</v>
      </c>
      <c r="AL633" s="501" t="s">
        <v>41</v>
      </c>
      <c r="AM633" s="436" t="s">
        <v>20072</v>
      </c>
      <c r="AN633" s="436" t="s">
        <v>22053</v>
      </c>
      <c r="AO633" s="501" t="s">
        <v>41</v>
      </c>
      <c r="AP633" s="501" t="s">
        <v>41</v>
      </c>
      <c r="AQ633" s="501" t="s">
        <v>41</v>
      </c>
      <c r="AR633" s="501" t="s">
        <v>61</v>
      </c>
      <c r="AS633" s="501" t="s">
        <v>41</v>
      </c>
      <c r="AV633" t="s">
        <v>1</v>
      </c>
    </row>
    <row r="634" spans="1:48">
      <c r="A634" s="577">
        <v>629</v>
      </c>
      <c r="B634" s="506">
        <v>7254</v>
      </c>
      <c r="C634" s="568">
        <v>44578</v>
      </c>
      <c r="D634" s="436" t="s">
        <v>22491</v>
      </c>
      <c r="E634" s="568">
        <v>44420</v>
      </c>
      <c r="F634" s="436" t="s">
        <v>22492</v>
      </c>
      <c r="G634" s="436" t="s">
        <v>19182</v>
      </c>
      <c r="H634" s="436" t="s">
        <v>22493</v>
      </c>
      <c r="I634" s="436" t="s">
        <v>22494</v>
      </c>
      <c r="J634" s="436" t="s">
        <v>147</v>
      </c>
      <c r="K634" s="436" t="s">
        <v>22495</v>
      </c>
      <c r="L634" s="436" t="s">
        <v>22496</v>
      </c>
      <c r="M634" s="436" t="s">
        <v>1195</v>
      </c>
      <c r="N634" s="436" t="s">
        <v>51</v>
      </c>
      <c r="O634" s="436" t="s">
        <v>58</v>
      </c>
      <c r="P634" s="436" t="s">
        <v>22497</v>
      </c>
      <c r="Q634" s="569">
        <v>2097</v>
      </c>
      <c r="R634" s="436" t="s">
        <v>19077</v>
      </c>
      <c r="S634" s="506" t="s">
        <v>19188</v>
      </c>
      <c r="T634" s="436" t="s">
        <v>42</v>
      </c>
      <c r="U634" s="436" t="s">
        <v>43</v>
      </c>
      <c r="V634" s="436" t="s">
        <v>57</v>
      </c>
      <c r="W634" s="436" t="s">
        <v>17598</v>
      </c>
      <c r="X634" s="436" t="s">
        <v>1119</v>
      </c>
      <c r="Y634" s="436" t="s">
        <v>55</v>
      </c>
      <c r="Z634" s="436" t="s">
        <v>22498</v>
      </c>
      <c r="AA634" s="501">
        <v>1</v>
      </c>
      <c r="AB634" s="501" t="s">
        <v>61</v>
      </c>
      <c r="AC634" s="501" t="s">
        <v>41</v>
      </c>
      <c r="AD634" s="501" t="s">
        <v>41</v>
      </c>
      <c r="AE634" s="501" t="s">
        <v>41</v>
      </c>
      <c r="AF634" s="501" t="s">
        <v>41</v>
      </c>
      <c r="AG634" s="490" t="s">
        <v>17539</v>
      </c>
      <c r="AH634" s="506" t="s">
        <v>55</v>
      </c>
      <c r="AI634" s="436" t="s">
        <v>22499</v>
      </c>
      <c r="AJ634" s="573" t="s">
        <v>61</v>
      </c>
      <c r="AK634" s="436" t="s">
        <v>18587</v>
      </c>
      <c r="AL634" s="501" t="s">
        <v>61</v>
      </c>
      <c r="AM634" s="436" t="s">
        <v>17949</v>
      </c>
      <c r="AN634" s="436" t="s">
        <v>20541</v>
      </c>
      <c r="AO634" s="501" t="s">
        <v>61</v>
      </c>
      <c r="AP634" s="501" t="s">
        <v>41</v>
      </c>
      <c r="AQ634" s="501" t="s">
        <v>41</v>
      </c>
      <c r="AR634" s="501" t="s">
        <v>61</v>
      </c>
      <c r="AS634" s="501" t="s">
        <v>41</v>
      </c>
      <c r="AV634" t="s">
        <v>1</v>
      </c>
    </row>
    <row r="635" spans="1:48">
      <c r="A635" s="577">
        <v>630</v>
      </c>
      <c r="B635" s="506">
        <v>7259</v>
      </c>
      <c r="C635" s="568">
        <v>44578</v>
      </c>
      <c r="D635" s="436" t="s">
        <v>22500</v>
      </c>
      <c r="E635" s="506" t="s">
        <v>22297</v>
      </c>
      <c r="F635" s="436" t="s">
        <v>22501</v>
      </c>
      <c r="G635" s="436" t="s">
        <v>22502</v>
      </c>
      <c r="H635" s="436" t="s">
        <v>22503</v>
      </c>
      <c r="I635" s="436" t="s">
        <v>22504</v>
      </c>
      <c r="J635" s="436" t="s">
        <v>39</v>
      </c>
      <c r="K635" s="436" t="s">
        <v>22505</v>
      </c>
      <c r="L635" s="436" t="s">
        <v>22506</v>
      </c>
      <c r="M635" s="436" t="s">
        <v>1195</v>
      </c>
      <c r="N635" s="436" t="s">
        <v>51</v>
      </c>
      <c r="O635" s="436" t="s">
        <v>58</v>
      </c>
      <c r="P635" s="436" t="s">
        <v>22507</v>
      </c>
      <c r="Q635" s="569">
        <v>1884932</v>
      </c>
      <c r="R635" s="436" t="s">
        <v>19211</v>
      </c>
      <c r="S635" s="506" t="s">
        <v>198</v>
      </c>
      <c r="T635" s="436" t="s">
        <v>42</v>
      </c>
      <c r="U635" s="436" t="s">
        <v>43</v>
      </c>
      <c r="V635" s="436" t="s">
        <v>57</v>
      </c>
      <c r="W635" s="436" t="s">
        <v>17892</v>
      </c>
      <c r="X635" s="436" t="s">
        <v>1119</v>
      </c>
      <c r="Y635" s="436" t="s">
        <v>55</v>
      </c>
      <c r="Z635" s="436" t="s">
        <v>22508</v>
      </c>
      <c r="AA635" s="501">
        <v>3</v>
      </c>
      <c r="AB635" s="501" t="s">
        <v>41</v>
      </c>
      <c r="AC635" s="501" t="s">
        <v>61</v>
      </c>
      <c r="AD635" s="501" t="s">
        <v>61</v>
      </c>
      <c r="AE635" s="501" t="s">
        <v>61</v>
      </c>
      <c r="AF635" s="501" t="s">
        <v>41</v>
      </c>
      <c r="AG635" s="490" t="s">
        <v>17539</v>
      </c>
      <c r="AH635" s="506" t="s">
        <v>55</v>
      </c>
      <c r="AI635" s="436" t="s">
        <v>22509</v>
      </c>
      <c r="AJ635" s="573" t="s">
        <v>61</v>
      </c>
      <c r="AK635" s="436" t="s">
        <v>18587</v>
      </c>
      <c r="AL635" s="501" t="s">
        <v>61</v>
      </c>
      <c r="AM635" s="436" t="s">
        <v>19438</v>
      </c>
      <c r="AN635" s="436" t="s">
        <v>22510</v>
      </c>
      <c r="AO635" s="501" t="s">
        <v>61</v>
      </c>
      <c r="AP635" s="501" t="s">
        <v>41</v>
      </c>
      <c r="AQ635" s="501" t="s">
        <v>41</v>
      </c>
      <c r="AR635" s="501" t="s">
        <v>61</v>
      </c>
      <c r="AS635" s="501" t="s">
        <v>41</v>
      </c>
      <c r="AV635" t="s">
        <v>1</v>
      </c>
    </row>
    <row r="636" spans="1:48">
      <c r="A636" s="577">
        <v>631</v>
      </c>
      <c r="B636" s="506">
        <v>7283</v>
      </c>
      <c r="C636" s="568">
        <v>44578</v>
      </c>
      <c r="D636" s="436" t="s">
        <v>22511</v>
      </c>
      <c r="E636" s="568">
        <v>44420</v>
      </c>
      <c r="F636" s="436" t="s">
        <v>22512</v>
      </c>
      <c r="G636" s="436" t="s">
        <v>22513</v>
      </c>
      <c r="H636" s="436" t="s">
        <v>22514</v>
      </c>
      <c r="I636" s="436" t="s">
        <v>22515</v>
      </c>
      <c r="J636" s="436" t="s">
        <v>147</v>
      </c>
      <c r="K636" s="436" t="s">
        <v>22516</v>
      </c>
      <c r="L636" s="436" t="s">
        <v>22517</v>
      </c>
      <c r="M636" s="436" t="s">
        <v>17551</v>
      </c>
      <c r="N636" s="436" t="s">
        <v>97</v>
      </c>
      <c r="O636" s="436" t="s">
        <v>18895</v>
      </c>
      <c r="P636" s="436" t="s">
        <v>22518</v>
      </c>
      <c r="Q636" s="506" t="s">
        <v>22519</v>
      </c>
      <c r="R636" s="436" t="s">
        <v>19077</v>
      </c>
      <c r="S636" s="506" t="s">
        <v>78</v>
      </c>
      <c r="T636" s="436" t="s">
        <v>42</v>
      </c>
      <c r="U636" s="436" t="s">
        <v>43</v>
      </c>
      <c r="V636" s="436" t="s">
        <v>57</v>
      </c>
      <c r="W636" s="436" t="s">
        <v>19451</v>
      </c>
      <c r="X636" s="436" t="s">
        <v>1119</v>
      </c>
      <c r="Y636" s="436" t="s">
        <v>55</v>
      </c>
      <c r="Z636" s="436" t="s">
        <v>22520</v>
      </c>
      <c r="AA636" s="501">
        <v>2</v>
      </c>
      <c r="AB636" s="501" t="s">
        <v>61</v>
      </c>
      <c r="AC636" s="501" t="s">
        <v>41</v>
      </c>
      <c r="AD636" s="501" t="s">
        <v>41</v>
      </c>
      <c r="AE636" s="501" t="s">
        <v>61</v>
      </c>
      <c r="AF636" s="501" t="s">
        <v>41</v>
      </c>
      <c r="AG636" s="490" t="s">
        <v>17539</v>
      </c>
      <c r="AH636" s="506" t="s">
        <v>55</v>
      </c>
      <c r="AI636" s="436" t="s">
        <v>22521</v>
      </c>
      <c r="AJ636" s="501" t="s">
        <v>41</v>
      </c>
      <c r="AK636" s="436" t="s">
        <v>48</v>
      </c>
      <c r="AL636" s="501" t="s">
        <v>41</v>
      </c>
      <c r="AM636" s="436" t="s">
        <v>20072</v>
      </c>
      <c r="AN636" s="436" t="s">
        <v>22522</v>
      </c>
      <c r="AO636" s="501" t="s">
        <v>61</v>
      </c>
      <c r="AP636" s="501" t="s">
        <v>61</v>
      </c>
      <c r="AQ636" s="501" t="s">
        <v>41</v>
      </c>
      <c r="AR636" s="501" t="s">
        <v>61</v>
      </c>
      <c r="AS636" s="501" t="s">
        <v>41</v>
      </c>
      <c r="AV636" t="s">
        <v>1</v>
      </c>
    </row>
    <row r="637" spans="1:48">
      <c r="A637" s="577">
        <v>632</v>
      </c>
      <c r="B637" s="506">
        <v>7293</v>
      </c>
      <c r="C637" s="568">
        <v>44578</v>
      </c>
      <c r="D637" s="436" t="s">
        <v>22523</v>
      </c>
      <c r="E637" s="568">
        <v>44542</v>
      </c>
      <c r="F637" s="436" t="s">
        <v>22524</v>
      </c>
      <c r="G637" s="436" t="s">
        <v>22525</v>
      </c>
      <c r="H637" s="436" t="s">
        <v>22526</v>
      </c>
      <c r="I637" s="436" t="s">
        <v>22527</v>
      </c>
      <c r="J637" s="436" t="s">
        <v>39</v>
      </c>
      <c r="K637" s="436" t="s">
        <v>22528</v>
      </c>
      <c r="L637" s="436" t="s">
        <v>22529</v>
      </c>
      <c r="M637" s="436" t="s">
        <v>22530</v>
      </c>
      <c r="N637" s="436" t="s">
        <v>51</v>
      </c>
      <c r="O637" s="436" t="s">
        <v>58</v>
      </c>
      <c r="P637" s="436" t="s">
        <v>22531</v>
      </c>
      <c r="Q637" s="569">
        <v>10701777</v>
      </c>
      <c r="R637" s="436" t="s">
        <v>20242</v>
      </c>
      <c r="S637" s="506" t="s">
        <v>22532</v>
      </c>
      <c r="T637" s="436" t="s">
        <v>42</v>
      </c>
      <c r="U637" s="436" t="s">
        <v>43</v>
      </c>
      <c r="V637" s="436" t="s">
        <v>57</v>
      </c>
      <c r="W637" s="436" t="s">
        <v>20069</v>
      </c>
      <c r="X637" s="436" t="s">
        <v>1119</v>
      </c>
      <c r="Y637" s="436" t="s">
        <v>55</v>
      </c>
      <c r="Z637" s="436" t="s">
        <v>22533</v>
      </c>
      <c r="AA637" s="501">
        <v>3</v>
      </c>
      <c r="AB637" s="501" t="s">
        <v>61</v>
      </c>
      <c r="AC637" s="501" t="s">
        <v>41</v>
      </c>
      <c r="AD637" s="501" t="s">
        <v>61</v>
      </c>
      <c r="AE637" s="501" t="s">
        <v>61</v>
      </c>
      <c r="AF637" s="501" t="s">
        <v>41</v>
      </c>
      <c r="AG637" s="490" t="s">
        <v>17539</v>
      </c>
      <c r="AH637" s="506" t="s">
        <v>55</v>
      </c>
      <c r="AI637" s="436" t="s">
        <v>22534</v>
      </c>
      <c r="AJ637" s="573" t="s">
        <v>61</v>
      </c>
      <c r="AK637" s="436" t="s">
        <v>1185</v>
      </c>
      <c r="AL637" s="501" t="s">
        <v>61</v>
      </c>
      <c r="AM637" s="436" t="s">
        <v>19438</v>
      </c>
      <c r="AN637" s="436" t="s">
        <v>22085</v>
      </c>
      <c r="AO637" s="501" t="s">
        <v>41</v>
      </c>
      <c r="AP637" s="501" t="s">
        <v>41</v>
      </c>
      <c r="AQ637" s="501" t="s">
        <v>41</v>
      </c>
      <c r="AR637" s="501" t="s">
        <v>61</v>
      </c>
      <c r="AS637" s="501" t="s">
        <v>41</v>
      </c>
      <c r="AV637" t="s">
        <v>1</v>
      </c>
    </row>
    <row r="638" spans="1:48">
      <c r="A638" s="577">
        <v>633</v>
      </c>
      <c r="B638" s="506">
        <v>7294</v>
      </c>
      <c r="C638" s="568">
        <v>44578</v>
      </c>
      <c r="D638" s="436" t="s">
        <v>22535</v>
      </c>
      <c r="E638" s="568">
        <v>44512</v>
      </c>
      <c r="F638" s="436" t="s">
        <v>22536</v>
      </c>
      <c r="G638" s="436" t="s">
        <v>22537</v>
      </c>
      <c r="H638" s="436" t="s">
        <v>22538</v>
      </c>
      <c r="I638" s="436" t="s">
        <v>22539</v>
      </c>
      <c r="J638" s="436" t="s">
        <v>39</v>
      </c>
      <c r="K638" s="436" t="s">
        <v>22540</v>
      </c>
      <c r="L638" s="436" t="s">
        <v>22541</v>
      </c>
      <c r="M638" s="436" t="s">
        <v>17551</v>
      </c>
      <c r="N638" s="436" t="s">
        <v>97</v>
      </c>
      <c r="O638" s="436" t="s">
        <v>58</v>
      </c>
      <c r="P638" s="436" t="s">
        <v>22542</v>
      </c>
      <c r="Q638" s="569">
        <v>349598</v>
      </c>
      <c r="R638" s="436" t="s">
        <v>19077</v>
      </c>
      <c r="S638" s="506" t="s">
        <v>22543</v>
      </c>
      <c r="T638" s="436" t="s">
        <v>42</v>
      </c>
      <c r="U638" s="436" t="s">
        <v>241</v>
      </c>
      <c r="V638" s="436" t="s">
        <v>57</v>
      </c>
      <c r="W638" s="436" t="s">
        <v>19451</v>
      </c>
      <c r="X638" s="436" t="s">
        <v>19117</v>
      </c>
      <c r="Y638" s="436" t="s">
        <v>55</v>
      </c>
      <c r="Z638" s="436" t="s">
        <v>22544</v>
      </c>
      <c r="AA638" s="501">
        <v>3</v>
      </c>
      <c r="AB638" s="501" t="s">
        <v>61</v>
      </c>
      <c r="AC638" s="501" t="s">
        <v>61</v>
      </c>
      <c r="AD638" s="501" t="s">
        <v>61</v>
      </c>
      <c r="AE638" s="501" t="s">
        <v>41</v>
      </c>
      <c r="AF638" s="501" t="s">
        <v>41</v>
      </c>
      <c r="AG638" s="490" t="s">
        <v>17539</v>
      </c>
      <c r="AH638" s="506" t="s">
        <v>55</v>
      </c>
      <c r="AI638" s="436" t="s">
        <v>22545</v>
      </c>
      <c r="AJ638" s="573" t="s">
        <v>61</v>
      </c>
      <c r="AK638" s="436" t="s">
        <v>1185</v>
      </c>
      <c r="AL638" s="501" t="s">
        <v>61</v>
      </c>
      <c r="AM638" s="436" t="s">
        <v>19438</v>
      </c>
      <c r="AN638" s="436" t="s">
        <v>22546</v>
      </c>
      <c r="AO638" s="501" t="s">
        <v>41</v>
      </c>
      <c r="AP638" s="501" t="s">
        <v>41</v>
      </c>
      <c r="AQ638" s="501" t="s">
        <v>41</v>
      </c>
      <c r="AR638" s="501" t="s">
        <v>61</v>
      </c>
      <c r="AS638" s="501" t="s">
        <v>41</v>
      </c>
      <c r="AV638" t="s">
        <v>1</v>
      </c>
    </row>
    <row r="639" spans="1:48">
      <c r="A639" s="577">
        <v>634</v>
      </c>
      <c r="B639" s="506">
        <v>7356</v>
      </c>
      <c r="C639" s="568">
        <v>44578</v>
      </c>
      <c r="D639" s="436" t="s">
        <v>22547</v>
      </c>
      <c r="E639" s="568">
        <v>44512</v>
      </c>
      <c r="F639" s="436" t="s">
        <v>22548</v>
      </c>
      <c r="G639" s="436" t="s">
        <v>22549</v>
      </c>
      <c r="H639" s="436" t="s">
        <v>22550</v>
      </c>
      <c r="I639" s="436" t="s">
        <v>22551</v>
      </c>
      <c r="J639" s="436" t="s">
        <v>147</v>
      </c>
      <c r="K639" s="436" t="s">
        <v>22552</v>
      </c>
      <c r="L639" s="436" t="s">
        <v>22553</v>
      </c>
      <c r="M639" s="436" t="s">
        <v>631</v>
      </c>
      <c r="N639" s="436" t="s">
        <v>51</v>
      </c>
      <c r="O639" s="436" t="s">
        <v>58</v>
      </c>
      <c r="P639" s="436" t="s">
        <v>22554</v>
      </c>
      <c r="Q639" s="506" t="s">
        <v>22555</v>
      </c>
      <c r="R639" s="436" t="s">
        <v>19211</v>
      </c>
      <c r="S639" s="436" t="s">
        <v>22556</v>
      </c>
      <c r="T639" s="436" t="s">
        <v>42</v>
      </c>
      <c r="U639" s="436" t="s">
        <v>43</v>
      </c>
      <c r="V639" s="436" t="s">
        <v>57</v>
      </c>
      <c r="W639" s="436" t="s">
        <v>17598</v>
      </c>
      <c r="X639" s="436" t="s">
        <v>1119</v>
      </c>
      <c r="Y639" s="436" t="s">
        <v>55</v>
      </c>
      <c r="Z639" s="436" t="s">
        <v>22557</v>
      </c>
      <c r="AA639" s="501">
        <v>1</v>
      </c>
      <c r="AB639" s="501" t="s">
        <v>41</v>
      </c>
      <c r="AC639" s="501" t="s">
        <v>41</v>
      </c>
      <c r="AD639" s="501" t="s">
        <v>61</v>
      </c>
      <c r="AE639" s="501" t="s">
        <v>41</v>
      </c>
      <c r="AF639" s="501" t="s">
        <v>41</v>
      </c>
      <c r="AG639" s="490" t="s">
        <v>17539</v>
      </c>
      <c r="AH639" s="506" t="s">
        <v>55</v>
      </c>
      <c r="AI639" s="436" t="s">
        <v>22558</v>
      </c>
      <c r="AJ639" s="501" t="s">
        <v>41</v>
      </c>
      <c r="AK639" s="436" t="s">
        <v>48</v>
      </c>
      <c r="AL639" s="501" t="s">
        <v>41</v>
      </c>
      <c r="AM639" s="436" t="s">
        <v>20072</v>
      </c>
      <c r="AN639" s="436" t="s">
        <v>22146</v>
      </c>
      <c r="AO639" s="501" t="s">
        <v>61</v>
      </c>
      <c r="AP639" s="501" t="s">
        <v>41</v>
      </c>
      <c r="AQ639" s="501" t="s">
        <v>41</v>
      </c>
      <c r="AR639" s="501" t="s">
        <v>41</v>
      </c>
      <c r="AS639" s="501" t="s">
        <v>41</v>
      </c>
      <c r="AV639" t="s">
        <v>1</v>
      </c>
    </row>
    <row r="640" spans="1:48">
      <c r="A640" s="577">
        <v>635</v>
      </c>
      <c r="B640" s="506">
        <v>7357</v>
      </c>
      <c r="C640" s="568">
        <v>44578</v>
      </c>
      <c r="D640" s="436" t="s">
        <v>22559</v>
      </c>
      <c r="E640" s="506" t="s">
        <v>22560</v>
      </c>
      <c r="F640" s="436" t="s">
        <v>22561</v>
      </c>
      <c r="G640" s="436" t="s">
        <v>22562</v>
      </c>
      <c r="H640" s="436" t="s">
        <v>22563</v>
      </c>
      <c r="I640" s="436" t="s">
        <v>22564</v>
      </c>
      <c r="J640" s="436" t="s">
        <v>147</v>
      </c>
      <c r="K640" s="436" t="s">
        <v>22565</v>
      </c>
      <c r="L640" s="436" t="s">
        <v>22566</v>
      </c>
      <c r="M640" s="436" t="s">
        <v>19565</v>
      </c>
      <c r="N640" s="436" t="s">
        <v>51</v>
      </c>
      <c r="O640" s="436" t="s">
        <v>58</v>
      </c>
      <c r="P640" s="436" t="s">
        <v>22567</v>
      </c>
      <c r="Q640" s="506">
        <v>111</v>
      </c>
      <c r="R640" s="436" t="s">
        <v>19067</v>
      </c>
      <c r="S640" s="436" t="s">
        <v>22568</v>
      </c>
      <c r="T640" s="436" t="s">
        <v>42</v>
      </c>
      <c r="U640" s="436" t="s">
        <v>19450</v>
      </c>
      <c r="V640" s="436" t="s">
        <v>57</v>
      </c>
      <c r="W640" s="436" t="s">
        <v>17598</v>
      </c>
      <c r="X640" s="436" t="s">
        <v>1119</v>
      </c>
      <c r="Y640" s="436" t="s">
        <v>68</v>
      </c>
      <c r="Z640" s="436" t="s">
        <v>17544</v>
      </c>
      <c r="AA640" s="501">
        <v>3</v>
      </c>
      <c r="AB640" s="501" t="s">
        <v>61</v>
      </c>
      <c r="AC640" s="501" t="s">
        <v>61</v>
      </c>
      <c r="AD640" s="501" t="s">
        <v>61</v>
      </c>
      <c r="AE640" s="501" t="s">
        <v>41</v>
      </c>
      <c r="AF640" s="501" t="s">
        <v>41</v>
      </c>
      <c r="AG640" s="490" t="s">
        <v>17539</v>
      </c>
      <c r="AH640" s="506" t="s">
        <v>68</v>
      </c>
      <c r="AI640" s="436" t="s">
        <v>17544</v>
      </c>
      <c r="AJ640" s="501" t="s">
        <v>61</v>
      </c>
      <c r="AK640" s="436" t="s">
        <v>22569</v>
      </c>
      <c r="AL640" s="501" t="s">
        <v>61</v>
      </c>
      <c r="AM640" s="436" t="s">
        <v>17949</v>
      </c>
      <c r="AN640" s="436" t="s">
        <v>20541</v>
      </c>
      <c r="AO640" s="501" t="s">
        <v>41</v>
      </c>
      <c r="AP640" s="501" t="s">
        <v>41</v>
      </c>
      <c r="AQ640" s="501" t="s">
        <v>41</v>
      </c>
      <c r="AR640" s="501" t="s">
        <v>41</v>
      </c>
      <c r="AS640" s="501" t="s">
        <v>61</v>
      </c>
      <c r="AV640" t="s">
        <v>1</v>
      </c>
    </row>
    <row r="641" spans="1:48">
      <c r="A641" s="577">
        <v>636</v>
      </c>
      <c r="B641" s="506">
        <v>7359</v>
      </c>
      <c r="C641" s="568">
        <v>44578</v>
      </c>
      <c r="D641" s="436" t="s">
        <v>22570</v>
      </c>
      <c r="E641" s="506" t="s">
        <v>22571</v>
      </c>
      <c r="F641" s="436" t="s">
        <v>22572</v>
      </c>
      <c r="G641" s="436" t="s">
        <v>22573</v>
      </c>
      <c r="H641" s="436" t="s">
        <v>22574</v>
      </c>
      <c r="I641" s="436" t="s">
        <v>22575</v>
      </c>
      <c r="J641" s="436" t="s">
        <v>147</v>
      </c>
      <c r="K641" s="436" t="s">
        <v>18601</v>
      </c>
      <c r="L641" s="436" t="s">
        <v>22576</v>
      </c>
      <c r="M641" s="436" t="s">
        <v>180</v>
      </c>
      <c r="N641" s="436" t="s">
        <v>51</v>
      </c>
      <c r="O641" s="436" t="s">
        <v>17560</v>
      </c>
      <c r="P641" s="436" t="s">
        <v>22577</v>
      </c>
      <c r="Q641" s="506">
        <v>78</v>
      </c>
      <c r="R641" s="436" t="s">
        <v>787</v>
      </c>
      <c r="S641" s="436" t="s">
        <v>22578</v>
      </c>
      <c r="T641" s="436" t="s">
        <v>42</v>
      </c>
      <c r="U641" s="436" t="s">
        <v>43</v>
      </c>
      <c r="V641" s="436" t="s">
        <v>57</v>
      </c>
      <c r="W641" s="436" t="s">
        <v>17874</v>
      </c>
      <c r="X641" s="436" t="s">
        <v>1119</v>
      </c>
      <c r="Y641" s="436" t="s">
        <v>55</v>
      </c>
      <c r="Z641" s="436" t="s">
        <v>22579</v>
      </c>
      <c r="AA641" s="501">
        <v>1</v>
      </c>
      <c r="AB641" s="501" t="s">
        <v>61</v>
      </c>
      <c r="AC641" s="501" t="s">
        <v>41</v>
      </c>
      <c r="AD641" s="501" t="s">
        <v>41</v>
      </c>
      <c r="AE641" s="501" t="s">
        <v>41</v>
      </c>
      <c r="AF641" s="501" t="s">
        <v>41</v>
      </c>
      <c r="AG641" s="490" t="s">
        <v>17539</v>
      </c>
      <c r="AH641" s="506" t="s">
        <v>55</v>
      </c>
      <c r="AI641" s="436" t="s">
        <v>22580</v>
      </c>
      <c r="AJ641" s="573" t="s">
        <v>61</v>
      </c>
      <c r="AK641" s="436" t="s">
        <v>18475</v>
      </c>
      <c r="AL641" s="501" t="s">
        <v>61</v>
      </c>
      <c r="AM641" s="436" t="s">
        <v>17949</v>
      </c>
      <c r="AN641" s="436" t="s">
        <v>20541</v>
      </c>
      <c r="AO641" s="501" t="s">
        <v>61</v>
      </c>
      <c r="AP641" s="501" t="s">
        <v>61</v>
      </c>
      <c r="AQ641" s="501" t="s">
        <v>41</v>
      </c>
      <c r="AR641" s="501" t="s">
        <v>61</v>
      </c>
      <c r="AS641" s="501" t="s">
        <v>41</v>
      </c>
      <c r="AV641" t="s">
        <v>1</v>
      </c>
    </row>
    <row r="642" spans="1:48">
      <c r="A642" s="577">
        <v>637</v>
      </c>
      <c r="B642" s="506">
        <v>7360</v>
      </c>
      <c r="C642" s="568">
        <v>44578</v>
      </c>
      <c r="D642" s="436" t="s">
        <v>22581</v>
      </c>
      <c r="E642" s="436" t="s">
        <v>22582</v>
      </c>
      <c r="F642" s="436" t="s">
        <v>22583</v>
      </c>
      <c r="G642" s="436" t="s">
        <v>22584</v>
      </c>
      <c r="H642" s="436" t="s">
        <v>22585</v>
      </c>
      <c r="I642" s="436" t="s">
        <v>22586</v>
      </c>
      <c r="J642" s="436" t="s">
        <v>147</v>
      </c>
      <c r="K642" s="436" t="s">
        <v>22587</v>
      </c>
      <c r="L642" s="436" t="s">
        <v>22588</v>
      </c>
      <c r="M642" s="436" t="s">
        <v>17551</v>
      </c>
      <c r="N642" s="436" t="s">
        <v>97</v>
      </c>
      <c r="O642" s="436" t="s">
        <v>58</v>
      </c>
      <c r="P642" s="436" t="s">
        <v>22589</v>
      </c>
      <c r="Q642" s="506" t="s">
        <v>20684</v>
      </c>
      <c r="R642" s="436" t="s">
        <v>19077</v>
      </c>
      <c r="S642" s="436" t="s">
        <v>126</v>
      </c>
      <c r="T642" s="436" t="s">
        <v>42</v>
      </c>
      <c r="U642" s="476" t="s">
        <v>116</v>
      </c>
      <c r="V642" s="436" t="s">
        <v>57</v>
      </c>
      <c r="W642" s="436" t="s">
        <v>257</v>
      </c>
      <c r="X642" s="436" t="s">
        <v>1119</v>
      </c>
      <c r="Y642" s="436" t="s">
        <v>55</v>
      </c>
      <c r="Z642" s="436" t="s">
        <v>22590</v>
      </c>
      <c r="AA642" s="501">
        <v>2</v>
      </c>
      <c r="AB642" s="501" t="s">
        <v>61</v>
      </c>
      <c r="AC642" s="501" t="s">
        <v>41</v>
      </c>
      <c r="AD642" s="501" t="s">
        <v>61</v>
      </c>
      <c r="AE642" s="501" t="s">
        <v>41</v>
      </c>
      <c r="AF642" s="501" t="s">
        <v>41</v>
      </c>
      <c r="AG642" s="490" t="s">
        <v>17539</v>
      </c>
      <c r="AH642" s="506" t="s">
        <v>55</v>
      </c>
      <c r="AI642" s="436" t="s">
        <v>22591</v>
      </c>
      <c r="AJ642" s="573" t="s">
        <v>61</v>
      </c>
      <c r="AK642" s="436" t="s">
        <v>20688</v>
      </c>
      <c r="AL642" s="501" t="s">
        <v>61</v>
      </c>
      <c r="AM642" s="436" t="s">
        <v>17949</v>
      </c>
      <c r="AN642" s="436" t="s">
        <v>20541</v>
      </c>
      <c r="AO642" s="501" t="s">
        <v>61</v>
      </c>
      <c r="AP642" s="501" t="s">
        <v>41</v>
      </c>
      <c r="AQ642" s="501" t="s">
        <v>61</v>
      </c>
      <c r="AR642" s="501" t="s">
        <v>61</v>
      </c>
      <c r="AS642" s="501" t="s">
        <v>41</v>
      </c>
      <c r="AV642" t="s">
        <v>1</v>
      </c>
    </row>
    <row r="643" spans="1:48">
      <c r="A643" s="577">
        <v>638</v>
      </c>
      <c r="B643" s="506">
        <v>7424</v>
      </c>
      <c r="C643" s="568">
        <v>44578</v>
      </c>
      <c r="D643" s="436" t="s">
        <v>22592</v>
      </c>
      <c r="E643" s="436" t="s">
        <v>22593</v>
      </c>
      <c r="F643" s="436" t="s">
        <v>22594</v>
      </c>
      <c r="G643" s="436" t="s">
        <v>18728</v>
      </c>
      <c r="H643" s="436" t="s">
        <v>22595</v>
      </c>
      <c r="I643" s="436" t="s">
        <v>22596</v>
      </c>
      <c r="J643" s="436" t="s">
        <v>147</v>
      </c>
      <c r="K643" s="436" t="s">
        <v>22597</v>
      </c>
      <c r="L643" s="436" t="s">
        <v>22598</v>
      </c>
      <c r="M643" s="436" t="s">
        <v>253</v>
      </c>
      <c r="N643" s="436" t="s">
        <v>51</v>
      </c>
      <c r="O643" s="436" t="s">
        <v>58</v>
      </c>
      <c r="P643" s="436" t="s">
        <v>22599</v>
      </c>
      <c r="Q643" s="569">
        <v>5542079</v>
      </c>
      <c r="R643" s="436" t="s">
        <v>20242</v>
      </c>
      <c r="S643" s="506" t="s">
        <v>22600</v>
      </c>
      <c r="T643" s="436" t="s">
        <v>42</v>
      </c>
      <c r="U643" s="436" t="s">
        <v>43</v>
      </c>
      <c r="V643" s="436" t="s">
        <v>57</v>
      </c>
      <c r="W643" s="436" t="s">
        <v>17892</v>
      </c>
      <c r="X643" s="436" t="s">
        <v>1119</v>
      </c>
      <c r="Y643" s="436" t="s">
        <v>55</v>
      </c>
      <c r="Z643" s="436" t="s">
        <v>22601</v>
      </c>
      <c r="AA643" s="501">
        <v>3</v>
      </c>
      <c r="AB643" s="501" t="s">
        <v>61</v>
      </c>
      <c r="AC643" s="501" t="s">
        <v>41</v>
      </c>
      <c r="AD643" s="501" t="s">
        <v>61</v>
      </c>
      <c r="AE643" s="501" t="s">
        <v>61</v>
      </c>
      <c r="AF643" s="501" t="s">
        <v>41</v>
      </c>
      <c r="AG643" s="490" t="s">
        <v>17539</v>
      </c>
      <c r="AH643" s="506" t="s">
        <v>55</v>
      </c>
      <c r="AI643" s="436" t="s">
        <v>22602</v>
      </c>
      <c r="AJ643" s="573" t="s">
        <v>61</v>
      </c>
      <c r="AK643" s="436" t="s">
        <v>1143</v>
      </c>
      <c r="AL643" s="501" t="s">
        <v>61</v>
      </c>
      <c r="AM643" s="436" t="s">
        <v>19438</v>
      </c>
      <c r="AN643" s="436" t="s">
        <v>21014</v>
      </c>
      <c r="AO643" s="501" t="s">
        <v>61</v>
      </c>
      <c r="AP643" s="501" t="s">
        <v>41</v>
      </c>
      <c r="AQ643" s="501" t="s">
        <v>41</v>
      </c>
      <c r="AR643" s="501" t="s">
        <v>41</v>
      </c>
      <c r="AS643" s="501" t="s">
        <v>41</v>
      </c>
      <c r="AV643" t="s">
        <v>1</v>
      </c>
    </row>
    <row r="644" spans="1:48">
      <c r="A644" s="577">
        <v>639</v>
      </c>
      <c r="B644" s="506">
        <v>7447</v>
      </c>
      <c r="C644" s="568">
        <v>44578</v>
      </c>
      <c r="D644" s="436" t="s">
        <v>22603</v>
      </c>
      <c r="E644" s="436" t="s">
        <v>22342</v>
      </c>
      <c r="F644" s="436" t="s">
        <v>22604</v>
      </c>
      <c r="G644" s="436" t="s">
        <v>22605</v>
      </c>
      <c r="H644" s="436" t="s">
        <v>22606</v>
      </c>
      <c r="I644" s="436" t="s">
        <v>22607</v>
      </c>
      <c r="J644" s="436" t="s">
        <v>147</v>
      </c>
      <c r="K644" s="436" t="s">
        <v>22608</v>
      </c>
      <c r="L644" s="436" t="s">
        <v>22609</v>
      </c>
      <c r="M644" s="436" t="s">
        <v>17551</v>
      </c>
      <c r="N644" s="436" t="s">
        <v>97</v>
      </c>
      <c r="O644" s="436" t="s">
        <v>58</v>
      </c>
      <c r="P644" s="436" t="s">
        <v>22610</v>
      </c>
      <c r="Q644" s="569">
        <v>4199742</v>
      </c>
      <c r="R644" s="436" t="s">
        <v>19077</v>
      </c>
      <c r="S644" s="506" t="s">
        <v>22611</v>
      </c>
      <c r="T644" s="436" t="s">
        <v>42</v>
      </c>
      <c r="U644" s="436" t="s">
        <v>241</v>
      </c>
      <c r="V644" s="436" t="s">
        <v>57</v>
      </c>
      <c r="W644" s="436" t="s">
        <v>17598</v>
      </c>
      <c r="X644" s="436" t="s">
        <v>1119</v>
      </c>
      <c r="Y644" s="436" t="s">
        <v>55</v>
      </c>
      <c r="Z644" s="436" t="s">
        <v>22612</v>
      </c>
      <c r="AA644" s="501">
        <v>2</v>
      </c>
      <c r="AB644" s="501" t="s">
        <v>61</v>
      </c>
      <c r="AC644" s="501" t="s">
        <v>41</v>
      </c>
      <c r="AD644" s="501" t="s">
        <v>41</v>
      </c>
      <c r="AE644" s="501" t="s">
        <v>61</v>
      </c>
      <c r="AF644" s="501" t="s">
        <v>41</v>
      </c>
      <c r="AG644" s="490" t="s">
        <v>17539</v>
      </c>
      <c r="AH644" s="506" t="s">
        <v>55</v>
      </c>
      <c r="AI644" s="436" t="s">
        <v>22613</v>
      </c>
      <c r="AJ644" s="573" t="s">
        <v>61</v>
      </c>
      <c r="AK644" s="436" t="s">
        <v>48</v>
      </c>
      <c r="AL644" s="501" t="s">
        <v>41</v>
      </c>
      <c r="AM644" s="436" t="s">
        <v>20072</v>
      </c>
      <c r="AN644" s="436" t="s">
        <v>22614</v>
      </c>
      <c r="AO644" s="501" t="s">
        <v>61</v>
      </c>
      <c r="AP644" s="501" t="s">
        <v>41</v>
      </c>
      <c r="AQ644" s="501" t="s">
        <v>41</v>
      </c>
      <c r="AR644" s="501" t="s">
        <v>41</v>
      </c>
      <c r="AS644" s="501" t="s">
        <v>41</v>
      </c>
      <c r="AV644" t="s">
        <v>1</v>
      </c>
    </row>
    <row r="645" spans="1:48">
      <c r="A645" s="577">
        <v>640</v>
      </c>
      <c r="B645" s="506">
        <v>7457</v>
      </c>
      <c r="C645" s="568">
        <v>44578</v>
      </c>
      <c r="D645" s="436" t="s">
        <v>22615</v>
      </c>
      <c r="E645" s="436" t="s">
        <v>22342</v>
      </c>
      <c r="F645" s="436" t="s">
        <v>22616</v>
      </c>
      <c r="G645" s="436" t="s">
        <v>22617</v>
      </c>
      <c r="H645" s="436" t="s">
        <v>22618</v>
      </c>
      <c r="I645" s="436" t="s">
        <v>22619</v>
      </c>
      <c r="J645" s="436" t="s">
        <v>39</v>
      </c>
      <c r="K645" s="436" t="s">
        <v>22620</v>
      </c>
      <c r="L645" s="436" t="s">
        <v>22621</v>
      </c>
      <c r="M645" s="436" t="s">
        <v>17973</v>
      </c>
      <c r="N645" s="436" t="s">
        <v>51</v>
      </c>
      <c r="O645" s="436" t="s">
        <v>58</v>
      </c>
      <c r="P645" s="436" t="s">
        <v>22622</v>
      </c>
      <c r="Q645" s="506" t="s">
        <v>78</v>
      </c>
      <c r="R645" s="436" t="s">
        <v>19077</v>
      </c>
      <c r="S645" s="506" t="s">
        <v>514</v>
      </c>
      <c r="T645" s="436" t="s">
        <v>42</v>
      </c>
      <c r="U645" s="436" t="s">
        <v>43</v>
      </c>
      <c r="V645" s="436" t="s">
        <v>44</v>
      </c>
      <c r="W645" s="436" t="s">
        <v>17874</v>
      </c>
      <c r="X645" s="436" t="s">
        <v>1119</v>
      </c>
      <c r="Y645" s="436" t="s">
        <v>55</v>
      </c>
      <c r="Z645" s="436" t="s">
        <v>22623</v>
      </c>
      <c r="AA645" s="501">
        <v>2</v>
      </c>
      <c r="AB645" s="501" t="s">
        <v>61</v>
      </c>
      <c r="AC645" s="501" t="s">
        <v>41</v>
      </c>
      <c r="AD645" s="501" t="s">
        <v>61</v>
      </c>
      <c r="AE645" s="501" t="s">
        <v>41</v>
      </c>
      <c r="AF645" s="501" t="s">
        <v>41</v>
      </c>
      <c r="AG645" s="490" t="s">
        <v>17539</v>
      </c>
      <c r="AH645" s="506" t="s">
        <v>55</v>
      </c>
      <c r="AI645" s="436" t="s">
        <v>22624</v>
      </c>
      <c r="AJ645" s="573" t="s">
        <v>61</v>
      </c>
      <c r="AK645" s="436" t="s">
        <v>1185</v>
      </c>
      <c r="AL645" s="501" t="s">
        <v>61</v>
      </c>
      <c r="AM645" s="436" t="s">
        <v>19438</v>
      </c>
      <c r="AN645" s="436" t="s">
        <v>22625</v>
      </c>
      <c r="AO645" s="501" t="s">
        <v>41</v>
      </c>
      <c r="AP645" s="501" t="s">
        <v>41</v>
      </c>
      <c r="AQ645" s="501" t="s">
        <v>41</v>
      </c>
      <c r="AR645" s="501" t="s">
        <v>61</v>
      </c>
      <c r="AS645" s="501" t="s">
        <v>41</v>
      </c>
      <c r="AV645" t="s">
        <v>1</v>
      </c>
    </row>
    <row r="646" spans="1:48">
      <c r="A646" s="577">
        <v>641</v>
      </c>
      <c r="B646" s="506">
        <v>7462</v>
      </c>
      <c r="C646" s="568">
        <v>44578</v>
      </c>
      <c r="D646" s="436" t="s">
        <v>22626</v>
      </c>
      <c r="E646" s="436" t="s">
        <v>22297</v>
      </c>
      <c r="F646" s="436" t="s">
        <v>22627</v>
      </c>
      <c r="G646" s="436" t="s">
        <v>19970</v>
      </c>
      <c r="H646" s="436" t="s">
        <v>22628</v>
      </c>
      <c r="I646" s="436" t="s">
        <v>22629</v>
      </c>
      <c r="J646" s="436" t="s">
        <v>147</v>
      </c>
      <c r="K646" s="436" t="s">
        <v>22630</v>
      </c>
      <c r="L646" s="436" t="s">
        <v>22631</v>
      </c>
      <c r="M646" s="436" t="s">
        <v>63</v>
      </c>
      <c r="N646" s="436" t="s">
        <v>64</v>
      </c>
      <c r="O646" s="436" t="s">
        <v>58</v>
      </c>
      <c r="P646" s="436" t="s">
        <v>22632</v>
      </c>
      <c r="Q646" s="506" t="s">
        <v>22633</v>
      </c>
      <c r="R646" s="436" t="s">
        <v>20242</v>
      </c>
      <c r="S646" s="506" t="s">
        <v>22634</v>
      </c>
      <c r="T646" s="436" t="s">
        <v>42</v>
      </c>
      <c r="U646" s="436" t="s">
        <v>43</v>
      </c>
      <c r="V646" s="436" t="s">
        <v>57</v>
      </c>
      <c r="W646" s="436" t="s">
        <v>40</v>
      </c>
      <c r="X646" s="436" t="s">
        <v>1119</v>
      </c>
      <c r="Y646" s="436" t="s">
        <v>55</v>
      </c>
      <c r="Z646" s="436" t="s">
        <v>22635</v>
      </c>
      <c r="AA646" s="501">
        <v>1</v>
      </c>
      <c r="AB646" s="501" t="s">
        <v>61</v>
      </c>
      <c r="AC646" s="501" t="s">
        <v>41</v>
      </c>
      <c r="AD646" s="501" t="s">
        <v>41</v>
      </c>
      <c r="AE646" s="501" t="s">
        <v>41</v>
      </c>
      <c r="AF646" s="501" t="s">
        <v>41</v>
      </c>
      <c r="AG646" s="490" t="s">
        <v>17539</v>
      </c>
      <c r="AH646" s="506" t="s">
        <v>55</v>
      </c>
      <c r="AI646" s="436" t="s">
        <v>22636</v>
      </c>
      <c r="AJ646" s="573" t="s">
        <v>61</v>
      </c>
      <c r="AK646" s="436" t="s">
        <v>1143</v>
      </c>
      <c r="AL646" s="501" t="s">
        <v>61</v>
      </c>
      <c r="AM646" s="436" t="s">
        <v>19438</v>
      </c>
      <c r="AN646" s="436" t="s">
        <v>22614</v>
      </c>
      <c r="AO646" s="501" t="s">
        <v>61</v>
      </c>
      <c r="AP646" s="501" t="s">
        <v>41</v>
      </c>
      <c r="AQ646" s="501" t="s">
        <v>41</v>
      </c>
      <c r="AR646" s="501" t="s">
        <v>41</v>
      </c>
      <c r="AS646" s="501" t="s">
        <v>41</v>
      </c>
      <c r="AV646" t="s">
        <v>1</v>
      </c>
    </row>
    <row r="647" spans="1:48">
      <c r="A647" s="577">
        <v>642</v>
      </c>
      <c r="B647" s="506">
        <v>7479</v>
      </c>
      <c r="C647" s="568">
        <v>44578</v>
      </c>
      <c r="D647" s="436" t="s">
        <v>22637</v>
      </c>
      <c r="E647" s="436" t="s">
        <v>22560</v>
      </c>
      <c r="F647" s="436" t="s">
        <v>22638</v>
      </c>
      <c r="G647" s="436" t="s">
        <v>18572</v>
      </c>
      <c r="H647" s="436" t="s">
        <v>22639</v>
      </c>
      <c r="I647" s="436" t="s">
        <v>22640</v>
      </c>
      <c r="J647" s="436" t="s">
        <v>39</v>
      </c>
      <c r="K647" s="436" t="s">
        <v>22641</v>
      </c>
      <c r="L647" s="436" t="s">
        <v>22642</v>
      </c>
      <c r="M647" s="436" t="s">
        <v>17957</v>
      </c>
      <c r="N647" s="436" t="s">
        <v>64</v>
      </c>
      <c r="O647" s="436" t="s">
        <v>58</v>
      </c>
      <c r="P647" s="436" t="s">
        <v>19645</v>
      </c>
      <c r="Q647" s="506" t="s">
        <v>22643</v>
      </c>
      <c r="R647" s="436" t="s">
        <v>20242</v>
      </c>
      <c r="S647" s="506" t="s">
        <v>18577</v>
      </c>
      <c r="T647" s="436" t="s">
        <v>42</v>
      </c>
      <c r="U647" s="476" t="s">
        <v>116</v>
      </c>
      <c r="V647" s="436" t="s">
        <v>57</v>
      </c>
      <c r="W647" s="436" t="s">
        <v>257</v>
      </c>
      <c r="X647" s="436" t="s">
        <v>1119</v>
      </c>
      <c r="Y647" s="436" t="s">
        <v>55</v>
      </c>
      <c r="Z647" s="436" t="s">
        <v>22644</v>
      </c>
      <c r="AA647" s="501">
        <v>3</v>
      </c>
      <c r="AB647" s="501" t="s">
        <v>61</v>
      </c>
      <c r="AC647" s="501" t="s">
        <v>41</v>
      </c>
      <c r="AD647" s="501" t="s">
        <v>61</v>
      </c>
      <c r="AE647" s="501" t="s">
        <v>61</v>
      </c>
      <c r="AF647" s="501" t="s">
        <v>41</v>
      </c>
      <c r="AG647" s="490" t="s">
        <v>17539</v>
      </c>
      <c r="AH647" s="506" t="s">
        <v>55</v>
      </c>
      <c r="AI647" s="436" t="s">
        <v>22645</v>
      </c>
      <c r="AJ647" s="573" t="s">
        <v>61</v>
      </c>
      <c r="AK647" s="436" t="s">
        <v>19236</v>
      </c>
      <c r="AL647" s="501" t="s">
        <v>61</v>
      </c>
      <c r="AM647" s="436" t="s">
        <v>19438</v>
      </c>
      <c r="AN647" s="436" t="s">
        <v>22646</v>
      </c>
      <c r="AO647" s="501" t="s">
        <v>41</v>
      </c>
      <c r="AP647" s="501" t="s">
        <v>61</v>
      </c>
      <c r="AQ647" s="501" t="s">
        <v>41</v>
      </c>
      <c r="AR647" s="501" t="s">
        <v>61</v>
      </c>
      <c r="AS647" s="501" t="s">
        <v>41</v>
      </c>
      <c r="AV647" t="s">
        <v>1</v>
      </c>
    </row>
    <row r="648" spans="1:48">
      <c r="A648" s="577">
        <v>643</v>
      </c>
      <c r="B648" s="506">
        <v>7485</v>
      </c>
      <c r="C648" s="568">
        <v>44578</v>
      </c>
      <c r="D648" s="436" t="s">
        <v>22647</v>
      </c>
      <c r="E648" s="436" t="s">
        <v>22342</v>
      </c>
      <c r="F648" s="436" t="s">
        <v>22648</v>
      </c>
      <c r="G648" s="436" t="s">
        <v>22649</v>
      </c>
      <c r="H648" s="436" t="s">
        <v>22650</v>
      </c>
      <c r="I648" s="436" t="s">
        <v>22651</v>
      </c>
      <c r="J648" s="436" t="s">
        <v>147</v>
      </c>
      <c r="K648" s="436" t="s">
        <v>22040</v>
      </c>
      <c r="L648" s="436" t="s">
        <v>22652</v>
      </c>
      <c r="M648" s="436" t="s">
        <v>17551</v>
      </c>
      <c r="N648" s="436" t="s">
        <v>97</v>
      </c>
      <c r="O648" s="436" t="s">
        <v>17567</v>
      </c>
      <c r="P648" s="436" t="s">
        <v>22653</v>
      </c>
      <c r="Q648" s="506">
        <v>3619</v>
      </c>
      <c r="R648" s="436" t="s">
        <v>19077</v>
      </c>
      <c r="S648" s="506" t="s">
        <v>22654</v>
      </c>
      <c r="T648" s="436" t="s">
        <v>42</v>
      </c>
      <c r="U648" s="436" t="s">
        <v>241</v>
      </c>
      <c r="V648" s="436" t="s">
        <v>44</v>
      </c>
      <c r="W648" s="436" t="s">
        <v>17598</v>
      </c>
      <c r="X648" s="436" t="s">
        <v>1119</v>
      </c>
      <c r="Y648" s="436" t="s">
        <v>55</v>
      </c>
      <c r="Z648" s="436" t="s">
        <v>22655</v>
      </c>
      <c r="AA648" s="501">
        <v>1</v>
      </c>
      <c r="AB648" s="501" t="s">
        <v>41</v>
      </c>
      <c r="AC648" s="501" t="s">
        <v>41</v>
      </c>
      <c r="AD648" s="501" t="s">
        <v>61</v>
      </c>
      <c r="AE648" s="501" t="s">
        <v>41</v>
      </c>
      <c r="AF648" s="501" t="s">
        <v>41</v>
      </c>
      <c r="AG648" s="490" t="s">
        <v>17539</v>
      </c>
      <c r="AH648" s="506" t="s">
        <v>55</v>
      </c>
      <c r="AI648" s="436" t="s">
        <v>22656</v>
      </c>
      <c r="AJ648" s="501" t="s">
        <v>41</v>
      </c>
      <c r="AK648" s="436" t="s">
        <v>48</v>
      </c>
      <c r="AL648" s="501" t="s">
        <v>41</v>
      </c>
      <c r="AM648" s="436" t="s">
        <v>20072</v>
      </c>
      <c r="AN648" s="436" t="s">
        <v>22657</v>
      </c>
      <c r="AO648" s="501" t="s">
        <v>61</v>
      </c>
      <c r="AP648" s="501" t="s">
        <v>61</v>
      </c>
      <c r="AQ648" s="501" t="s">
        <v>41</v>
      </c>
      <c r="AR648" s="501" t="s">
        <v>41</v>
      </c>
      <c r="AS648" s="501" t="s">
        <v>41</v>
      </c>
      <c r="AV648" t="s">
        <v>1</v>
      </c>
    </row>
    <row r="649" spans="1:48">
      <c r="A649" s="577">
        <v>644</v>
      </c>
      <c r="B649" s="506">
        <v>7486</v>
      </c>
      <c r="C649" s="568">
        <v>44578</v>
      </c>
      <c r="D649" s="436" t="s">
        <v>22658</v>
      </c>
      <c r="E649" s="436" t="s">
        <v>22659</v>
      </c>
      <c r="F649" s="436" t="s">
        <v>22660</v>
      </c>
      <c r="G649" s="436" t="s">
        <v>22661</v>
      </c>
      <c r="H649" s="436" t="s">
        <v>22662</v>
      </c>
      <c r="I649" s="436" t="s">
        <v>22663</v>
      </c>
      <c r="J649" s="436" t="s">
        <v>39</v>
      </c>
      <c r="K649" s="436" t="s">
        <v>22664</v>
      </c>
      <c r="L649" s="436" t="s">
        <v>22665</v>
      </c>
      <c r="M649" s="436" t="s">
        <v>22335</v>
      </c>
      <c r="N649" s="436" t="s">
        <v>22336</v>
      </c>
      <c r="O649" s="436" t="s">
        <v>17560</v>
      </c>
      <c r="P649" s="436" t="s">
        <v>22666</v>
      </c>
      <c r="Q649" s="506" t="s">
        <v>22667</v>
      </c>
      <c r="R649" s="436" t="s">
        <v>19077</v>
      </c>
      <c r="S649" s="506" t="s">
        <v>22668</v>
      </c>
      <c r="T649" s="436" t="s">
        <v>42</v>
      </c>
      <c r="U649" s="436" t="s">
        <v>43</v>
      </c>
      <c r="V649" s="436" t="s">
        <v>57</v>
      </c>
      <c r="W649" s="436" t="s">
        <v>17601</v>
      </c>
      <c r="X649" s="436" t="s">
        <v>1119</v>
      </c>
      <c r="Y649" s="436" t="s">
        <v>55</v>
      </c>
      <c r="Z649" s="436" t="s">
        <v>22669</v>
      </c>
      <c r="AA649" s="501">
        <v>2</v>
      </c>
      <c r="AB649" s="501" t="s">
        <v>41</v>
      </c>
      <c r="AC649" s="501" t="s">
        <v>41</v>
      </c>
      <c r="AD649" s="501" t="s">
        <v>61</v>
      </c>
      <c r="AE649" s="501" t="s">
        <v>61</v>
      </c>
      <c r="AF649" s="501" t="s">
        <v>41</v>
      </c>
      <c r="AG649" s="490" t="s">
        <v>17539</v>
      </c>
      <c r="AH649" s="506" t="s">
        <v>55</v>
      </c>
      <c r="AI649" s="436" t="s">
        <v>22670</v>
      </c>
      <c r="AJ649" s="573" t="s">
        <v>61</v>
      </c>
      <c r="AK649" s="436" t="s">
        <v>19236</v>
      </c>
      <c r="AL649" s="501" t="s">
        <v>61</v>
      </c>
      <c r="AM649" s="436" t="s">
        <v>19438</v>
      </c>
      <c r="AN649" s="436" t="s">
        <v>22671</v>
      </c>
      <c r="AO649" s="501" t="s">
        <v>41</v>
      </c>
      <c r="AP649" s="501" t="s">
        <v>61</v>
      </c>
      <c r="AQ649" s="501" t="s">
        <v>41</v>
      </c>
      <c r="AR649" s="501" t="s">
        <v>61</v>
      </c>
      <c r="AS649" s="501" t="s">
        <v>41</v>
      </c>
      <c r="AV649" t="s">
        <v>1</v>
      </c>
    </row>
    <row r="650" spans="1:48">
      <c r="A650" s="577">
        <v>645</v>
      </c>
      <c r="B650" s="506">
        <v>7490</v>
      </c>
      <c r="C650" s="568">
        <v>44578</v>
      </c>
      <c r="D650" s="436" t="s">
        <v>22672</v>
      </c>
      <c r="E650" s="436" t="s">
        <v>22673</v>
      </c>
      <c r="F650" s="436" t="s">
        <v>22674</v>
      </c>
      <c r="G650" s="436" t="s">
        <v>22675</v>
      </c>
      <c r="H650" s="436" t="s">
        <v>22676</v>
      </c>
      <c r="I650" s="436" t="s">
        <v>22677</v>
      </c>
      <c r="J650" s="436" t="s">
        <v>147</v>
      </c>
      <c r="K650" s="436" t="s">
        <v>21450</v>
      </c>
      <c r="L650" s="436" t="s">
        <v>22678</v>
      </c>
      <c r="M650" s="436" t="s">
        <v>17551</v>
      </c>
      <c r="N650" s="436" t="s">
        <v>97</v>
      </c>
      <c r="O650" s="436" t="s">
        <v>58</v>
      </c>
      <c r="P650" s="436" t="s">
        <v>22679</v>
      </c>
      <c r="Q650" s="506" t="s">
        <v>22680</v>
      </c>
      <c r="R650" s="436" t="s">
        <v>787</v>
      </c>
      <c r="S650" s="506" t="s">
        <v>22681</v>
      </c>
      <c r="T650" s="436" t="s">
        <v>42</v>
      </c>
      <c r="U650" s="436" t="s">
        <v>43</v>
      </c>
      <c r="V650" s="436" t="s">
        <v>57</v>
      </c>
      <c r="W650" s="436" t="s">
        <v>19451</v>
      </c>
      <c r="X650" s="436" t="s">
        <v>1119</v>
      </c>
      <c r="Y650" s="436" t="s">
        <v>55</v>
      </c>
      <c r="Z650" s="436" t="s">
        <v>22682</v>
      </c>
      <c r="AA650" s="501">
        <v>4</v>
      </c>
      <c r="AB650" s="501" t="s">
        <v>61</v>
      </c>
      <c r="AC650" s="501" t="s">
        <v>61</v>
      </c>
      <c r="AD650" s="501" t="s">
        <v>61</v>
      </c>
      <c r="AE650" s="501" t="s">
        <v>61</v>
      </c>
      <c r="AF650" s="501" t="s">
        <v>41</v>
      </c>
      <c r="AG650" s="490" t="s">
        <v>17539</v>
      </c>
      <c r="AH650" s="506" t="s">
        <v>17977</v>
      </c>
      <c r="AI650" s="436" t="s">
        <v>22683</v>
      </c>
      <c r="AJ650" s="573" t="s">
        <v>61</v>
      </c>
      <c r="AK650" s="436" t="s">
        <v>18587</v>
      </c>
      <c r="AL650" s="501" t="s">
        <v>61</v>
      </c>
      <c r="AM650" s="436" t="s">
        <v>17949</v>
      </c>
      <c r="AN650" s="436" t="s">
        <v>20541</v>
      </c>
      <c r="AO650" s="501" t="s">
        <v>61</v>
      </c>
      <c r="AP650" s="501" t="s">
        <v>41</v>
      </c>
      <c r="AQ650" s="501" t="s">
        <v>41</v>
      </c>
      <c r="AR650" s="501" t="s">
        <v>61</v>
      </c>
      <c r="AS650" s="501" t="s">
        <v>41</v>
      </c>
      <c r="AV650" t="s">
        <v>1</v>
      </c>
    </row>
    <row r="651" spans="1:48">
      <c r="A651" s="577">
        <v>646</v>
      </c>
      <c r="B651" s="506">
        <v>7496</v>
      </c>
      <c r="C651" s="568">
        <v>44578</v>
      </c>
      <c r="D651" s="436" t="s">
        <v>22684</v>
      </c>
      <c r="E651" s="436" t="s">
        <v>22560</v>
      </c>
      <c r="F651" s="436" t="s">
        <v>22685</v>
      </c>
      <c r="G651" s="436" t="s">
        <v>21213</v>
      </c>
      <c r="H651" s="436" t="s">
        <v>22686</v>
      </c>
      <c r="I651" s="436" t="s">
        <v>22687</v>
      </c>
      <c r="J651" s="436" t="s">
        <v>39</v>
      </c>
      <c r="K651" s="436" t="s">
        <v>22688</v>
      </c>
      <c r="L651" s="436" t="s">
        <v>22689</v>
      </c>
      <c r="M651" s="436" t="s">
        <v>17973</v>
      </c>
      <c r="N651" s="436" t="s">
        <v>51</v>
      </c>
      <c r="O651" s="436" t="s">
        <v>58</v>
      </c>
      <c r="P651" s="436" t="s">
        <v>22690</v>
      </c>
      <c r="Q651" s="569">
        <v>100112</v>
      </c>
      <c r="R651" s="436" t="s">
        <v>19035</v>
      </c>
      <c r="S651" s="506" t="s">
        <v>22691</v>
      </c>
      <c r="T651" s="436" t="s">
        <v>42</v>
      </c>
      <c r="U651" s="436" t="s">
        <v>43</v>
      </c>
      <c r="V651" s="436" t="s">
        <v>57</v>
      </c>
      <c r="W651" s="436" t="s">
        <v>17892</v>
      </c>
      <c r="X651" s="436" t="s">
        <v>1119</v>
      </c>
      <c r="Y651" s="436" t="s">
        <v>55</v>
      </c>
      <c r="Z651" s="436" t="s">
        <v>22692</v>
      </c>
      <c r="AA651" s="501">
        <v>3</v>
      </c>
      <c r="AB651" s="501" t="s">
        <v>61</v>
      </c>
      <c r="AC651" s="501" t="s">
        <v>41</v>
      </c>
      <c r="AD651" s="501" t="s">
        <v>61</v>
      </c>
      <c r="AE651" s="501" t="s">
        <v>61</v>
      </c>
      <c r="AF651" s="501" t="s">
        <v>41</v>
      </c>
      <c r="AG651" s="490" t="s">
        <v>17539</v>
      </c>
      <c r="AH651" s="506" t="s">
        <v>55</v>
      </c>
      <c r="AI651" s="436" t="s">
        <v>22693</v>
      </c>
      <c r="AJ651" s="573" t="s">
        <v>61</v>
      </c>
      <c r="AK651" s="436" t="s">
        <v>1185</v>
      </c>
      <c r="AL651" s="501" t="s">
        <v>61</v>
      </c>
      <c r="AM651" s="436" t="s">
        <v>17949</v>
      </c>
      <c r="AN651" s="436" t="s">
        <v>20541</v>
      </c>
      <c r="AO651" s="501" t="s">
        <v>41</v>
      </c>
      <c r="AP651" s="501" t="s">
        <v>41</v>
      </c>
      <c r="AQ651" s="501" t="s">
        <v>41</v>
      </c>
      <c r="AR651" s="501" t="s">
        <v>61</v>
      </c>
      <c r="AS651" s="501" t="s">
        <v>41</v>
      </c>
      <c r="AV651" t="s">
        <v>1</v>
      </c>
    </row>
    <row r="652" spans="1:48">
      <c r="A652" s="577">
        <v>647</v>
      </c>
      <c r="B652" s="506">
        <v>7502</v>
      </c>
      <c r="C652" s="568">
        <v>44578</v>
      </c>
      <c r="D652" s="436" t="s">
        <v>22694</v>
      </c>
      <c r="E652" s="436" t="s">
        <v>22659</v>
      </c>
      <c r="F652" s="436" t="s">
        <v>22695</v>
      </c>
      <c r="G652" s="436" t="s">
        <v>22696</v>
      </c>
      <c r="H652" s="436" t="s">
        <v>22697</v>
      </c>
      <c r="I652" s="436" t="s">
        <v>22698</v>
      </c>
      <c r="J652" s="436" t="s">
        <v>39</v>
      </c>
      <c r="K652" s="436" t="s">
        <v>22699</v>
      </c>
      <c r="L652" s="436" t="s">
        <v>22700</v>
      </c>
      <c r="M652" s="436" t="s">
        <v>164</v>
      </c>
      <c r="N652" s="436" t="s">
        <v>51</v>
      </c>
      <c r="O652" s="436" t="s">
        <v>58</v>
      </c>
      <c r="P652" s="436" t="s">
        <v>22701</v>
      </c>
      <c r="Q652" s="506" t="s">
        <v>22702</v>
      </c>
      <c r="R652" s="436" t="s">
        <v>18074</v>
      </c>
      <c r="S652" s="506" t="s">
        <v>311</v>
      </c>
      <c r="T652" s="436" t="s">
        <v>42</v>
      </c>
      <c r="U652" s="436" t="s">
        <v>21208</v>
      </c>
      <c r="V652" s="436" t="s">
        <v>57</v>
      </c>
      <c r="W652" s="436" t="s">
        <v>20069</v>
      </c>
      <c r="X652" s="436" t="s">
        <v>1119</v>
      </c>
      <c r="Y652" s="436" t="s">
        <v>55</v>
      </c>
      <c r="Z652" s="436" t="s">
        <v>22703</v>
      </c>
      <c r="AA652" s="501">
        <v>3</v>
      </c>
      <c r="AB652" s="501" t="s">
        <v>61</v>
      </c>
      <c r="AC652" s="501" t="s">
        <v>41</v>
      </c>
      <c r="AD652" s="501" t="s">
        <v>61</v>
      </c>
      <c r="AE652" s="501" t="s">
        <v>61</v>
      </c>
      <c r="AF652" s="501" t="s">
        <v>41</v>
      </c>
      <c r="AG652" s="490" t="s">
        <v>17539</v>
      </c>
      <c r="AH652" s="506" t="s">
        <v>17977</v>
      </c>
      <c r="AI652" s="436" t="s">
        <v>22704</v>
      </c>
      <c r="AJ652" s="501" t="s">
        <v>41</v>
      </c>
      <c r="AK652" s="436" t="s">
        <v>48</v>
      </c>
      <c r="AL652" s="501" t="s">
        <v>41</v>
      </c>
      <c r="AM652" s="436" t="s">
        <v>20072</v>
      </c>
      <c r="AN652" s="436" t="s">
        <v>21330</v>
      </c>
      <c r="AO652" s="501" t="s">
        <v>41</v>
      </c>
      <c r="AP652" s="501" t="s">
        <v>41</v>
      </c>
      <c r="AQ652" s="501" t="s">
        <v>41</v>
      </c>
      <c r="AR652" s="501" t="s">
        <v>61</v>
      </c>
      <c r="AS652" s="501" t="s">
        <v>41</v>
      </c>
      <c r="AV652" t="s">
        <v>1</v>
      </c>
    </row>
    <row r="653" spans="1:48">
      <c r="A653" s="577">
        <v>648</v>
      </c>
      <c r="B653" s="506">
        <v>7505</v>
      </c>
      <c r="C653" s="568">
        <v>44578</v>
      </c>
      <c r="D653" s="436" t="s">
        <v>22705</v>
      </c>
      <c r="E653" s="506" t="s">
        <v>22560</v>
      </c>
      <c r="F653" s="436" t="s">
        <v>22706</v>
      </c>
      <c r="G653" s="436" t="s">
        <v>22707</v>
      </c>
      <c r="H653" s="436" t="s">
        <v>22708</v>
      </c>
      <c r="I653" s="436" t="s">
        <v>22709</v>
      </c>
      <c r="J653" s="436" t="s">
        <v>39</v>
      </c>
      <c r="K653" s="436" t="s">
        <v>22710</v>
      </c>
      <c r="L653" s="436" t="s">
        <v>22711</v>
      </c>
      <c r="M653" s="436" t="s">
        <v>17551</v>
      </c>
      <c r="N653" s="436" t="s">
        <v>97</v>
      </c>
      <c r="O653" s="436" t="s">
        <v>58</v>
      </c>
      <c r="P653" s="436" t="s">
        <v>22712</v>
      </c>
      <c r="Q653" s="506">
        <v>1518</v>
      </c>
      <c r="R653" s="436" t="s">
        <v>19035</v>
      </c>
      <c r="S653" s="506" t="s">
        <v>22713</v>
      </c>
      <c r="T653" s="436" t="s">
        <v>42</v>
      </c>
      <c r="U653" s="436" t="s">
        <v>43</v>
      </c>
      <c r="V653" s="436" t="s">
        <v>169</v>
      </c>
      <c r="W653" s="436" t="s">
        <v>17598</v>
      </c>
      <c r="X653" s="436" t="s">
        <v>1119</v>
      </c>
      <c r="Y653" s="436" t="s">
        <v>55</v>
      </c>
      <c r="Z653" s="436" t="s">
        <v>22714</v>
      </c>
      <c r="AA653" s="501">
        <v>3</v>
      </c>
      <c r="AB653" s="501" t="s">
        <v>61</v>
      </c>
      <c r="AC653" s="501" t="s">
        <v>61</v>
      </c>
      <c r="AD653" s="501" t="s">
        <v>61</v>
      </c>
      <c r="AE653" s="501" t="s">
        <v>41</v>
      </c>
      <c r="AF653" s="501" t="s">
        <v>41</v>
      </c>
      <c r="AG653" s="490" t="s">
        <v>17539</v>
      </c>
      <c r="AH653" s="506" t="s">
        <v>17977</v>
      </c>
      <c r="AI653" s="436" t="s">
        <v>22715</v>
      </c>
      <c r="AJ653" s="573" t="s">
        <v>61</v>
      </c>
      <c r="AK653" s="436" t="s">
        <v>1185</v>
      </c>
      <c r="AL653" s="504" t="s">
        <v>61</v>
      </c>
      <c r="AM653" s="436" t="s">
        <v>17949</v>
      </c>
      <c r="AN653" s="436" t="s">
        <v>22716</v>
      </c>
      <c r="AO653" s="501" t="s">
        <v>41</v>
      </c>
      <c r="AP653" s="501" t="s">
        <v>41</v>
      </c>
      <c r="AQ653" s="501" t="s">
        <v>41</v>
      </c>
      <c r="AR653" s="501" t="s">
        <v>61</v>
      </c>
      <c r="AS653" s="501" t="s">
        <v>41</v>
      </c>
      <c r="AV653" t="s">
        <v>1</v>
      </c>
    </row>
    <row r="654" spans="1:48">
      <c r="A654" s="577">
        <v>649</v>
      </c>
      <c r="B654" s="506">
        <v>7529</v>
      </c>
      <c r="C654" s="568">
        <v>44578</v>
      </c>
      <c r="D654" s="436" t="s">
        <v>22717</v>
      </c>
      <c r="E654" s="506" t="s">
        <v>22582</v>
      </c>
      <c r="F654" s="436" t="s">
        <v>22718</v>
      </c>
      <c r="G654" s="436" t="s">
        <v>22719</v>
      </c>
      <c r="H654" s="436" t="s">
        <v>22720</v>
      </c>
      <c r="I654" s="436" t="s">
        <v>22721</v>
      </c>
      <c r="J654" s="436" t="s">
        <v>147</v>
      </c>
      <c r="K654" s="436" t="s">
        <v>22722</v>
      </c>
      <c r="L654" s="436" t="s">
        <v>22723</v>
      </c>
      <c r="M654" s="436" t="s">
        <v>631</v>
      </c>
      <c r="N654" s="436" t="s">
        <v>51</v>
      </c>
      <c r="O654" s="436" t="s">
        <v>58</v>
      </c>
      <c r="P654" s="436" t="s">
        <v>22724</v>
      </c>
      <c r="Q654" s="506" t="s">
        <v>22725</v>
      </c>
      <c r="R654" s="436" t="s">
        <v>19077</v>
      </c>
      <c r="S654" s="506" t="s">
        <v>22726</v>
      </c>
      <c r="T654" s="436" t="s">
        <v>42</v>
      </c>
      <c r="U654" s="476" t="s">
        <v>116</v>
      </c>
      <c r="V654" s="436" t="s">
        <v>57</v>
      </c>
      <c r="W654" s="436" t="s">
        <v>20069</v>
      </c>
      <c r="X654" s="436" t="s">
        <v>1119</v>
      </c>
      <c r="Y654" s="436" t="s">
        <v>55</v>
      </c>
      <c r="Z654" s="436" t="s">
        <v>22727</v>
      </c>
      <c r="AA654" s="501">
        <v>1</v>
      </c>
      <c r="AB654" s="501" t="s">
        <v>41</v>
      </c>
      <c r="AC654" s="501" t="s">
        <v>41</v>
      </c>
      <c r="AD654" s="501" t="s">
        <v>61</v>
      </c>
      <c r="AE654" s="501" t="s">
        <v>41</v>
      </c>
      <c r="AF654" s="501" t="s">
        <v>41</v>
      </c>
      <c r="AG654" s="490" t="s">
        <v>17539</v>
      </c>
      <c r="AH654" s="506" t="s">
        <v>55</v>
      </c>
      <c r="AI654" s="436" t="s">
        <v>22728</v>
      </c>
      <c r="AJ654" s="573" t="s">
        <v>61</v>
      </c>
      <c r="AK654" s="436" t="s">
        <v>1143</v>
      </c>
      <c r="AL654" s="501" t="s">
        <v>61</v>
      </c>
      <c r="AM654" s="436" t="s">
        <v>19438</v>
      </c>
      <c r="AN654" s="436" t="s">
        <v>21014</v>
      </c>
      <c r="AO654" s="501" t="s">
        <v>61</v>
      </c>
      <c r="AP654" s="501" t="s">
        <v>41</v>
      </c>
      <c r="AQ654" s="501" t="s">
        <v>41</v>
      </c>
      <c r="AR654" s="501" t="s">
        <v>41</v>
      </c>
      <c r="AS654" s="501" t="s">
        <v>41</v>
      </c>
      <c r="AV654" t="s">
        <v>1</v>
      </c>
    </row>
    <row r="655" spans="1:48">
      <c r="A655" s="577">
        <v>650</v>
      </c>
      <c r="B655" s="506">
        <v>7545</v>
      </c>
      <c r="C655" s="568">
        <v>44578</v>
      </c>
      <c r="D655" s="436" t="s">
        <v>22729</v>
      </c>
      <c r="E655" s="568">
        <v>44512</v>
      </c>
      <c r="F655" s="436" t="s">
        <v>22730</v>
      </c>
      <c r="G655" s="436" t="s">
        <v>18972</v>
      </c>
      <c r="H655" s="436" t="s">
        <v>22731</v>
      </c>
      <c r="I655" s="436" t="s">
        <v>22732</v>
      </c>
      <c r="J655" s="436" t="s">
        <v>147</v>
      </c>
      <c r="K655" s="436" t="s">
        <v>22733</v>
      </c>
      <c r="L655" s="436" t="s">
        <v>22734</v>
      </c>
      <c r="M655" s="436" t="s">
        <v>17551</v>
      </c>
      <c r="N655" s="436" t="s">
        <v>97</v>
      </c>
      <c r="O655" s="436" t="s">
        <v>58</v>
      </c>
      <c r="P655" s="436" t="s">
        <v>22735</v>
      </c>
      <c r="Q655" s="569">
        <v>268818</v>
      </c>
      <c r="R655" s="436" t="s">
        <v>19077</v>
      </c>
      <c r="S655" s="506" t="s">
        <v>296</v>
      </c>
      <c r="T655" s="436" t="s">
        <v>42</v>
      </c>
      <c r="U655" s="476" t="s">
        <v>116</v>
      </c>
      <c r="V655" s="436" t="s">
        <v>57</v>
      </c>
      <c r="W655" s="436" t="s">
        <v>17598</v>
      </c>
      <c r="X655" s="436" t="s">
        <v>1119</v>
      </c>
      <c r="Y655" s="436" t="s">
        <v>55</v>
      </c>
      <c r="Z655" s="436" t="s">
        <v>22736</v>
      </c>
      <c r="AA655" s="501">
        <v>1</v>
      </c>
      <c r="AB655" s="501" t="s">
        <v>41</v>
      </c>
      <c r="AC655" s="501" t="s">
        <v>61</v>
      </c>
      <c r="AD655" s="501" t="s">
        <v>41</v>
      </c>
      <c r="AE655" s="501" t="s">
        <v>41</v>
      </c>
      <c r="AF655" s="501" t="s">
        <v>41</v>
      </c>
      <c r="AG655" s="490" t="s">
        <v>17539</v>
      </c>
      <c r="AH655" s="506" t="s">
        <v>55</v>
      </c>
      <c r="AI655" s="436" t="s">
        <v>22737</v>
      </c>
      <c r="AJ655" s="573" t="s">
        <v>61</v>
      </c>
      <c r="AK655" s="436" t="s">
        <v>18587</v>
      </c>
      <c r="AL655" s="501" t="s">
        <v>61</v>
      </c>
      <c r="AM655" s="436" t="s">
        <v>19438</v>
      </c>
      <c r="AN655" s="436" t="s">
        <v>22738</v>
      </c>
      <c r="AO655" s="501" t="s">
        <v>61</v>
      </c>
      <c r="AP655" s="501" t="s">
        <v>41</v>
      </c>
      <c r="AQ655" s="501" t="s">
        <v>41</v>
      </c>
      <c r="AR655" s="501" t="s">
        <v>61</v>
      </c>
      <c r="AS655" s="501" t="s">
        <v>41</v>
      </c>
      <c r="AV655" t="s">
        <v>1</v>
      </c>
    </row>
    <row r="656" spans="1:48">
      <c r="A656" s="577">
        <v>651</v>
      </c>
      <c r="B656" s="506">
        <v>7548</v>
      </c>
      <c r="C656" s="568">
        <v>44578</v>
      </c>
      <c r="D656" s="436" t="s">
        <v>22739</v>
      </c>
      <c r="E656" s="506" t="s">
        <v>22342</v>
      </c>
      <c r="F656" s="436" t="s">
        <v>22740</v>
      </c>
      <c r="G656" s="436" t="s">
        <v>22741</v>
      </c>
      <c r="H656" s="436" t="s">
        <v>22742</v>
      </c>
      <c r="I656" s="436" t="s">
        <v>22743</v>
      </c>
      <c r="J656" s="436" t="s">
        <v>39</v>
      </c>
      <c r="K656" s="436" t="s">
        <v>22744</v>
      </c>
      <c r="L656" s="436" t="s">
        <v>22745</v>
      </c>
      <c r="M656" s="436" t="s">
        <v>21886</v>
      </c>
      <c r="N656" s="436" t="s">
        <v>97</v>
      </c>
      <c r="O656" s="436" t="s">
        <v>58</v>
      </c>
      <c r="P656" s="436" t="s">
        <v>22746</v>
      </c>
      <c r="Q656" s="569">
        <v>115995</v>
      </c>
      <c r="R656" s="436" t="s">
        <v>20242</v>
      </c>
      <c r="S656" s="506" t="s">
        <v>22747</v>
      </c>
      <c r="T656" s="436" t="s">
        <v>42</v>
      </c>
      <c r="U656" s="436" t="s">
        <v>43</v>
      </c>
      <c r="V656" s="436" t="s">
        <v>57</v>
      </c>
      <c r="W656" s="436" t="s">
        <v>19451</v>
      </c>
      <c r="X656" s="436" t="s">
        <v>1119</v>
      </c>
      <c r="Y656" s="436" t="s">
        <v>55</v>
      </c>
      <c r="Z656" s="436" t="s">
        <v>22748</v>
      </c>
      <c r="AA656" s="501">
        <v>3</v>
      </c>
      <c r="AB656" s="501" t="s">
        <v>61</v>
      </c>
      <c r="AC656" s="501" t="s">
        <v>41</v>
      </c>
      <c r="AD656" s="501" t="s">
        <v>61</v>
      </c>
      <c r="AE656" s="501" t="s">
        <v>61</v>
      </c>
      <c r="AF656" s="501" t="s">
        <v>41</v>
      </c>
      <c r="AG656" s="490" t="s">
        <v>17539</v>
      </c>
      <c r="AH656" s="506" t="s">
        <v>55</v>
      </c>
      <c r="AI656" s="436" t="s">
        <v>22749</v>
      </c>
      <c r="AJ656" s="501" t="s">
        <v>41</v>
      </c>
      <c r="AK656" s="436" t="s">
        <v>48</v>
      </c>
      <c r="AL656" s="501" t="s">
        <v>41</v>
      </c>
      <c r="AM656" s="436" t="s">
        <v>20072</v>
      </c>
      <c r="AN656" s="436" t="s">
        <v>22750</v>
      </c>
      <c r="AO656" s="501" t="s">
        <v>61</v>
      </c>
      <c r="AP656" s="501" t="s">
        <v>41</v>
      </c>
      <c r="AQ656" s="501" t="s">
        <v>41</v>
      </c>
      <c r="AR656" s="501" t="s">
        <v>61</v>
      </c>
      <c r="AS656" s="501" t="s">
        <v>41</v>
      </c>
      <c r="AV656" t="s">
        <v>1</v>
      </c>
    </row>
    <row r="657" spans="1:48">
      <c r="A657" s="577">
        <v>652</v>
      </c>
      <c r="B657" s="506">
        <v>7624</v>
      </c>
      <c r="C657" s="568">
        <v>44578</v>
      </c>
      <c r="D657" s="436" t="s">
        <v>22751</v>
      </c>
      <c r="E657" s="506" t="s">
        <v>22342</v>
      </c>
      <c r="F657" s="436" t="s">
        <v>22752</v>
      </c>
      <c r="G657" s="436" t="s">
        <v>18134</v>
      </c>
      <c r="H657" s="436" t="s">
        <v>22753</v>
      </c>
      <c r="I657" s="436" t="s">
        <v>22754</v>
      </c>
      <c r="J657" s="436" t="s">
        <v>39</v>
      </c>
      <c r="K657" s="436" t="s">
        <v>22755</v>
      </c>
      <c r="L657" s="436" t="s">
        <v>22756</v>
      </c>
      <c r="M657" s="436" t="s">
        <v>63</v>
      </c>
      <c r="N657" s="436" t="s">
        <v>64</v>
      </c>
      <c r="O657" s="436" t="s">
        <v>17560</v>
      </c>
      <c r="P657" s="436" t="s">
        <v>22757</v>
      </c>
      <c r="Q657" s="569">
        <v>12413</v>
      </c>
      <c r="R657" s="436" t="s">
        <v>19077</v>
      </c>
      <c r="S657" s="506" t="s">
        <v>126</v>
      </c>
      <c r="T657" s="436" t="s">
        <v>42</v>
      </c>
      <c r="U657" s="436" t="s">
        <v>43</v>
      </c>
      <c r="V657" s="436" t="s">
        <v>44</v>
      </c>
      <c r="W657" s="436" t="s">
        <v>40</v>
      </c>
      <c r="X657" s="436" t="s">
        <v>1119</v>
      </c>
      <c r="Y657" s="436" t="s">
        <v>55</v>
      </c>
      <c r="Z657" s="436" t="s">
        <v>22758</v>
      </c>
      <c r="AA657" s="501">
        <v>1</v>
      </c>
      <c r="AB657" s="501" t="s">
        <v>61</v>
      </c>
      <c r="AC657" s="501" t="s">
        <v>41</v>
      </c>
      <c r="AD657" s="501" t="s">
        <v>41</v>
      </c>
      <c r="AE657" s="501" t="s">
        <v>41</v>
      </c>
      <c r="AF657" s="501" t="s">
        <v>41</v>
      </c>
      <c r="AG657" s="490" t="s">
        <v>17539</v>
      </c>
      <c r="AH657" s="506" t="s">
        <v>55</v>
      </c>
      <c r="AI657" s="436" t="s">
        <v>22759</v>
      </c>
      <c r="AJ657" s="573" t="s">
        <v>61</v>
      </c>
      <c r="AK657" s="436" t="s">
        <v>1185</v>
      </c>
      <c r="AL657" s="501" t="s">
        <v>61</v>
      </c>
      <c r="AM657" s="436" t="s">
        <v>19438</v>
      </c>
      <c r="AN657" s="436" t="s">
        <v>22085</v>
      </c>
      <c r="AO657" s="501" t="s">
        <v>41</v>
      </c>
      <c r="AP657" s="501" t="s">
        <v>41</v>
      </c>
      <c r="AQ657" s="501" t="s">
        <v>41</v>
      </c>
      <c r="AR657" s="501" t="s">
        <v>61</v>
      </c>
      <c r="AS657" s="501" t="s">
        <v>41</v>
      </c>
      <c r="AV657" t="s">
        <v>1</v>
      </c>
    </row>
    <row r="658" spans="1:48">
      <c r="A658" s="577">
        <v>653</v>
      </c>
      <c r="B658" s="506">
        <v>7626</v>
      </c>
      <c r="C658" s="568">
        <v>44578</v>
      </c>
      <c r="D658" s="436" t="s">
        <v>22760</v>
      </c>
      <c r="E658" s="506" t="s">
        <v>22342</v>
      </c>
      <c r="F658" s="436" t="s">
        <v>22761</v>
      </c>
      <c r="G658" s="436" t="s">
        <v>22762</v>
      </c>
      <c r="H658" s="436" t="s">
        <v>22763</v>
      </c>
      <c r="I658" s="436" t="s">
        <v>22764</v>
      </c>
      <c r="J658" s="436" t="s">
        <v>147</v>
      </c>
      <c r="K658" s="436" t="s">
        <v>19981</v>
      </c>
      <c r="L658" s="436" t="s">
        <v>22765</v>
      </c>
      <c r="M658" s="436" t="s">
        <v>17551</v>
      </c>
      <c r="N658" s="436" t="s">
        <v>97</v>
      </c>
      <c r="O658" s="436" t="s">
        <v>17567</v>
      </c>
      <c r="P658" s="436" t="s">
        <v>22766</v>
      </c>
      <c r="Q658" s="506">
        <v>35</v>
      </c>
      <c r="R658" s="436" t="s">
        <v>19067</v>
      </c>
      <c r="S658" s="506" t="s">
        <v>22767</v>
      </c>
      <c r="T658" s="436" t="s">
        <v>42</v>
      </c>
      <c r="U658" s="436" t="s">
        <v>43</v>
      </c>
      <c r="V658" s="436" t="s">
        <v>57</v>
      </c>
      <c r="W658" s="436" t="s">
        <v>19451</v>
      </c>
      <c r="X658" s="436" t="s">
        <v>1119</v>
      </c>
      <c r="Y658" s="436" t="s">
        <v>55</v>
      </c>
      <c r="Z658" s="436" t="s">
        <v>22768</v>
      </c>
      <c r="AA658" s="501">
        <v>2</v>
      </c>
      <c r="AB658" s="501" t="s">
        <v>41</v>
      </c>
      <c r="AC658" s="501" t="s">
        <v>41</v>
      </c>
      <c r="AD658" s="501" t="s">
        <v>61</v>
      </c>
      <c r="AE658" s="501" t="s">
        <v>61</v>
      </c>
      <c r="AF658" s="501" t="s">
        <v>41</v>
      </c>
      <c r="AG658" s="490" t="s">
        <v>17539</v>
      </c>
      <c r="AH658" s="506" t="s">
        <v>68</v>
      </c>
      <c r="AI658" s="436" t="s">
        <v>17544</v>
      </c>
      <c r="AJ658" s="573" t="s">
        <v>61</v>
      </c>
      <c r="AK658" s="436" t="s">
        <v>18587</v>
      </c>
      <c r="AL658" s="501" t="s">
        <v>61</v>
      </c>
      <c r="AM658" s="436" t="s">
        <v>17949</v>
      </c>
      <c r="AN658" s="436" t="s">
        <v>20541</v>
      </c>
      <c r="AO658" s="501" t="s">
        <v>61</v>
      </c>
      <c r="AP658" s="501" t="s">
        <v>41</v>
      </c>
      <c r="AQ658" s="501" t="s">
        <v>41</v>
      </c>
      <c r="AR658" s="501" t="s">
        <v>61</v>
      </c>
      <c r="AS658" s="501" t="s">
        <v>41</v>
      </c>
      <c r="AV658" t="s">
        <v>1</v>
      </c>
    </row>
    <row r="659" spans="1:48">
      <c r="A659" s="577">
        <v>654</v>
      </c>
      <c r="B659" s="506">
        <v>7643</v>
      </c>
      <c r="C659" s="568">
        <v>44578</v>
      </c>
      <c r="D659" s="436" t="s">
        <v>22769</v>
      </c>
      <c r="E659" s="568">
        <v>44389</v>
      </c>
      <c r="F659" t="s">
        <v>22770</v>
      </c>
      <c r="G659" s="436" t="s">
        <v>22771</v>
      </c>
      <c r="H659" s="436" t="s">
        <v>22772</v>
      </c>
      <c r="I659" s="436" t="s">
        <v>22773</v>
      </c>
      <c r="J659" s="436" t="s">
        <v>147</v>
      </c>
      <c r="K659" s="436" t="s">
        <v>22774</v>
      </c>
      <c r="L659" s="436" t="s">
        <v>22775</v>
      </c>
      <c r="M659" s="436" t="s">
        <v>22776</v>
      </c>
      <c r="N659" s="436" t="s">
        <v>64</v>
      </c>
      <c r="O659" s="436" t="s">
        <v>17560</v>
      </c>
      <c r="P659" s="436" t="s">
        <v>22777</v>
      </c>
      <c r="Q659" s="506">
        <v>3246</v>
      </c>
      <c r="R659" s="436" t="s">
        <v>19077</v>
      </c>
      <c r="S659" s="506" t="s">
        <v>22778</v>
      </c>
      <c r="T659" s="436" t="s">
        <v>42</v>
      </c>
      <c r="U659" s="436" t="s">
        <v>43</v>
      </c>
      <c r="V659" s="436" t="s">
        <v>57</v>
      </c>
      <c r="W659" s="436" t="s">
        <v>17874</v>
      </c>
      <c r="X659" s="436" t="s">
        <v>1119</v>
      </c>
      <c r="Y659" s="436" t="s">
        <v>55</v>
      </c>
      <c r="Z659" s="436" t="s">
        <v>22779</v>
      </c>
      <c r="AA659" s="501">
        <v>2</v>
      </c>
      <c r="AB659" s="501" t="s">
        <v>61</v>
      </c>
      <c r="AC659" s="501" t="s">
        <v>61</v>
      </c>
      <c r="AD659" s="501" t="s">
        <v>41</v>
      </c>
      <c r="AE659" s="501" t="s">
        <v>41</v>
      </c>
      <c r="AF659" s="501" t="s">
        <v>41</v>
      </c>
      <c r="AG659" s="490" t="s">
        <v>17539</v>
      </c>
      <c r="AH659" s="506" t="s">
        <v>55</v>
      </c>
      <c r="AI659" s="436" t="s">
        <v>22780</v>
      </c>
      <c r="AJ659" s="573" t="s">
        <v>61</v>
      </c>
      <c r="AK659" s="436" t="s">
        <v>1143</v>
      </c>
      <c r="AL659" s="501" t="s">
        <v>61</v>
      </c>
      <c r="AM659" s="436" t="s">
        <v>19438</v>
      </c>
      <c r="AN659" s="436" t="s">
        <v>22781</v>
      </c>
      <c r="AO659" s="501" t="s">
        <v>61</v>
      </c>
      <c r="AP659" s="501" t="s">
        <v>41</v>
      </c>
      <c r="AQ659" s="501" t="s">
        <v>41</v>
      </c>
      <c r="AR659" s="501" t="s">
        <v>41</v>
      </c>
      <c r="AS659" s="501" t="s">
        <v>41</v>
      </c>
      <c r="AV659" t="s">
        <v>1</v>
      </c>
    </row>
    <row r="660" spans="1:48">
      <c r="A660" s="577">
        <v>655</v>
      </c>
      <c r="B660" s="506">
        <v>7662</v>
      </c>
      <c r="C660" s="568">
        <v>44578</v>
      </c>
      <c r="D660" s="436" t="s">
        <v>22782</v>
      </c>
      <c r="E660" s="568">
        <v>44593</v>
      </c>
      <c r="F660" s="436" t="s">
        <v>22783</v>
      </c>
      <c r="G660" s="436" t="s">
        <v>22784</v>
      </c>
      <c r="H660" s="436" t="s">
        <v>22785</v>
      </c>
      <c r="I660" s="436" t="s">
        <v>22786</v>
      </c>
      <c r="J660" s="436" t="s">
        <v>39</v>
      </c>
      <c r="K660" s="436" t="s">
        <v>22787</v>
      </c>
      <c r="L660" s="436" t="s">
        <v>22788</v>
      </c>
      <c r="M660" s="436" t="s">
        <v>509</v>
      </c>
      <c r="N660" s="436" t="s">
        <v>97</v>
      </c>
      <c r="O660" s="436" t="s">
        <v>58</v>
      </c>
      <c r="P660" s="436" t="s">
        <v>22789</v>
      </c>
      <c r="Q660" s="506" t="s">
        <v>22790</v>
      </c>
      <c r="R660" s="436" t="s">
        <v>20242</v>
      </c>
      <c r="S660" s="506" t="s">
        <v>22791</v>
      </c>
      <c r="T660" s="436" t="s">
        <v>42</v>
      </c>
      <c r="U660" s="436" t="s">
        <v>43</v>
      </c>
      <c r="V660" s="436" t="s">
        <v>57</v>
      </c>
      <c r="W660" s="436" t="s">
        <v>19339</v>
      </c>
      <c r="X660" s="436" t="s">
        <v>1119</v>
      </c>
      <c r="Y660" s="436" t="s">
        <v>55</v>
      </c>
      <c r="Z660" s="436" t="s">
        <v>22792</v>
      </c>
      <c r="AA660" s="501">
        <v>2</v>
      </c>
      <c r="AB660" s="501" t="s">
        <v>41</v>
      </c>
      <c r="AC660" s="501" t="s">
        <v>41</v>
      </c>
      <c r="AD660" s="501" t="s">
        <v>61</v>
      </c>
      <c r="AE660" s="501" t="s">
        <v>61</v>
      </c>
      <c r="AF660" s="501" t="s">
        <v>41</v>
      </c>
      <c r="AG660" s="490" t="s">
        <v>17539</v>
      </c>
      <c r="AH660" s="506" t="s">
        <v>55</v>
      </c>
      <c r="AI660" s="436" t="s">
        <v>22793</v>
      </c>
      <c r="AJ660" s="573" t="s">
        <v>61</v>
      </c>
      <c r="AK660" s="436" t="s">
        <v>22794</v>
      </c>
      <c r="AL660" s="501" t="s">
        <v>61</v>
      </c>
      <c r="AM660" s="436" t="s">
        <v>17949</v>
      </c>
      <c r="AN660" s="436" t="s">
        <v>20541</v>
      </c>
      <c r="AO660" s="501" t="s">
        <v>41</v>
      </c>
      <c r="AP660" s="501" t="s">
        <v>41</v>
      </c>
      <c r="AQ660" s="501" t="s">
        <v>41</v>
      </c>
      <c r="AR660" s="501" t="s">
        <v>61</v>
      </c>
      <c r="AS660" s="501" t="s">
        <v>61</v>
      </c>
      <c r="AV660" t="s">
        <v>1</v>
      </c>
    </row>
    <row r="661" spans="1:48">
      <c r="A661" s="577">
        <v>656</v>
      </c>
      <c r="B661" s="506">
        <v>7667</v>
      </c>
      <c r="C661" s="568">
        <v>44578</v>
      </c>
      <c r="D661" s="436" t="s">
        <v>22795</v>
      </c>
      <c r="E661" s="506" t="s">
        <v>22796</v>
      </c>
      <c r="F661" s="436" t="s">
        <v>22797</v>
      </c>
      <c r="G661" s="436" t="s">
        <v>22798</v>
      </c>
      <c r="H661" s="436" t="s">
        <v>22799</v>
      </c>
      <c r="I661" s="436" t="s">
        <v>22800</v>
      </c>
      <c r="J661" s="436" t="s">
        <v>39</v>
      </c>
      <c r="K661" s="436" t="s">
        <v>18142</v>
      </c>
      <c r="L661" s="436" t="s">
        <v>22801</v>
      </c>
      <c r="M661" s="436" t="s">
        <v>17551</v>
      </c>
      <c r="N661" s="436" t="s">
        <v>97</v>
      </c>
      <c r="O661" s="436" t="s">
        <v>58</v>
      </c>
      <c r="P661" s="436" t="s">
        <v>22802</v>
      </c>
      <c r="Q661" s="569">
        <v>179666</v>
      </c>
      <c r="R661" s="436" t="s">
        <v>19035</v>
      </c>
      <c r="S661" s="506" t="s">
        <v>22803</v>
      </c>
      <c r="T661" s="436" t="s">
        <v>42</v>
      </c>
      <c r="U661" s="436" t="s">
        <v>43</v>
      </c>
      <c r="V661" s="436" t="s">
        <v>57</v>
      </c>
      <c r="W661" s="436" t="s">
        <v>19451</v>
      </c>
      <c r="X661" s="436" t="s">
        <v>1119</v>
      </c>
      <c r="Y661" s="436" t="s">
        <v>55</v>
      </c>
      <c r="Z661" s="436" t="s">
        <v>22804</v>
      </c>
      <c r="AA661" s="501">
        <v>2</v>
      </c>
      <c r="AB661" s="501" t="s">
        <v>61</v>
      </c>
      <c r="AC661" s="501" t="s">
        <v>41</v>
      </c>
      <c r="AD661" s="501" t="s">
        <v>61</v>
      </c>
      <c r="AE661" s="501" t="s">
        <v>41</v>
      </c>
      <c r="AF661" s="501" t="s">
        <v>41</v>
      </c>
      <c r="AG661" s="490" t="s">
        <v>17539</v>
      </c>
      <c r="AH661" s="506" t="s">
        <v>55</v>
      </c>
      <c r="AI661" s="436" t="s">
        <v>22805</v>
      </c>
      <c r="AJ661" s="501" t="s">
        <v>41</v>
      </c>
      <c r="AK661" s="436" t="s">
        <v>48</v>
      </c>
      <c r="AL661" s="501" t="s">
        <v>41</v>
      </c>
      <c r="AM661" s="436" t="s">
        <v>20072</v>
      </c>
      <c r="AN661" s="436" t="s">
        <v>22806</v>
      </c>
      <c r="AO661" s="501" t="s">
        <v>61</v>
      </c>
      <c r="AP661" s="501" t="s">
        <v>41</v>
      </c>
      <c r="AQ661" s="501" t="s">
        <v>41</v>
      </c>
      <c r="AR661" s="501" t="s">
        <v>61</v>
      </c>
      <c r="AS661" s="501" t="s">
        <v>41</v>
      </c>
      <c r="AV661" t="s">
        <v>1</v>
      </c>
    </row>
    <row r="662" spans="1:48">
      <c r="A662" s="577">
        <v>657</v>
      </c>
      <c r="B662" s="506">
        <v>7698</v>
      </c>
      <c r="C662" s="568">
        <v>44578</v>
      </c>
      <c r="D662" s="436" t="s">
        <v>22807</v>
      </c>
      <c r="E662" s="506" t="s">
        <v>22808</v>
      </c>
      <c r="F662" s="436" t="s">
        <v>22809</v>
      </c>
      <c r="G662" s="436" t="s">
        <v>22810</v>
      </c>
      <c r="H662" s="436" t="s">
        <v>22811</v>
      </c>
      <c r="I662" s="436" t="s">
        <v>22812</v>
      </c>
      <c r="J662" s="436" t="s">
        <v>147</v>
      </c>
      <c r="K662" s="436" t="s">
        <v>22813</v>
      </c>
      <c r="L662" s="436" t="s">
        <v>22814</v>
      </c>
      <c r="M662" s="436" t="s">
        <v>17551</v>
      </c>
      <c r="N662" s="436" t="s">
        <v>97</v>
      </c>
      <c r="O662" s="436" t="s">
        <v>17567</v>
      </c>
      <c r="P662" s="436" t="s">
        <v>22815</v>
      </c>
      <c r="Q662" s="506">
        <v>70</v>
      </c>
      <c r="R662" s="436" t="s">
        <v>787</v>
      </c>
      <c r="S662" s="506" t="s">
        <v>22816</v>
      </c>
      <c r="T662" s="436" t="s">
        <v>42</v>
      </c>
      <c r="U662" s="436" t="s">
        <v>43</v>
      </c>
      <c r="V662" s="436" t="s">
        <v>57</v>
      </c>
      <c r="W662" s="436" t="s">
        <v>19451</v>
      </c>
      <c r="X662" s="436" t="s">
        <v>1119</v>
      </c>
      <c r="Y662" s="436" t="s">
        <v>55</v>
      </c>
      <c r="Z662" s="436" t="s">
        <v>22817</v>
      </c>
      <c r="AA662" s="501">
        <v>3</v>
      </c>
      <c r="AB662" s="501" t="s">
        <v>61</v>
      </c>
      <c r="AC662" s="501" t="s">
        <v>41</v>
      </c>
      <c r="AD662" s="501" t="s">
        <v>61</v>
      </c>
      <c r="AE662" s="501" t="s">
        <v>61</v>
      </c>
      <c r="AF662" s="501" t="s">
        <v>41</v>
      </c>
      <c r="AG662" s="490" t="s">
        <v>17539</v>
      </c>
      <c r="AH662" s="506" t="s">
        <v>55</v>
      </c>
      <c r="AI662" s="436" t="s">
        <v>22818</v>
      </c>
      <c r="AJ662" s="501" t="s">
        <v>41</v>
      </c>
      <c r="AK662" s="436" t="s">
        <v>48</v>
      </c>
      <c r="AL662" s="501" t="s">
        <v>41</v>
      </c>
      <c r="AM662" s="436" t="s">
        <v>20072</v>
      </c>
      <c r="AN662" s="436" t="s">
        <v>22819</v>
      </c>
      <c r="AO662" s="501" t="s">
        <v>61</v>
      </c>
      <c r="AP662" s="501" t="s">
        <v>41</v>
      </c>
      <c r="AQ662" s="501" t="s">
        <v>41</v>
      </c>
      <c r="AR662" s="501" t="s">
        <v>61</v>
      </c>
      <c r="AS662" s="501" t="s">
        <v>41</v>
      </c>
      <c r="AV662" t="s">
        <v>1</v>
      </c>
    </row>
    <row r="663" spans="1:48">
      <c r="A663" s="577">
        <v>658</v>
      </c>
      <c r="B663" s="506">
        <v>7706</v>
      </c>
      <c r="C663" s="568">
        <v>44578</v>
      </c>
      <c r="D663" s="436" t="s">
        <v>22820</v>
      </c>
      <c r="E663" s="568">
        <v>44287</v>
      </c>
      <c r="F663" s="436" t="s">
        <v>22821</v>
      </c>
      <c r="G663" s="436" t="s">
        <v>22822</v>
      </c>
      <c r="H663" s="436" t="s">
        <v>22823</v>
      </c>
      <c r="I663" s="436" t="s">
        <v>22824</v>
      </c>
      <c r="J663" s="436" t="s">
        <v>147</v>
      </c>
      <c r="K663" s="436" t="s">
        <v>22825</v>
      </c>
      <c r="L663" s="436" t="s">
        <v>22826</v>
      </c>
      <c r="M663" s="436" t="s">
        <v>17973</v>
      </c>
      <c r="N663" s="436" t="s">
        <v>51</v>
      </c>
      <c r="O663" s="436" t="s">
        <v>17567</v>
      </c>
      <c r="P663" s="436" t="s">
        <v>22827</v>
      </c>
      <c r="Q663" s="569">
        <v>43481</v>
      </c>
      <c r="R663" s="436" t="s">
        <v>19035</v>
      </c>
      <c r="S663" s="506" t="s">
        <v>141</v>
      </c>
      <c r="T663" s="436" t="s">
        <v>42</v>
      </c>
      <c r="U663" s="436" t="s">
        <v>43</v>
      </c>
      <c r="V663" s="436" t="s">
        <v>57</v>
      </c>
      <c r="W663" s="436" t="s">
        <v>17874</v>
      </c>
      <c r="X663" s="436" t="s">
        <v>1119</v>
      </c>
      <c r="Y663" s="436" t="s">
        <v>55</v>
      </c>
      <c r="Z663" s="436" t="s">
        <v>22828</v>
      </c>
      <c r="AA663" s="501">
        <v>2</v>
      </c>
      <c r="AB663" s="501" t="s">
        <v>61</v>
      </c>
      <c r="AC663" s="501" t="s">
        <v>41</v>
      </c>
      <c r="AD663" s="501" t="s">
        <v>41</v>
      </c>
      <c r="AE663" s="501" t="s">
        <v>61</v>
      </c>
      <c r="AF663" s="501" t="s">
        <v>41</v>
      </c>
      <c r="AG663" s="490" t="s">
        <v>17539</v>
      </c>
      <c r="AH663" s="506" t="s">
        <v>55</v>
      </c>
      <c r="AI663" s="436" t="s">
        <v>22829</v>
      </c>
      <c r="AJ663" s="573" t="s">
        <v>61</v>
      </c>
      <c r="AK663" s="436" t="s">
        <v>18587</v>
      </c>
      <c r="AL663" s="501" t="s">
        <v>61</v>
      </c>
      <c r="AM663" s="436" t="s">
        <v>19438</v>
      </c>
      <c r="AN663" s="436" t="s">
        <v>22830</v>
      </c>
      <c r="AO663" s="501" t="s">
        <v>61</v>
      </c>
      <c r="AP663" s="501" t="s">
        <v>41</v>
      </c>
      <c r="AQ663" s="501" t="s">
        <v>41</v>
      </c>
      <c r="AR663" s="501" t="s">
        <v>61</v>
      </c>
      <c r="AS663" s="501" t="s">
        <v>41</v>
      </c>
      <c r="AV663" t="s">
        <v>1</v>
      </c>
    </row>
    <row r="664" spans="1:48">
      <c r="A664" s="577">
        <v>659</v>
      </c>
      <c r="B664" s="506">
        <v>7716</v>
      </c>
      <c r="C664" s="568">
        <v>44578</v>
      </c>
      <c r="D664" s="436" t="s">
        <v>22831</v>
      </c>
      <c r="E664" s="436" t="s">
        <v>22320</v>
      </c>
      <c r="F664" s="436" t="s">
        <v>22832</v>
      </c>
      <c r="G664" s="436" t="s">
        <v>19218</v>
      </c>
      <c r="H664" s="436" t="s">
        <v>22833</v>
      </c>
      <c r="I664" s="436" t="s">
        <v>22834</v>
      </c>
      <c r="J664" s="436" t="s">
        <v>147</v>
      </c>
      <c r="K664" s="436" t="s">
        <v>22835</v>
      </c>
      <c r="L664" s="436" t="s">
        <v>22836</v>
      </c>
      <c r="M664" s="436" t="s">
        <v>224</v>
      </c>
      <c r="N664" s="436" t="s">
        <v>225</v>
      </c>
      <c r="O664" s="436" t="s">
        <v>58</v>
      </c>
      <c r="P664" s="436" t="s">
        <v>22837</v>
      </c>
      <c r="Q664" s="569">
        <v>75919840</v>
      </c>
      <c r="R664" s="436" t="s">
        <v>20242</v>
      </c>
      <c r="S664" s="506" t="s">
        <v>22838</v>
      </c>
      <c r="T664" s="436" t="s">
        <v>42</v>
      </c>
      <c r="U664" s="436" t="s">
        <v>43</v>
      </c>
      <c r="V664" s="436" t="s">
        <v>57</v>
      </c>
      <c r="W664" s="436" t="s">
        <v>18405</v>
      </c>
      <c r="X664" s="436" t="s">
        <v>1119</v>
      </c>
      <c r="Y664" s="436" t="s">
        <v>55</v>
      </c>
      <c r="Z664" s="436" t="s">
        <v>22839</v>
      </c>
      <c r="AA664" s="501">
        <v>3</v>
      </c>
      <c r="AB664" s="501" t="s">
        <v>61</v>
      </c>
      <c r="AC664" s="501" t="s">
        <v>41</v>
      </c>
      <c r="AD664" s="501" t="s">
        <v>61</v>
      </c>
      <c r="AE664" s="501" t="s">
        <v>61</v>
      </c>
      <c r="AF664" s="501" t="s">
        <v>41</v>
      </c>
      <c r="AG664" s="490" t="s">
        <v>17539</v>
      </c>
      <c r="AH664" s="506" t="s">
        <v>55</v>
      </c>
      <c r="AI664" s="436" t="s">
        <v>22840</v>
      </c>
      <c r="AJ664" s="573" t="s">
        <v>61</v>
      </c>
      <c r="AK664" s="436" t="s">
        <v>22841</v>
      </c>
      <c r="AL664" s="501" t="s">
        <v>61</v>
      </c>
      <c r="AM664" s="436" t="s">
        <v>17949</v>
      </c>
      <c r="AN664" s="436" t="s">
        <v>20541</v>
      </c>
      <c r="AO664" s="501" t="s">
        <v>41</v>
      </c>
      <c r="AP664" s="501" t="s">
        <v>41</v>
      </c>
      <c r="AQ664" s="501" t="s">
        <v>61</v>
      </c>
      <c r="AR664" s="501" t="s">
        <v>61</v>
      </c>
      <c r="AS664" s="501" t="s">
        <v>41</v>
      </c>
      <c r="AV664" t="s">
        <v>1</v>
      </c>
    </row>
    <row r="665" spans="1:48">
      <c r="A665" s="577">
        <v>660</v>
      </c>
      <c r="B665" s="506">
        <v>7729</v>
      </c>
      <c r="C665" s="568">
        <v>44578</v>
      </c>
      <c r="D665" s="436" t="s">
        <v>22842</v>
      </c>
      <c r="E665" s="436" t="s">
        <v>22309</v>
      </c>
      <c r="F665" s="436" t="s">
        <v>22843</v>
      </c>
      <c r="G665" s="436" t="s">
        <v>22844</v>
      </c>
      <c r="H665" s="436" t="s">
        <v>22845</v>
      </c>
      <c r="I665" s="436" t="s">
        <v>22846</v>
      </c>
      <c r="J665" s="436" t="s">
        <v>147</v>
      </c>
      <c r="K665" s="436" t="s">
        <v>22847</v>
      </c>
      <c r="L665" s="436" t="s">
        <v>22848</v>
      </c>
      <c r="M665" s="436" t="s">
        <v>164</v>
      </c>
      <c r="N665" s="436" t="s">
        <v>51</v>
      </c>
      <c r="O665" s="436" t="s">
        <v>17560</v>
      </c>
      <c r="P665" s="436" t="s">
        <v>22849</v>
      </c>
      <c r="Q665" s="569">
        <v>13787</v>
      </c>
      <c r="R665" s="436" t="s">
        <v>19067</v>
      </c>
      <c r="S665" s="506" t="s">
        <v>78</v>
      </c>
      <c r="T665" s="436" t="s">
        <v>42</v>
      </c>
      <c r="U665" s="436" t="s">
        <v>43</v>
      </c>
      <c r="V665" s="436" t="s">
        <v>44</v>
      </c>
      <c r="W665" s="436" t="s">
        <v>40</v>
      </c>
      <c r="X665" s="436" t="s">
        <v>1119</v>
      </c>
      <c r="Y665" s="436" t="s">
        <v>55</v>
      </c>
      <c r="Z665" s="436" t="s">
        <v>22850</v>
      </c>
      <c r="AA665" s="501">
        <v>1</v>
      </c>
      <c r="AB665" s="501" t="s">
        <v>61</v>
      </c>
      <c r="AC665" s="501" t="s">
        <v>41</v>
      </c>
      <c r="AD665" s="501" t="s">
        <v>41</v>
      </c>
      <c r="AE665" s="501" t="s">
        <v>41</v>
      </c>
      <c r="AF665" s="501" t="s">
        <v>41</v>
      </c>
      <c r="AG665" s="490" t="s">
        <v>17539</v>
      </c>
      <c r="AH665" s="506" t="s">
        <v>17977</v>
      </c>
      <c r="AI665" s="436" t="s">
        <v>22851</v>
      </c>
      <c r="AJ665" s="501" t="s">
        <v>41</v>
      </c>
      <c r="AK665" s="436" t="s">
        <v>48</v>
      </c>
      <c r="AL665" s="501" t="s">
        <v>41</v>
      </c>
      <c r="AM665" s="436" t="s">
        <v>20072</v>
      </c>
      <c r="AN665" s="436" t="s">
        <v>22852</v>
      </c>
      <c r="AO665" s="501" t="s">
        <v>61</v>
      </c>
      <c r="AP665" s="501" t="s">
        <v>41</v>
      </c>
      <c r="AQ665" s="501" t="s">
        <v>61</v>
      </c>
      <c r="AR665" s="501" t="s">
        <v>41</v>
      </c>
      <c r="AS665" s="501" t="s">
        <v>41</v>
      </c>
      <c r="AV665" t="s">
        <v>1</v>
      </c>
    </row>
    <row r="666" spans="1:48">
      <c r="A666" s="577">
        <v>661</v>
      </c>
      <c r="B666" s="40">
        <v>7741</v>
      </c>
      <c r="C666" s="581">
        <v>44587</v>
      </c>
      <c r="D666" t="s">
        <v>22853</v>
      </c>
      <c r="E666" t="s">
        <v>22854</v>
      </c>
      <c r="F666" t="s">
        <v>22855</v>
      </c>
      <c r="G666" t="s">
        <v>22856</v>
      </c>
      <c r="H666" t="s">
        <v>22857</v>
      </c>
      <c r="I666" t="s">
        <v>22858</v>
      </c>
      <c r="J666" t="s">
        <v>39</v>
      </c>
      <c r="K666" t="s">
        <v>22859</v>
      </c>
      <c r="L666" t="s">
        <v>22860</v>
      </c>
      <c r="M666" t="s">
        <v>17973</v>
      </c>
      <c r="N666" t="s">
        <v>51</v>
      </c>
      <c r="O666" t="s">
        <v>58</v>
      </c>
      <c r="P666" t="s">
        <v>22861</v>
      </c>
      <c r="Q666" s="40" t="s">
        <v>22862</v>
      </c>
      <c r="R666" t="s">
        <v>19067</v>
      </c>
      <c r="S666" s="523">
        <v>614477</v>
      </c>
      <c r="T666" t="s">
        <v>42</v>
      </c>
      <c r="U666" t="s">
        <v>43</v>
      </c>
      <c r="V666" t="s">
        <v>57</v>
      </c>
      <c r="W666" t="s">
        <v>17892</v>
      </c>
      <c r="X666" t="s">
        <v>1119</v>
      </c>
      <c r="Y666" t="s">
        <v>55</v>
      </c>
      <c r="Z666" t="s">
        <v>22863</v>
      </c>
      <c r="AA666" s="1">
        <v>2</v>
      </c>
      <c r="AB666" s="1" t="s">
        <v>61</v>
      </c>
      <c r="AC666" s="1" t="s">
        <v>41</v>
      </c>
      <c r="AD666" s="1" t="s">
        <v>61</v>
      </c>
      <c r="AE666" s="1" t="s">
        <v>41</v>
      </c>
      <c r="AF666" s="1" t="s">
        <v>41</v>
      </c>
      <c r="AG666" s="490" t="s">
        <v>17539</v>
      </c>
      <c r="AH666" s="40" t="s">
        <v>55</v>
      </c>
      <c r="AI666" t="s">
        <v>22864</v>
      </c>
      <c r="AJ666" s="1" t="s">
        <v>61</v>
      </c>
      <c r="AK666" t="s">
        <v>1185</v>
      </c>
      <c r="AL666" s="1" t="s">
        <v>61</v>
      </c>
      <c r="AM666" t="s">
        <v>19438</v>
      </c>
      <c r="AN666" t="s">
        <v>22085</v>
      </c>
      <c r="AO666" s="1" t="s">
        <v>41</v>
      </c>
      <c r="AP666" s="1" t="s">
        <v>41</v>
      </c>
      <c r="AQ666" s="1" t="s">
        <v>41</v>
      </c>
      <c r="AR666" s="1" t="s">
        <v>61</v>
      </c>
      <c r="AS666" s="1" t="s">
        <v>41</v>
      </c>
      <c r="AV666" t="s">
        <v>1</v>
      </c>
    </row>
    <row r="667" spans="1:48">
      <c r="A667" s="577">
        <v>662</v>
      </c>
      <c r="B667" s="40">
        <v>7756</v>
      </c>
      <c r="C667" s="581">
        <v>44587</v>
      </c>
      <c r="D667" t="s">
        <v>22865</v>
      </c>
      <c r="E667" t="s">
        <v>22087</v>
      </c>
      <c r="F667" t="s">
        <v>22866</v>
      </c>
      <c r="G667" t="s">
        <v>22867</v>
      </c>
      <c r="H667" t="s">
        <v>22868</v>
      </c>
      <c r="I667" t="s">
        <v>22869</v>
      </c>
      <c r="J667" t="s">
        <v>147</v>
      </c>
      <c r="K667" t="s">
        <v>22870</v>
      </c>
      <c r="L667" t="s">
        <v>22871</v>
      </c>
      <c r="M667" t="s">
        <v>17551</v>
      </c>
      <c r="N667" t="s">
        <v>97</v>
      </c>
      <c r="O667" t="s">
        <v>58</v>
      </c>
      <c r="P667" t="s">
        <v>22872</v>
      </c>
      <c r="Q667" s="40" t="s">
        <v>22873</v>
      </c>
      <c r="R667" t="s">
        <v>19077</v>
      </c>
      <c r="S667" s="40" t="s">
        <v>22874</v>
      </c>
      <c r="T667" t="s">
        <v>42</v>
      </c>
      <c r="U667" t="s">
        <v>43</v>
      </c>
      <c r="V667" t="s">
        <v>57</v>
      </c>
      <c r="W667" t="s">
        <v>17598</v>
      </c>
      <c r="X667" t="s">
        <v>1119</v>
      </c>
      <c r="Y667" t="s">
        <v>55</v>
      </c>
      <c r="Z667" t="s">
        <v>22875</v>
      </c>
      <c r="AA667" s="1">
        <v>4</v>
      </c>
      <c r="AB667" s="1" t="s">
        <v>61</v>
      </c>
      <c r="AC667" s="1" t="s">
        <v>61</v>
      </c>
      <c r="AD667" s="1" t="s">
        <v>61</v>
      </c>
      <c r="AE667" s="1" t="s">
        <v>61</v>
      </c>
      <c r="AF667" s="1" t="s">
        <v>41</v>
      </c>
      <c r="AG667" s="490" t="s">
        <v>17539</v>
      </c>
      <c r="AH667" s="40" t="s">
        <v>55</v>
      </c>
      <c r="AI667" t="s">
        <v>22876</v>
      </c>
      <c r="AJ667" s="1" t="s">
        <v>61</v>
      </c>
      <c r="AK667" t="s">
        <v>18587</v>
      </c>
      <c r="AL667" s="1" t="s">
        <v>61</v>
      </c>
      <c r="AM667" t="s">
        <v>19438</v>
      </c>
      <c r="AN667" t="s">
        <v>22877</v>
      </c>
      <c r="AO667" s="1" t="s">
        <v>61</v>
      </c>
      <c r="AP667" s="1" t="s">
        <v>41</v>
      </c>
      <c r="AQ667" s="1" t="s">
        <v>41</v>
      </c>
      <c r="AR667" s="1" t="s">
        <v>61</v>
      </c>
      <c r="AS667" s="1" t="s">
        <v>41</v>
      </c>
      <c r="AV667" t="s">
        <v>1</v>
      </c>
    </row>
    <row r="668" spans="1:48">
      <c r="A668" s="577">
        <v>663</v>
      </c>
      <c r="B668" s="40">
        <v>7766</v>
      </c>
      <c r="C668" s="581">
        <v>44587</v>
      </c>
      <c r="D668" t="s">
        <v>22878</v>
      </c>
      <c r="E668" t="s">
        <v>22879</v>
      </c>
      <c r="F668" t="s">
        <v>22880</v>
      </c>
      <c r="G668" t="s">
        <v>22881</v>
      </c>
      <c r="H668" t="s">
        <v>22882</v>
      </c>
      <c r="I668" t="s">
        <v>22883</v>
      </c>
      <c r="J668" t="s">
        <v>147</v>
      </c>
      <c r="K668" t="s">
        <v>22884</v>
      </c>
      <c r="L668" t="s">
        <v>22885</v>
      </c>
      <c r="M668" t="s">
        <v>22256</v>
      </c>
      <c r="N668" t="s">
        <v>225</v>
      </c>
      <c r="O668" t="s">
        <v>58</v>
      </c>
      <c r="P668" t="s">
        <v>22886</v>
      </c>
      <c r="Q668" s="40" t="s">
        <v>22887</v>
      </c>
      <c r="R668" t="s">
        <v>20242</v>
      </c>
      <c r="S668" s="40" t="s">
        <v>22888</v>
      </c>
      <c r="T668" t="s">
        <v>42</v>
      </c>
      <c r="U668" t="s">
        <v>43</v>
      </c>
      <c r="V668" t="s">
        <v>57</v>
      </c>
      <c r="W668" t="s">
        <v>19339</v>
      </c>
      <c r="X668" t="s">
        <v>1119</v>
      </c>
      <c r="Y668" t="s">
        <v>55</v>
      </c>
      <c r="Z668" t="s">
        <v>22889</v>
      </c>
      <c r="AA668" s="1">
        <v>1</v>
      </c>
      <c r="AB668" s="1" t="s">
        <v>61</v>
      </c>
      <c r="AC668" s="1" t="s">
        <v>41</v>
      </c>
      <c r="AD668" s="1" t="s">
        <v>41</v>
      </c>
      <c r="AE668" s="1" t="s">
        <v>41</v>
      </c>
      <c r="AF668" s="1" t="s">
        <v>41</v>
      </c>
      <c r="AG668" s="490" t="s">
        <v>17539</v>
      </c>
      <c r="AH668" s="40" t="s">
        <v>17977</v>
      </c>
      <c r="AI668" t="s">
        <v>17977</v>
      </c>
      <c r="AJ668" s="1" t="s">
        <v>61</v>
      </c>
      <c r="AK668" t="s">
        <v>1143</v>
      </c>
      <c r="AL668" s="1" t="s">
        <v>61</v>
      </c>
      <c r="AM668" t="s">
        <v>19438</v>
      </c>
      <c r="AN668" t="s">
        <v>22890</v>
      </c>
      <c r="AO668" s="1" t="s">
        <v>61</v>
      </c>
      <c r="AP668" s="1" t="s">
        <v>41</v>
      </c>
      <c r="AQ668" s="1" t="s">
        <v>41</v>
      </c>
      <c r="AR668" s="1" t="s">
        <v>41</v>
      </c>
      <c r="AS668" s="1" t="s">
        <v>41</v>
      </c>
      <c r="AV668" t="s">
        <v>1</v>
      </c>
    </row>
    <row r="669" spans="1:48">
      <c r="A669" s="577">
        <v>664</v>
      </c>
      <c r="B669" s="40">
        <v>7769</v>
      </c>
      <c r="C669" s="581">
        <v>44587</v>
      </c>
      <c r="D669" t="s">
        <v>22891</v>
      </c>
      <c r="E669" t="s">
        <v>22808</v>
      </c>
      <c r="F669" t="s">
        <v>22892</v>
      </c>
      <c r="G669" t="s">
        <v>21516</v>
      </c>
      <c r="H669" t="s">
        <v>22893</v>
      </c>
      <c r="I669" t="s">
        <v>22894</v>
      </c>
      <c r="J669" t="s">
        <v>147</v>
      </c>
      <c r="K669" t="s">
        <v>22895</v>
      </c>
      <c r="L669" t="s">
        <v>22896</v>
      </c>
      <c r="M669" t="s">
        <v>17551</v>
      </c>
      <c r="N669" t="s">
        <v>97</v>
      </c>
      <c r="O669" t="s">
        <v>17567</v>
      </c>
      <c r="P669" t="s">
        <v>22897</v>
      </c>
      <c r="Q669" s="40" t="s">
        <v>22898</v>
      </c>
      <c r="R669" t="s">
        <v>19077</v>
      </c>
      <c r="S669" s="40" t="s">
        <v>296</v>
      </c>
      <c r="T669" t="s">
        <v>42</v>
      </c>
      <c r="U669" s="476" t="s">
        <v>116</v>
      </c>
      <c r="V669" t="s">
        <v>57</v>
      </c>
      <c r="W669" t="s">
        <v>19451</v>
      </c>
      <c r="X669" t="s">
        <v>1119</v>
      </c>
      <c r="Y669" t="s">
        <v>55</v>
      </c>
      <c r="Z669" t="s">
        <v>22899</v>
      </c>
      <c r="AA669" s="1">
        <v>2</v>
      </c>
      <c r="AB669" s="1" t="s">
        <v>61</v>
      </c>
      <c r="AC669" s="1" t="s">
        <v>41</v>
      </c>
      <c r="AD669" s="1" t="s">
        <v>61</v>
      </c>
      <c r="AE669" s="1" t="s">
        <v>41</v>
      </c>
      <c r="AF669" s="1" t="s">
        <v>41</v>
      </c>
      <c r="AG669" s="490" t="s">
        <v>17539</v>
      </c>
      <c r="AH669" s="40" t="s">
        <v>55</v>
      </c>
      <c r="AI669" t="s">
        <v>22900</v>
      </c>
      <c r="AJ669" s="1" t="s">
        <v>61</v>
      </c>
      <c r="AK669" t="s">
        <v>1185</v>
      </c>
      <c r="AL669" s="1" t="s">
        <v>61</v>
      </c>
      <c r="AM669" t="s">
        <v>19438</v>
      </c>
      <c r="AN669" t="s">
        <v>22901</v>
      </c>
      <c r="AO669" s="1" t="s">
        <v>41</v>
      </c>
      <c r="AP669" s="1" t="s">
        <v>41</v>
      </c>
      <c r="AQ669" s="1" t="s">
        <v>41</v>
      </c>
      <c r="AR669" s="1" t="s">
        <v>61</v>
      </c>
      <c r="AS669" s="1" t="s">
        <v>41</v>
      </c>
      <c r="AV669" t="s">
        <v>1</v>
      </c>
    </row>
    <row r="670" spans="1:48">
      <c r="A670" s="577">
        <v>665</v>
      </c>
      <c r="B670" s="40">
        <v>7818</v>
      </c>
      <c r="C670" s="581">
        <v>44587</v>
      </c>
      <c r="D670" t="s">
        <v>22902</v>
      </c>
      <c r="E670" t="s">
        <v>22320</v>
      </c>
      <c r="F670" t="s">
        <v>22903</v>
      </c>
      <c r="G670" t="s">
        <v>22904</v>
      </c>
      <c r="H670" t="s">
        <v>22905</v>
      </c>
      <c r="I670" t="s">
        <v>22906</v>
      </c>
      <c r="J670" t="s">
        <v>147</v>
      </c>
      <c r="K670" t="s">
        <v>22907</v>
      </c>
      <c r="L670" t="s">
        <v>22908</v>
      </c>
      <c r="M670" t="s">
        <v>17551</v>
      </c>
      <c r="N670" t="s">
        <v>97</v>
      </c>
      <c r="O670" t="s">
        <v>58</v>
      </c>
      <c r="P670" t="s">
        <v>18804</v>
      </c>
      <c r="Q670" s="40" t="s">
        <v>22909</v>
      </c>
      <c r="R670" t="s">
        <v>19077</v>
      </c>
      <c r="S670" s="40" t="s">
        <v>22910</v>
      </c>
      <c r="T670" t="s">
        <v>42</v>
      </c>
      <c r="U670" t="s">
        <v>21208</v>
      </c>
      <c r="V670" t="s">
        <v>57</v>
      </c>
      <c r="W670" t="s">
        <v>19339</v>
      </c>
      <c r="X670" t="s">
        <v>1119</v>
      </c>
      <c r="Y670" t="s">
        <v>55</v>
      </c>
      <c r="Z670" t="s">
        <v>22911</v>
      </c>
      <c r="AA670" s="1">
        <v>2</v>
      </c>
      <c r="AB670" s="1" t="s">
        <v>41</v>
      </c>
      <c r="AC670" s="1" t="s">
        <v>41</v>
      </c>
      <c r="AD670" s="1" t="s">
        <v>61</v>
      </c>
      <c r="AE670" s="1" t="s">
        <v>61</v>
      </c>
      <c r="AF670" s="1" t="s">
        <v>41</v>
      </c>
      <c r="AG670" s="490" t="s">
        <v>17539</v>
      </c>
      <c r="AH670" s="40" t="s">
        <v>55</v>
      </c>
      <c r="AI670" t="s">
        <v>22912</v>
      </c>
      <c r="AJ670" s="1" t="s">
        <v>41</v>
      </c>
      <c r="AK670" t="s">
        <v>48</v>
      </c>
      <c r="AL670" s="1" t="s">
        <v>41</v>
      </c>
      <c r="AM670" t="s">
        <v>20072</v>
      </c>
      <c r="AN670" t="s">
        <v>22913</v>
      </c>
      <c r="AO670" s="1" t="s">
        <v>61</v>
      </c>
      <c r="AP670" s="1" t="s">
        <v>41</v>
      </c>
      <c r="AQ670" s="1" t="s">
        <v>41</v>
      </c>
      <c r="AR670" s="1" t="s">
        <v>41</v>
      </c>
      <c r="AS670" s="1" t="s">
        <v>41</v>
      </c>
      <c r="AV670" t="s">
        <v>1</v>
      </c>
    </row>
    <row r="671" spans="1:48">
      <c r="A671" s="577">
        <v>666</v>
      </c>
      <c r="B671" s="40">
        <v>7865</v>
      </c>
      <c r="C671" s="581">
        <v>44587</v>
      </c>
      <c r="D671" t="s">
        <v>22914</v>
      </c>
      <c r="E671" t="s">
        <v>22796</v>
      </c>
      <c r="F671" t="s">
        <v>22915</v>
      </c>
      <c r="G671" t="s">
        <v>22916</v>
      </c>
      <c r="H671" t="s">
        <v>22917</v>
      </c>
      <c r="I671" t="s">
        <v>22918</v>
      </c>
      <c r="J671" t="s">
        <v>39</v>
      </c>
      <c r="K671" t="s">
        <v>22919</v>
      </c>
      <c r="L671" t="s">
        <v>22920</v>
      </c>
      <c r="M671" t="s">
        <v>960</v>
      </c>
      <c r="N671" t="s">
        <v>51</v>
      </c>
      <c r="O671" t="s">
        <v>58</v>
      </c>
      <c r="P671" t="s">
        <v>22921</v>
      </c>
      <c r="Q671" s="40" t="s">
        <v>22922</v>
      </c>
      <c r="R671" t="s">
        <v>787</v>
      </c>
      <c r="S671" s="40" t="s">
        <v>22923</v>
      </c>
      <c r="T671" t="s">
        <v>42</v>
      </c>
      <c r="U671" t="s">
        <v>241</v>
      </c>
      <c r="V671" t="s">
        <v>57</v>
      </c>
      <c r="W671" t="s">
        <v>20069</v>
      </c>
      <c r="X671" t="s">
        <v>22924</v>
      </c>
      <c r="Y671" t="s">
        <v>55</v>
      </c>
      <c r="Z671" t="s">
        <v>22925</v>
      </c>
      <c r="AA671" s="1">
        <v>4</v>
      </c>
      <c r="AB671" s="1" t="s">
        <v>61</v>
      </c>
      <c r="AC671" s="1" t="s">
        <v>61</v>
      </c>
      <c r="AD671" s="1" t="s">
        <v>61</v>
      </c>
      <c r="AE671" s="1" t="s">
        <v>61</v>
      </c>
      <c r="AF671" s="1" t="s">
        <v>41</v>
      </c>
      <c r="AG671" s="490" t="s">
        <v>17539</v>
      </c>
      <c r="AH671" s="40" t="s">
        <v>17977</v>
      </c>
      <c r="AI671" t="s">
        <v>22926</v>
      </c>
      <c r="AJ671" s="1" t="s">
        <v>61</v>
      </c>
      <c r="AK671" t="s">
        <v>18587</v>
      </c>
      <c r="AL671" s="1" t="s">
        <v>61</v>
      </c>
      <c r="AM671" t="s">
        <v>17949</v>
      </c>
      <c r="AN671" t="s">
        <v>20541</v>
      </c>
      <c r="AO671" s="1" t="s">
        <v>61</v>
      </c>
      <c r="AP671" s="1" t="s">
        <v>41</v>
      </c>
      <c r="AQ671" s="1" t="s">
        <v>41</v>
      </c>
      <c r="AR671" s="1" t="s">
        <v>61</v>
      </c>
      <c r="AS671" s="1" t="s">
        <v>41</v>
      </c>
      <c r="AV671" t="s">
        <v>1</v>
      </c>
    </row>
    <row r="672" spans="1:48">
      <c r="A672" s="577">
        <v>667</v>
      </c>
      <c r="B672" s="40">
        <v>7867</v>
      </c>
      <c r="C672" s="581">
        <v>44587</v>
      </c>
      <c r="D672" t="s">
        <v>22927</v>
      </c>
      <c r="E672" t="s">
        <v>22928</v>
      </c>
      <c r="F672" t="s">
        <v>22929</v>
      </c>
      <c r="G672" t="s">
        <v>22930</v>
      </c>
      <c r="H672" t="s">
        <v>22931</v>
      </c>
      <c r="I672" t="s">
        <v>22932</v>
      </c>
      <c r="J672" t="s">
        <v>39</v>
      </c>
      <c r="K672" t="s">
        <v>22933</v>
      </c>
      <c r="L672" t="s">
        <v>22934</v>
      </c>
      <c r="M672" t="s">
        <v>17551</v>
      </c>
      <c r="N672" t="s">
        <v>97</v>
      </c>
      <c r="O672" t="s">
        <v>58</v>
      </c>
      <c r="P672" t="s">
        <v>22935</v>
      </c>
      <c r="Q672" s="40">
        <v>2229</v>
      </c>
      <c r="R672" t="s">
        <v>19035</v>
      </c>
      <c r="S672" s="40" t="s">
        <v>21618</v>
      </c>
      <c r="T672" t="s">
        <v>42</v>
      </c>
      <c r="U672" s="476" t="s">
        <v>116</v>
      </c>
      <c r="V672" t="s">
        <v>57</v>
      </c>
      <c r="W672" t="s">
        <v>19451</v>
      </c>
      <c r="X672" t="s">
        <v>1119</v>
      </c>
      <c r="Y672" t="s">
        <v>55</v>
      </c>
      <c r="Z672" t="s">
        <v>22936</v>
      </c>
      <c r="AA672" s="1">
        <v>1</v>
      </c>
      <c r="AB672" s="1" t="s">
        <v>41</v>
      </c>
      <c r="AC672" s="1" t="s">
        <v>61</v>
      </c>
      <c r="AD672" s="1" t="s">
        <v>41</v>
      </c>
      <c r="AE672" s="1" t="s">
        <v>41</v>
      </c>
      <c r="AF672" s="1" t="s">
        <v>41</v>
      </c>
      <c r="AG672" s="490" t="s">
        <v>17539</v>
      </c>
      <c r="AH672" s="40" t="s">
        <v>55</v>
      </c>
      <c r="AI672" t="s">
        <v>22937</v>
      </c>
      <c r="AJ672" s="1" t="s">
        <v>61</v>
      </c>
      <c r="AK672" t="s">
        <v>1185</v>
      </c>
      <c r="AL672" s="1" t="s">
        <v>61</v>
      </c>
      <c r="AM672" t="s">
        <v>19438</v>
      </c>
      <c r="AN672" t="s">
        <v>22938</v>
      </c>
      <c r="AO672" s="1" t="s">
        <v>41</v>
      </c>
      <c r="AP672" s="1" t="s">
        <v>41</v>
      </c>
      <c r="AQ672" s="1" t="s">
        <v>41</v>
      </c>
      <c r="AR672" s="1" t="s">
        <v>61</v>
      </c>
      <c r="AS672" s="1" t="s">
        <v>41</v>
      </c>
      <c r="AV672" t="s">
        <v>1</v>
      </c>
    </row>
    <row r="673" spans="1:48">
      <c r="A673" s="577">
        <v>668</v>
      </c>
      <c r="B673" s="40">
        <v>7882</v>
      </c>
      <c r="C673" s="581">
        <v>44587</v>
      </c>
      <c r="D673" t="s">
        <v>22939</v>
      </c>
      <c r="E673" t="s">
        <v>22928</v>
      </c>
      <c r="F673" t="s">
        <v>22940</v>
      </c>
      <c r="G673" t="s">
        <v>22941</v>
      </c>
      <c r="H673" t="s">
        <v>22942</v>
      </c>
      <c r="I673" t="s">
        <v>22943</v>
      </c>
      <c r="J673" t="s">
        <v>147</v>
      </c>
      <c r="K673" t="s">
        <v>22944</v>
      </c>
      <c r="L673" t="s">
        <v>22945</v>
      </c>
      <c r="M673" t="s">
        <v>22946</v>
      </c>
      <c r="N673" t="s">
        <v>22947</v>
      </c>
      <c r="O673" t="s">
        <v>58</v>
      </c>
      <c r="P673" t="s">
        <v>22948</v>
      </c>
      <c r="Q673" s="40" t="s">
        <v>22949</v>
      </c>
      <c r="R673" t="s">
        <v>19077</v>
      </c>
      <c r="S673" s="40" t="s">
        <v>22950</v>
      </c>
      <c r="T673" t="s">
        <v>42</v>
      </c>
      <c r="U673" t="s">
        <v>43</v>
      </c>
      <c r="V673" t="s">
        <v>57</v>
      </c>
      <c r="W673" t="s">
        <v>1133</v>
      </c>
      <c r="X673" t="s">
        <v>1119</v>
      </c>
      <c r="Y673" t="s">
        <v>55</v>
      </c>
      <c r="Z673" t="s">
        <v>22951</v>
      </c>
      <c r="AA673" s="1">
        <v>3</v>
      </c>
      <c r="AB673" s="1" t="s">
        <v>41</v>
      </c>
      <c r="AC673" s="1" t="s">
        <v>61</v>
      </c>
      <c r="AD673" s="1" t="s">
        <v>61</v>
      </c>
      <c r="AE673" s="1" t="s">
        <v>61</v>
      </c>
      <c r="AF673" s="1" t="s">
        <v>41</v>
      </c>
      <c r="AG673" s="490" t="s">
        <v>17539</v>
      </c>
      <c r="AH673" s="40" t="s">
        <v>55</v>
      </c>
      <c r="AI673" t="s">
        <v>22952</v>
      </c>
      <c r="AJ673" s="1" t="s">
        <v>61</v>
      </c>
      <c r="AK673" t="s">
        <v>21045</v>
      </c>
      <c r="AL673" s="1" t="s">
        <v>61</v>
      </c>
      <c r="AM673" t="s">
        <v>19438</v>
      </c>
      <c r="AN673" t="s">
        <v>22953</v>
      </c>
      <c r="AO673" s="1" t="s">
        <v>41</v>
      </c>
      <c r="AP673" s="1" t="s">
        <v>41</v>
      </c>
      <c r="AQ673" s="1" t="s">
        <v>61</v>
      </c>
      <c r="AR673" s="1" t="s">
        <v>61</v>
      </c>
      <c r="AS673" s="1" t="s">
        <v>41</v>
      </c>
      <c r="AV673" t="s">
        <v>1</v>
      </c>
    </row>
    <row r="674" spans="1:48">
      <c r="A674" s="577">
        <v>669</v>
      </c>
      <c r="B674" s="40">
        <v>7883</v>
      </c>
      <c r="C674" s="581">
        <v>44587</v>
      </c>
      <c r="D674" t="s">
        <v>22954</v>
      </c>
      <c r="E674" t="s">
        <v>22955</v>
      </c>
      <c r="F674" t="s">
        <v>22956</v>
      </c>
      <c r="G674" t="s">
        <v>19995</v>
      </c>
      <c r="H674" t="s">
        <v>22957</v>
      </c>
      <c r="I674" t="s">
        <v>22958</v>
      </c>
      <c r="J674" t="s">
        <v>39</v>
      </c>
      <c r="K674" t="s">
        <v>22959</v>
      </c>
      <c r="L674" t="s">
        <v>22960</v>
      </c>
      <c r="M674" t="s">
        <v>583</v>
      </c>
      <c r="N674" t="s">
        <v>584</v>
      </c>
      <c r="O674" t="s">
        <v>18895</v>
      </c>
      <c r="P674" t="s">
        <v>22961</v>
      </c>
      <c r="Q674" s="40">
        <v>1500</v>
      </c>
      <c r="R674" t="s">
        <v>19077</v>
      </c>
      <c r="S674" s="40" t="s">
        <v>22962</v>
      </c>
      <c r="T674" t="s">
        <v>42</v>
      </c>
      <c r="U674" t="s">
        <v>43</v>
      </c>
      <c r="V674" t="s">
        <v>44</v>
      </c>
      <c r="W674" t="s">
        <v>18033</v>
      </c>
      <c r="X674" t="s">
        <v>1119</v>
      </c>
      <c r="Y674" t="s">
        <v>55</v>
      </c>
      <c r="Z674" t="s">
        <v>22963</v>
      </c>
      <c r="AA674" s="1">
        <v>1</v>
      </c>
      <c r="AB674" s="1" t="s">
        <v>61</v>
      </c>
      <c r="AC674" s="1" t="s">
        <v>41</v>
      </c>
      <c r="AD674" s="1" t="s">
        <v>41</v>
      </c>
      <c r="AE674" s="1" t="s">
        <v>41</v>
      </c>
      <c r="AF674" s="1" t="s">
        <v>41</v>
      </c>
      <c r="AG674" s="490" t="s">
        <v>17539</v>
      </c>
      <c r="AH674" s="40" t="s">
        <v>68</v>
      </c>
      <c r="AI674" t="s">
        <v>17544</v>
      </c>
      <c r="AJ674" s="1" t="s">
        <v>41</v>
      </c>
      <c r="AK674" t="s">
        <v>48</v>
      </c>
      <c r="AL674" s="1" t="s">
        <v>41</v>
      </c>
      <c r="AM674" t="s">
        <v>20072</v>
      </c>
      <c r="AN674" t="s">
        <v>22964</v>
      </c>
      <c r="AO674" s="1" t="s">
        <v>61</v>
      </c>
      <c r="AP674" s="1" t="s">
        <v>41</v>
      </c>
      <c r="AQ674" s="1" t="s">
        <v>41</v>
      </c>
      <c r="AR674" s="1" t="s">
        <v>61</v>
      </c>
      <c r="AS674" s="1" t="s">
        <v>41</v>
      </c>
      <c r="AV674" t="s">
        <v>1</v>
      </c>
    </row>
    <row r="675" spans="1:48">
      <c r="A675" s="577">
        <v>670</v>
      </c>
      <c r="B675" s="40">
        <v>7920</v>
      </c>
      <c r="C675" s="581">
        <v>44587</v>
      </c>
      <c r="D675" t="s">
        <v>22965</v>
      </c>
      <c r="E675" t="s">
        <v>22309</v>
      </c>
      <c r="F675" t="s">
        <v>22966</v>
      </c>
      <c r="G675" t="s">
        <v>22967</v>
      </c>
      <c r="H675" t="s">
        <v>22968</v>
      </c>
      <c r="I675" t="s">
        <v>22969</v>
      </c>
      <c r="J675" t="s">
        <v>147</v>
      </c>
      <c r="K675" t="s">
        <v>18363</v>
      </c>
      <c r="L675" t="s">
        <v>22970</v>
      </c>
      <c r="M675" t="s">
        <v>63</v>
      </c>
      <c r="N675" t="s">
        <v>64</v>
      </c>
      <c r="O675" t="s">
        <v>17567</v>
      </c>
      <c r="P675" t="s">
        <v>22971</v>
      </c>
      <c r="Q675" s="40" t="s">
        <v>22972</v>
      </c>
      <c r="R675" t="s">
        <v>19035</v>
      </c>
      <c r="S675" s="40" t="s">
        <v>22973</v>
      </c>
      <c r="T675" t="s">
        <v>42</v>
      </c>
      <c r="U675" t="s">
        <v>43</v>
      </c>
      <c r="V675" t="s">
        <v>57</v>
      </c>
      <c r="W675" t="s">
        <v>40</v>
      </c>
      <c r="X675" t="s">
        <v>1119</v>
      </c>
      <c r="Y675" t="s">
        <v>55</v>
      </c>
      <c r="Z675" t="s">
        <v>21233</v>
      </c>
      <c r="AA675" s="1">
        <v>1</v>
      </c>
      <c r="AB675" s="1" t="s">
        <v>61</v>
      </c>
      <c r="AC675" s="1" t="s">
        <v>41</v>
      </c>
      <c r="AD675" s="1" t="s">
        <v>41</v>
      </c>
      <c r="AE675" s="1" t="s">
        <v>41</v>
      </c>
      <c r="AF675" s="1" t="s">
        <v>41</v>
      </c>
      <c r="AG675" s="490" t="s">
        <v>17539</v>
      </c>
      <c r="AH675" s="40" t="s">
        <v>55</v>
      </c>
      <c r="AI675" t="s">
        <v>22974</v>
      </c>
      <c r="AJ675" s="1" t="s">
        <v>41</v>
      </c>
      <c r="AK675" t="s">
        <v>48</v>
      </c>
      <c r="AL675" s="1" t="s">
        <v>41</v>
      </c>
      <c r="AM675" t="s">
        <v>20072</v>
      </c>
      <c r="AN675" t="s">
        <v>22975</v>
      </c>
      <c r="AO675" s="1" t="s">
        <v>61</v>
      </c>
      <c r="AP675" s="1" t="s">
        <v>61</v>
      </c>
      <c r="AQ675" s="1" t="s">
        <v>41</v>
      </c>
      <c r="AR675" s="1" t="s">
        <v>41</v>
      </c>
      <c r="AS675" s="1" t="s">
        <v>41</v>
      </c>
      <c r="AV675" t="s">
        <v>1</v>
      </c>
    </row>
    <row r="676" spans="1:48">
      <c r="A676" s="577">
        <v>671</v>
      </c>
      <c r="B676" s="40">
        <v>7958</v>
      </c>
      <c r="C676" s="581">
        <v>44587</v>
      </c>
      <c r="D676" t="s">
        <v>22976</v>
      </c>
      <c r="E676" t="s">
        <v>22977</v>
      </c>
      <c r="F676" t="s">
        <v>22978</v>
      </c>
      <c r="G676" t="s">
        <v>22979</v>
      </c>
      <c r="H676" t="s">
        <v>22980</v>
      </c>
      <c r="I676" t="s">
        <v>22981</v>
      </c>
      <c r="J676" t="s">
        <v>39</v>
      </c>
      <c r="K676" t="s">
        <v>22982</v>
      </c>
      <c r="L676" t="s">
        <v>22983</v>
      </c>
      <c r="M676" t="s">
        <v>164</v>
      </c>
      <c r="N676" t="s">
        <v>51</v>
      </c>
      <c r="O676" t="s">
        <v>17567</v>
      </c>
      <c r="P676" t="s">
        <v>22984</v>
      </c>
      <c r="Q676" s="40">
        <v>1705</v>
      </c>
      <c r="R676" t="s">
        <v>19067</v>
      </c>
      <c r="S676" s="40" t="s">
        <v>22985</v>
      </c>
      <c r="T676" t="s">
        <v>42</v>
      </c>
      <c r="U676" t="s">
        <v>43</v>
      </c>
      <c r="V676" t="s">
        <v>44</v>
      </c>
      <c r="W676" t="s">
        <v>17598</v>
      </c>
      <c r="X676" t="s">
        <v>1119</v>
      </c>
      <c r="Y676" t="s">
        <v>55</v>
      </c>
      <c r="Z676" t="s">
        <v>22986</v>
      </c>
      <c r="AA676" s="1">
        <v>1</v>
      </c>
      <c r="AB676" s="1" t="s">
        <v>61</v>
      </c>
      <c r="AC676" s="1" t="s">
        <v>41</v>
      </c>
      <c r="AD676" s="1" t="s">
        <v>41</v>
      </c>
      <c r="AE676" s="1" t="s">
        <v>41</v>
      </c>
      <c r="AF676" s="1" t="s">
        <v>41</v>
      </c>
      <c r="AG676" s="490" t="s">
        <v>17539</v>
      </c>
      <c r="AH676" s="40" t="s">
        <v>55</v>
      </c>
      <c r="AI676" t="s">
        <v>22987</v>
      </c>
      <c r="AJ676" s="1" t="s">
        <v>41</v>
      </c>
      <c r="AK676" t="s">
        <v>48</v>
      </c>
      <c r="AL676" s="1" t="s">
        <v>41</v>
      </c>
      <c r="AM676" t="s">
        <v>19438</v>
      </c>
      <c r="AN676" t="s">
        <v>22988</v>
      </c>
      <c r="AO676" s="1" t="s">
        <v>61</v>
      </c>
      <c r="AP676" s="1" t="s">
        <v>41</v>
      </c>
      <c r="AQ676" s="1" t="s">
        <v>41</v>
      </c>
      <c r="AR676" s="1" t="s">
        <v>61</v>
      </c>
      <c r="AS676" s="1" t="s">
        <v>41</v>
      </c>
      <c r="AV676" t="s">
        <v>1</v>
      </c>
    </row>
    <row r="677" spans="1:48">
      <c r="A677" s="577">
        <v>672</v>
      </c>
      <c r="B677" s="40">
        <v>7969</v>
      </c>
      <c r="C677" s="581">
        <v>44587</v>
      </c>
      <c r="D677" t="s">
        <v>22989</v>
      </c>
      <c r="E677" t="s">
        <v>22354</v>
      </c>
      <c r="F677" t="s">
        <v>22990</v>
      </c>
      <c r="G677" t="s">
        <v>21598</v>
      </c>
      <c r="H677" t="s">
        <v>22991</v>
      </c>
      <c r="I677" t="s">
        <v>22992</v>
      </c>
      <c r="J677" t="s">
        <v>39</v>
      </c>
      <c r="K677" t="s">
        <v>22993</v>
      </c>
      <c r="L677" t="s">
        <v>22994</v>
      </c>
      <c r="M677" t="s">
        <v>63</v>
      </c>
      <c r="N677" t="s">
        <v>64</v>
      </c>
      <c r="O677" t="s">
        <v>58</v>
      </c>
      <c r="P677" t="s">
        <v>22995</v>
      </c>
      <c r="Q677" s="523">
        <v>22657</v>
      </c>
      <c r="R677" t="s">
        <v>19077</v>
      </c>
      <c r="S677" s="40" t="s">
        <v>799</v>
      </c>
      <c r="T677" t="s">
        <v>42</v>
      </c>
      <c r="U677" t="s">
        <v>43</v>
      </c>
      <c r="V677" t="s">
        <v>57</v>
      </c>
      <c r="W677" t="s">
        <v>40</v>
      </c>
      <c r="X677" t="s">
        <v>1119</v>
      </c>
      <c r="Y677" t="s">
        <v>55</v>
      </c>
      <c r="Z677" t="s">
        <v>22996</v>
      </c>
      <c r="AA677" s="1">
        <v>1</v>
      </c>
      <c r="AB677" s="1" t="s">
        <v>61</v>
      </c>
      <c r="AC677" s="1" t="s">
        <v>41</v>
      </c>
      <c r="AD677" s="1" t="s">
        <v>41</v>
      </c>
      <c r="AE677" s="1" t="s">
        <v>41</v>
      </c>
      <c r="AF677" s="1" t="s">
        <v>41</v>
      </c>
      <c r="AG677" s="490" t="s">
        <v>17539</v>
      </c>
      <c r="AH677" s="40" t="s">
        <v>55</v>
      </c>
      <c r="AI677" t="s">
        <v>22997</v>
      </c>
      <c r="AJ677" s="1" t="s">
        <v>61</v>
      </c>
      <c r="AK677" t="s">
        <v>1185</v>
      </c>
      <c r="AL677" s="1" t="s">
        <v>61</v>
      </c>
      <c r="AM677" t="s">
        <v>19438</v>
      </c>
      <c r="AN677" t="s">
        <v>22998</v>
      </c>
      <c r="AO677" s="1" t="s">
        <v>41</v>
      </c>
      <c r="AP677" s="1" t="s">
        <v>41</v>
      </c>
      <c r="AQ677" s="1" t="s">
        <v>41</v>
      </c>
      <c r="AR677" s="1" t="s">
        <v>61</v>
      </c>
      <c r="AS677" s="1" t="s">
        <v>41</v>
      </c>
      <c r="AV677" t="s">
        <v>1</v>
      </c>
    </row>
    <row r="678" spans="1:48">
      <c r="A678" s="577">
        <v>673</v>
      </c>
      <c r="B678" s="40">
        <v>7971</v>
      </c>
      <c r="C678" s="581">
        <v>44587</v>
      </c>
      <c r="D678" t="s">
        <v>22999</v>
      </c>
      <c r="E678" t="s">
        <v>22796</v>
      </c>
      <c r="F678" t="s">
        <v>23000</v>
      </c>
      <c r="G678" t="s">
        <v>19121</v>
      </c>
      <c r="H678" t="s">
        <v>23001</v>
      </c>
      <c r="I678" t="s">
        <v>23002</v>
      </c>
      <c r="J678" t="s">
        <v>39</v>
      </c>
      <c r="K678" t="s">
        <v>23003</v>
      </c>
      <c r="L678" t="s">
        <v>23004</v>
      </c>
      <c r="M678" t="s">
        <v>224</v>
      </c>
      <c r="N678" t="s">
        <v>225</v>
      </c>
      <c r="O678" t="s">
        <v>18895</v>
      </c>
      <c r="P678" t="s">
        <v>23005</v>
      </c>
      <c r="Q678" s="40" t="s">
        <v>23006</v>
      </c>
      <c r="R678" t="s">
        <v>19077</v>
      </c>
      <c r="S678" s="40" t="s">
        <v>126</v>
      </c>
      <c r="T678" t="s">
        <v>42</v>
      </c>
      <c r="U678" s="476" t="s">
        <v>116</v>
      </c>
      <c r="V678" t="s">
        <v>57</v>
      </c>
      <c r="W678" t="s">
        <v>18004</v>
      </c>
      <c r="X678" t="s">
        <v>1119</v>
      </c>
      <c r="Y678" t="s">
        <v>55</v>
      </c>
      <c r="Z678" t="s">
        <v>23007</v>
      </c>
      <c r="AA678" s="1">
        <v>4</v>
      </c>
      <c r="AB678" s="1" t="s">
        <v>61</v>
      </c>
      <c r="AC678" s="1" t="s">
        <v>61</v>
      </c>
      <c r="AD678" s="1" t="s">
        <v>61</v>
      </c>
      <c r="AE678" s="1" t="s">
        <v>61</v>
      </c>
      <c r="AF678" s="1" t="s">
        <v>41</v>
      </c>
      <c r="AG678" s="490" t="s">
        <v>17539</v>
      </c>
      <c r="AH678" s="40" t="s">
        <v>55</v>
      </c>
      <c r="AI678" t="s">
        <v>23008</v>
      </c>
      <c r="AJ678" s="1" t="s">
        <v>41</v>
      </c>
      <c r="AK678" t="s">
        <v>48</v>
      </c>
      <c r="AL678" s="1" t="s">
        <v>41</v>
      </c>
      <c r="AM678" t="s">
        <v>20072</v>
      </c>
      <c r="AN678" t="s">
        <v>23009</v>
      </c>
      <c r="AO678" s="1" t="s">
        <v>61</v>
      </c>
      <c r="AP678" s="1" t="s">
        <v>41</v>
      </c>
      <c r="AQ678" s="1" t="s">
        <v>41</v>
      </c>
      <c r="AR678" s="1" t="s">
        <v>61</v>
      </c>
      <c r="AS678" s="1" t="s">
        <v>41</v>
      </c>
      <c r="AV678" t="s">
        <v>1</v>
      </c>
    </row>
    <row r="679" spans="1:48">
      <c r="A679" s="577">
        <v>674</v>
      </c>
      <c r="B679" s="40">
        <v>7973</v>
      </c>
      <c r="C679" s="581">
        <v>44587</v>
      </c>
      <c r="D679" t="s">
        <v>23010</v>
      </c>
      <c r="E679" t="s">
        <v>23011</v>
      </c>
      <c r="F679" t="s">
        <v>22024</v>
      </c>
      <c r="G679" t="s">
        <v>22696</v>
      </c>
      <c r="H679" t="s">
        <v>23012</v>
      </c>
      <c r="I679" t="s">
        <v>23013</v>
      </c>
      <c r="J679" t="s">
        <v>147</v>
      </c>
      <c r="K679" t="s">
        <v>22028</v>
      </c>
      <c r="L679" t="s">
        <v>23014</v>
      </c>
      <c r="M679" t="s">
        <v>164</v>
      </c>
      <c r="N679" t="s">
        <v>51</v>
      </c>
      <c r="O679" t="s">
        <v>58</v>
      </c>
      <c r="P679" t="s">
        <v>22030</v>
      </c>
      <c r="Q679" s="40" t="s">
        <v>23015</v>
      </c>
      <c r="R679" t="s">
        <v>19829</v>
      </c>
      <c r="S679" s="40" t="s">
        <v>23016</v>
      </c>
      <c r="T679" t="s">
        <v>42</v>
      </c>
      <c r="U679" t="s">
        <v>43</v>
      </c>
      <c r="V679" t="s">
        <v>57</v>
      </c>
      <c r="W679" t="s">
        <v>20069</v>
      </c>
      <c r="X679" t="s">
        <v>1119</v>
      </c>
      <c r="Y679" t="s">
        <v>55</v>
      </c>
      <c r="Z679" t="s">
        <v>23017</v>
      </c>
      <c r="AA679" s="1">
        <v>3</v>
      </c>
      <c r="AB679" s="1" t="s">
        <v>61</v>
      </c>
      <c r="AC679" s="1" t="s">
        <v>41</v>
      </c>
      <c r="AD679" s="1" t="s">
        <v>61</v>
      </c>
      <c r="AE679" s="1" t="s">
        <v>61</v>
      </c>
      <c r="AF679" s="1" t="s">
        <v>41</v>
      </c>
      <c r="AG679" s="490" t="s">
        <v>17539</v>
      </c>
      <c r="AH679" s="40" t="s">
        <v>17977</v>
      </c>
      <c r="AI679" t="s">
        <v>23018</v>
      </c>
      <c r="AJ679" s="1" t="s">
        <v>41</v>
      </c>
      <c r="AK679" t="s">
        <v>48</v>
      </c>
      <c r="AL679" s="1" t="s">
        <v>41</v>
      </c>
      <c r="AM679" t="s">
        <v>20072</v>
      </c>
      <c r="AN679" t="s">
        <v>23019</v>
      </c>
      <c r="AO679" s="1" t="s">
        <v>41</v>
      </c>
      <c r="AP679" s="1" t="s">
        <v>41</v>
      </c>
      <c r="AQ679" s="1" t="s">
        <v>41</v>
      </c>
      <c r="AR679" s="1" t="s">
        <v>61</v>
      </c>
      <c r="AS679" s="1" t="s">
        <v>41</v>
      </c>
      <c r="AV679" t="s">
        <v>1</v>
      </c>
    </row>
    <row r="680" spans="1:48">
      <c r="A680" s="577">
        <v>675</v>
      </c>
      <c r="B680" s="40">
        <v>7978</v>
      </c>
      <c r="C680" s="581">
        <v>44587</v>
      </c>
      <c r="D680" t="s">
        <v>23020</v>
      </c>
      <c r="E680" t="s">
        <v>22309</v>
      </c>
      <c r="F680" t="s">
        <v>23021</v>
      </c>
      <c r="G680" t="s">
        <v>23022</v>
      </c>
      <c r="H680" t="s">
        <v>23023</v>
      </c>
      <c r="I680" t="s">
        <v>23024</v>
      </c>
      <c r="J680" t="s">
        <v>147</v>
      </c>
      <c r="K680" t="s">
        <v>23025</v>
      </c>
      <c r="L680" t="s">
        <v>23026</v>
      </c>
      <c r="M680" t="s">
        <v>164</v>
      </c>
      <c r="N680" t="s">
        <v>51</v>
      </c>
      <c r="O680" t="s">
        <v>17560</v>
      </c>
      <c r="P680" t="s">
        <v>23027</v>
      </c>
      <c r="Q680" s="40">
        <v>2478</v>
      </c>
      <c r="R680" t="s">
        <v>19077</v>
      </c>
      <c r="S680" s="40" t="s">
        <v>23028</v>
      </c>
      <c r="T680" t="s">
        <v>42</v>
      </c>
      <c r="U680" t="s">
        <v>43</v>
      </c>
      <c r="V680" t="s">
        <v>57</v>
      </c>
      <c r="W680" t="s">
        <v>40</v>
      </c>
      <c r="X680" t="s">
        <v>1119</v>
      </c>
      <c r="Y680" t="s">
        <v>55</v>
      </c>
      <c r="Z680" t="s">
        <v>23029</v>
      </c>
      <c r="AA680" s="1">
        <v>1</v>
      </c>
      <c r="AB680" s="1" t="s">
        <v>61</v>
      </c>
      <c r="AC680" s="1" t="s">
        <v>41</v>
      </c>
      <c r="AD680" s="1" t="s">
        <v>41</v>
      </c>
      <c r="AE680" s="1" t="s">
        <v>41</v>
      </c>
      <c r="AF680" s="1" t="s">
        <v>41</v>
      </c>
      <c r="AG680" s="490" t="s">
        <v>17539</v>
      </c>
      <c r="AH680" s="40" t="s">
        <v>55</v>
      </c>
      <c r="AI680" t="s">
        <v>23030</v>
      </c>
      <c r="AJ680" s="1" t="s">
        <v>41</v>
      </c>
      <c r="AK680" t="s">
        <v>48</v>
      </c>
      <c r="AL680" s="1" t="s">
        <v>41</v>
      </c>
      <c r="AM680" t="s">
        <v>20072</v>
      </c>
      <c r="AN680" t="s">
        <v>23031</v>
      </c>
      <c r="AO680" s="1" t="s">
        <v>61</v>
      </c>
      <c r="AP680" s="1" t="s">
        <v>61</v>
      </c>
      <c r="AQ680" s="1" t="s">
        <v>41</v>
      </c>
      <c r="AR680" s="1" t="s">
        <v>41</v>
      </c>
      <c r="AS680" s="1" t="s">
        <v>41</v>
      </c>
      <c r="AV680" t="s">
        <v>1</v>
      </c>
    </row>
    <row r="681" spans="1:48">
      <c r="A681" s="577">
        <v>676</v>
      </c>
      <c r="B681" s="40">
        <v>8009</v>
      </c>
      <c r="C681" s="581">
        <v>44587</v>
      </c>
      <c r="D681" t="s">
        <v>23032</v>
      </c>
      <c r="E681" t="s">
        <v>23033</v>
      </c>
      <c r="F681" t="s">
        <v>23034</v>
      </c>
      <c r="G681" t="s">
        <v>23035</v>
      </c>
      <c r="H681" t="s">
        <v>23036</v>
      </c>
      <c r="I681" t="s">
        <v>23037</v>
      </c>
      <c r="J681" t="s">
        <v>39</v>
      </c>
      <c r="K681" t="s">
        <v>23038</v>
      </c>
      <c r="L681" t="s">
        <v>23039</v>
      </c>
      <c r="M681" t="s">
        <v>17551</v>
      </c>
      <c r="N681" t="s">
        <v>97</v>
      </c>
      <c r="O681" t="s">
        <v>58</v>
      </c>
      <c r="P681" t="s">
        <v>23040</v>
      </c>
      <c r="Q681" s="40" t="s">
        <v>23041</v>
      </c>
      <c r="R681" t="s">
        <v>19077</v>
      </c>
      <c r="S681" s="40" t="s">
        <v>23042</v>
      </c>
      <c r="T681" t="s">
        <v>42</v>
      </c>
      <c r="U681" t="s">
        <v>43</v>
      </c>
      <c r="V681" t="s">
        <v>57</v>
      </c>
      <c r="W681" t="s">
        <v>19451</v>
      </c>
      <c r="X681" t="s">
        <v>1119</v>
      </c>
      <c r="Y681" t="s">
        <v>55</v>
      </c>
      <c r="Z681" t="s">
        <v>23043</v>
      </c>
      <c r="AA681" s="1">
        <v>2</v>
      </c>
      <c r="AB681" s="1" t="s">
        <v>41</v>
      </c>
      <c r="AC681" s="1" t="s">
        <v>41</v>
      </c>
      <c r="AD681" s="1" t="s">
        <v>61</v>
      </c>
      <c r="AE681" s="1" t="s">
        <v>61</v>
      </c>
      <c r="AF681" s="1" t="s">
        <v>41</v>
      </c>
      <c r="AG681" s="490" t="s">
        <v>17539</v>
      </c>
      <c r="AH681" s="40" t="s">
        <v>17977</v>
      </c>
      <c r="AI681" t="s">
        <v>23044</v>
      </c>
      <c r="AJ681" s="1" t="s">
        <v>41</v>
      </c>
      <c r="AK681" t="s">
        <v>48</v>
      </c>
      <c r="AL681" s="1" t="s">
        <v>41</v>
      </c>
      <c r="AM681" t="s">
        <v>20072</v>
      </c>
      <c r="AN681" t="s">
        <v>22053</v>
      </c>
      <c r="AO681" s="1" t="s">
        <v>41</v>
      </c>
      <c r="AP681" s="1" t="s">
        <v>41</v>
      </c>
      <c r="AQ681" s="1" t="s">
        <v>41</v>
      </c>
      <c r="AR681" s="1" t="s">
        <v>61</v>
      </c>
      <c r="AS681" s="1" t="s">
        <v>41</v>
      </c>
      <c r="AV681" t="s">
        <v>1</v>
      </c>
    </row>
    <row r="682" spans="1:48">
      <c r="A682" s="577">
        <v>677</v>
      </c>
      <c r="B682" s="40">
        <v>8031</v>
      </c>
      <c r="C682" s="581">
        <v>44587</v>
      </c>
      <c r="D682" t="s">
        <v>23045</v>
      </c>
      <c r="E682" t="s">
        <v>23046</v>
      </c>
      <c r="F682" t="s">
        <v>23047</v>
      </c>
      <c r="G682" t="s">
        <v>23048</v>
      </c>
      <c r="H682" t="s">
        <v>23049</v>
      </c>
      <c r="I682" t="s">
        <v>23050</v>
      </c>
      <c r="J682" t="s">
        <v>39</v>
      </c>
      <c r="K682" t="s">
        <v>23051</v>
      </c>
      <c r="L682" t="s">
        <v>23052</v>
      </c>
      <c r="M682" t="s">
        <v>17551</v>
      </c>
      <c r="N682" t="s">
        <v>97</v>
      </c>
      <c r="O682" t="s">
        <v>58</v>
      </c>
      <c r="P682" t="s">
        <v>23053</v>
      </c>
      <c r="Q682" s="523">
        <v>36793</v>
      </c>
      <c r="R682" t="s">
        <v>787</v>
      </c>
      <c r="S682" s="40" t="s">
        <v>21487</v>
      </c>
      <c r="T682" t="s">
        <v>42</v>
      </c>
      <c r="U682" t="s">
        <v>43</v>
      </c>
      <c r="V682" t="s">
        <v>57</v>
      </c>
      <c r="W682" t="s">
        <v>19451</v>
      </c>
      <c r="X682" t="s">
        <v>1119</v>
      </c>
      <c r="Y682" t="s">
        <v>55</v>
      </c>
      <c r="Z682" t="s">
        <v>23054</v>
      </c>
      <c r="AA682" s="1">
        <v>3</v>
      </c>
      <c r="AB682" s="1" t="s">
        <v>61</v>
      </c>
      <c r="AC682" s="1" t="s">
        <v>41</v>
      </c>
      <c r="AD682" s="1" t="s">
        <v>61</v>
      </c>
      <c r="AE682" s="1" t="s">
        <v>61</v>
      </c>
      <c r="AF682" s="1" t="s">
        <v>41</v>
      </c>
      <c r="AG682" s="490" t="s">
        <v>17539</v>
      </c>
      <c r="AH682" s="40" t="s">
        <v>68</v>
      </c>
      <c r="AI682" t="s">
        <v>17544</v>
      </c>
      <c r="AJ682" s="1" t="s">
        <v>61</v>
      </c>
      <c r="AK682" t="s">
        <v>23055</v>
      </c>
      <c r="AL682" s="1" t="s">
        <v>61</v>
      </c>
      <c r="AM682" t="s">
        <v>17949</v>
      </c>
      <c r="AN682" t="s">
        <v>20541</v>
      </c>
      <c r="AO682" s="1" t="s">
        <v>61</v>
      </c>
      <c r="AP682" s="1" t="s">
        <v>41</v>
      </c>
      <c r="AQ682" s="1" t="s">
        <v>41</v>
      </c>
      <c r="AR682" s="1" t="s">
        <v>61</v>
      </c>
      <c r="AS682" s="1" t="s">
        <v>61</v>
      </c>
      <c r="AV682" t="s">
        <v>1</v>
      </c>
    </row>
    <row r="683" spans="1:48">
      <c r="A683" s="577">
        <v>678</v>
      </c>
      <c r="B683" s="40">
        <v>8032</v>
      </c>
      <c r="C683" s="581">
        <v>44587</v>
      </c>
      <c r="D683" t="s">
        <v>23056</v>
      </c>
      <c r="E683" t="s">
        <v>22796</v>
      </c>
      <c r="F683" t="s">
        <v>23057</v>
      </c>
      <c r="G683" t="s">
        <v>20026</v>
      </c>
      <c r="H683" t="s">
        <v>23058</v>
      </c>
      <c r="I683" t="s">
        <v>23059</v>
      </c>
      <c r="J683" t="s">
        <v>39</v>
      </c>
      <c r="K683" t="s">
        <v>23060</v>
      </c>
      <c r="L683" t="s">
        <v>23061</v>
      </c>
      <c r="M683" t="s">
        <v>17973</v>
      </c>
      <c r="N683" t="s">
        <v>51</v>
      </c>
      <c r="O683" t="s">
        <v>58</v>
      </c>
      <c r="P683" t="s">
        <v>23062</v>
      </c>
      <c r="Q683" s="523">
        <v>259225</v>
      </c>
      <c r="R683" t="s">
        <v>19829</v>
      </c>
      <c r="S683" s="40" t="s">
        <v>23063</v>
      </c>
      <c r="T683" t="s">
        <v>42</v>
      </c>
      <c r="U683" t="s">
        <v>43</v>
      </c>
      <c r="V683" t="s">
        <v>57</v>
      </c>
      <c r="W683" t="s">
        <v>19339</v>
      </c>
      <c r="X683" t="s">
        <v>1119</v>
      </c>
      <c r="Y683" t="s">
        <v>55</v>
      </c>
      <c r="Z683" t="s">
        <v>23064</v>
      </c>
      <c r="AA683" s="1">
        <v>1</v>
      </c>
      <c r="AB683" s="1" t="s">
        <v>61</v>
      </c>
      <c r="AC683" s="1" t="s">
        <v>41</v>
      </c>
      <c r="AD683" s="1" t="s">
        <v>41</v>
      </c>
      <c r="AE683" s="1" t="s">
        <v>41</v>
      </c>
      <c r="AF683" s="1" t="s">
        <v>41</v>
      </c>
      <c r="AG683" s="490" t="s">
        <v>17539</v>
      </c>
      <c r="AH683" s="40" t="s">
        <v>55</v>
      </c>
      <c r="AI683" t="s">
        <v>23065</v>
      </c>
      <c r="AJ683" s="1" t="s">
        <v>61</v>
      </c>
      <c r="AK683" t="s">
        <v>22794</v>
      </c>
      <c r="AL683" s="1" t="s">
        <v>61</v>
      </c>
      <c r="AM683" t="s">
        <v>17949</v>
      </c>
      <c r="AN683" t="s">
        <v>20541</v>
      </c>
      <c r="AO683" s="1" t="s">
        <v>41</v>
      </c>
      <c r="AP683" s="1" t="s">
        <v>41</v>
      </c>
      <c r="AQ683" s="1" t="s">
        <v>41</v>
      </c>
      <c r="AR683" s="1" t="s">
        <v>61</v>
      </c>
      <c r="AS683" s="1" t="s">
        <v>61</v>
      </c>
      <c r="AV683" t="s">
        <v>1</v>
      </c>
    </row>
    <row r="684" spans="1:48">
      <c r="A684" s="577">
        <v>679</v>
      </c>
      <c r="B684" s="40">
        <v>8053</v>
      </c>
      <c r="C684" s="581">
        <v>44587</v>
      </c>
      <c r="D684" t="s">
        <v>23066</v>
      </c>
      <c r="E684" t="s">
        <v>22854</v>
      </c>
      <c r="F684" t="s">
        <v>23067</v>
      </c>
      <c r="G684" t="s">
        <v>23068</v>
      </c>
      <c r="H684" t="s">
        <v>23069</v>
      </c>
      <c r="I684" t="s">
        <v>23070</v>
      </c>
      <c r="J684" t="s">
        <v>147</v>
      </c>
      <c r="K684" t="s">
        <v>18914</v>
      </c>
      <c r="L684" t="s">
        <v>23071</v>
      </c>
      <c r="M684" t="s">
        <v>245</v>
      </c>
      <c r="N684" t="s">
        <v>51</v>
      </c>
      <c r="O684" t="s">
        <v>58</v>
      </c>
      <c r="P684" t="s">
        <v>23072</v>
      </c>
      <c r="Q684" s="40">
        <v>29</v>
      </c>
      <c r="R684" t="s">
        <v>19211</v>
      </c>
      <c r="S684" s="40" t="s">
        <v>23073</v>
      </c>
      <c r="T684" t="s">
        <v>42</v>
      </c>
      <c r="U684" t="s">
        <v>19450</v>
      </c>
      <c r="V684" t="s">
        <v>57</v>
      </c>
      <c r="W684" t="s">
        <v>40</v>
      </c>
      <c r="X684" t="s">
        <v>1119</v>
      </c>
      <c r="Y684" t="s">
        <v>68</v>
      </c>
      <c r="Z684" t="s">
        <v>17544</v>
      </c>
      <c r="AA684" s="1">
        <v>3</v>
      </c>
      <c r="AB684" s="1" t="s">
        <v>61</v>
      </c>
      <c r="AC684" s="1" t="s">
        <v>41</v>
      </c>
      <c r="AD684" s="1" t="s">
        <v>61</v>
      </c>
      <c r="AE684" s="1" t="s">
        <v>61</v>
      </c>
      <c r="AF684" s="1" t="s">
        <v>41</v>
      </c>
      <c r="AG684" s="490" t="s">
        <v>17539</v>
      </c>
      <c r="AH684" s="40" t="s">
        <v>68</v>
      </c>
      <c r="AI684" t="s">
        <v>17544</v>
      </c>
      <c r="AJ684" s="1" t="s">
        <v>61</v>
      </c>
      <c r="AK684" t="s">
        <v>48</v>
      </c>
      <c r="AL684" s="1" t="s">
        <v>41</v>
      </c>
      <c r="AM684" t="s">
        <v>20072</v>
      </c>
      <c r="AN684" t="s">
        <v>23074</v>
      </c>
      <c r="AO684" s="1" t="s">
        <v>61</v>
      </c>
      <c r="AP684" s="1" t="s">
        <v>41</v>
      </c>
      <c r="AQ684" s="1" t="s">
        <v>41</v>
      </c>
      <c r="AR684" s="1" t="s">
        <v>41</v>
      </c>
      <c r="AS684" s="1" t="s">
        <v>41</v>
      </c>
      <c r="AV684" t="s">
        <v>1</v>
      </c>
    </row>
    <row r="685" spans="1:48">
      <c r="A685" s="577">
        <v>680</v>
      </c>
      <c r="B685" s="40">
        <v>8056</v>
      </c>
      <c r="C685" s="581">
        <v>44594</v>
      </c>
      <c r="D685" t="s">
        <v>23075</v>
      </c>
      <c r="E685" t="s">
        <v>22673</v>
      </c>
      <c r="F685" t="s">
        <v>23076</v>
      </c>
      <c r="G685" t="s">
        <v>23077</v>
      </c>
      <c r="H685" t="s">
        <v>23078</v>
      </c>
      <c r="I685" t="s">
        <v>23079</v>
      </c>
      <c r="J685" t="s">
        <v>147</v>
      </c>
      <c r="K685" t="s">
        <v>23080</v>
      </c>
      <c r="L685" t="s">
        <v>23081</v>
      </c>
      <c r="M685" t="s">
        <v>1045</v>
      </c>
      <c r="N685" t="s">
        <v>51</v>
      </c>
      <c r="O685" t="s">
        <v>17560</v>
      </c>
      <c r="P685" t="s">
        <v>23082</v>
      </c>
      <c r="Q685" s="40" t="s">
        <v>23083</v>
      </c>
      <c r="R685" t="s">
        <v>20010</v>
      </c>
      <c r="S685" s="40" t="s">
        <v>23084</v>
      </c>
      <c r="T685" t="s">
        <v>42</v>
      </c>
      <c r="U685" t="s">
        <v>43</v>
      </c>
      <c r="V685" t="s">
        <v>57</v>
      </c>
      <c r="W685" t="s">
        <v>17892</v>
      </c>
      <c r="X685" t="s">
        <v>1119</v>
      </c>
      <c r="Y685" t="s">
        <v>55</v>
      </c>
      <c r="Z685" t="s">
        <v>23085</v>
      </c>
      <c r="AA685" s="1">
        <v>2</v>
      </c>
      <c r="AB685" s="1" t="s">
        <v>61</v>
      </c>
      <c r="AC685" s="1" t="s">
        <v>41</v>
      </c>
      <c r="AD685" s="1" t="s">
        <v>61</v>
      </c>
      <c r="AE685" s="1" t="s">
        <v>41</v>
      </c>
      <c r="AF685" s="1" t="s">
        <v>41</v>
      </c>
      <c r="AG685" s="490" t="s">
        <v>17539</v>
      </c>
      <c r="AH685" t="s">
        <v>55</v>
      </c>
      <c r="AI685" t="s">
        <v>23086</v>
      </c>
      <c r="AJ685" s="1" t="s">
        <v>61</v>
      </c>
      <c r="AK685" t="s">
        <v>18240</v>
      </c>
      <c r="AL685" s="1" t="s">
        <v>61</v>
      </c>
      <c r="AM685" t="s">
        <v>17949</v>
      </c>
      <c r="AN685" t="s">
        <v>20541</v>
      </c>
      <c r="AO685" s="1" t="s">
        <v>61</v>
      </c>
      <c r="AP685" s="1" t="s">
        <v>61</v>
      </c>
      <c r="AQ685" s="1" t="s">
        <v>61</v>
      </c>
      <c r="AR685" s="1" t="s">
        <v>61</v>
      </c>
      <c r="AS685" s="1" t="s">
        <v>41</v>
      </c>
      <c r="AV685" t="s">
        <v>1</v>
      </c>
    </row>
    <row r="686" spans="1:48">
      <c r="A686" s="577">
        <v>681</v>
      </c>
      <c r="B686" s="40">
        <v>8089</v>
      </c>
      <c r="C686" s="581">
        <v>44594</v>
      </c>
      <c r="D686" t="s">
        <v>23087</v>
      </c>
      <c r="E686" t="s">
        <v>22087</v>
      </c>
      <c r="F686" t="s">
        <v>23088</v>
      </c>
      <c r="G686" t="s">
        <v>19288</v>
      </c>
      <c r="H686" t="s">
        <v>23089</v>
      </c>
      <c r="I686" t="s">
        <v>23090</v>
      </c>
      <c r="J686" t="s">
        <v>147</v>
      </c>
      <c r="K686" t="s">
        <v>23091</v>
      </c>
      <c r="L686" t="s">
        <v>23092</v>
      </c>
      <c r="M686" t="s">
        <v>17551</v>
      </c>
      <c r="N686" t="s">
        <v>97</v>
      </c>
      <c r="O686" t="s">
        <v>58</v>
      </c>
      <c r="P686" t="s">
        <v>23093</v>
      </c>
      <c r="Q686" s="523">
        <v>8690825</v>
      </c>
      <c r="R686" t="s">
        <v>19077</v>
      </c>
      <c r="S686" s="40" t="s">
        <v>117</v>
      </c>
      <c r="T686" t="s">
        <v>42</v>
      </c>
      <c r="U686" t="s">
        <v>43</v>
      </c>
      <c r="V686" t="s">
        <v>57</v>
      </c>
      <c r="W686" t="s">
        <v>19451</v>
      </c>
      <c r="X686" t="s">
        <v>1119</v>
      </c>
      <c r="Y686" t="s">
        <v>55</v>
      </c>
      <c r="Z686" t="s">
        <v>23094</v>
      </c>
      <c r="AA686" s="1">
        <v>2</v>
      </c>
      <c r="AB686" s="1" t="s">
        <v>61</v>
      </c>
      <c r="AC686" s="1" t="s">
        <v>41</v>
      </c>
      <c r="AD686" s="1" t="s">
        <v>61</v>
      </c>
      <c r="AE686" s="1" t="s">
        <v>41</v>
      </c>
      <c r="AF686" s="1" t="s">
        <v>41</v>
      </c>
      <c r="AG686" s="490" t="s">
        <v>17539</v>
      </c>
      <c r="AH686" t="s">
        <v>55</v>
      </c>
      <c r="AI686" t="s">
        <v>23095</v>
      </c>
      <c r="AJ686" s="1" t="s">
        <v>61</v>
      </c>
      <c r="AK686" t="s">
        <v>1185</v>
      </c>
      <c r="AL686" s="1" t="s">
        <v>61</v>
      </c>
      <c r="AM686" t="s">
        <v>19438</v>
      </c>
      <c r="AN686" t="s">
        <v>23096</v>
      </c>
      <c r="AO686" s="1" t="s">
        <v>41</v>
      </c>
      <c r="AP686" s="1" t="s">
        <v>41</v>
      </c>
      <c r="AQ686" s="1" t="s">
        <v>41</v>
      </c>
      <c r="AR686" s="1" t="s">
        <v>61</v>
      </c>
      <c r="AS686" s="1" t="s">
        <v>41</v>
      </c>
      <c r="AV686" t="s">
        <v>1</v>
      </c>
    </row>
    <row r="687" spans="1:48">
      <c r="A687" s="577">
        <v>682</v>
      </c>
      <c r="B687" s="40">
        <v>8098</v>
      </c>
      <c r="C687" s="581">
        <v>44594</v>
      </c>
      <c r="D687" t="s">
        <v>23097</v>
      </c>
      <c r="E687" t="s">
        <v>22808</v>
      </c>
      <c r="F687" t="s">
        <v>23098</v>
      </c>
      <c r="G687" t="s">
        <v>23099</v>
      </c>
      <c r="H687" t="s">
        <v>23100</v>
      </c>
      <c r="I687" t="s">
        <v>23101</v>
      </c>
      <c r="J687" t="s">
        <v>147</v>
      </c>
      <c r="K687" t="s">
        <v>23102</v>
      </c>
      <c r="L687" t="s">
        <v>23103</v>
      </c>
      <c r="M687" t="s">
        <v>63</v>
      </c>
      <c r="N687" t="s">
        <v>64</v>
      </c>
      <c r="O687" t="s">
        <v>58</v>
      </c>
      <c r="P687" t="s">
        <v>23104</v>
      </c>
      <c r="Q687" s="40" t="s">
        <v>23105</v>
      </c>
      <c r="R687" t="s">
        <v>19035</v>
      </c>
      <c r="S687" s="40" t="s">
        <v>141</v>
      </c>
      <c r="T687" t="s">
        <v>42</v>
      </c>
      <c r="U687" t="s">
        <v>43</v>
      </c>
      <c r="V687" t="s">
        <v>57</v>
      </c>
      <c r="W687" t="s">
        <v>40</v>
      </c>
      <c r="X687" t="s">
        <v>1119</v>
      </c>
      <c r="Y687" t="s">
        <v>55</v>
      </c>
      <c r="Z687" t="s">
        <v>22850</v>
      </c>
      <c r="AA687" s="1">
        <v>3</v>
      </c>
      <c r="AB687" s="1" t="s">
        <v>61</v>
      </c>
      <c r="AC687" s="1" t="s">
        <v>41</v>
      </c>
      <c r="AD687" s="1" t="s">
        <v>61</v>
      </c>
      <c r="AE687" s="1" t="s">
        <v>61</v>
      </c>
      <c r="AF687" s="1" t="s">
        <v>41</v>
      </c>
      <c r="AG687" s="490" t="s">
        <v>17539</v>
      </c>
      <c r="AH687" t="s">
        <v>55</v>
      </c>
      <c r="AI687" t="s">
        <v>23106</v>
      </c>
      <c r="AJ687" s="1" t="s">
        <v>61</v>
      </c>
      <c r="AK687" t="s">
        <v>1143</v>
      </c>
      <c r="AL687" s="1" t="s">
        <v>61</v>
      </c>
      <c r="AM687" t="s">
        <v>19438</v>
      </c>
      <c r="AN687" t="s">
        <v>23107</v>
      </c>
      <c r="AO687" s="1" t="s">
        <v>61</v>
      </c>
      <c r="AP687" s="1" t="s">
        <v>41</v>
      </c>
      <c r="AQ687" s="1" t="s">
        <v>41</v>
      </c>
      <c r="AR687" s="1" t="s">
        <v>41</v>
      </c>
      <c r="AS687" s="1" t="s">
        <v>41</v>
      </c>
      <c r="AV687" t="s">
        <v>1</v>
      </c>
    </row>
    <row r="688" spans="1:48">
      <c r="A688" s="577">
        <v>683</v>
      </c>
      <c r="B688" s="40">
        <v>8112</v>
      </c>
      <c r="C688" s="581">
        <v>44594</v>
      </c>
      <c r="D688" t="s">
        <v>23108</v>
      </c>
      <c r="E688" t="s">
        <v>22796</v>
      </c>
      <c r="F688" t="s">
        <v>23109</v>
      </c>
      <c r="G688" t="s">
        <v>23110</v>
      </c>
      <c r="H688" t="s">
        <v>23111</v>
      </c>
      <c r="I688" t="s">
        <v>23112</v>
      </c>
      <c r="J688" t="s">
        <v>147</v>
      </c>
      <c r="K688" t="s">
        <v>23113</v>
      </c>
      <c r="L688" t="s">
        <v>23114</v>
      </c>
      <c r="M688" t="s">
        <v>17551</v>
      </c>
      <c r="N688" t="s">
        <v>97</v>
      </c>
      <c r="O688" t="s">
        <v>17567</v>
      </c>
      <c r="P688" t="s">
        <v>23115</v>
      </c>
      <c r="Q688" s="40">
        <v>1787</v>
      </c>
      <c r="R688" t="s">
        <v>19077</v>
      </c>
      <c r="S688" s="40" t="s">
        <v>23116</v>
      </c>
      <c r="T688" t="s">
        <v>42</v>
      </c>
      <c r="U688" t="s">
        <v>43</v>
      </c>
      <c r="V688" t="s">
        <v>57</v>
      </c>
      <c r="W688" t="s">
        <v>19451</v>
      </c>
      <c r="X688" t="s">
        <v>1119</v>
      </c>
      <c r="Y688" t="s">
        <v>55</v>
      </c>
      <c r="Z688" t="s">
        <v>23117</v>
      </c>
      <c r="AA688" s="1">
        <v>3</v>
      </c>
      <c r="AB688" s="1" t="s">
        <v>61</v>
      </c>
      <c r="AC688" s="1" t="s">
        <v>41</v>
      </c>
      <c r="AD688" s="1" t="s">
        <v>61</v>
      </c>
      <c r="AE688" s="1" t="s">
        <v>41</v>
      </c>
      <c r="AF688" s="1" t="s">
        <v>61</v>
      </c>
      <c r="AG688" s="490" t="s">
        <v>17539</v>
      </c>
      <c r="AH688" t="s">
        <v>55</v>
      </c>
      <c r="AI688" t="s">
        <v>23118</v>
      </c>
      <c r="AJ688" s="1" t="s">
        <v>41</v>
      </c>
      <c r="AK688" t="s">
        <v>48</v>
      </c>
      <c r="AL688" s="1" t="s">
        <v>41</v>
      </c>
      <c r="AM688" t="s">
        <v>20072</v>
      </c>
      <c r="AN688" t="s">
        <v>23119</v>
      </c>
      <c r="AO688" s="1" t="s">
        <v>61</v>
      </c>
      <c r="AP688" s="1" t="s">
        <v>61</v>
      </c>
      <c r="AQ688" s="1" t="s">
        <v>41</v>
      </c>
      <c r="AR688" s="1" t="s">
        <v>61</v>
      </c>
      <c r="AS688" s="1" t="s">
        <v>41</v>
      </c>
      <c r="AV688" t="s">
        <v>1</v>
      </c>
    </row>
    <row r="689" spans="1:48">
      <c r="A689" s="577">
        <v>684</v>
      </c>
      <c r="B689" s="40">
        <v>8153</v>
      </c>
      <c r="C689" s="581">
        <v>44594</v>
      </c>
      <c r="D689" t="s">
        <v>23120</v>
      </c>
      <c r="E689" t="s">
        <v>22879</v>
      </c>
      <c r="F689" t="s">
        <v>23121</v>
      </c>
      <c r="G689" t="s">
        <v>23122</v>
      </c>
      <c r="H689" t="s">
        <v>23123</v>
      </c>
      <c r="I689" t="s">
        <v>23124</v>
      </c>
      <c r="J689" t="s">
        <v>147</v>
      </c>
      <c r="K689" t="s">
        <v>23125</v>
      </c>
      <c r="L689" t="s">
        <v>23126</v>
      </c>
      <c r="M689" t="s">
        <v>21616</v>
      </c>
      <c r="N689" t="s">
        <v>685</v>
      </c>
      <c r="O689" t="s">
        <v>58</v>
      </c>
      <c r="P689" t="s">
        <v>23127</v>
      </c>
      <c r="Q689" s="523">
        <v>1239445</v>
      </c>
      <c r="R689" t="s">
        <v>19077</v>
      </c>
      <c r="S689" s="40" t="s">
        <v>126</v>
      </c>
      <c r="T689" t="s">
        <v>42</v>
      </c>
      <c r="U689" t="s">
        <v>43</v>
      </c>
      <c r="V689" t="s">
        <v>57</v>
      </c>
      <c r="W689" t="s">
        <v>20369</v>
      </c>
      <c r="X689" t="s">
        <v>1119</v>
      </c>
      <c r="Y689" t="s">
        <v>55</v>
      </c>
      <c r="Z689" t="s">
        <v>23128</v>
      </c>
      <c r="AA689" s="1">
        <v>2</v>
      </c>
      <c r="AB689" s="1" t="s">
        <v>41</v>
      </c>
      <c r="AC689" s="1" t="s">
        <v>41</v>
      </c>
      <c r="AD689" s="1" t="s">
        <v>61</v>
      </c>
      <c r="AE689" s="1" t="s">
        <v>61</v>
      </c>
      <c r="AF689" s="1" t="s">
        <v>41</v>
      </c>
      <c r="AG689" s="490" t="s">
        <v>17539</v>
      </c>
      <c r="AH689" t="s">
        <v>55</v>
      </c>
      <c r="AI689" t="s">
        <v>23129</v>
      </c>
      <c r="AJ689" s="1" t="s">
        <v>41</v>
      </c>
      <c r="AK689" t="s">
        <v>48</v>
      </c>
      <c r="AL689" s="1" t="s">
        <v>41</v>
      </c>
      <c r="AM689" t="s">
        <v>20072</v>
      </c>
      <c r="AN689" t="s">
        <v>23130</v>
      </c>
      <c r="AO689" s="1" t="s">
        <v>41</v>
      </c>
      <c r="AP689" s="1" t="s">
        <v>61</v>
      </c>
      <c r="AQ689" s="1" t="s">
        <v>41</v>
      </c>
      <c r="AR689" s="1" t="s">
        <v>61</v>
      </c>
      <c r="AS689" s="1" t="s">
        <v>41</v>
      </c>
      <c r="AV689" t="s">
        <v>1</v>
      </c>
    </row>
    <row r="690" spans="1:48">
      <c r="A690" s="577">
        <v>685</v>
      </c>
      <c r="B690" s="40">
        <v>8155</v>
      </c>
      <c r="C690" s="581">
        <v>44594</v>
      </c>
      <c r="D690" t="s">
        <v>23131</v>
      </c>
      <c r="E690" t="s">
        <v>22955</v>
      </c>
      <c r="F690" t="s">
        <v>23132</v>
      </c>
      <c r="G690" t="s">
        <v>23133</v>
      </c>
      <c r="H690" t="s">
        <v>23134</v>
      </c>
      <c r="I690" t="s">
        <v>23135</v>
      </c>
      <c r="J690" t="s">
        <v>147</v>
      </c>
      <c r="K690" t="s">
        <v>23136</v>
      </c>
      <c r="L690" t="s">
        <v>23137</v>
      </c>
      <c r="M690" t="s">
        <v>17551</v>
      </c>
      <c r="N690" t="s">
        <v>97</v>
      </c>
      <c r="O690" t="s">
        <v>58</v>
      </c>
      <c r="P690" t="s">
        <v>23138</v>
      </c>
      <c r="Q690" s="40" t="s">
        <v>23139</v>
      </c>
      <c r="R690" t="s">
        <v>19035</v>
      </c>
      <c r="S690" s="40" t="s">
        <v>23140</v>
      </c>
      <c r="T690" t="s">
        <v>42</v>
      </c>
      <c r="U690" t="s">
        <v>43</v>
      </c>
      <c r="V690" t="s">
        <v>57</v>
      </c>
      <c r="W690" t="s">
        <v>20069</v>
      </c>
      <c r="X690" t="s">
        <v>1119</v>
      </c>
      <c r="Y690" t="s">
        <v>55</v>
      </c>
      <c r="Z690" t="s">
        <v>23141</v>
      </c>
      <c r="AA690" s="1">
        <v>2</v>
      </c>
      <c r="AB690" s="1" t="s">
        <v>61</v>
      </c>
      <c r="AC690" s="1" t="s">
        <v>41</v>
      </c>
      <c r="AD690" s="1" t="s">
        <v>61</v>
      </c>
      <c r="AE690" s="1" t="s">
        <v>41</v>
      </c>
      <c r="AF690" s="1" t="s">
        <v>41</v>
      </c>
      <c r="AG690" s="490" t="s">
        <v>17539</v>
      </c>
      <c r="AH690" t="s">
        <v>55</v>
      </c>
      <c r="AI690" t="s">
        <v>23142</v>
      </c>
      <c r="AJ690" s="1" t="s">
        <v>61</v>
      </c>
      <c r="AK690" t="s">
        <v>1185</v>
      </c>
      <c r="AL690" s="1" t="s">
        <v>61</v>
      </c>
      <c r="AM690" t="s">
        <v>19438</v>
      </c>
      <c r="AN690" t="s">
        <v>23143</v>
      </c>
      <c r="AO690" s="1" t="s">
        <v>41</v>
      </c>
      <c r="AP690" s="1" t="s">
        <v>41</v>
      </c>
      <c r="AQ690" s="1" t="s">
        <v>41</v>
      </c>
      <c r="AR690" s="1" t="s">
        <v>61</v>
      </c>
      <c r="AS690" s="1" t="s">
        <v>41</v>
      </c>
      <c r="AV690" t="s">
        <v>1</v>
      </c>
    </row>
    <row r="691" spans="1:48">
      <c r="A691" s="577">
        <v>686</v>
      </c>
      <c r="B691" s="40">
        <v>8167</v>
      </c>
      <c r="C691" s="581">
        <v>44594</v>
      </c>
      <c r="D691" t="s">
        <v>23144</v>
      </c>
      <c r="E691" t="s">
        <v>22977</v>
      </c>
      <c r="F691" t="s">
        <v>23145</v>
      </c>
      <c r="G691" t="s">
        <v>19218</v>
      </c>
      <c r="H691" t="s">
        <v>23146</v>
      </c>
      <c r="I691" t="s">
        <v>23147</v>
      </c>
      <c r="J691" t="s">
        <v>39</v>
      </c>
      <c r="K691" t="s">
        <v>23148</v>
      </c>
      <c r="L691" t="s">
        <v>23149</v>
      </c>
      <c r="M691" t="s">
        <v>224</v>
      </c>
      <c r="N691" t="s">
        <v>225</v>
      </c>
      <c r="O691" t="s">
        <v>58</v>
      </c>
      <c r="P691" t="s">
        <v>23150</v>
      </c>
      <c r="Q691" s="40" t="s">
        <v>23151</v>
      </c>
      <c r="R691" t="s">
        <v>19077</v>
      </c>
      <c r="S691" s="40" t="s">
        <v>126</v>
      </c>
      <c r="T691" t="s">
        <v>42</v>
      </c>
      <c r="U691" s="476" t="s">
        <v>116</v>
      </c>
      <c r="V691" t="s">
        <v>57</v>
      </c>
      <c r="W691" t="s">
        <v>20057</v>
      </c>
      <c r="X691" t="s">
        <v>23152</v>
      </c>
      <c r="Y691" t="s">
        <v>55</v>
      </c>
      <c r="Z691" t="s">
        <v>23153</v>
      </c>
      <c r="AA691" s="1">
        <v>4</v>
      </c>
      <c r="AB691" s="1" t="s">
        <v>61</v>
      </c>
      <c r="AC691" s="1" t="s">
        <v>61</v>
      </c>
      <c r="AD691" s="1" t="s">
        <v>61</v>
      </c>
      <c r="AE691" s="1" t="s">
        <v>61</v>
      </c>
      <c r="AF691" s="1" t="s">
        <v>41</v>
      </c>
      <c r="AG691" s="490" t="s">
        <v>17539</v>
      </c>
      <c r="AH691" t="s">
        <v>55</v>
      </c>
      <c r="AI691" t="s">
        <v>23154</v>
      </c>
      <c r="AJ691" s="1" t="s">
        <v>61</v>
      </c>
      <c r="AK691" t="s">
        <v>23155</v>
      </c>
      <c r="AL691" s="1" t="s">
        <v>61</v>
      </c>
      <c r="AM691" t="s">
        <v>17949</v>
      </c>
      <c r="AN691" t="s">
        <v>20541</v>
      </c>
      <c r="AO691" s="1" t="s">
        <v>41</v>
      </c>
      <c r="AP691" s="1" t="s">
        <v>41</v>
      </c>
      <c r="AQ691" s="1" t="s">
        <v>61</v>
      </c>
      <c r="AR691" s="1" t="s">
        <v>61</v>
      </c>
      <c r="AS691" s="1" t="s">
        <v>41</v>
      </c>
      <c r="AV691" t="s">
        <v>1</v>
      </c>
    </row>
    <row r="692" spans="1:48">
      <c r="A692" s="577">
        <v>687</v>
      </c>
      <c r="B692" s="40">
        <v>8174</v>
      </c>
      <c r="C692" s="581">
        <v>44594</v>
      </c>
      <c r="D692" t="s">
        <v>23156</v>
      </c>
      <c r="E692" t="s">
        <v>21773</v>
      </c>
      <c r="F692" t="s">
        <v>23157</v>
      </c>
      <c r="G692" t="s">
        <v>23158</v>
      </c>
      <c r="H692" t="s">
        <v>23159</v>
      </c>
      <c r="I692" t="s">
        <v>23160</v>
      </c>
      <c r="J692" t="s">
        <v>147</v>
      </c>
      <c r="K692" t="s">
        <v>23161</v>
      </c>
      <c r="L692" t="s">
        <v>23162</v>
      </c>
      <c r="M692" t="s">
        <v>164</v>
      </c>
      <c r="N692" t="s">
        <v>51</v>
      </c>
      <c r="O692" t="s">
        <v>17560</v>
      </c>
      <c r="P692" t="s">
        <v>23163</v>
      </c>
      <c r="Q692" s="40" t="s">
        <v>23164</v>
      </c>
      <c r="R692" t="s">
        <v>787</v>
      </c>
      <c r="S692" s="40" t="s">
        <v>23165</v>
      </c>
      <c r="T692" t="s">
        <v>42</v>
      </c>
      <c r="U692" t="s">
        <v>241</v>
      </c>
      <c r="V692" t="s">
        <v>57</v>
      </c>
      <c r="W692" t="s">
        <v>40</v>
      </c>
      <c r="X692" t="s">
        <v>1119</v>
      </c>
      <c r="Y692" t="s">
        <v>55</v>
      </c>
      <c r="Z692" t="s">
        <v>23166</v>
      </c>
      <c r="AA692" s="1">
        <v>1</v>
      </c>
      <c r="AB692" s="1" t="s">
        <v>41</v>
      </c>
      <c r="AC692" s="1" t="s">
        <v>41</v>
      </c>
      <c r="AD692" s="1" t="s">
        <v>61</v>
      </c>
      <c r="AE692" s="1" t="s">
        <v>41</v>
      </c>
      <c r="AF692" s="1" t="s">
        <v>41</v>
      </c>
      <c r="AG692" s="490" t="s">
        <v>17539</v>
      </c>
      <c r="AH692" t="s">
        <v>55</v>
      </c>
      <c r="AI692" t="s">
        <v>23167</v>
      </c>
      <c r="AJ692" s="1" t="s">
        <v>61</v>
      </c>
      <c r="AK692" t="s">
        <v>1143</v>
      </c>
      <c r="AL692" s="1" t="s">
        <v>61</v>
      </c>
      <c r="AM692" t="s">
        <v>19438</v>
      </c>
      <c r="AN692" t="s">
        <v>23168</v>
      </c>
      <c r="AO692" s="1" t="s">
        <v>61</v>
      </c>
      <c r="AP692" s="1" t="s">
        <v>41</v>
      </c>
      <c r="AQ692" s="1" t="s">
        <v>41</v>
      </c>
      <c r="AR692" s="1" t="s">
        <v>41</v>
      </c>
      <c r="AS692" s="1" t="s">
        <v>41</v>
      </c>
      <c r="AV692" t="s">
        <v>1</v>
      </c>
    </row>
    <row r="693" spans="1:48">
      <c r="A693" s="577">
        <v>688</v>
      </c>
      <c r="B693" s="40">
        <v>8213</v>
      </c>
      <c r="C693" s="581">
        <v>44594</v>
      </c>
      <c r="D693" t="s">
        <v>23169</v>
      </c>
      <c r="E693" t="s">
        <v>22309</v>
      </c>
      <c r="F693" t="s">
        <v>23170</v>
      </c>
      <c r="G693" t="s">
        <v>23171</v>
      </c>
      <c r="H693" t="s">
        <v>23172</v>
      </c>
      <c r="I693" t="s">
        <v>23173</v>
      </c>
      <c r="J693" t="s">
        <v>39</v>
      </c>
      <c r="K693" t="s">
        <v>23174</v>
      </c>
      <c r="L693" t="s">
        <v>23175</v>
      </c>
      <c r="M693" t="s">
        <v>19565</v>
      </c>
      <c r="N693" t="s">
        <v>51</v>
      </c>
      <c r="O693" t="s">
        <v>58</v>
      </c>
      <c r="P693" t="s">
        <v>23176</v>
      </c>
      <c r="Q693" s="40" t="s">
        <v>23177</v>
      </c>
      <c r="R693" t="s">
        <v>19077</v>
      </c>
      <c r="S693" s="40" t="s">
        <v>23178</v>
      </c>
      <c r="T693" t="s">
        <v>42</v>
      </c>
      <c r="U693" t="s">
        <v>43</v>
      </c>
      <c r="V693" t="s">
        <v>57</v>
      </c>
      <c r="W693" t="s">
        <v>17598</v>
      </c>
      <c r="X693" t="s">
        <v>1119</v>
      </c>
      <c r="Y693" t="s">
        <v>55</v>
      </c>
      <c r="Z693" t="s">
        <v>21453</v>
      </c>
      <c r="AA693" s="1">
        <v>2</v>
      </c>
      <c r="AB693" s="1" t="s">
        <v>41</v>
      </c>
      <c r="AC693" s="1" t="s">
        <v>41</v>
      </c>
      <c r="AD693" s="1" t="s">
        <v>61</v>
      </c>
      <c r="AE693" s="1" t="s">
        <v>61</v>
      </c>
      <c r="AF693" s="1" t="s">
        <v>41</v>
      </c>
      <c r="AG693" s="490" t="s">
        <v>17539</v>
      </c>
      <c r="AH693" t="s">
        <v>55</v>
      </c>
      <c r="AI693" t="s">
        <v>23179</v>
      </c>
      <c r="AJ693" s="1" t="s">
        <v>61</v>
      </c>
      <c r="AK693" t="s">
        <v>18587</v>
      </c>
      <c r="AL693" s="1" t="s">
        <v>61</v>
      </c>
      <c r="AM693" t="s">
        <v>19438</v>
      </c>
      <c r="AN693" t="s">
        <v>23180</v>
      </c>
      <c r="AO693" s="1" t="s">
        <v>61</v>
      </c>
      <c r="AP693" s="1" t="s">
        <v>41</v>
      </c>
      <c r="AQ693" s="1" t="s">
        <v>41</v>
      </c>
      <c r="AR693" s="1" t="s">
        <v>61</v>
      </c>
      <c r="AS693" s="1" t="s">
        <v>41</v>
      </c>
      <c r="AV693" t="s">
        <v>1</v>
      </c>
    </row>
    <row r="694" spans="1:48">
      <c r="A694" s="577">
        <v>689</v>
      </c>
      <c r="B694" s="40">
        <v>8238</v>
      </c>
      <c r="C694" s="581">
        <v>44594</v>
      </c>
      <c r="D694" t="s">
        <v>23181</v>
      </c>
      <c r="E694" s="40" t="s">
        <v>23011</v>
      </c>
      <c r="F694" t="s">
        <v>23182</v>
      </c>
      <c r="G694" t="s">
        <v>23183</v>
      </c>
      <c r="H694" t="s">
        <v>23184</v>
      </c>
      <c r="I694" t="s">
        <v>23185</v>
      </c>
      <c r="J694" t="s">
        <v>147</v>
      </c>
      <c r="K694" t="s">
        <v>23186</v>
      </c>
      <c r="L694" t="s">
        <v>23187</v>
      </c>
      <c r="M694" t="s">
        <v>23188</v>
      </c>
      <c r="N694" t="s">
        <v>685</v>
      </c>
      <c r="O694" t="s">
        <v>58</v>
      </c>
      <c r="P694" t="s">
        <v>23189</v>
      </c>
      <c r="Q694" s="40" t="s">
        <v>23190</v>
      </c>
      <c r="R694" t="s">
        <v>19077</v>
      </c>
      <c r="S694" s="40" t="s">
        <v>23191</v>
      </c>
      <c r="T694" t="s">
        <v>42</v>
      </c>
      <c r="U694" t="s">
        <v>19450</v>
      </c>
      <c r="V694" t="s">
        <v>57</v>
      </c>
      <c r="W694" t="s">
        <v>40</v>
      </c>
      <c r="X694" t="s">
        <v>1119</v>
      </c>
      <c r="Y694" t="s">
        <v>55</v>
      </c>
      <c r="Z694" t="s">
        <v>23192</v>
      </c>
      <c r="AA694" s="1">
        <v>2</v>
      </c>
      <c r="AB694" s="1" t="s">
        <v>61</v>
      </c>
      <c r="AC694" s="1" t="s">
        <v>61</v>
      </c>
      <c r="AD694" s="1" t="s">
        <v>41</v>
      </c>
      <c r="AE694" s="1" t="s">
        <v>41</v>
      </c>
      <c r="AF694" s="1" t="s">
        <v>41</v>
      </c>
      <c r="AG694" s="490" t="s">
        <v>17539</v>
      </c>
      <c r="AH694" t="s">
        <v>68</v>
      </c>
      <c r="AI694" t="s">
        <v>17544</v>
      </c>
      <c r="AJ694" s="1" t="s">
        <v>61</v>
      </c>
      <c r="AK694" t="s">
        <v>1185</v>
      </c>
      <c r="AL694" s="1" t="s">
        <v>61</v>
      </c>
      <c r="AM694" t="s">
        <v>17949</v>
      </c>
      <c r="AN694" t="s">
        <v>20541</v>
      </c>
      <c r="AO694" s="1" t="s">
        <v>41</v>
      </c>
      <c r="AP694" s="1" t="s">
        <v>41</v>
      </c>
      <c r="AQ694" s="1" t="s">
        <v>41</v>
      </c>
      <c r="AR694" s="1" t="s">
        <v>61</v>
      </c>
      <c r="AS694" s="1" t="s">
        <v>41</v>
      </c>
      <c r="AV694" t="s">
        <v>1</v>
      </c>
    </row>
    <row r="695" spans="1:48">
      <c r="A695" s="577">
        <v>690</v>
      </c>
      <c r="B695" s="40">
        <v>8260</v>
      </c>
      <c r="C695" s="581">
        <v>44594</v>
      </c>
      <c r="D695" t="s">
        <v>23193</v>
      </c>
      <c r="E695" s="40" t="s">
        <v>21783</v>
      </c>
      <c r="F695" t="s">
        <v>23194</v>
      </c>
      <c r="G695" t="s">
        <v>23195</v>
      </c>
      <c r="H695" t="s">
        <v>23196</v>
      </c>
      <c r="I695" t="s">
        <v>23197</v>
      </c>
      <c r="J695" t="s">
        <v>147</v>
      </c>
      <c r="K695" t="s">
        <v>23198</v>
      </c>
      <c r="L695" t="s">
        <v>23199</v>
      </c>
      <c r="M695" t="s">
        <v>17551</v>
      </c>
      <c r="N695" t="s">
        <v>97</v>
      </c>
      <c r="O695" t="s">
        <v>17560</v>
      </c>
      <c r="P695" t="s">
        <v>23200</v>
      </c>
      <c r="Q695" s="40">
        <v>880</v>
      </c>
      <c r="R695" t="s">
        <v>787</v>
      </c>
      <c r="S695" s="40" t="s">
        <v>78</v>
      </c>
      <c r="T695" t="s">
        <v>42</v>
      </c>
      <c r="U695" t="s">
        <v>43</v>
      </c>
      <c r="V695" t="s">
        <v>57</v>
      </c>
      <c r="W695" t="s">
        <v>19451</v>
      </c>
      <c r="X695" t="s">
        <v>23201</v>
      </c>
      <c r="Y695" t="s">
        <v>68</v>
      </c>
      <c r="Z695" t="s">
        <v>17544</v>
      </c>
      <c r="AA695" s="1">
        <v>1</v>
      </c>
      <c r="AB695" s="1" t="s">
        <v>61</v>
      </c>
      <c r="AC695" s="1" t="s">
        <v>41</v>
      </c>
      <c r="AD695" s="1" t="s">
        <v>41</v>
      </c>
      <c r="AE695" s="1" t="s">
        <v>41</v>
      </c>
      <c r="AF695" s="1" t="s">
        <v>41</v>
      </c>
      <c r="AG695" s="490" t="s">
        <v>17539</v>
      </c>
      <c r="AH695" t="s">
        <v>68</v>
      </c>
      <c r="AI695" t="s">
        <v>17544</v>
      </c>
      <c r="AJ695" s="1" t="s">
        <v>61</v>
      </c>
      <c r="AK695" t="s">
        <v>1185</v>
      </c>
      <c r="AL695" s="1" t="s">
        <v>61</v>
      </c>
      <c r="AM695" t="s">
        <v>19438</v>
      </c>
      <c r="AN695" t="s">
        <v>23202</v>
      </c>
      <c r="AO695" s="1" t="s">
        <v>41</v>
      </c>
      <c r="AP695" s="1" t="s">
        <v>41</v>
      </c>
      <c r="AQ695" s="1" t="s">
        <v>41</v>
      </c>
      <c r="AR695" s="1" t="s">
        <v>61</v>
      </c>
      <c r="AS695" s="1" t="s">
        <v>41</v>
      </c>
      <c r="AV695" t="s">
        <v>1</v>
      </c>
    </row>
    <row r="696" spans="1:48">
      <c r="A696" s="577">
        <v>691</v>
      </c>
      <c r="B696" s="40">
        <v>8268</v>
      </c>
      <c r="C696" s="581">
        <v>44594</v>
      </c>
      <c r="D696" t="s">
        <v>23203</v>
      </c>
      <c r="E696" s="40" t="s">
        <v>23204</v>
      </c>
      <c r="F696" t="s">
        <v>23205</v>
      </c>
      <c r="G696" t="s">
        <v>23206</v>
      </c>
      <c r="H696" t="s">
        <v>23207</v>
      </c>
      <c r="I696" t="s">
        <v>23208</v>
      </c>
      <c r="J696" t="s">
        <v>39</v>
      </c>
      <c r="K696" t="s">
        <v>23209</v>
      </c>
      <c r="L696" t="s">
        <v>23210</v>
      </c>
      <c r="M696" t="s">
        <v>17551</v>
      </c>
      <c r="N696" t="s">
        <v>97</v>
      </c>
      <c r="O696" t="s">
        <v>58</v>
      </c>
      <c r="P696" t="s">
        <v>23211</v>
      </c>
      <c r="Q696" s="40" t="s">
        <v>23212</v>
      </c>
      <c r="R696" t="s">
        <v>19077</v>
      </c>
      <c r="S696" s="40" t="s">
        <v>23213</v>
      </c>
      <c r="T696" t="s">
        <v>42</v>
      </c>
      <c r="U696" t="s">
        <v>241</v>
      </c>
      <c r="V696" t="s">
        <v>57</v>
      </c>
      <c r="W696" t="s">
        <v>19451</v>
      </c>
      <c r="X696" t="s">
        <v>1119</v>
      </c>
      <c r="Y696" t="s">
        <v>55</v>
      </c>
      <c r="Z696" t="s">
        <v>23214</v>
      </c>
      <c r="AA696" s="1">
        <v>3</v>
      </c>
      <c r="AB696" s="1" t="s">
        <v>61</v>
      </c>
      <c r="AC696" s="1" t="s">
        <v>41</v>
      </c>
      <c r="AD696" s="1" t="s">
        <v>61</v>
      </c>
      <c r="AE696" s="1" t="s">
        <v>41</v>
      </c>
      <c r="AF696" s="1" t="s">
        <v>41</v>
      </c>
      <c r="AG696" s="490" t="s">
        <v>17539</v>
      </c>
      <c r="AH696" t="s">
        <v>55</v>
      </c>
      <c r="AI696" t="s">
        <v>23215</v>
      </c>
      <c r="AJ696" s="1" t="s">
        <v>41</v>
      </c>
      <c r="AK696" t="s">
        <v>48</v>
      </c>
      <c r="AL696" s="1" t="s">
        <v>41</v>
      </c>
      <c r="AM696" t="s">
        <v>20072</v>
      </c>
      <c r="AN696" t="s">
        <v>23216</v>
      </c>
      <c r="AO696" s="1" t="s">
        <v>61</v>
      </c>
      <c r="AP696" s="1" t="s">
        <v>61</v>
      </c>
      <c r="AQ696" s="1" t="s">
        <v>41</v>
      </c>
      <c r="AR696" s="1" t="s">
        <v>61</v>
      </c>
      <c r="AS696" s="1" t="s">
        <v>41</v>
      </c>
      <c r="AV696" t="s">
        <v>1</v>
      </c>
    </row>
    <row r="697" spans="1:48">
      <c r="A697" s="577">
        <v>692</v>
      </c>
      <c r="B697" s="40">
        <v>8270</v>
      </c>
      <c r="C697" s="581">
        <v>44594</v>
      </c>
      <c r="D697" t="s">
        <v>23217</v>
      </c>
      <c r="E697" s="40" t="s">
        <v>23218</v>
      </c>
      <c r="F697" t="s">
        <v>23219</v>
      </c>
      <c r="G697" t="s">
        <v>23220</v>
      </c>
      <c r="H697" t="s">
        <v>23221</v>
      </c>
      <c r="I697" t="s">
        <v>23222</v>
      </c>
      <c r="J697" t="s">
        <v>39</v>
      </c>
      <c r="K697" t="s">
        <v>23223</v>
      </c>
      <c r="L697" t="s">
        <v>23224</v>
      </c>
      <c r="M697" t="s">
        <v>509</v>
      </c>
      <c r="N697" t="s">
        <v>97</v>
      </c>
      <c r="O697" t="s">
        <v>58</v>
      </c>
      <c r="P697" t="s">
        <v>23225</v>
      </c>
      <c r="Q697" s="40" t="s">
        <v>23226</v>
      </c>
      <c r="R697" t="s">
        <v>20242</v>
      </c>
      <c r="S697" s="40" t="s">
        <v>19864</v>
      </c>
      <c r="T697" t="s">
        <v>42</v>
      </c>
      <c r="U697" t="s">
        <v>241</v>
      </c>
      <c r="V697" t="s">
        <v>57</v>
      </c>
      <c r="W697" t="s">
        <v>17892</v>
      </c>
      <c r="X697" t="s">
        <v>1119</v>
      </c>
      <c r="Y697" t="s">
        <v>55</v>
      </c>
      <c r="Z697" t="s">
        <v>23227</v>
      </c>
      <c r="AA697" s="1">
        <v>1</v>
      </c>
      <c r="AB697" s="1" t="s">
        <v>61</v>
      </c>
      <c r="AC697" s="1" t="s">
        <v>41</v>
      </c>
      <c r="AD697" s="1" t="s">
        <v>41</v>
      </c>
      <c r="AE697" s="1" t="s">
        <v>41</v>
      </c>
      <c r="AF697" s="1" t="s">
        <v>41</v>
      </c>
      <c r="AG697" s="490" t="s">
        <v>17539</v>
      </c>
      <c r="AH697" t="s">
        <v>55</v>
      </c>
      <c r="AI697" t="s">
        <v>23228</v>
      </c>
      <c r="AJ697" s="1" t="s">
        <v>61</v>
      </c>
      <c r="AK697" t="s">
        <v>18240</v>
      </c>
      <c r="AL697" s="1" t="s">
        <v>61</v>
      </c>
      <c r="AM697" t="s">
        <v>17949</v>
      </c>
      <c r="AN697" t="s">
        <v>23229</v>
      </c>
      <c r="AO697" s="1" t="s">
        <v>61</v>
      </c>
      <c r="AP697" s="1" t="s">
        <v>61</v>
      </c>
      <c r="AQ697" s="1" t="s">
        <v>61</v>
      </c>
      <c r="AR697" s="1" t="s">
        <v>61</v>
      </c>
      <c r="AS697" s="1" t="s">
        <v>41</v>
      </c>
      <c r="AV697" t="s">
        <v>1</v>
      </c>
    </row>
    <row r="698" spans="1:48">
      <c r="A698" s="577">
        <v>693</v>
      </c>
      <c r="B698" s="40">
        <v>8271</v>
      </c>
      <c r="C698" s="581">
        <v>44594</v>
      </c>
      <c r="D698" t="s">
        <v>23230</v>
      </c>
      <c r="E698" s="40" t="s">
        <v>23231</v>
      </c>
      <c r="F698" t="s">
        <v>23232</v>
      </c>
      <c r="G698" t="s">
        <v>18649</v>
      </c>
      <c r="H698" t="s">
        <v>23233</v>
      </c>
      <c r="I698" t="s">
        <v>23234</v>
      </c>
      <c r="J698" t="s">
        <v>147</v>
      </c>
      <c r="K698" t="s">
        <v>23235</v>
      </c>
      <c r="L698" t="s">
        <v>23236</v>
      </c>
      <c r="M698" t="s">
        <v>17551</v>
      </c>
      <c r="N698" t="s">
        <v>97</v>
      </c>
      <c r="O698" t="s">
        <v>17567</v>
      </c>
      <c r="P698" t="s">
        <v>18654</v>
      </c>
      <c r="Q698" s="40">
        <v>1904</v>
      </c>
      <c r="R698" t="s">
        <v>787</v>
      </c>
      <c r="S698" s="40" t="s">
        <v>23237</v>
      </c>
      <c r="T698" t="s">
        <v>42</v>
      </c>
      <c r="U698" t="s">
        <v>43</v>
      </c>
      <c r="V698" t="s">
        <v>57</v>
      </c>
      <c r="W698" t="s">
        <v>19451</v>
      </c>
      <c r="X698" t="s">
        <v>1119</v>
      </c>
      <c r="Y698" t="s">
        <v>55</v>
      </c>
      <c r="Z698" t="s">
        <v>23238</v>
      </c>
      <c r="AA698" s="1">
        <v>2</v>
      </c>
      <c r="AB698" s="1" t="s">
        <v>61</v>
      </c>
      <c r="AC698" s="1" t="s">
        <v>41</v>
      </c>
      <c r="AD698" s="1" t="s">
        <v>41</v>
      </c>
      <c r="AE698" s="1" t="s">
        <v>61</v>
      </c>
      <c r="AF698" s="1" t="s">
        <v>41</v>
      </c>
      <c r="AG698" s="490" t="s">
        <v>17539</v>
      </c>
      <c r="AH698" t="s">
        <v>55</v>
      </c>
      <c r="AI698" t="s">
        <v>23239</v>
      </c>
      <c r="AJ698" s="1" t="s">
        <v>61</v>
      </c>
      <c r="AK698" t="s">
        <v>1185</v>
      </c>
      <c r="AL698" s="1" t="s">
        <v>61</v>
      </c>
      <c r="AM698" t="s">
        <v>17949</v>
      </c>
      <c r="AN698" t="s">
        <v>23240</v>
      </c>
      <c r="AO698" s="1" t="s">
        <v>41</v>
      </c>
      <c r="AP698" s="1" t="s">
        <v>41</v>
      </c>
      <c r="AQ698" s="1" t="s">
        <v>41</v>
      </c>
      <c r="AR698" s="1" t="s">
        <v>61</v>
      </c>
      <c r="AS698" s="1" t="s">
        <v>41</v>
      </c>
      <c r="AV698" t="s">
        <v>1</v>
      </c>
    </row>
    <row r="699" spans="1:48">
      <c r="A699" s="577">
        <v>694</v>
      </c>
      <c r="B699" s="40">
        <v>8291</v>
      </c>
      <c r="C699" s="581">
        <v>44594</v>
      </c>
      <c r="D699" t="s">
        <v>23241</v>
      </c>
      <c r="E699" s="40" t="s">
        <v>23242</v>
      </c>
      <c r="F699" t="s">
        <v>23243</v>
      </c>
      <c r="G699" t="s">
        <v>23244</v>
      </c>
      <c r="H699" t="s">
        <v>23245</v>
      </c>
      <c r="I699" t="s">
        <v>23246</v>
      </c>
      <c r="J699" t="s">
        <v>39</v>
      </c>
      <c r="K699" t="s">
        <v>23247</v>
      </c>
      <c r="L699" t="s">
        <v>23248</v>
      </c>
      <c r="M699" t="s">
        <v>19421</v>
      </c>
      <c r="N699" t="s">
        <v>685</v>
      </c>
      <c r="O699" t="s">
        <v>58</v>
      </c>
      <c r="P699" t="s">
        <v>23249</v>
      </c>
      <c r="Q699" s="523">
        <v>307587</v>
      </c>
      <c r="R699" t="s">
        <v>20634</v>
      </c>
      <c r="S699" s="575">
        <v>44913</v>
      </c>
      <c r="T699" t="s">
        <v>42</v>
      </c>
      <c r="U699" t="s">
        <v>43</v>
      </c>
      <c r="V699" t="s">
        <v>57</v>
      </c>
      <c r="W699" t="s">
        <v>40</v>
      </c>
      <c r="X699" t="s">
        <v>1119</v>
      </c>
      <c r="Y699" t="s">
        <v>55</v>
      </c>
      <c r="Z699" t="s">
        <v>23250</v>
      </c>
      <c r="AA699" s="1">
        <v>2</v>
      </c>
      <c r="AB699" s="1" t="s">
        <v>61</v>
      </c>
      <c r="AC699" s="1" t="s">
        <v>61</v>
      </c>
      <c r="AD699" s="1" t="s">
        <v>41</v>
      </c>
      <c r="AE699" s="1" t="s">
        <v>41</v>
      </c>
      <c r="AF699" s="1" t="s">
        <v>41</v>
      </c>
      <c r="AG699" s="490" t="s">
        <v>17539</v>
      </c>
      <c r="AH699" t="s">
        <v>55</v>
      </c>
      <c r="AI699" t="s">
        <v>23251</v>
      </c>
      <c r="AJ699" s="1" t="s">
        <v>61</v>
      </c>
      <c r="AK699" t="s">
        <v>1185</v>
      </c>
      <c r="AL699" s="1" t="s">
        <v>61</v>
      </c>
      <c r="AM699" t="s">
        <v>19438</v>
      </c>
      <c r="AN699" t="s">
        <v>23252</v>
      </c>
      <c r="AO699" s="1" t="s">
        <v>41</v>
      </c>
      <c r="AP699" s="1" t="s">
        <v>41</v>
      </c>
      <c r="AQ699" s="1" t="s">
        <v>41</v>
      </c>
      <c r="AR699" s="1" t="s">
        <v>61</v>
      </c>
      <c r="AS699" s="1" t="s">
        <v>41</v>
      </c>
      <c r="AV699" t="s">
        <v>1</v>
      </c>
    </row>
    <row r="700" spans="1:48">
      <c r="A700" s="577">
        <v>695</v>
      </c>
      <c r="B700" s="40">
        <v>8319</v>
      </c>
      <c r="C700" s="581">
        <v>44594</v>
      </c>
      <c r="D700" t="s">
        <v>23253</v>
      </c>
      <c r="E700" s="40" t="s">
        <v>23231</v>
      </c>
      <c r="F700" t="s">
        <v>23254</v>
      </c>
      <c r="G700" t="s">
        <v>17589</v>
      </c>
      <c r="H700" t="s">
        <v>23255</v>
      </c>
      <c r="I700" t="s">
        <v>23256</v>
      </c>
      <c r="J700" t="s">
        <v>147</v>
      </c>
      <c r="K700" t="s">
        <v>23257</v>
      </c>
      <c r="L700" t="s">
        <v>23258</v>
      </c>
      <c r="M700" t="s">
        <v>17973</v>
      </c>
      <c r="N700" t="s">
        <v>51</v>
      </c>
      <c r="O700" t="s">
        <v>58</v>
      </c>
      <c r="P700" t="s">
        <v>23259</v>
      </c>
      <c r="Q700" s="40" t="s">
        <v>23260</v>
      </c>
      <c r="R700" t="s">
        <v>19077</v>
      </c>
      <c r="S700" s="40" t="s">
        <v>23261</v>
      </c>
      <c r="T700" t="s">
        <v>42</v>
      </c>
      <c r="U700" t="s">
        <v>43</v>
      </c>
      <c r="V700" t="s">
        <v>57</v>
      </c>
      <c r="W700" t="s">
        <v>17874</v>
      </c>
      <c r="X700" t="s">
        <v>23262</v>
      </c>
      <c r="Y700" t="s">
        <v>55</v>
      </c>
      <c r="Z700" t="s">
        <v>23263</v>
      </c>
      <c r="AA700" s="1">
        <v>1</v>
      </c>
      <c r="AB700" s="1" t="s">
        <v>61</v>
      </c>
      <c r="AC700" s="1" t="s">
        <v>41</v>
      </c>
      <c r="AD700" s="1" t="s">
        <v>41</v>
      </c>
      <c r="AE700" s="1" t="s">
        <v>41</v>
      </c>
      <c r="AF700" s="1" t="s">
        <v>41</v>
      </c>
      <c r="AG700" s="490" t="s">
        <v>17539</v>
      </c>
      <c r="AH700" t="s">
        <v>55</v>
      </c>
      <c r="AI700" t="s">
        <v>23264</v>
      </c>
      <c r="AJ700" s="1" t="s">
        <v>61</v>
      </c>
      <c r="AK700" t="s">
        <v>18587</v>
      </c>
      <c r="AL700" s="1" t="s">
        <v>61</v>
      </c>
      <c r="AM700" t="s">
        <v>17949</v>
      </c>
      <c r="AN700" t="s">
        <v>20541</v>
      </c>
      <c r="AO700" s="1" t="s">
        <v>61</v>
      </c>
      <c r="AP700" s="1" t="s">
        <v>41</v>
      </c>
      <c r="AQ700" s="1" t="s">
        <v>41</v>
      </c>
      <c r="AR700" s="1" t="s">
        <v>61</v>
      </c>
      <c r="AS700" s="1" t="s">
        <v>41</v>
      </c>
      <c r="AV700" t="s">
        <v>1</v>
      </c>
    </row>
    <row r="701" spans="1:48">
      <c r="A701" s="577">
        <v>696</v>
      </c>
      <c r="B701" s="40">
        <v>8329</v>
      </c>
      <c r="C701" s="581">
        <v>44594</v>
      </c>
      <c r="D701" t="s">
        <v>23265</v>
      </c>
      <c r="E701" s="40" t="s">
        <v>23266</v>
      </c>
      <c r="F701" t="s">
        <v>23267</v>
      </c>
      <c r="G701" t="s">
        <v>23268</v>
      </c>
      <c r="H701" t="s">
        <v>23269</v>
      </c>
      <c r="I701" t="s">
        <v>23270</v>
      </c>
      <c r="J701" t="s">
        <v>39</v>
      </c>
      <c r="K701" t="s">
        <v>23271</v>
      </c>
      <c r="L701" t="s">
        <v>23272</v>
      </c>
      <c r="M701" t="s">
        <v>253</v>
      </c>
      <c r="N701" t="s">
        <v>51</v>
      </c>
      <c r="O701" t="s">
        <v>58</v>
      </c>
      <c r="P701" t="s">
        <v>23273</v>
      </c>
      <c r="Q701" s="40" t="s">
        <v>23274</v>
      </c>
      <c r="R701" t="s">
        <v>20242</v>
      </c>
      <c r="S701" s="40" t="s">
        <v>20243</v>
      </c>
      <c r="T701" t="s">
        <v>42</v>
      </c>
      <c r="U701" t="s">
        <v>43</v>
      </c>
      <c r="V701" t="s">
        <v>57</v>
      </c>
      <c r="W701" t="s">
        <v>20069</v>
      </c>
      <c r="X701" t="s">
        <v>1119</v>
      </c>
      <c r="Y701" t="s">
        <v>55</v>
      </c>
      <c r="Z701" t="s">
        <v>23275</v>
      </c>
      <c r="AA701" s="1">
        <v>1</v>
      </c>
      <c r="AB701" s="1" t="s">
        <v>61</v>
      </c>
      <c r="AC701" s="1" t="s">
        <v>41</v>
      </c>
      <c r="AD701" s="1" t="s">
        <v>41</v>
      </c>
      <c r="AE701" s="1" t="s">
        <v>41</v>
      </c>
      <c r="AF701" s="1" t="s">
        <v>41</v>
      </c>
      <c r="AG701" s="490" t="s">
        <v>17539</v>
      </c>
      <c r="AH701" t="s">
        <v>55</v>
      </c>
      <c r="AI701" t="s">
        <v>23276</v>
      </c>
      <c r="AJ701" s="1" t="s">
        <v>61</v>
      </c>
      <c r="AK701" t="s">
        <v>1185</v>
      </c>
      <c r="AL701" s="1" t="s">
        <v>61</v>
      </c>
      <c r="AM701" t="s">
        <v>19438</v>
      </c>
      <c r="AN701" t="s">
        <v>23277</v>
      </c>
      <c r="AO701" s="1" t="s">
        <v>41</v>
      </c>
      <c r="AP701" s="1" t="s">
        <v>41</v>
      </c>
      <c r="AQ701" s="1" t="s">
        <v>41</v>
      </c>
      <c r="AR701" s="1" t="s">
        <v>61</v>
      </c>
      <c r="AS701" s="1" t="s">
        <v>41</v>
      </c>
      <c r="AV701" t="s">
        <v>1</v>
      </c>
    </row>
    <row r="702" spans="1:48">
      <c r="A702" s="577">
        <v>697</v>
      </c>
      <c r="B702" s="40">
        <v>8339</v>
      </c>
      <c r="C702" s="581">
        <v>44594</v>
      </c>
      <c r="D702" t="s">
        <v>23278</v>
      </c>
      <c r="E702" s="40" t="s">
        <v>23266</v>
      </c>
      <c r="F702" t="s">
        <v>23279</v>
      </c>
      <c r="G702" t="s">
        <v>23280</v>
      </c>
      <c r="H702" t="s">
        <v>23281</v>
      </c>
      <c r="I702" t="s">
        <v>23282</v>
      </c>
      <c r="J702" t="s">
        <v>147</v>
      </c>
      <c r="K702" t="s">
        <v>23283</v>
      </c>
      <c r="L702" t="s">
        <v>23284</v>
      </c>
      <c r="M702" t="s">
        <v>21206</v>
      </c>
      <c r="N702" t="s">
        <v>51</v>
      </c>
      <c r="O702" t="s">
        <v>58</v>
      </c>
      <c r="P702" t="s">
        <v>23285</v>
      </c>
      <c r="Q702" s="40" t="s">
        <v>78</v>
      </c>
      <c r="R702" t="s">
        <v>19077</v>
      </c>
      <c r="S702" s="40" t="s">
        <v>117</v>
      </c>
      <c r="T702" t="s">
        <v>42</v>
      </c>
      <c r="U702" t="s">
        <v>43</v>
      </c>
      <c r="V702" t="s">
        <v>57</v>
      </c>
      <c r="W702" t="s">
        <v>20069</v>
      </c>
      <c r="X702" t="s">
        <v>1119</v>
      </c>
      <c r="Y702" t="s">
        <v>55</v>
      </c>
      <c r="Z702" t="s">
        <v>23286</v>
      </c>
      <c r="AA702" s="1">
        <v>1</v>
      </c>
      <c r="AB702" s="1" t="s">
        <v>41</v>
      </c>
      <c r="AC702" s="1" t="s">
        <v>41</v>
      </c>
      <c r="AD702" s="1" t="s">
        <v>61</v>
      </c>
      <c r="AE702" s="1" t="s">
        <v>41</v>
      </c>
      <c r="AF702" s="1" t="s">
        <v>41</v>
      </c>
      <c r="AG702" s="490" t="s">
        <v>17539</v>
      </c>
      <c r="AH702" t="s">
        <v>17977</v>
      </c>
      <c r="AI702" t="s">
        <v>23287</v>
      </c>
      <c r="AJ702" s="1" t="s">
        <v>61</v>
      </c>
      <c r="AK702" t="s">
        <v>48</v>
      </c>
      <c r="AL702" s="1" t="s">
        <v>41</v>
      </c>
      <c r="AM702" t="s">
        <v>19438</v>
      </c>
      <c r="AN702" t="s">
        <v>23288</v>
      </c>
      <c r="AO702" s="1" t="s">
        <v>41</v>
      </c>
      <c r="AP702" s="1" t="s">
        <v>41</v>
      </c>
      <c r="AQ702" s="1" t="s">
        <v>41</v>
      </c>
      <c r="AR702" s="1" t="s">
        <v>61</v>
      </c>
      <c r="AS702" s="1" t="s">
        <v>41</v>
      </c>
      <c r="AV702" t="s">
        <v>1</v>
      </c>
    </row>
    <row r="703" spans="1:48">
      <c r="A703" s="577">
        <v>698</v>
      </c>
      <c r="B703" s="40">
        <v>8344</v>
      </c>
      <c r="C703" s="581">
        <v>44594</v>
      </c>
      <c r="D703" t="s">
        <v>23289</v>
      </c>
      <c r="E703" s="40" t="s">
        <v>23290</v>
      </c>
      <c r="F703" t="s">
        <v>23291</v>
      </c>
      <c r="G703" t="s">
        <v>23292</v>
      </c>
      <c r="H703" t="s">
        <v>23293</v>
      </c>
      <c r="I703" t="s">
        <v>23294</v>
      </c>
      <c r="J703" t="s">
        <v>147</v>
      </c>
      <c r="K703" t="s">
        <v>23295</v>
      </c>
      <c r="L703" t="s">
        <v>23296</v>
      </c>
      <c r="M703" t="s">
        <v>253</v>
      </c>
      <c r="N703" t="s">
        <v>51</v>
      </c>
      <c r="O703" t="s">
        <v>18895</v>
      </c>
      <c r="P703" t="s">
        <v>23297</v>
      </c>
      <c r="Q703" s="523">
        <v>1549488</v>
      </c>
      <c r="R703" t="s">
        <v>19077</v>
      </c>
      <c r="S703" s="40" t="s">
        <v>23298</v>
      </c>
      <c r="T703" t="s">
        <v>42</v>
      </c>
      <c r="U703" t="s">
        <v>43</v>
      </c>
      <c r="V703" t="s">
        <v>57</v>
      </c>
      <c r="W703" t="s">
        <v>40</v>
      </c>
      <c r="X703" t="s">
        <v>1119</v>
      </c>
      <c r="Y703" t="s">
        <v>55</v>
      </c>
      <c r="Z703" t="s">
        <v>23299</v>
      </c>
      <c r="AA703" s="1">
        <v>1</v>
      </c>
      <c r="AB703" s="1" t="s">
        <v>61</v>
      </c>
      <c r="AC703" s="1" t="s">
        <v>41</v>
      </c>
      <c r="AD703" s="1" t="s">
        <v>41</v>
      </c>
      <c r="AE703" s="1" t="s">
        <v>41</v>
      </c>
      <c r="AF703" s="1" t="s">
        <v>41</v>
      </c>
      <c r="AG703" s="490" t="s">
        <v>17539</v>
      </c>
      <c r="AH703" t="s">
        <v>17977</v>
      </c>
      <c r="AI703" t="s">
        <v>23287</v>
      </c>
      <c r="AJ703" s="1" t="s">
        <v>61</v>
      </c>
      <c r="AK703" t="s">
        <v>18587</v>
      </c>
      <c r="AL703" s="1" t="s">
        <v>61</v>
      </c>
      <c r="AM703" t="s">
        <v>19438</v>
      </c>
      <c r="AN703" t="s">
        <v>23300</v>
      </c>
      <c r="AO703" s="1" t="s">
        <v>61</v>
      </c>
      <c r="AP703" s="1" t="s">
        <v>41</v>
      </c>
      <c r="AQ703" s="1" t="s">
        <v>41</v>
      </c>
      <c r="AR703" s="1" t="s">
        <v>61</v>
      </c>
      <c r="AS703" s="1" t="s">
        <v>41</v>
      </c>
      <c r="AV703" t="s">
        <v>1</v>
      </c>
    </row>
    <row r="704" spans="1:48">
      <c r="A704" s="577">
        <v>699</v>
      </c>
      <c r="B704" s="40">
        <v>8363</v>
      </c>
      <c r="C704" s="581">
        <v>44594</v>
      </c>
      <c r="D704" t="s">
        <v>23301</v>
      </c>
      <c r="E704" s="40" t="s">
        <v>23231</v>
      </c>
      <c r="F704" t="s">
        <v>23302</v>
      </c>
      <c r="G704" t="s">
        <v>23303</v>
      </c>
      <c r="H704" t="s">
        <v>23304</v>
      </c>
      <c r="I704" t="s">
        <v>23305</v>
      </c>
      <c r="J704" t="s">
        <v>39</v>
      </c>
      <c r="K704" t="s">
        <v>23306</v>
      </c>
      <c r="L704" t="s">
        <v>23307</v>
      </c>
      <c r="M704" t="s">
        <v>129</v>
      </c>
      <c r="N704" t="s">
        <v>51</v>
      </c>
      <c r="O704" t="s">
        <v>58</v>
      </c>
      <c r="P704" t="s">
        <v>23308</v>
      </c>
      <c r="Q704" s="40">
        <v>1888</v>
      </c>
      <c r="R704" t="s">
        <v>19077</v>
      </c>
      <c r="S704" s="40" t="s">
        <v>23309</v>
      </c>
      <c r="T704" t="s">
        <v>42</v>
      </c>
      <c r="U704" t="s">
        <v>43</v>
      </c>
      <c r="V704" t="s">
        <v>57</v>
      </c>
      <c r="W704" t="s">
        <v>20069</v>
      </c>
      <c r="X704" t="s">
        <v>1119</v>
      </c>
      <c r="Y704" t="s">
        <v>55</v>
      </c>
      <c r="Z704" t="s">
        <v>20339</v>
      </c>
      <c r="AA704" s="1">
        <v>2</v>
      </c>
      <c r="AB704" s="1" t="s">
        <v>41</v>
      </c>
      <c r="AC704" s="1" t="s">
        <v>41</v>
      </c>
      <c r="AD704" s="1" t="s">
        <v>61</v>
      </c>
      <c r="AE704" s="1" t="s">
        <v>61</v>
      </c>
      <c r="AF704" s="1" t="s">
        <v>41</v>
      </c>
      <c r="AG704" s="490" t="s">
        <v>17539</v>
      </c>
      <c r="AH704" t="s">
        <v>17977</v>
      </c>
      <c r="AI704" t="s">
        <v>23310</v>
      </c>
      <c r="AJ704" s="1" t="s">
        <v>61</v>
      </c>
      <c r="AK704" t="s">
        <v>1185</v>
      </c>
      <c r="AL704" s="1" t="s">
        <v>61</v>
      </c>
      <c r="AM704" t="s">
        <v>19438</v>
      </c>
      <c r="AN704" t="s">
        <v>22625</v>
      </c>
      <c r="AO704" s="1" t="s">
        <v>41</v>
      </c>
      <c r="AP704" s="1" t="s">
        <v>41</v>
      </c>
      <c r="AQ704" s="1" t="s">
        <v>41</v>
      </c>
      <c r="AR704" s="1" t="s">
        <v>61</v>
      </c>
      <c r="AS704" s="1" t="s">
        <v>41</v>
      </c>
      <c r="AV704" t="s">
        <v>1</v>
      </c>
    </row>
    <row r="705" spans="1:48">
      <c r="A705" s="577">
        <v>700</v>
      </c>
      <c r="B705" s="40">
        <v>8387</v>
      </c>
      <c r="C705" s="581">
        <v>44594</v>
      </c>
      <c r="D705" t="s">
        <v>23311</v>
      </c>
      <c r="E705" s="40" t="s">
        <v>23312</v>
      </c>
      <c r="F705" t="s">
        <v>23313</v>
      </c>
      <c r="G705" t="s">
        <v>23314</v>
      </c>
      <c r="H705" t="s">
        <v>23315</v>
      </c>
      <c r="I705" t="s">
        <v>23316</v>
      </c>
      <c r="J705" t="s">
        <v>147</v>
      </c>
      <c r="K705" t="s">
        <v>23317</v>
      </c>
      <c r="L705" t="s">
        <v>23318</v>
      </c>
      <c r="M705" t="s">
        <v>19135</v>
      </c>
      <c r="N705" t="s">
        <v>685</v>
      </c>
      <c r="O705" t="s">
        <v>58</v>
      </c>
      <c r="P705" t="s">
        <v>23319</v>
      </c>
      <c r="Q705" s="40" t="s">
        <v>23320</v>
      </c>
      <c r="R705" t="s">
        <v>787</v>
      </c>
      <c r="S705" s="40" t="s">
        <v>20368</v>
      </c>
      <c r="T705" t="s">
        <v>42</v>
      </c>
      <c r="U705" t="s">
        <v>43</v>
      </c>
      <c r="V705" t="s">
        <v>57</v>
      </c>
      <c r="W705" t="s">
        <v>23321</v>
      </c>
      <c r="X705" t="s">
        <v>1119</v>
      </c>
      <c r="Y705" t="s">
        <v>55</v>
      </c>
      <c r="Z705" t="s">
        <v>23322</v>
      </c>
      <c r="AA705" s="1">
        <v>1</v>
      </c>
      <c r="AB705" s="1" t="s">
        <v>61</v>
      </c>
      <c r="AC705" s="1" t="s">
        <v>41</v>
      </c>
      <c r="AD705" s="1" t="s">
        <v>41</v>
      </c>
      <c r="AE705" s="1" t="s">
        <v>41</v>
      </c>
      <c r="AF705" s="1" t="s">
        <v>41</v>
      </c>
      <c r="AG705" s="490" t="s">
        <v>17539</v>
      </c>
      <c r="AH705" t="s">
        <v>68</v>
      </c>
      <c r="AI705" t="s">
        <v>17544</v>
      </c>
      <c r="AJ705" s="1" t="s">
        <v>61</v>
      </c>
      <c r="AK705" t="s">
        <v>1185</v>
      </c>
      <c r="AL705" s="1" t="s">
        <v>61</v>
      </c>
      <c r="AM705" t="s">
        <v>17949</v>
      </c>
      <c r="AN705" t="s">
        <v>23323</v>
      </c>
      <c r="AO705" s="1" t="s">
        <v>41</v>
      </c>
      <c r="AP705" s="1" t="s">
        <v>41</v>
      </c>
      <c r="AQ705" s="1" t="s">
        <v>41</v>
      </c>
      <c r="AR705" s="1" t="s">
        <v>61</v>
      </c>
      <c r="AS705" s="1" t="s">
        <v>41</v>
      </c>
      <c r="AV705" t="s">
        <v>1</v>
      </c>
    </row>
    <row r="706" spans="1:48">
      <c r="A706" s="577">
        <v>701</v>
      </c>
      <c r="B706" s="40">
        <v>8402</v>
      </c>
      <c r="C706" s="581">
        <v>44594</v>
      </c>
      <c r="D706" t="s">
        <v>23324</v>
      </c>
      <c r="E706" s="40" t="s">
        <v>23312</v>
      </c>
      <c r="F706" t="s">
        <v>23325</v>
      </c>
      <c r="G706" t="s">
        <v>23326</v>
      </c>
      <c r="H706" t="s">
        <v>23327</v>
      </c>
      <c r="I706" t="s">
        <v>23328</v>
      </c>
      <c r="J706" t="s">
        <v>147</v>
      </c>
      <c r="K706" t="s">
        <v>23329</v>
      </c>
      <c r="L706" t="s">
        <v>23330</v>
      </c>
      <c r="M706" t="s">
        <v>583</v>
      </c>
      <c r="N706" t="s">
        <v>685</v>
      </c>
      <c r="O706" t="s">
        <v>18895</v>
      </c>
      <c r="P706" t="s">
        <v>23331</v>
      </c>
      <c r="Q706" s="40">
        <v>1917</v>
      </c>
      <c r="R706" t="s">
        <v>787</v>
      </c>
      <c r="S706" s="40" t="s">
        <v>23332</v>
      </c>
      <c r="T706" t="s">
        <v>42</v>
      </c>
      <c r="U706" t="s">
        <v>43</v>
      </c>
      <c r="V706" t="s">
        <v>57</v>
      </c>
      <c r="W706" t="s">
        <v>20526</v>
      </c>
      <c r="X706" t="s">
        <v>23333</v>
      </c>
      <c r="Y706" t="s">
        <v>55</v>
      </c>
      <c r="Z706" t="s">
        <v>23334</v>
      </c>
      <c r="AA706" s="1">
        <v>2</v>
      </c>
      <c r="AB706" s="1" t="s">
        <v>61</v>
      </c>
      <c r="AC706" s="1" t="s">
        <v>61</v>
      </c>
      <c r="AD706" s="1" t="s">
        <v>41</v>
      </c>
      <c r="AE706" s="1" t="s">
        <v>41</v>
      </c>
      <c r="AF706" s="1" t="s">
        <v>41</v>
      </c>
      <c r="AG706" s="490" t="s">
        <v>17539</v>
      </c>
      <c r="AH706" t="s">
        <v>55</v>
      </c>
      <c r="AI706" t="s">
        <v>23335</v>
      </c>
      <c r="AJ706" s="1" t="s">
        <v>61</v>
      </c>
      <c r="AK706" t="s">
        <v>1185</v>
      </c>
      <c r="AL706" s="1" t="s">
        <v>61</v>
      </c>
      <c r="AM706" t="s">
        <v>19438</v>
      </c>
      <c r="AN706" t="s">
        <v>23336</v>
      </c>
      <c r="AO706" s="1" t="s">
        <v>41</v>
      </c>
      <c r="AP706" s="1" t="s">
        <v>41</v>
      </c>
      <c r="AQ706" s="1" t="s">
        <v>41</v>
      </c>
      <c r="AR706" s="1" t="s">
        <v>61</v>
      </c>
      <c r="AS706" s="1" t="s">
        <v>41</v>
      </c>
      <c r="AV706" t="s">
        <v>1</v>
      </c>
    </row>
    <row r="707" spans="1:48">
      <c r="A707" s="577">
        <v>702</v>
      </c>
      <c r="B707" s="40">
        <v>8409</v>
      </c>
      <c r="C707" s="581">
        <v>44594</v>
      </c>
      <c r="D707" t="s">
        <v>23337</v>
      </c>
      <c r="E707" s="40" t="s">
        <v>23266</v>
      </c>
      <c r="F707" t="s">
        <v>23338</v>
      </c>
      <c r="G707" t="s">
        <v>23339</v>
      </c>
      <c r="H707" t="s">
        <v>23340</v>
      </c>
      <c r="I707" t="s">
        <v>23341</v>
      </c>
      <c r="J707" t="s">
        <v>39</v>
      </c>
      <c r="K707" t="s">
        <v>23342</v>
      </c>
      <c r="L707" t="s">
        <v>23343</v>
      </c>
      <c r="M707" t="s">
        <v>17551</v>
      </c>
      <c r="N707" t="s">
        <v>97</v>
      </c>
      <c r="O707" t="s">
        <v>58</v>
      </c>
      <c r="P707" t="s">
        <v>23344</v>
      </c>
      <c r="Q707" s="40">
        <v>2481</v>
      </c>
      <c r="R707" t="s">
        <v>19077</v>
      </c>
      <c r="S707" s="40" t="s">
        <v>23345</v>
      </c>
      <c r="T707" t="s">
        <v>42</v>
      </c>
      <c r="U707" s="476" t="s">
        <v>116</v>
      </c>
      <c r="V707" t="s">
        <v>57</v>
      </c>
      <c r="W707" t="s">
        <v>19451</v>
      </c>
      <c r="X707" t="s">
        <v>1119</v>
      </c>
      <c r="Y707" t="s">
        <v>55</v>
      </c>
      <c r="Z707" t="s">
        <v>23346</v>
      </c>
      <c r="AA707" s="1">
        <v>2</v>
      </c>
      <c r="AB707" s="1" t="s">
        <v>61</v>
      </c>
      <c r="AC707" s="1" t="s">
        <v>61</v>
      </c>
      <c r="AD707" s="1" t="s">
        <v>41</v>
      </c>
      <c r="AE707" s="1" t="s">
        <v>41</v>
      </c>
      <c r="AF707" s="1" t="s">
        <v>41</v>
      </c>
      <c r="AG707" s="490" t="s">
        <v>17539</v>
      </c>
      <c r="AH707" t="s">
        <v>55</v>
      </c>
      <c r="AI707" t="s">
        <v>23347</v>
      </c>
      <c r="AJ707" s="1" t="s">
        <v>41</v>
      </c>
      <c r="AK707" t="s">
        <v>48</v>
      </c>
      <c r="AL707" s="1" t="s">
        <v>41</v>
      </c>
      <c r="AM707" t="s">
        <v>20072</v>
      </c>
      <c r="AN707" t="s">
        <v>23348</v>
      </c>
      <c r="AO707" s="1" t="s">
        <v>61</v>
      </c>
      <c r="AP707" s="1" t="s">
        <v>61</v>
      </c>
      <c r="AQ707" s="1" t="s">
        <v>41</v>
      </c>
      <c r="AR707" s="1" t="s">
        <v>61</v>
      </c>
      <c r="AS707" s="1" t="s">
        <v>41</v>
      </c>
      <c r="AV707" t="s">
        <v>1</v>
      </c>
    </row>
    <row r="708" spans="1:48">
      <c r="A708" s="577">
        <v>703</v>
      </c>
      <c r="B708" s="40">
        <v>8410</v>
      </c>
      <c r="C708" s="581">
        <v>44594</v>
      </c>
      <c r="D708" t="s">
        <v>23349</v>
      </c>
      <c r="E708" s="40" t="s">
        <v>23350</v>
      </c>
      <c r="F708" t="s">
        <v>23351</v>
      </c>
      <c r="G708" t="s">
        <v>23339</v>
      </c>
      <c r="H708" t="s">
        <v>23352</v>
      </c>
      <c r="I708" t="s">
        <v>23353</v>
      </c>
      <c r="J708" t="s">
        <v>39</v>
      </c>
      <c r="K708" t="s">
        <v>23354</v>
      </c>
      <c r="L708" t="s">
        <v>23355</v>
      </c>
      <c r="M708" t="s">
        <v>17551</v>
      </c>
      <c r="N708" t="s">
        <v>97</v>
      </c>
      <c r="O708" t="s">
        <v>58</v>
      </c>
      <c r="P708" t="s">
        <v>23356</v>
      </c>
      <c r="Q708" s="523">
        <v>10412</v>
      </c>
      <c r="R708" t="s">
        <v>19077</v>
      </c>
      <c r="S708" s="40" t="s">
        <v>19175</v>
      </c>
      <c r="T708" t="s">
        <v>42</v>
      </c>
      <c r="U708" t="s">
        <v>43</v>
      </c>
      <c r="V708" t="s">
        <v>57</v>
      </c>
      <c r="W708" t="s">
        <v>19451</v>
      </c>
      <c r="X708" t="s">
        <v>1119</v>
      </c>
      <c r="Y708" t="s">
        <v>55</v>
      </c>
      <c r="Z708" t="s">
        <v>23346</v>
      </c>
      <c r="AA708" s="1">
        <v>2</v>
      </c>
      <c r="AB708" s="1" t="s">
        <v>61</v>
      </c>
      <c r="AC708" s="1" t="s">
        <v>61</v>
      </c>
      <c r="AD708" s="1" t="s">
        <v>41</v>
      </c>
      <c r="AE708" s="1" t="s">
        <v>41</v>
      </c>
      <c r="AF708" s="1" t="s">
        <v>41</v>
      </c>
      <c r="AG708" s="490" t="s">
        <v>17539</v>
      </c>
      <c r="AH708" t="s">
        <v>68</v>
      </c>
      <c r="AI708" t="s">
        <v>17544</v>
      </c>
      <c r="AJ708" s="1" t="s">
        <v>41</v>
      </c>
      <c r="AK708" t="s">
        <v>48</v>
      </c>
      <c r="AL708" s="1" t="s">
        <v>41</v>
      </c>
      <c r="AM708" t="s">
        <v>20072</v>
      </c>
      <c r="AN708" t="s">
        <v>23357</v>
      </c>
      <c r="AO708" s="1" t="s">
        <v>61</v>
      </c>
      <c r="AP708" s="1" t="s">
        <v>61</v>
      </c>
      <c r="AQ708" s="1" t="s">
        <v>41</v>
      </c>
      <c r="AR708" s="1" t="s">
        <v>61</v>
      </c>
      <c r="AS708" s="1" t="s">
        <v>41</v>
      </c>
      <c r="AV708" t="s">
        <v>1</v>
      </c>
    </row>
    <row r="709" spans="1:48">
      <c r="A709" s="577">
        <v>704</v>
      </c>
      <c r="B709" s="40">
        <v>8411</v>
      </c>
      <c r="C709" s="581">
        <v>44594</v>
      </c>
      <c r="D709" t="s">
        <v>23358</v>
      </c>
      <c r="E709" s="40" t="s">
        <v>23033</v>
      </c>
      <c r="F709" t="s">
        <v>23359</v>
      </c>
      <c r="G709" t="s">
        <v>22696</v>
      </c>
      <c r="H709" t="s">
        <v>23360</v>
      </c>
      <c r="I709" t="s">
        <v>23361</v>
      </c>
      <c r="J709" t="s">
        <v>39</v>
      </c>
      <c r="K709" t="s">
        <v>22928</v>
      </c>
      <c r="L709" t="s">
        <v>23362</v>
      </c>
      <c r="M709" t="s">
        <v>164</v>
      </c>
      <c r="N709" t="s">
        <v>51</v>
      </c>
      <c r="O709" t="s">
        <v>58</v>
      </c>
      <c r="P709" t="s">
        <v>23363</v>
      </c>
      <c r="Q709" s="40" t="s">
        <v>23364</v>
      </c>
      <c r="R709" t="s">
        <v>20242</v>
      </c>
      <c r="S709" s="40" t="s">
        <v>78</v>
      </c>
      <c r="T709" t="s">
        <v>42</v>
      </c>
      <c r="U709" t="s">
        <v>43</v>
      </c>
      <c r="V709" t="s">
        <v>57</v>
      </c>
      <c r="W709" t="s">
        <v>20069</v>
      </c>
      <c r="X709" t="s">
        <v>1119</v>
      </c>
      <c r="Y709" t="s">
        <v>55</v>
      </c>
      <c r="Z709" t="s">
        <v>23365</v>
      </c>
      <c r="AA709" s="1">
        <v>1</v>
      </c>
      <c r="AB709" s="1" t="s">
        <v>61</v>
      </c>
      <c r="AC709" s="1" t="s">
        <v>41</v>
      </c>
      <c r="AD709" s="1" t="s">
        <v>41</v>
      </c>
      <c r="AE709" s="1" t="s">
        <v>41</v>
      </c>
      <c r="AF709" s="1" t="s">
        <v>41</v>
      </c>
      <c r="AG709" s="490" t="s">
        <v>17539</v>
      </c>
      <c r="AH709" t="s">
        <v>68</v>
      </c>
      <c r="AI709" t="s">
        <v>17544</v>
      </c>
      <c r="AJ709" s="1" t="s">
        <v>41</v>
      </c>
      <c r="AK709" t="s">
        <v>48</v>
      </c>
      <c r="AL709" s="1" t="s">
        <v>41</v>
      </c>
      <c r="AM709" t="s">
        <v>20072</v>
      </c>
      <c r="AN709" t="s">
        <v>23366</v>
      </c>
      <c r="AO709" s="1" t="s">
        <v>41</v>
      </c>
      <c r="AP709" s="1" t="s">
        <v>41</v>
      </c>
      <c r="AQ709" s="1" t="s">
        <v>41</v>
      </c>
      <c r="AR709" s="1" t="s">
        <v>61</v>
      </c>
      <c r="AS709" s="1" t="s">
        <v>41</v>
      </c>
      <c r="AV709" t="s">
        <v>1</v>
      </c>
    </row>
    <row r="710" spans="1:48">
      <c r="A710" s="577">
        <v>705</v>
      </c>
      <c r="B710" s="40">
        <v>8429</v>
      </c>
      <c r="C710" s="581">
        <v>44594</v>
      </c>
      <c r="D710" t="s">
        <v>23367</v>
      </c>
      <c r="E710" s="40" t="s">
        <v>23231</v>
      </c>
      <c r="F710" t="s">
        <v>23368</v>
      </c>
      <c r="G710" t="s">
        <v>23369</v>
      </c>
      <c r="H710" t="s">
        <v>23370</v>
      </c>
      <c r="I710" t="s">
        <v>23371</v>
      </c>
      <c r="J710" t="s">
        <v>39</v>
      </c>
      <c r="K710" t="s">
        <v>23372</v>
      </c>
      <c r="L710" t="s">
        <v>23373</v>
      </c>
      <c r="M710" t="s">
        <v>63</v>
      </c>
      <c r="N710" t="s">
        <v>64</v>
      </c>
      <c r="O710" t="s">
        <v>58</v>
      </c>
      <c r="P710" t="s">
        <v>23374</v>
      </c>
      <c r="Q710" s="40" t="s">
        <v>23375</v>
      </c>
      <c r="R710" t="s">
        <v>20634</v>
      </c>
      <c r="S710" s="40" t="s">
        <v>23376</v>
      </c>
      <c r="T710" t="s">
        <v>42</v>
      </c>
      <c r="U710" t="s">
        <v>241</v>
      </c>
      <c r="V710" t="s">
        <v>57</v>
      </c>
      <c r="W710" t="s">
        <v>40</v>
      </c>
      <c r="X710" t="s">
        <v>1119</v>
      </c>
      <c r="Y710" t="s">
        <v>55</v>
      </c>
      <c r="Z710" t="s">
        <v>23377</v>
      </c>
      <c r="AA710" s="1">
        <v>2</v>
      </c>
      <c r="AB710" s="1" t="s">
        <v>61</v>
      </c>
      <c r="AC710" s="1" t="s">
        <v>61</v>
      </c>
      <c r="AD710" s="1" t="s">
        <v>41</v>
      </c>
      <c r="AE710" s="1" t="s">
        <v>41</v>
      </c>
      <c r="AF710" s="1" t="s">
        <v>41</v>
      </c>
      <c r="AG710" s="490" t="s">
        <v>17539</v>
      </c>
      <c r="AH710" t="s">
        <v>55</v>
      </c>
      <c r="AI710" t="s">
        <v>23378</v>
      </c>
      <c r="AJ710" s="1" t="s">
        <v>61</v>
      </c>
      <c r="AK710" t="s">
        <v>1185</v>
      </c>
      <c r="AL710" s="1" t="s">
        <v>61</v>
      </c>
      <c r="AM710" t="s">
        <v>19438</v>
      </c>
      <c r="AN710" t="s">
        <v>23379</v>
      </c>
      <c r="AO710" s="1" t="s">
        <v>41</v>
      </c>
      <c r="AP710" s="1" t="s">
        <v>41</v>
      </c>
      <c r="AQ710" s="1" t="s">
        <v>41</v>
      </c>
      <c r="AR710" s="1" t="s">
        <v>61</v>
      </c>
      <c r="AS710" s="1" t="s">
        <v>41</v>
      </c>
      <c r="AV710" t="s">
        <v>1</v>
      </c>
    </row>
    <row r="711" spans="1:48">
      <c r="A711" s="577">
        <v>706</v>
      </c>
      <c r="B711" s="40">
        <v>8440</v>
      </c>
      <c r="C711" s="581">
        <v>44594</v>
      </c>
      <c r="D711" t="s">
        <v>23380</v>
      </c>
      <c r="E711" s="40" t="s">
        <v>23312</v>
      </c>
      <c r="F711" t="s">
        <v>23381</v>
      </c>
      <c r="G711" t="s">
        <v>20917</v>
      </c>
      <c r="H711" t="s">
        <v>23382</v>
      </c>
      <c r="I711" t="s">
        <v>23383</v>
      </c>
      <c r="J711" t="s">
        <v>39</v>
      </c>
      <c r="K711" t="s">
        <v>23384</v>
      </c>
      <c r="L711" t="s">
        <v>23385</v>
      </c>
      <c r="M711" t="s">
        <v>496</v>
      </c>
      <c r="N711" t="s">
        <v>51</v>
      </c>
      <c r="O711" t="s">
        <v>58</v>
      </c>
      <c r="P711" t="s">
        <v>23386</v>
      </c>
      <c r="Q711" s="523">
        <v>5833003</v>
      </c>
      <c r="R711" t="s">
        <v>20242</v>
      </c>
      <c r="S711" s="40" t="s">
        <v>23387</v>
      </c>
      <c r="T711" t="s">
        <v>42</v>
      </c>
      <c r="U711" t="s">
        <v>43</v>
      </c>
      <c r="V711" t="s">
        <v>57</v>
      </c>
      <c r="W711" t="s">
        <v>17892</v>
      </c>
      <c r="X711" t="s">
        <v>1119</v>
      </c>
      <c r="Y711" t="s">
        <v>55</v>
      </c>
      <c r="Z711" t="s">
        <v>23388</v>
      </c>
      <c r="AA711" s="1">
        <v>2</v>
      </c>
      <c r="AB711" s="1" t="s">
        <v>61</v>
      </c>
      <c r="AC711" s="1" t="s">
        <v>41</v>
      </c>
      <c r="AD711" s="1" t="s">
        <v>61</v>
      </c>
      <c r="AE711" s="1" t="s">
        <v>41</v>
      </c>
      <c r="AF711" s="1" t="s">
        <v>41</v>
      </c>
      <c r="AG711" s="490" t="s">
        <v>17539</v>
      </c>
      <c r="AH711" t="s">
        <v>55</v>
      </c>
      <c r="AI711" t="s">
        <v>23389</v>
      </c>
      <c r="AJ711" s="1" t="s">
        <v>61</v>
      </c>
      <c r="AK711" t="s">
        <v>18240</v>
      </c>
      <c r="AL711" s="1" t="s">
        <v>61</v>
      </c>
      <c r="AM711" t="s">
        <v>17949</v>
      </c>
      <c r="AN711" t="s">
        <v>20541</v>
      </c>
      <c r="AO711" s="1" t="s">
        <v>61</v>
      </c>
      <c r="AP711" s="1" t="s">
        <v>61</v>
      </c>
      <c r="AQ711" s="1" t="s">
        <v>61</v>
      </c>
      <c r="AR711" s="1" t="s">
        <v>61</v>
      </c>
      <c r="AS711" s="1" t="s">
        <v>41</v>
      </c>
      <c r="AV711" t="s">
        <v>1</v>
      </c>
    </row>
    <row r="712" spans="1:48">
      <c r="A712" s="577">
        <v>707</v>
      </c>
      <c r="B712" s="40">
        <v>8443</v>
      </c>
      <c r="C712" s="581">
        <v>44594</v>
      </c>
      <c r="D712" t="s">
        <v>23390</v>
      </c>
      <c r="E712" s="40" t="s">
        <v>23231</v>
      </c>
      <c r="F712" t="s">
        <v>23391</v>
      </c>
      <c r="G712" t="s">
        <v>23392</v>
      </c>
      <c r="H712" t="s">
        <v>23393</v>
      </c>
      <c r="I712" t="s">
        <v>23394</v>
      </c>
      <c r="J712" t="s">
        <v>39</v>
      </c>
      <c r="K712" t="s">
        <v>23395</v>
      </c>
      <c r="L712" t="s">
        <v>23396</v>
      </c>
      <c r="M712" t="s">
        <v>19421</v>
      </c>
      <c r="N712" t="s">
        <v>685</v>
      </c>
      <c r="O712" t="s">
        <v>58</v>
      </c>
      <c r="P712" t="s">
        <v>23397</v>
      </c>
      <c r="Q712" s="523">
        <v>2709899</v>
      </c>
      <c r="R712" t="s">
        <v>19077</v>
      </c>
      <c r="S712" s="40" t="s">
        <v>23398</v>
      </c>
      <c r="T712" t="s">
        <v>42</v>
      </c>
      <c r="U712" t="s">
        <v>43</v>
      </c>
      <c r="V712" t="s">
        <v>57</v>
      </c>
      <c r="W712" t="s">
        <v>23399</v>
      </c>
      <c r="X712" t="s">
        <v>1119</v>
      </c>
      <c r="Y712" t="s">
        <v>55</v>
      </c>
      <c r="Z712" t="s">
        <v>23400</v>
      </c>
      <c r="AA712" s="1">
        <v>2</v>
      </c>
      <c r="AB712" s="1" t="s">
        <v>61</v>
      </c>
      <c r="AC712" s="1" t="s">
        <v>41</v>
      </c>
      <c r="AD712" s="1" t="s">
        <v>61</v>
      </c>
      <c r="AE712" s="1" t="s">
        <v>41</v>
      </c>
      <c r="AF712" s="1" t="s">
        <v>41</v>
      </c>
      <c r="AG712" s="490" t="s">
        <v>17539</v>
      </c>
      <c r="AH712" t="s">
        <v>55</v>
      </c>
      <c r="AI712" t="s">
        <v>23401</v>
      </c>
      <c r="AJ712" s="1" t="s">
        <v>61</v>
      </c>
      <c r="AK712" t="s">
        <v>1185</v>
      </c>
      <c r="AL712" s="1" t="s">
        <v>61</v>
      </c>
      <c r="AM712" t="s">
        <v>19438</v>
      </c>
      <c r="AN712" t="s">
        <v>23402</v>
      </c>
      <c r="AO712" s="1" t="s">
        <v>41</v>
      </c>
      <c r="AP712" s="1" t="s">
        <v>41</v>
      </c>
      <c r="AQ712" s="1" t="s">
        <v>41</v>
      </c>
      <c r="AR712" s="1" t="s">
        <v>61</v>
      </c>
      <c r="AS712" s="1" t="s">
        <v>41</v>
      </c>
      <c r="AV712" t="s">
        <v>1</v>
      </c>
    </row>
    <row r="713" spans="1:48">
      <c r="A713" s="577">
        <v>708</v>
      </c>
      <c r="B713" s="40">
        <v>8457</v>
      </c>
      <c r="C713" s="581">
        <v>44594</v>
      </c>
      <c r="D713" t="s">
        <v>23403</v>
      </c>
      <c r="E713" s="40" t="s">
        <v>23231</v>
      </c>
      <c r="F713" t="s">
        <v>23404</v>
      </c>
      <c r="G713" t="s">
        <v>23405</v>
      </c>
      <c r="H713" t="s">
        <v>23406</v>
      </c>
      <c r="I713" t="s">
        <v>23407</v>
      </c>
      <c r="J713" t="s">
        <v>39</v>
      </c>
      <c r="K713" t="s">
        <v>23408</v>
      </c>
      <c r="L713" t="s">
        <v>23409</v>
      </c>
      <c r="M713" t="s">
        <v>19421</v>
      </c>
      <c r="N713" t="s">
        <v>685</v>
      </c>
      <c r="O713" t="s">
        <v>58</v>
      </c>
      <c r="P713" t="s">
        <v>23410</v>
      </c>
      <c r="Q713" s="523">
        <v>703209</v>
      </c>
      <c r="R713" t="s">
        <v>19077</v>
      </c>
      <c r="S713" s="40" t="s">
        <v>23411</v>
      </c>
      <c r="T713" t="s">
        <v>42</v>
      </c>
      <c r="U713" t="s">
        <v>43</v>
      </c>
      <c r="V713" t="s">
        <v>57</v>
      </c>
      <c r="W713" t="s">
        <v>17598</v>
      </c>
      <c r="X713" t="s">
        <v>1119</v>
      </c>
      <c r="Y713" t="s">
        <v>55</v>
      </c>
      <c r="Z713" t="s">
        <v>23412</v>
      </c>
      <c r="AA713" s="1">
        <v>2</v>
      </c>
      <c r="AB713" s="1" t="s">
        <v>61</v>
      </c>
      <c r="AC713" s="1" t="s">
        <v>41</v>
      </c>
      <c r="AD713" s="1" t="s">
        <v>61</v>
      </c>
      <c r="AE713" s="1" t="s">
        <v>41</v>
      </c>
      <c r="AF713" s="1" t="s">
        <v>41</v>
      </c>
      <c r="AG713" s="490" t="s">
        <v>17539</v>
      </c>
      <c r="AH713" t="s">
        <v>55</v>
      </c>
      <c r="AI713" t="s">
        <v>23413</v>
      </c>
      <c r="AJ713" s="1" t="s">
        <v>41</v>
      </c>
      <c r="AK713" t="s">
        <v>48</v>
      </c>
      <c r="AL713" s="1" t="s">
        <v>41</v>
      </c>
      <c r="AM713" t="s">
        <v>20072</v>
      </c>
      <c r="AN713" t="s">
        <v>22053</v>
      </c>
      <c r="AO713" s="1" t="s">
        <v>41</v>
      </c>
      <c r="AP713" s="1" t="s">
        <v>41</v>
      </c>
      <c r="AQ713" s="1" t="s">
        <v>41</v>
      </c>
      <c r="AR713" s="1" t="s">
        <v>61</v>
      </c>
      <c r="AS713" s="1" t="s">
        <v>41</v>
      </c>
      <c r="AV713" t="s">
        <v>1</v>
      </c>
    </row>
    <row r="714" spans="1:48">
      <c r="A714" s="577">
        <v>709</v>
      </c>
      <c r="B714" s="40">
        <v>8466</v>
      </c>
      <c r="C714" s="581">
        <v>44594</v>
      </c>
      <c r="D714" t="s">
        <v>23414</v>
      </c>
      <c r="E714" s="40" t="s">
        <v>23415</v>
      </c>
      <c r="F714" t="s">
        <v>23416</v>
      </c>
      <c r="G714" t="s">
        <v>23417</v>
      </c>
      <c r="H714" t="s">
        <v>23418</v>
      </c>
      <c r="I714" t="s">
        <v>23419</v>
      </c>
      <c r="J714" t="s">
        <v>147</v>
      </c>
      <c r="K714" t="s">
        <v>23420</v>
      </c>
      <c r="L714" t="s">
        <v>23421</v>
      </c>
      <c r="M714" t="s">
        <v>63</v>
      </c>
      <c r="N714" t="s">
        <v>64</v>
      </c>
      <c r="O714" t="s">
        <v>18794</v>
      </c>
      <c r="P714" t="s">
        <v>23422</v>
      </c>
      <c r="Q714" s="40">
        <v>1928</v>
      </c>
      <c r="R714" t="s">
        <v>19077</v>
      </c>
      <c r="S714" s="40" t="s">
        <v>23423</v>
      </c>
      <c r="T714" t="s">
        <v>42</v>
      </c>
      <c r="U714" t="s">
        <v>43</v>
      </c>
      <c r="V714" t="s">
        <v>44</v>
      </c>
      <c r="W714" t="s">
        <v>40</v>
      </c>
      <c r="X714" t="s">
        <v>1119</v>
      </c>
      <c r="Y714" t="s">
        <v>55</v>
      </c>
      <c r="Z714" t="s">
        <v>23424</v>
      </c>
      <c r="AA714" s="1">
        <v>2</v>
      </c>
      <c r="AB714" s="1" t="s">
        <v>61</v>
      </c>
      <c r="AC714" s="1" t="s">
        <v>61</v>
      </c>
      <c r="AD714" s="1" t="s">
        <v>41</v>
      </c>
      <c r="AE714" s="1" t="s">
        <v>41</v>
      </c>
      <c r="AF714" s="1" t="s">
        <v>41</v>
      </c>
      <c r="AG714" s="490" t="s">
        <v>17539</v>
      </c>
      <c r="AH714" t="s">
        <v>55</v>
      </c>
      <c r="AI714" t="s">
        <v>23425</v>
      </c>
      <c r="AJ714" s="1" t="s">
        <v>61</v>
      </c>
      <c r="AK714" t="s">
        <v>1185</v>
      </c>
      <c r="AL714" s="1" t="s">
        <v>61</v>
      </c>
      <c r="AM714" t="s">
        <v>19438</v>
      </c>
      <c r="AN714" t="s">
        <v>22085</v>
      </c>
      <c r="AO714" s="1" t="s">
        <v>41</v>
      </c>
      <c r="AP714" s="1" t="s">
        <v>41</v>
      </c>
      <c r="AQ714" s="1" t="s">
        <v>41</v>
      </c>
      <c r="AR714" s="1" t="s">
        <v>61</v>
      </c>
      <c r="AS714" s="1" t="s">
        <v>41</v>
      </c>
      <c r="AV714" t="s">
        <v>1</v>
      </c>
    </row>
    <row r="715" spans="1:48">
      <c r="A715" s="577">
        <v>710</v>
      </c>
      <c r="B715" s="40">
        <v>8485</v>
      </c>
      <c r="C715" s="581">
        <v>44594</v>
      </c>
      <c r="D715" t="s">
        <v>23426</v>
      </c>
      <c r="E715" s="40" t="s">
        <v>23312</v>
      </c>
      <c r="F715" t="s">
        <v>23427</v>
      </c>
      <c r="G715" t="s">
        <v>23428</v>
      </c>
      <c r="H715" t="s">
        <v>23429</v>
      </c>
      <c r="I715" t="s">
        <v>23430</v>
      </c>
      <c r="J715" t="s">
        <v>147</v>
      </c>
      <c r="K715" t="s">
        <v>23431</v>
      </c>
      <c r="L715" t="s">
        <v>23432</v>
      </c>
      <c r="M715" t="s">
        <v>458</v>
      </c>
      <c r="N715" t="s">
        <v>51</v>
      </c>
      <c r="O715" t="s">
        <v>58</v>
      </c>
      <c r="P715" t="s">
        <v>23433</v>
      </c>
      <c r="Q715" s="40">
        <v>1401</v>
      </c>
      <c r="R715" t="s">
        <v>19077</v>
      </c>
      <c r="S715" s="40" t="s">
        <v>23434</v>
      </c>
      <c r="T715" t="s">
        <v>42</v>
      </c>
      <c r="U715" t="s">
        <v>43</v>
      </c>
      <c r="V715" t="s">
        <v>57</v>
      </c>
      <c r="W715" t="s">
        <v>23435</v>
      </c>
      <c r="X715" t="s">
        <v>1119</v>
      </c>
      <c r="Y715" t="s">
        <v>55</v>
      </c>
      <c r="Z715" t="s">
        <v>23436</v>
      </c>
      <c r="AA715" s="1">
        <v>1</v>
      </c>
      <c r="AB715" s="1" t="s">
        <v>41</v>
      </c>
      <c r="AC715" s="1" t="s">
        <v>41</v>
      </c>
      <c r="AD715" s="1" t="s">
        <v>61</v>
      </c>
      <c r="AE715" s="1" t="s">
        <v>41</v>
      </c>
      <c r="AF715" s="1" t="s">
        <v>41</v>
      </c>
      <c r="AG715" s="490" t="s">
        <v>17539</v>
      </c>
      <c r="AH715" t="s">
        <v>68</v>
      </c>
      <c r="AI715" t="s">
        <v>17544</v>
      </c>
      <c r="AJ715" s="1" t="s">
        <v>41</v>
      </c>
      <c r="AK715" t="s">
        <v>48</v>
      </c>
      <c r="AL715" s="1" t="s">
        <v>41</v>
      </c>
      <c r="AM715" t="s">
        <v>20072</v>
      </c>
      <c r="AN715" t="s">
        <v>23437</v>
      </c>
      <c r="AO715" s="1" t="s">
        <v>41</v>
      </c>
      <c r="AP715" s="1" t="s">
        <v>41</v>
      </c>
      <c r="AQ715" s="1" t="s">
        <v>41</v>
      </c>
      <c r="AR715" s="1" t="s">
        <v>61</v>
      </c>
      <c r="AS715" s="1" t="s">
        <v>41</v>
      </c>
      <c r="AV715" t="s">
        <v>1</v>
      </c>
    </row>
    <row r="716" spans="1:48">
      <c r="A716" s="577">
        <v>711</v>
      </c>
      <c r="B716" s="40">
        <v>8488</v>
      </c>
      <c r="C716" s="581">
        <v>44594</v>
      </c>
      <c r="D716" t="s">
        <v>23438</v>
      </c>
      <c r="E716" s="40" t="s">
        <v>23290</v>
      </c>
      <c r="F716" t="s">
        <v>23439</v>
      </c>
      <c r="G716" t="s">
        <v>23440</v>
      </c>
      <c r="H716" t="s">
        <v>23441</v>
      </c>
      <c r="I716" t="s">
        <v>23442</v>
      </c>
      <c r="J716" t="s">
        <v>39</v>
      </c>
      <c r="K716" t="s">
        <v>23443</v>
      </c>
      <c r="L716" t="s">
        <v>23444</v>
      </c>
      <c r="M716" t="s">
        <v>1195</v>
      </c>
      <c r="N716" t="s">
        <v>51</v>
      </c>
      <c r="O716" t="s">
        <v>17560</v>
      </c>
      <c r="P716" t="s">
        <v>23445</v>
      </c>
      <c r="Q716" s="40">
        <v>2213</v>
      </c>
      <c r="R716" t="s">
        <v>19067</v>
      </c>
      <c r="S716" s="40" t="s">
        <v>23446</v>
      </c>
      <c r="T716" t="s">
        <v>42</v>
      </c>
      <c r="U716" t="s">
        <v>43</v>
      </c>
      <c r="V716" t="s">
        <v>44</v>
      </c>
      <c r="W716" t="s">
        <v>17892</v>
      </c>
      <c r="X716" t="s">
        <v>1119</v>
      </c>
      <c r="Y716" t="s">
        <v>55</v>
      </c>
      <c r="Z716" t="s">
        <v>23447</v>
      </c>
      <c r="AA716" s="1">
        <v>1</v>
      </c>
      <c r="AB716" s="1" t="s">
        <v>41</v>
      </c>
      <c r="AC716" s="1" t="s">
        <v>61</v>
      </c>
      <c r="AD716" s="1" t="s">
        <v>41</v>
      </c>
      <c r="AE716" s="1" t="s">
        <v>41</v>
      </c>
      <c r="AF716" s="1" t="s">
        <v>41</v>
      </c>
      <c r="AG716" s="490" t="s">
        <v>17539</v>
      </c>
      <c r="AH716" t="s">
        <v>55</v>
      </c>
      <c r="AI716" t="s">
        <v>23448</v>
      </c>
      <c r="AJ716" s="1" t="s">
        <v>61</v>
      </c>
      <c r="AK716" t="s">
        <v>1185</v>
      </c>
      <c r="AL716" s="1" t="s">
        <v>61</v>
      </c>
      <c r="AM716" t="s">
        <v>19438</v>
      </c>
      <c r="AN716" t="s">
        <v>22085</v>
      </c>
      <c r="AO716" s="1" t="s">
        <v>41</v>
      </c>
      <c r="AP716" s="1" t="s">
        <v>41</v>
      </c>
      <c r="AQ716" s="1" t="s">
        <v>41</v>
      </c>
      <c r="AR716" s="1" t="s">
        <v>61</v>
      </c>
      <c r="AS716" s="1" t="s">
        <v>41</v>
      </c>
      <c r="AV716" t="s">
        <v>1</v>
      </c>
    </row>
    <row r="717" spans="1:48">
      <c r="A717" s="577">
        <v>712</v>
      </c>
      <c r="B717" s="40">
        <v>8495</v>
      </c>
      <c r="C717" s="581">
        <v>44594</v>
      </c>
      <c r="D717" t="s">
        <v>23449</v>
      </c>
      <c r="E717" s="40" t="s">
        <v>23011</v>
      </c>
      <c r="F717" t="s">
        <v>23450</v>
      </c>
      <c r="G717" t="s">
        <v>23451</v>
      </c>
      <c r="H717" t="s">
        <v>22217</v>
      </c>
      <c r="I717" t="s">
        <v>23452</v>
      </c>
      <c r="J717" t="s">
        <v>147</v>
      </c>
      <c r="K717" t="s">
        <v>23453</v>
      </c>
      <c r="L717" t="s">
        <v>23454</v>
      </c>
      <c r="M717" t="s">
        <v>17973</v>
      </c>
      <c r="N717" t="s">
        <v>51</v>
      </c>
      <c r="O717" t="s">
        <v>18151</v>
      </c>
      <c r="P717" t="s">
        <v>23455</v>
      </c>
      <c r="Q717" s="523">
        <v>5591142</v>
      </c>
      <c r="R717" t="s">
        <v>19035</v>
      </c>
      <c r="S717" s="40" t="s">
        <v>23456</v>
      </c>
      <c r="T717" t="s">
        <v>42</v>
      </c>
      <c r="U717" t="s">
        <v>43</v>
      </c>
      <c r="V717" t="s">
        <v>44</v>
      </c>
      <c r="W717" t="s">
        <v>17874</v>
      </c>
      <c r="X717" t="s">
        <v>1119</v>
      </c>
      <c r="Y717" t="s">
        <v>55</v>
      </c>
      <c r="Z717" t="s">
        <v>23457</v>
      </c>
      <c r="AA717" s="1">
        <v>3</v>
      </c>
      <c r="AB717" s="1" t="s">
        <v>41</v>
      </c>
      <c r="AC717" s="1" t="s">
        <v>61</v>
      </c>
      <c r="AD717" s="1" t="s">
        <v>61</v>
      </c>
      <c r="AE717" s="1" t="s">
        <v>61</v>
      </c>
      <c r="AF717" s="1" t="s">
        <v>41</v>
      </c>
      <c r="AG717" s="490" t="s">
        <v>17539</v>
      </c>
      <c r="AH717" t="s">
        <v>55</v>
      </c>
      <c r="AI717" t="s">
        <v>23458</v>
      </c>
      <c r="AJ717" s="1" t="s">
        <v>61</v>
      </c>
      <c r="AK717" t="s">
        <v>1143</v>
      </c>
      <c r="AL717" s="1" t="s">
        <v>61</v>
      </c>
      <c r="AM717" t="s">
        <v>19438</v>
      </c>
      <c r="AN717" t="s">
        <v>23459</v>
      </c>
      <c r="AO717" s="1" t="s">
        <v>61</v>
      </c>
      <c r="AP717" s="1" t="s">
        <v>41</v>
      </c>
      <c r="AQ717" s="1" t="s">
        <v>41</v>
      </c>
      <c r="AR717" s="1" t="s">
        <v>41</v>
      </c>
      <c r="AS717" s="1" t="s">
        <v>41</v>
      </c>
      <c r="AV717" t="s">
        <v>1</v>
      </c>
    </row>
    <row r="718" spans="1:48">
      <c r="A718" s="577">
        <v>713</v>
      </c>
      <c r="B718" s="40">
        <v>8523</v>
      </c>
      <c r="C718" s="581">
        <v>44594</v>
      </c>
      <c r="D718" t="s">
        <v>23460</v>
      </c>
      <c r="E718" s="40" t="s">
        <v>23461</v>
      </c>
      <c r="F718" t="s">
        <v>23462</v>
      </c>
      <c r="G718" t="s">
        <v>23463</v>
      </c>
      <c r="H718" t="s">
        <v>23464</v>
      </c>
      <c r="I718" t="s">
        <v>23465</v>
      </c>
      <c r="J718" t="s">
        <v>147</v>
      </c>
      <c r="K718" t="s">
        <v>23466</v>
      </c>
      <c r="L718" t="s">
        <v>23467</v>
      </c>
      <c r="M718" t="s">
        <v>23468</v>
      </c>
      <c r="N718" t="s">
        <v>64</v>
      </c>
      <c r="O718" t="s">
        <v>17560</v>
      </c>
      <c r="P718" t="s">
        <v>23469</v>
      </c>
      <c r="Q718" s="523">
        <v>11322</v>
      </c>
      <c r="R718" t="s">
        <v>19067</v>
      </c>
      <c r="S718" s="40" t="s">
        <v>23470</v>
      </c>
      <c r="T718" t="s">
        <v>42</v>
      </c>
      <c r="U718" t="s">
        <v>43</v>
      </c>
      <c r="V718" t="s">
        <v>44</v>
      </c>
      <c r="W718" t="s">
        <v>20526</v>
      </c>
      <c r="X718" t="s">
        <v>23471</v>
      </c>
      <c r="Y718" t="s">
        <v>68</v>
      </c>
      <c r="Z718" t="s">
        <v>17544</v>
      </c>
      <c r="AA718" s="1">
        <v>3</v>
      </c>
      <c r="AB718" s="1" t="s">
        <v>61</v>
      </c>
      <c r="AC718" s="1" t="s">
        <v>61</v>
      </c>
      <c r="AD718" s="1" t="s">
        <v>61</v>
      </c>
      <c r="AE718" s="1" t="s">
        <v>41</v>
      </c>
      <c r="AF718" s="1" t="s">
        <v>41</v>
      </c>
      <c r="AG718" s="490" t="s">
        <v>17539</v>
      </c>
      <c r="AH718" t="s">
        <v>17977</v>
      </c>
      <c r="AI718" t="s">
        <v>17977</v>
      </c>
      <c r="AJ718" s="1" t="s">
        <v>41</v>
      </c>
      <c r="AK718" t="s">
        <v>48</v>
      </c>
      <c r="AL718" s="1" t="s">
        <v>41</v>
      </c>
      <c r="AM718" t="s">
        <v>20072</v>
      </c>
      <c r="AN718" t="s">
        <v>23472</v>
      </c>
      <c r="AO718" s="1" t="s">
        <v>41</v>
      </c>
      <c r="AP718" s="1" t="s">
        <v>41</v>
      </c>
      <c r="AQ718" s="1" t="s">
        <v>41</v>
      </c>
      <c r="AR718" s="1" t="s">
        <v>41</v>
      </c>
      <c r="AS718" s="1" t="s">
        <v>41</v>
      </c>
      <c r="AV718" t="s">
        <v>1</v>
      </c>
    </row>
    <row r="719" spans="1:48">
      <c r="A719" s="577">
        <v>714</v>
      </c>
      <c r="B719" s="40">
        <v>8525</v>
      </c>
      <c r="C719" s="581">
        <v>44594</v>
      </c>
      <c r="D719" t="s">
        <v>23473</v>
      </c>
      <c r="E719" s="40" t="s">
        <v>23474</v>
      </c>
      <c r="F719" t="s">
        <v>23475</v>
      </c>
      <c r="G719" t="s">
        <v>18094</v>
      </c>
      <c r="H719" t="s">
        <v>23476</v>
      </c>
      <c r="I719" t="s">
        <v>23477</v>
      </c>
      <c r="J719" t="s">
        <v>39</v>
      </c>
      <c r="K719" t="s">
        <v>23478</v>
      </c>
      <c r="L719" t="s">
        <v>23479</v>
      </c>
      <c r="M719" t="s">
        <v>1065</v>
      </c>
      <c r="N719" t="s">
        <v>225</v>
      </c>
      <c r="O719" t="s">
        <v>58</v>
      </c>
      <c r="P719" t="s">
        <v>23480</v>
      </c>
      <c r="Q719" s="40" t="s">
        <v>23481</v>
      </c>
      <c r="R719" t="s">
        <v>19035</v>
      </c>
      <c r="S719" s="40" t="s">
        <v>141</v>
      </c>
      <c r="T719" t="s">
        <v>42</v>
      </c>
      <c r="U719" t="s">
        <v>43</v>
      </c>
      <c r="V719" t="s">
        <v>44</v>
      </c>
      <c r="W719" t="s">
        <v>20369</v>
      </c>
      <c r="X719" t="s">
        <v>1119</v>
      </c>
      <c r="Y719" t="s">
        <v>55</v>
      </c>
      <c r="Z719" t="s">
        <v>23482</v>
      </c>
      <c r="AA719" s="1">
        <v>3</v>
      </c>
      <c r="AB719" s="1" t="s">
        <v>61</v>
      </c>
      <c r="AC719" s="1" t="s">
        <v>41</v>
      </c>
      <c r="AD719" s="1" t="s">
        <v>61</v>
      </c>
      <c r="AE719" s="1" t="s">
        <v>61</v>
      </c>
      <c r="AF719" s="1" t="s">
        <v>41</v>
      </c>
      <c r="AG719" s="490" t="s">
        <v>17539</v>
      </c>
      <c r="AH719" t="s">
        <v>55</v>
      </c>
      <c r="AI719" t="s">
        <v>23483</v>
      </c>
      <c r="AJ719" s="1" t="s">
        <v>61</v>
      </c>
      <c r="AK719" t="s">
        <v>1185</v>
      </c>
      <c r="AL719" s="1" t="s">
        <v>61</v>
      </c>
      <c r="AM719" t="s">
        <v>19438</v>
      </c>
      <c r="AN719" t="s">
        <v>23484</v>
      </c>
      <c r="AO719" s="1" t="s">
        <v>41</v>
      </c>
      <c r="AP719" s="1" t="s">
        <v>41</v>
      </c>
      <c r="AQ719" s="1" t="s">
        <v>41</v>
      </c>
      <c r="AR719" s="1" t="s">
        <v>61</v>
      </c>
      <c r="AS719" s="1" t="s">
        <v>41</v>
      </c>
      <c r="AV719" t="s">
        <v>1</v>
      </c>
    </row>
    <row r="720" spans="1:48">
      <c r="A720" s="577">
        <v>715</v>
      </c>
      <c r="B720" s="40">
        <v>8531</v>
      </c>
      <c r="C720" s="581">
        <v>44594</v>
      </c>
      <c r="D720" t="s">
        <v>23485</v>
      </c>
      <c r="E720" s="40" t="s">
        <v>23486</v>
      </c>
      <c r="F720" t="s">
        <v>23487</v>
      </c>
      <c r="G720" t="s">
        <v>20429</v>
      </c>
      <c r="H720" t="s">
        <v>23488</v>
      </c>
      <c r="I720" t="s">
        <v>23489</v>
      </c>
      <c r="J720" t="s">
        <v>147</v>
      </c>
      <c r="K720" t="s">
        <v>23490</v>
      </c>
      <c r="L720" t="s">
        <v>21712</v>
      </c>
      <c r="M720" t="s">
        <v>17973</v>
      </c>
      <c r="N720" t="s">
        <v>51</v>
      </c>
      <c r="O720" t="s">
        <v>58</v>
      </c>
      <c r="P720" t="s">
        <v>23491</v>
      </c>
      <c r="Q720" s="40" t="s">
        <v>23492</v>
      </c>
      <c r="R720" t="s">
        <v>19035</v>
      </c>
      <c r="S720" s="40" t="s">
        <v>141</v>
      </c>
      <c r="T720" t="s">
        <v>42</v>
      </c>
      <c r="U720" s="476" t="s">
        <v>116</v>
      </c>
      <c r="V720" t="s">
        <v>57</v>
      </c>
      <c r="W720" t="s">
        <v>17892</v>
      </c>
      <c r="X720" t="s">
        <v>1119</v>
      </c>
      <c r="Y720" t="s">
        <v>55</v>
      </c>
      <c r="Z720" t="s">
        <v>23493</v>
      </c>
      <c r="AA720" s="1">
        <v>3</v>
      </c>
      <c r="AB720" s="1" t="s">
        <v>41</v>
      </c>
      <c r="AC720" s="1" t="s">
        <v>61</v>
      </c>
      <c r="AD720" s="1" t="s">
        <v>61</v>
      </c>
      <c r="AE720" s="1" t="s">
        <v>61</v>
      </c>
      <c r="AF720" s="1" t="s">
        <v>41</v>
      </c>
      <c r="AG720" s="490" t="s">
        <v>17539</v>
      </c>
      <c r="AH720" t="s">
        <v>55</v>
      </c>
      <c r="AI720" t="s">
        <v>23494</v>
      </c>
      <c r="AJ720" s="1" t="s">
        <v>61</v>
      </c>
      <c r="AK720" t="s">
        <v>18587</v>
      </c>
      <c r="AL720" s="1" t="s">
        <v>61</v>
      </c>
      <c r="AM720" t="s">
        <v>17949</v>
      </c>
      <c r="AN720" t="s">
        <v>20541</v>
      </c>
      <c r="AO720" s="1" t="s">
        <v>61</v>
      </c>
      <c r="AP720" s="1" t="s">
        <v>41</v>
      </c>
      <c r="AQ720" s="1" t="s">
        <v>41</v>
      </c>
      <c r="AR720" s="1" t="s">
        <v>61</v>
      </c>
      <c r="AS720" s="1" t="s">
        <v>41</v>
      </c>
      <c r="AV720" t="s">
        <v>1</v>
      </c>
    </row>
    <row r="721" spans="1:48">
      <c r="A721" s="577">
        <v>716</v>
      </c>
      <c r="B721" s="40">
        <v>8554</v>
      </c>
      <c r="C721" s="581">
        <v>44594</v>
      </c>
      <c r="D721" t="s">
        <v>23495</v>
      </c>
      <c r="E721" s="40" t="s">
        <v>23486</v>
      </c>
      <c r="F721" t="s">
        <v>23496</v>
      </c>
      <c r="G721" t="s">
        <v>23497</v>
      </c>
      <c r="H721" t="s">
        <v>23498</v>
      </c>
      <c r="I721" t="s">
        <v>23499</v>
      </c>
      <c r="J721" t="s">
        <v>39</v>
      </c>
      <c r="K721" t="s">
        <v>23500</v>
      </c>
      <c r="L721" t="s">
        <v>23501</v>
      </c>
      <c r="M721" t="s">
        <v>22256</v>
      </c>
      <c r="N721" t="s">
        <v>225</v>
      </c>
      <c r="O721" t="s">
        <v>58</v>
      </c>
      <c r="P721" t="s">
        <v>23502</v>
      </c>
      <c r="Q721" s="40">
        <v>96</v>
      </c>
      <c r="R721" t="s">
        <v>19077</v>
      </c>
      <c r="S721" s="40" t="s">
        <v>23503</v>
      </c>
      <c r="T721" t="s">
        <v>42</v>
      </c>
      <c r="U721" t="s">
        <v>43</v>
      </c>
      <c r="V721" t="s">
        <v>57</v>
      </c>
      <c r="W721" t="s">
        <v>20057</v>
      </c>
      <c r="X721" t="s">
        <v>23504</v>
      </c>
      <c r="Y721" t="s">
        <v>68</v>
      </c>
      <c r="AA721" s="1">
        <v>3</v>
      </c>
      <c r="AB721" s="1" t="s">
        <v>61</v>
      </c>
      <c r="AC721" s="1" t="s">
        <v>41</v>
      </c>
      <c r="AD721" s="1" t="s">
        <v>61</v>
      </c>
      <c r="AE721" s="1" t="s">
        <v>61</v>
      </c>
      <c r="AF721" s="1" t="s">
        <v>41</v>
      </c>
      <c r="AG721" s="490" t="s">
        <v>17539</v>
      </c>
      <c r="AH721" t="s">
        <v>17977</v>
      </c>
      <c r="AI721" t="s">
        <v>17977</v>
      </c>
      <c r="AJ721" s="1" t="s">
        <v>61</v>
      </c>
      <c r="AK721" t="s">
        <v>23505</v>
      </c>
      <c r="AL721" s="1" t="s">
        <v>61</v>
      </c>
      <c r="AM721" t="s">
        <v>17949</v>
      </c>
      <c r="AN721" t="s">
        <v>20541</v>
      </c>
      <c r="AO721" s="1" t="s">
        <v>61</v>
      </c>
      <c r="AP721" s="1" t="s">
        <v>41</v>
      </c>
      <c r="AQ721" s="1" t="s">
        <v>61</v>
      </c>
      <c r="AR721" s="1" t="s">
        <v>61</v>
      </c>
      <c r="AS721" s="1" t="s">
        <v>41</v>
      </c>
      <c r="AV721" t="s">
        <v>1</v>
      </c>
    </row>
    <row r="722" spans="1:48">
      <c r="A722" s="577">
        <v>717</v>
      </c>
      <c r="B722" s="40">
        <v>8635</v>
      </c>
      <c r="C722" s="581">
        <v>44594</v>
      </c>
      <c r="D722" t="s">
        <v>23506</v>
      </c>
      <c r="E722" s="40" t="s">
        <v>23507</v>
      </c>
      <c r="F722" t="s">
        <v>23508</v>
      </c>
      <c r="G722" t="s">
        <v>23509</v>
      </c>
      <c r="H722" t="s">
        <v>23510</v>
      </c>
      <c r="I722" t="s">
        <v>23511</v>
      </c>
      <c r="J722" t="s">
        <v>39</v>
      </c>
      <c r="K722" t="s">
        <v>23512</v>
      </c>
      <c r="L722" t="s">
        <v>23513</v>
      </c>
      <c r="M722" t="s">
        <v>23514</v>
      </c>
      <c r="N722" t="s">
        <v>64</v>
      </c>
      <c r="O722" t="s">
        <v>17560</v>
      </c>
      <c r="P722" t="s">
        <v>18296</v>
      </c>
      <c r="Q722" s="40">
        <v>3089</v>
      </c>
      <c r="R722" t="s">
        <v>787</v>
      </c>
      <c r="S722" s="40" t="s">
        <v>23515</v>
      </c>
      <c r="T722" t="s">
        <v>42</v>
      </c>
      <c r="U722" t="s">
        <v>169</v>
      </c>
      <c r="V722" t="s">
        <v>57</v>
      </c>
      <c r="W722" t="s">
        <v>23516</v>
      </c>
      <c r="X722" t="s">
        <v>1119</v>
      </c>
      <c r="Y722" t="s">
        <v>55</v>
      </c>
      <c r="Z722" t="s">
        <v>23517</v>
      </c>
      <c r="AA722" s="1">
        <v>1</v>
      </c>
      <c r="AB722" s="1" t="s">
        <v>61</v>
      </c>
      <c r="AC722" s="1" t="s">
        <v>41</v>
      </c>
      <c r="AD722" s="1" t="s">
        <v>41</v>
      </c>
      <c r="AE722" s="1" t="s">
        <v>41</v>
      </c>
      <c r="AF722" s="1" t="s">
        <v>41</v>
      </c>
      <c r="AG722" s="490" t="s">
        <v>17539</v>
      </c>
      <c r="AH722" t="s">
        <v>68</v>
      </c>
      <c r="AI722" t="s">
        <v>17544</v>
      </c>
      <c r="AJ722" s="1" t="s">
        <v>61</v>
      </c>
      <c r="AK722" t="s">
        <v>1143</v>
      </c>
      <c r="AL722" s="1" t="s">
        <v>61</v>
      </c>
      <c r="AM722" t="s">
        <v>17949</v>
      </c>
      <c r="AN722" t="s">
        <v>20541</v>
      </c>
      <c r="AO722" s="1" t="s">
        <v>61</v>
      </c>
      <c r="AP722" s="1" t="s">
        <v>41</v>
      </c>
      <c r="AQ722" s="1" t="s">
        <v>41</v>
      </c>
      <c r="AR722" s="1" t="s">
        <v>41</v>
      </c>
      <c r="AS722" s="1" t="s">
        <v>41</v>
      </c>
      <c r="AV722" t="s">
        <v>1</v>
      </c>
    </row>
    <row r="723" spans="1:48">
      <c r="A723" s="577">
        <v>718</v>
      </c>
      <c r="B723" s="40">
        <v>8639</v>
      </c>
      <c r="C723" s="581">
        <v>44594</v>
      </c>
      <c r="D723" t="s">
        <v>23518</v>
      </c>
      <c r="E723" s="40" t="s">
        <v>23507</v>
      </c>
      <c r="F723" t="s">
        <v>23519</v>
      </c>
      <c r="G723" t="s">
        <v>23122</v>
      </c>
      <c r="H723" t="s">
        <v>23520</v>
      </c>
      <c r="I723" t="s">
        <v>23521</v>
      </c>
      <c r="J723" t="s">
        <v>39</v>
      </c>
      <c r="K723" t="s">
        <v>23522</v>
      </c>
      <c r="L723" t="s">
        <v>23523</v>
      </c>
      <c r="M723" t="s">
        <v>21616</v>
      </c>
      <c r="N723" t="s">
        <v>685</v>
      </c>
      <c r="O723" t="s">
        <v>58</v>
      </c>
      <c r="P723" t="s">
        <v>23524</v>
      </c>
      <c r="Q723" s="523">
        <v>227071</v>
      </c>
      <c r="R723" t="s">
        <v>19035</v>
      </c>
      <c r="S723" s="40" t="s">
        <v>19853</v>
      </c>
      <c r="T723" t="s">
        <v>42</v>
      </c>
      <c r="U723" t="s">
        <v>43</v>
      </c>
      <c r="V723" t="s">
        <v>57</v>
      </c>
      <c r="W723" t="s">
        <v>23435</v>
      </c>
      <c r="X723" t="s">
        <v>1119</v>
      </c>
      <c r="Y723" t="s">
        <v>55</v>
      </c>
      <c r="Z723" t="s">
        <v>23525</v>
      </c>
      <c r="AA723" s="1">
        <v>3</v>
      </c>
      <c r="AB723" s="1" t="s">
        <v>61</v>
      </c>
      <c r="AC723" s="1" t="s">
        <v>41</v>
      </c>
      <c r="AD723" s="1" t="s">
        <v>61</v>
      </c>
      <c r="AE723" s="1" t="s">
        <v>61</v>
      </c>
      <c r="AF723" s="1" t="s">
        <v>41</v>
      </c>
      <c r="AG723" s="490" t="s">
        <v>17539</v>
      </c>
      <c r="AH723" t="s">
        <v>55</v>
      </c>
      <c r="AI723" t="s">
        <v>23526</v>
      </c>
      <c r="AJ723" s="1" t="s">
        <v>61</v>
      </c>
      <c r="AK723" t="s">
        <v>1185</v>
      </c>
      <c r="AL723" s="1" t="s">
        <v>61</v>
      </c>
      <c r="AM723" t="s">
        <v>19438</v>
      </c>
      <c r="AN723" t="s">
        <v>23527</v>
      </c>
      <c r="AO723" s="1" t="s">
        <v>41</v>
      </c>
      <c r="AP723" s="1" t="s">
        <v>41</v>
      </c>
      <c r="AQ723" s="1" t="s">
        <v>41</v>
      </c>
      <c r="AR723" s="1" t="s">
        <v>61</v>
      </c>
      <c r="AS723" s="1" t="s">
        <v>41</v>
      </c>
      <c r="AV723" t="s">
        <v>1</v>
      </c>
    </row>
    <row r="724" spans="1:48">
      <c r="A724" s="577">
        <v>719</v>
      </c>
      <c r="B724" s="40">
        <v>8640</v>
      </c>
      <c r="C724" s="581">
        <v>44594</v>
      </c>
      <c r="D724" t="s">
        <v>23528</v>
      </c>
      <c r="E724" s="40" t="s">
        <v>23486</v>
      </c>
      <c r="F724" t="s">
        <v>23529</v>
      </c>
      <c r="G724" t="s">
        <v>21563</v>
      </c>
      <c r="H724" t="s">
        <v>23530</v>
      </c>
      <c r="I724" t="s">
        <v>23531</v>
      </c>
      <c r="J724" t="s">
        <v>147</v>
      </c>
      <c r="K724" t="s">
        <v>23532</v>
      </c>
      <c r="L724" t="s">
        <v>23533</v>
      </c>
      <c r="M724" t="s">
        <v>17551</v>
      </c>
      <c r="N724" t="s">
        <v>97</v>
      </c>
      <c r="O724" t="s">
        <v>17567</v>
      </c>
      <c r="P724" t="s">
        <v>23534</v>
      </c>
      <c r="Q724" s="40" t="s">
        <v>23535</v>
      </c>
      <c r="R724" t="s">
        <v>19077</v>
      </c>
      <c r="S724" s="40" t="s">
        <v>23536</v>
      </c>
      <c r="T724" t="s">
        <v>42</v>
      </c>
      <c r="U724" t="s">
        <v>43</v>
      </c>
      <c r="V724" t="s">
        <v>57</v>
      </c>
      <c r="W724" t="s">
        <v>19451</v>
      </c>
      <c r="X724" t="s">
        <v>1119</v>
      </c>
      <c r="Y724" t="s">
        <v>55</v>
      </c>
      <c r="Z724" t="s">
        <v>23537</v>
      </c>
      <c r="AA724" s="1">
        <v>4</v>
      </c>
      <c r="AB724" s="1" t="s">
        <v>61</v>
      </c>
      <c r="AC724" s="1" t="s">
        <v>41</v>
      </c>
      <c r="AD724" s="1" t="s">
        <v>61</v>
      </c>
      <c r="AE724" s="1" t="s">
        <v>61</v>
      </c>
      <c r="AF724" s="1" t="s">
        <v>61</v>
      </c>
      <c r="AG724" s="490" t="s">
        <v>17539</v>
      </c>
      <c r="AH724" t="s">
        <v>55</v>
      </c>
      <c r="AI724" t="s">
        <v>23538</v>
      </c>
      <c r="AJ724" s="1" t="s">
        <v>61</v>
      </c>
      <c r="AK724" t="s">
        <v>1185</v>
      </c>
      <c r="AL724" s="1" t="s">
        <v>61</v>
      </c>
      <c r="AM724" t="s">
        <v>20072</v>
      </c>
      <c r="AN724" t="s">
        <v>23539</v>
      </c>
      <c r="AO724" s="1" t="s">
        <v>41</v>
      </c>
      <c r="AP724" s="1" t="s">
        <v>41</v>
      </c>
      <c r="AQ724" s="1" t="s">
        <v>41</v>
      </c>
      <c r="AR724" s="1" t="s">
        <v>61</v>
      </c>
      <c r="AS724" s="1" t="s">
        <v>41</v>
      </c>
      <c r="AV724" t="s">
        <v>1</v>
      </c>
    </row>
    <row r="725" spans="1:48">
      <c r="A725" s="577">
        <v>720</v>
      </c>
      <c r="B725" s="40">
        <v>8666</v>
      </c>
      <c r="C725" s="581">
        <v>44594</v>
      </c>
      <c r="D725" t="s">
        <v>23540</v>
      </c>
      <c r="E725" s="40" t="s">
        <v>23541</v>
      </c>
      <c r="F725" t="s">
        <v>23542</v>
      </c>
      <c r="G725" t="s">
        <v>23543</v>
      </c>
      <c r="H725" t="s">
        <v>23544</v>
      </c>
      <c r="I725" t="s">
        <v>23545</v>
      </c>
      <c r="J725" t="s">
        <v>39</v>
      </c>
      <c r="K725" t="s">
        <v>22204</v>
      </c>
      <c r="L725" t="s">
        <v>23546</v>
      </c>
      <c r="M725" t="s">
        <v>63</v>
      </c>
      <c r="N725" t="s">
        <v>64</v>
      </c>
      <c r="O725" t="s">
        <v>17560</v>
      </c>
      <c r="P725" t="s">
        <v>23547</v>
      </c>
      <c r="Q725" s="40" t="s">
        <v>23548</v>
      </c>
      <c r="R725" t="s">
        <v>787</v>
      </c>
      <c r="S725" s="40" t="s">
        <v>23549</v>
      </c>
      <c r="T725" t="s">
        <v>42</v>
      </c>
      <c r="U725" t="s">
        <v>23550</v>
      </c>
      <c r="V725" t="s">
        <v>57</v>
      </c>
      <c r="W725" t="s">
        <v>40</v>
      </c>
      <c r="X725" t="s">
        <v>1119</v>
      </c>
      <c r="Y725" t="s">
        <v>55</v>
      </c>
      <c r="Z725" t="s">
        <v>23551</v>
      </c>
      <c r="AA725" s="1">
        <v>1</v>
      </c>
      <c r="AB725" s="1" t="s">
        <v>61</v>
      </c>
      <c r="AC725" s="1" t="s">
        <v>41</v>
      </c>
      <c r="AD725" s="1" t="s">
        <v>41</v>
      </c>
      <c r="AE725" s="1" t="s">
        <v>41</v>
      </c>
      <c r="AF725" s="1" t="s">
        <v>41</v>
      </c>
      <c r="AG725" s="490" t="s">
        <v>17539</v>
      </c>
      <c r="AH725" t="s">
        <v>68</v>
      </c>
      <c r="AI725" t="s">
        <v>17544</v>
      </c>
      <c r="AJ725" s="1" t="s">
        <v>61</v>
      </c>
      <c r="AK725" t="s">
        <v>22569</v>
      </c>
      <c r="AL725" s="1" t="s">
        <v>61</v>
      </c>
      <c r="AM725" t="s">
        <v>17949</v>
      </c>
      <c r="AN725" t="s">
        <v>20541</v>
      </c>
      <c r="AO725" s="1" t="s">
        <v>41</v>
      </c>
      <c r="AP725" s="1" t="s">
        <v>41</v>
      </c>
      <c r="AQ725" s="1" t="s">
        <v>41</v>
      </c>
      <c r="AR725" s="1" t="s">
        <v>41</v>
      </c>
      <c r="AS725" s="1" t="s">
        <v>61</v>
      </c>
      <c r="AV725" t="s">
        <v>1</v>
      </c>
    </row>
    <row r="726" spans="1:48">
      <c r="A726" s="577">
        <v>721</v>
      </c>
      <c r="B726" s="40">
        <v>8672</v>
      </c>
      <c r="C726" s="581">
        <v>44594</v>
      </c>
      <c r="D726" t="s">
        <v>23552</v>
      </c>
      <c r="E726" s="40" t="s">
        <v>23486</v>
      </c>
      <c r="F726" t="s">
        <v>23553</v>
      </c>
      <c r="G726" t="s">
        <v>21134</v>
      </c>
      <c r="H726" t="s">
        <v>23554</v>
      </c>
      <c r="I726" t="s">
        <v>23555</v>
      </c>
      <c r="J726" t="s">
        <v>147</v>
      </c>
      <c r="K726" t="s">
        <v>23556</v>
      </c>
      <c r="L726" t="s">
        <v>23557</v>
      </c>
      <c r="M726" t="s">
        <v>17551</v>
      </c>
      <c r="N726" t="s">
        <v>97</v>
      </c>
      <c r="O726" t="s">
        <v>58</v>
      </c>
      <c r="P726" t="s">
        <v>23558</v>
      </c>
      <c r="Q726" s="523">
        <v>10600823</v>
      </c>
      <c r="R726" t="s">
        <v>19035</v>
      </c>
      <c r="S726" s="40" t="s">
        <v>21889</v>
      </c>
      <c r="T726" t="s">
        <v>42</v>
      </c>
      <c r="U726" t="s">
        <v>43</v>
      </c>
      <c r="V726" t="s">
        <v>57</v>
      </c>
      <c r="W726" t="s">
        <v>19451</v>
      </c>
      <c r="X726" t="s">
        <v>1119</v>
      </c>
      <c r="Y726" t="s">
        <v>55</v>
      </c>
      <c r="Z726" t="s">
        <v>23559</v>
      </c>
      <c r="AA726" s="1">
        <v>3</v>
      </c>
      <c r="AB726" s="1" t="s">
        <v>61</v>
      </c>
      <c r="AC726" s="1" t="s">
        <v>41</v>
      </c>
      <c r="AD726" s="1" t="s">
        <v>61</v>
      </c>
      <c r="AE726" s="1" t="s">
        <v>61</v>
      </c>
      <c r="AF726" s="1" t="s">
        <v>41</v>
      </c>
      <c r="AG726" s="490" t="s">
        <v>17539</v>
      </c>
      <c r="AH726" t="s">
        <v>55</v>
      </c>
      <c r="AI726" t="s">
        <v>23560</v>
      </c>
      <c r="AJ726" s="1" t="s">
        <v>61</v>
      </c>
      <c r="AK726" t="s">
        <v>1185</v>
      </c>
      <c r="AL726" s="1" t="s">
        <v>61</v>
      </c>
      <c r="AM726" t="s">
        <v>19438</v>
      </c>
      <c r="AN726" t="s">
        <v>23561</v>
      </c>
      <c r="AO726" s="1" t="s">
        <v>61</v>
      </c>
      <c r="AP726" s="1" t="s">
        <v>41</v>
      </c>
      <c r="AQ726" s="1" t="s">
        <v>41</v>
      </c>
      <c r="AR726" s="1" t="s">
        <v>61</v>
      </c>
      <c r="AS726" s="1" t="s">
        <v>41</v>
      </c>
      <c r="AV726" t="s">
        <v>1</v>
      </c>
    </row>
    <row r="727" spans="1:48">
      <c r="A727" s="577">
        <v>722</v>
      </c>
      <c r="B727" s="40">
        <v>8673</v>
      </c>
      <c r="C727" s="581">
        <v>44594</v>
      </c>
      <c r="D727" t="s">
        <v>23562</v>
      </c>
      <c r="E727" s="40" t="s">
        <v>23486</v>
      </c>
      <c r="F727" t="s">
        <v>23563</v>
      </c>
      <c r="G727" t="s">
        <v>22025</v>
      </c>
      <c r="H727" t="s">
        <v>23564</v>
      </c>
      <c r="I727" t="s">
        <v>23565</v>
      </c>
      <c r="J727" t="s">
        <v>39</v>
      </c>
      <c r="K727" t="s">
        <v>23290</v>
      </c>
      <c r="L727" t="s">
        <v>23566</v>
      </c>
      <c r="M727" t="s">
        <v>164</v>
      </c>
      <c r="N727" t="s">
        <v>51</v>
      </c>
      <c r="O727" t="s">
        <v>58</v>
      </c>
      <c r="P727" t="s">
        <v>22030</v>
      </c>
      <c r="Q727" s="40" t="s">
        <v>23567</v>
      </c>
      <c r="R727" t="s">
        <v>19035</v>
      </c>
      <c r="S727" s="40" t="s">
        <v>22350</v>
      </c>
      <c r="T727" t="s">
        <v>42</v>
      </c>
      <c r="U727" t="s">
        <v>43</v>
      </c>
      <c r="V727" t="s">
        <v>57</v>
      </c>
      <c r="W727" t="s">
        <v>20069</v>
      </c>
      <c r="X727" t="s">
        <v>1119</v>
      </c>
      <c r="Y727" t="s">
        <v>55</v>
      </c>
      <c r="Z727" t="s">
        <v>23568</v>
      </c>
      <c r="AA727" s="1">
        <v>2</v>
      </c>
      <c r="AB727" s="1" t="s">
        <v>61</v>
      </c>
      <c r="AC727" s="1" t="s">
        <v>41</v>
      </c>
      <c r="AD727" s="1" t="s">
        <v>61</v>
      </c>
      <c r="AE727" s="1" t="s">
        <v>41</v>
      </c>
      <c r="AF727" s="1" t="s">
        <v>41</v>
      </c>
      <c r="AG727" s="490" t="s">
        <v>17539</v>
      </c>
      <c r="AH727" t="s">
        <v>17977</v>
      </c>
      <c r="AI727" t="s">
        <v>23287</v>
      </c>
      <c r="AJ727" s="1" t="s">
        <v>41</v>
      </c>
      <c r="AK727" t="s">
        <v>48</v>
      </c>
      <c r="AL727" s="1" t="s">
        <v>41</v>
      </c>
      <c r="AM727" t="s">
        <v>20072</v>
      </c>
      <c r="AN727" t="s">
        <v>23569</v>
      </c>
      <c r="AO727" s="1" t="s">
        <v>61</v>
      </c>
      <c r="AP727" s="1" t="s">
        <v>41</v>
      </c>
      <c r="AQ727" s="1" t="s">
        <v>41</v>
      </c>
      <c r="AR727" s="1" t="s">
        <v>61</v>
      </c>
      <c r="AS727" s="1" t="s">
        <v>41</v>
      </c>
      <c r="AV727" t="s">
        <v>1</v>
      </c>
    </row>
    <row r="728" spans="1:48">
      <c r="A728" s="577">
        <v>723</v>
      </c>
      <c r="B728" s="40">
        <v>8689</v>
      </c>
      <c r="C728" s="581">
        <v>44594</v>
      </c>
      <c r="D728" t="s">
        <v>23570</v>
      </c>
      <c r="E728" s="40" t="s">
        <v>23571</v>
      </c>
      <c r="F728" t="s">
        <v>23572</v>
      </c>
      <c r="G728" t="s">
        <v>23573</v>
      </c>
      <c r="H728" t="s">
        <v>23574</v>
      </c>
      <c r="I728" t="s">
        <v>23575</v>
      </c>
      <c r="J728" t="s">
        <v>147</v>
      </c>
      <c r="K728" t="s">
        <v>23576</v>
      </c>
      <c r="L728" t="s">
        <v>23577</v>
      </c>
      <c r="M728" t="s">
        <v>23578</v>
      </c>
      <c r="N728" t="s">
        <v>51</v>
      </c>
      <c r="O728" t="s">
        <v>17560</v>
      </c>
      <c r="P728" t="s">
        <v>23579</v>
      </c>
      <c r="Q728" s="40">
        <v>29</v>
      </c>
      <c r="R728" t="s">
        <v>787</v>
      </c>
      <c r="S728" s="40" t="s">
        <v>23580</v>
      </c>
      <c r="T728" t="s">
        <v>42</v>
      </c>
      <c r="U728" t="s">
        <v>19450</v>
      </c>
      <c r="V728" t="s">
        <v>57</v>
      </c>
      <c r="W728" t="s">
        <v>40</v>
      </c>
      <c r="X728" t="s">
        <v>1119</v>
      </c>
      <c r="Y728" t="s">
        <v>68</v>
      </c>
      <c r="Z728" t="s">
        <v>17544</v>
      </c>
      <c r="AA728" s="1">
        <v>1</v>
      </c>
      <c r="AB728" s="1" t="s">
        <v>61</v>
      </c>
      <c r="AC728" s="1" t="s">
        <v>41</v>
      </c>
      <c r="AD728" s="1" t="s">
        <v>41</v>
      </c>
      <c r="AE728" s="1" t="s">
        <v>41</v>
      </c>
      <c r="AF728" s="1" t="s">
        <v>41</v>
      </c>
      <c r="AG728" s="490" t="s">
        <v>17539</v>
      </c>
      <c r="AH728" t="s">
        <v>68</v>
      </c>
      <c r="AI728" t="s">
        <v>17544</v>
      </c>
      <c r="AJ728" s="1" t="s">
        <v>61</v>
      </c>
      <c r="AK728" t="s">
        <v>1185</v>
      </c>
      <c r="AL728" s="1" t="s">
        <v>61</v>
      </c>
      <c r="AM728" t="s">
        <v>17949</v>
      </c>
      <c r="AN728" t="s">
        <v>20541</v>
      </c>
      <c r="AO728" s="1" t="s">
        <v>41</v>
      </c>
      <c r="AP728" s="1" t="s">
        <v>41</v>
      </c>
      <c r="AQ728" s="1" t="s">
        <v>41</v>
      </c>
      <c r="AR728" s="1" t="s">
        <v>61</v>
      </c>
      <c r="AS728" s="1" t="s">
        <v>41</v>
      </c>
      <c r="AV728" t="s">
        <v>1</v>
      </c>
    </row>
    <row r="729" spans="1:48">
      <c r="A729" s="577">
        <v>724</v>
      </c>
      <c r="B729" s="40">
        <v>8702</v>
      </c>
      <c r="C729" s="581">
        <v>44594</v>
      </c>
      <c r="D729" t="s">
        <v>23581</v>
      </c>
      <c r="E729" s="40" t="s">
        <v>23474</v>
      </c>
      <c r="F729" t="s">
        <v>23582</v>
      </c>
      <c r="G729" t="s">
        <v>21869</v>
      </c>
      <c r="H729" t="s">
        <v>23583</v>
      </c>
      <c r="I729" t="s">
        <v>23584</v>
      </c>
      <c r="J729" t="s">
        <v>147</v>
      </c>
      <c r="K729" t="s">
        <v>21450</v>
      </c>
      <c r="L729" t="s">
        <v>23585</v>
      </c>
      <c r="M729" t="s">
        <v>17551</v>
      </c>
      <c r="N729" t="s">
        <v>97</v>
      </c>
      <c r="O729" t="s">
        <v>17560</v>
      </c>
      <c r="P729" t="s">
        <v>23586</v>
      </c>
      <c r="Q729" s="40">
        <v>4549</v>
      </c>
      <c r="R729" t="s">
        <v>19077</v>
      </c>
      <c r="S729" s="40" t="s">
        <v>23587</v>
      </c>
      <c r="T729" t="s">
        <v>42</v>
      </c>
      <c r="U729" t="s">
        <v>43</v>
      </c>
      <c r="V729" t="s">
        <v>44</v>
      </c>
      <c r="W729" t="s">
        <v>19451</v>
      </c>
      <c r="X729" t="s">
        <v>1119</v>
      </c>
      <c r="Y729" t="s">
        <v>55</v>
      </c>
      <c r="Z729" t="s">
        <v>23588</v>
      </c>
      <c r="AA729" s="1">
        <v>1</v>
      </c>
      <c r="AB729" s="1" t="s">
        <v>61</v>
      </c>
      <c r="AC729" s="1" t="s">
        <v>41</v>
      </c>
      <c r="AD729" s="1" t="s">
        <v>41</v>
      </c>
      <c r="AE729" s="1" t="s">
        <v>41</v>
      </c>
      <c r="AF729" s="1" t="s">
        <v>41</v>
      </c>
      <c r="AG729" s="490" t="s">
        <v>17539</v>
      </c>
      <c r="AH729" t="s">
        <v>55</v>
      </c>
      <c r="AI729" t="s">
        <v>23589</v>
      </c>
      <c r="AJ729" s="1" t="s">
        <v>61</v>
      </c>
      <c r="AK729" t="s">
        <v>1185</v>
      </c>
      <c r="AL729" s="1" t="s">
        <v>61</v>
      </c>
      <c r="AM729" t="s">
        <v>19438</v>
      </c>
      <c r="AN729" t="s">
        <v>23590</v>
      </c>
      <c r="AO729" s="1" t="s">
        <v>61</v>
      </c>
      <c r="AP729" s="1" t="s">
        <v>41</v>
      </c>
      <c r="AQ729" s="1" t="s">
        <v>41</v>
      </c>
      <c r="AR729" s="1" t="s">
        <v>61</v>
      </c>
      <c r="AS729" s="1" t="s">
        <v>41</v>
      </c>
      <c r="AV729" t="s">
        <v>1</v>
      </c>
    </row>
    <row r="730" spans="1:48">
      <c r="A730" s="577">
        <v>725</v>
      </c>
      <c r="B730" s="40">
        <v>8715</v>
      </c>
      <c r="C730" s="581">
        <v>44594</v>
      </c>
      <c r="D730" t="s">
        <v>23591</v>
      </c>
      <c r="E730" s="40" t="s">
        <v>23486</v>
      </c>
      <c r="F730" t="s">
        <v>23592</v>
      </c>
      <c r="G730" t="s">
        <v>22265</v>
      </c>
      <c r="H730" t="s">
        <v>23593</v>
      </c>
      <c r="I730" t="s">
        <v>23594</v>
      </c>
      <c r="J730" t="s">
        <v>147</v>
      </c>
      <c r="K730" t="s">
        <v>23595</v>
      </c>
      <c r="L730" t="s">
        <v>23596</v>
      </c>
      <c r="M730" t="s">
        <v>17551</v>
      </c>
      <c r="N730" t="s">
        <v>97</v>
      </c>
      <c r="O730" t="s">
        <v>58</v>
      </c>
      <c r="P730" t="s">
        <v>23597</v>
      </c>
      <c r="Q730" s="40" t="s">
        <v>23598</v>
      </c>
      <c r="R730" t="s">
        <v>20634</v>
      </c>
      <c r="S730" s="575">
        <v>44913</v>
      </c>
      <c r="T730" t="s">
        <v>42</v>
      </c>
      <c r="U730" s="476" t="s">
        <v>116</v>
      </c>
      <c r="V730" t="s">
        <v>57</v>
      </c>
      <c r="W730" t="s">
        <v>40</v>
      </c>
      <c r="X730" t="s">
        <v>1119</v>
      </c>
      <c r="Y730" t="s">
        <v>55</v>
      </c>
      <c r="Z730" t="s">
        <v>23599</v>
      </c>
      <c r="AA730" s="1">
        <v>2</v>
      </c>
      <c r="AB730" s="1" t="s">
        <v>41</v>
      </c>
      <c r="AC730" s="1" t="s">
        <v>41</v>
      </c>
      <c r="AD730" s="1" t="s">
        <v>61</v>
      </c>
      <c r="AE730" s="1" t="s">
        <v>61</v>
      </c>
      <c r="AF730" s="1" t="s">
        <v>41</v>
      </c>
      <c r="AG730" s="490" t="s">
        <v>17539</v>
      </c>
      <c r="AH730" t="s">
        <v>55</v>
      </c>
      <c r="AI730" t="s">
        <v>23600</v>
      </c>
      <c r="AJ730" s="1" t="s">
        <v>61</v>
      </c>
      <c r="AK730" t="s">
        <v>1185</v>
      </c>
      <c r="AL730" s="1" t="s">
        <v>61</v>
      </c>
      <c r="AM730" t="s">
        <v>19438</v>
      </c>
      <c r="AN730" t="s">
        <v>23601</v>
      </c>
      <c r="AO730" s="1" t="s">
        <v>41</v>
      </c>
      <c r="AP730" s="1" t="s">
        <v>41</v>
      </c>
      <c r="AQ730" s="1" t="s">
        <v>41</v>
      </c>
      <c r="AR730" s="1" t="s">
        <v>61</v>
      </c>
      <c r="AS730" s="1" t="s">
        <v>41</v>
      </c>
      <c r="AV730" t="s">
        <v>1</v>
      </c>
    </row>
    <row r="731" spans="1:48">
      <c r="A731" s="577">
        <v>726</v>
      </c>
      <c r="B731" s="40">
        <v>8739</v>
      </c>
      <c r="C731" s="581">
        <v>44594</v>
      </c>
      <c r="D731" t="s">
        <v>23602</v>
      </c>
      <c r="E731" s="40" t="s">
        <v>22879</v>
      </c>
      <c r="F731" t="s">
        <v>23603</v>
      </c>
      <c r="G731" t="s">
        <v>23604</v>
      </c>
      <c r="H731" t="s">
        <v>23605</v>
      </c>
      <c r="I731" t="s">
        <v>23606</v>
      </c>
      <c r="J731" t="s">
        <v>147</v>
      </c>
      <c r="K731" t="s">
        <v>23607</v>
      </c>
      <c r="L731" t="s">
        <v>23608</v>
      </c>
      <c r="M731" t="s">
        <v>509</v>
      </c>
      <c r="N731" t="s">
        <v>97</v>
      </c>
      <c r="O731" t="s">
        <v>58</v>
      </c>
      <c r="P731" t="s">
        <v>23609</v>
      </c>
      <c r="Q731" s="40">
        <v>29</v>
      </c>
      <c r="R731" t="s">
        <v>19077</v>
      </c>
      <c r="S731" s="40" t="s">
        <v>23610</v>
      </c>
      <c r="T731" t="s">
        <v>42</v>
      </c>
      <c r="U731" t="s">
        <v>19450</v>
      </c>
      <c r="V731" t="s">
        <v>57</v>
      </c>
      <c r="W731" t="s">
        <v>40</v>
      </c>
      <c r="X731" t="s">
        <v>1119</v>
      </c>
      <c r="Y731" t="s">
        <v>55</v>
      </c>
      <c r="Z731" t="s">
        <v>23611</v>
      </c>
      <c r="AA731" s="1">
        <v>2</v>
      </c>
      <c r="AB731" s="1" t="s">
        <v>41</v>
      </c>
      <c r="AC731" s="1" t="s">
        <v>41</v>
      </c>
      <c r="AD731" s="1" t="s">
        <v>61</v>
      </c>
      <c r="AE731" s="1" t="s">
        <v>61</v>
      </c>
      <c r="AF731" s="1" t="s">
        <v>41</v>
      </c>
      <c r="AG731" s="490" t="s">
        <v>17539</v>
      </c>
      <c r="AH731" t="s">
        <v>68</v>
      </c>
      <c r="AI731" t="s">
        <v>17544</v>
      </c>
      <c r="AJ731" s="1" t="s">
        <v>61</v>
      </c>
      <c r="AK731" t="s">
        <v>1143</v>
      </c>
      <c r="AL731" s="1" t="s">
        <v>61</v>
      </c>
      <c r="AM731" t="s">
        <v>19438</v>
      </c>
      <c r="AN731" t="s">
        <v>22614</v>
      </c>
      <c r="AO731" s="1" t="s">
        <v>61</v>
      </c>
      <c r="AP731" s="1" t="s">
        <v>41</v>
      </c>
      <c r="AQ731" s="1" t="s">
        <v>41</v>
      </c>
      <c r="AR731" s="1" t="s">
        <v>41</v>
      </c>
      <c r="AS731" s="1" t="s">
        <v>41</v>
      </c>
      <c r="AV731" t="s">
        <v>1</v>
      </c>
    </row>
    <row r="732" spans="1:48">
      <c r="A732" s="577">
        <v>727</v>
      </c>
      <c r="B732" s="40">
        <v>8745</v>
      </c>
      <c r="C732" s="581">
        <v>44594</v>
      </c>
      <c r="D732" t="s">
        <v>23612</v>
      </c>
      <c r="E732" s="40" t="s">
        <v>23613</v>
      </c>
      <c r="F732" t="s">
        <v>23614</v>
      </c>
      <c r="G732" t="s">
        <v>23615</v>
      </c>
      <c r="H732" t="s">
        <v>23616</v>
      </c>
      <c r="I732" t="s">
        <v>23617</v>
      </c>
      <c r="J732" t="s">
        <v>147</v>
      </c>
      <c r="K732" t="s">
        <v>23618</v>
      </c>
      <c r="L732" t="s">
        <v>23619</v>
      </c>
      <c r="M732" t="s">
        <v>22256</v>
      </c>
      <c r="N732" t="s">
        <v>225</v>
      </c>
      <c r="O732" t="s">
        <v>58</v>
      </c>
      <c r="P732" t="s">
        <v>23620</v>
      </c>
      <c r="Q732" s="40">
        <v>7849</v>
      </c>
      <c r="R732" t="s">
        <v>19067</v>
      </c>
      <c r="S732" s="40" t="s">
        <v>20368</v>
      </c>
      <c r="T732" t="s">
        <v>42</v>
      </c>
      <c r="U732" t="s">
        <v>43</v>
      </c>
      <c r="V732" t="s">
        <v>57</v>
      </c>
      <c r="W732" t="s">
        <v>18004</v>
      </c>
      <c r="X732" t="s">
        <v>1119</v>
      </c>
      <c r="Y732" t="s">
        <v>68</v>
      </c>
      <c r="Z732" t="s">
        <v>17544</v>
      </c>
      <c r="AA732" s="1">
        <v>3</v>
      </c>
      <c r="AB732" s="1" t="s">
        <v>61</v>
      </c>
      <c r="AC732" s="1" t="s">
        <v>41</v>
      </c>
      <c r="AD732" s="1" t="s">
        <v>61</v>
      </c>
      <c r="AE732" s="1" t="s">
        <v>61</v>
      </c>
      <c r="AF732" s="1" t="s">
        <v>41</v>
      </c>
      <c r="AG732" s="490" t="s">
        <v>17539</v>
      </c>
      <c r="AH732" t="s">
        <v>68</v>
      </c>
      <c r="AI732" t="s">
        <v>17544</v>
      </c>
      <c r="AJ732" s="1" t="s">
        <v>61</v>
      </c>
      <c r="AK732" t="s">
        <v>1248</v>
      </c>
      <c r="AL732" s="1" t="s">
        <v>61</v>
      </c>
      <c r="AM732" t="s">
        <v>17949</v>
      </c>
      <c r="AN732" t="s">
        <v>23621</v>
      </c>
      <c r="AO732" s="1" t="s">
        <v>41</v>
      </c>
      <c r="AP732" s="1" t="s">
        <v>41</v>
      </c>
      <c r="AQ732" s="1" t="s">
        <v>61</v>
      </c>
      <c r="AR732" s="1" t="s">
        <v>41</v>
      </c>
      <c r="AS732" s="1" t="s">
        <v>41</v>
      </c>
      <c r="AV732" t="s">
        <v>1</v>
      </c>
    </row>
    <row r="733" spans="1:48">
      <c r="A733" s="577">
        <v>728</v>
      </c>
      <c r="B733" s="40">
        <v>8755</v>
      </c>
      <c r="C733" s="581">
        <v>44594</v>
      </c>
      <c r="D733" t="s">
        <v>23622</v>
      </c>
      <c r="E733" s="40" t="s">
        <v>23623</v>
      </c>
      <c r="F733" t="s">
        <v>23624</v>
      </c>
      <c r="G733" t="s">
        <v>23625</v>
      </c>
      <c r="H733" t="s">
        <v>23626</v>
      </c>
      <c r="I733" t="s">
        <v>23627</v>
      </c>
      <c r="J733" t="s">
        <v>147</v>
      </c>
      <c r="K733" t="s">
        <v>23628</v>
      </c>
      <c r="L733" t="s">
        <v>23629</v>
      </c>
      <c r="M733" t="s">
        <v>23188</v>
      </c>
      <c r="N733" t="s">
        <v>685</v>
      </c>
      <c r="O733" t="s">
        <v>58</v>
      </c>
      <c r="P733" t="s">
        <v>23630</v>
      </c>
      <c r="Q733" s="40">
        <v>22</v>
      </c>
      <c r="R733" t="s">
        <v>19067</v>
      </c>
      <c r="S733" s="40" t="s">
        <v>78</v>
      </c>
      <c r="T733" t="s">
        <v>42</v>
      </c>
      <c r="U733" t="s">
        <v>43</v>
      </c>
      <c r="V733" t="s">
        <v>57</v>
      </c>
      <c r="W733" t="s">
        <v>23631</v>
      </c>
      <c r="X733" t="s">
        <v>1119</v>
      </c>
      <c r="Y733" t="s">
        <v>55</v>
      </c>
      <c r="Z733" t="s">
        <v>23632</v>
      </c>
      <c r="AA733" s="1">
        <v>2</v>
      </c>
      <c r="AB733" s="1" t="s">
        <v>41</v>
      </c>
      <c r="AC733" s="1" t="s">
        <v>41</v>
      </c>
      <c r="AD733" s="1" t="s">
        <v>61</v>
      </c>
      <c r="AE733" s="1" t="s">
        <v>61</v>
      </c>
      <c r="AF733" s="1" t="s">
        <v>41</v>
      </c>
      <c r="AG733" s="490" t="s">
        <v>17539</v>
      </c>
      <c r="AH733" t="s">
        <v>68</v>
      </c>
      <c r="AI733" t="s">
        <v>17544</v>
      </c>
      <c r="AJ733" s="1" t="s">
        <v>61</v>
      </c>
      <c r="AK733" t="s">
        <v>1185</v>
      </c>
      <c r="AL733" s="1" t="s">
        <v>61</v>
      </c>
      <c r="AM733" t="s">
        <v>17949</v>
      </c>
      <c r="AN733" t="s">
        <v>20541</v>
      </c>
      <c r="AO733" s="1" t="s">
        <v>41</v>
      </c>
      <c r="AP733" s="1" t="s">
        <v>41</v>
      </c>
      <c r="AQ733" s="1" t="s">
        <v>41</v>
      </c>
      <c r="AR733" s="1" t="s">
        <v>61</v>
      </c>
      <c r="AS733" s="1" t="s">
        <v>41</v>
      </c>
      <c r="AV733" t="s">
        <v>1</v>
      </c>
    </row>
    <row r="734" spans="1:48">
      <c r="A734" s="577">
        <v>729</v>
      </c>
      <c r="B734" s="40">
        <v>8758</v>
      </c>
      <c r="C734" s="581">
        <v>44594</v>
      </c>
      <c r="D734" t="s">
        <v>23633</v>
      </c>
      <c r="E734" s="40" t="s">
        <v>23474</v>
      </c>
      <c r="F734" t="s">
        <v>23634</v>
      </c>
      <c r="G734" t="s">
        <v>23635</v>
      </c>
      <c r="H734" t="s">
        <v>23636</v>
      </c>
      <c r="I734" t="s">
        <v>23637</v>
      </c>
      <c r="J734" t="s">
        <v>147</v>
      </c>
      <c r="K734" t="s">
        <v>23638</v>
      </c>
      <c r="L734" t="s">
        <v>23639</v>
      </c>
      <c r="M734" t="s">
        <v>17551</v>
      </c>
      <c r="N734" t="s">
        <v>97</v>
      </c>
      <c r="O734" t="s">
        <v>17560</v>
      </c>
      <c r="P734" t="s">
        <v>21390</v>
      </c>
      <c r="Q734" s="40">
        <v>52238</v>
      </c>
      <c r="R734" t="s">
        <v>787</v>
      </c>
      <c r="S734" s="40" t="s">
        <v>23640</v>
      </c>
      <c r="T734" t="s">
        <v>42</v>
      </c>
      <c r="U734" t="s">
        <v>43</v>
      </c>
      <c r="V734" t="s">
        <v>57</v>
      </c>
      <c r="W734" t="s">
        <v>17598</v>
      </c>
      <c r="X734" t="s">
        <v>1119</v>
      </c>
      <c r="Y734" t="s">
        <v>55</v>
      </c>
      <c r="Z734" t="s">
        <v>23641</v>
      </c>
      <c r="AA734" s="1">
        <v>3</v>
      </c>
      <c r="AB734" s="1" t="s">
        <v>61</v>
      </c>
      <c r="AC734" s="1" t="s">
        <v>61</v>
      </c>
      <c r="AD734" s="1" t="s">
        <v>61</v>
      </c>
      <c r="AE734" s="1" t="s">
        <v>41</v>
      </c>
      <c r="AF734" s="1" t="s">
        <v>41</v>
      </c>
      <c r="AG734" s="490" t="s">
        <v>17539</v>
      </c>
      <c r="AH734" t="s">
        <v>55</v>
      </c>
      <c r="AI734" t="s">
        <v>23642</v>
      </c>
      <c r="AJ734" s="1" t="s">
        <v>61</v>
      </c>
      <c r="AK734" t="s">
        <v>22569</v>
      </c>
      <c r="AL734" s="1" t="s">
        <v>61</v>
      </c>
      <c r="AM734" t="s">
        <v>19438</v>
      </c>
      <c r="AN734" t="s">
        <v>23643</v>
      </c>
      <c r="AO734" s="1" t="s">
        <v>41</v>
      </c>
      <c r="AP734" s="1" t="s">
        <v>41</v>
      </c>
      <c r="AQ734" s="1" t="s">
        <v>41</v>
      </c>
      <c r="AR734" s="1" t="s">
        <v>41</v>
      </c>
      <c r="AS734" s="1" t="s">
        <v>61</v>
      </c>
      <c r="AV734" t="s">
        <v>1</v>
      </c>
    </row>
    <row r="735" spans="1:48">
      <c r="A735" s="577">
        <v>730</v>
      </c>
      <c r="B735" s="40">
        <v>8760</v>
      </c>
      <c r="C735" s="581">
        <v>44594</v>
      </c>
      <c r="D735" t="s">
        <v>23644</v>
      </c>
      <c r="E735" s="40" t="s">
        <v>23486</v>
      </c>
      <c r="F735" t="s">
        <v>23645</v>
      </c>
      <c r="G735" t="s">
        <v>23646</v>
      </c>
      <c r="H735" t="s">
        <v>23647</v>
      </c>
      <c r="I735" t="s">
        <v>23648</v>
      </c>
      <c r="J735" t="s">
        <v>39</v>
      </c>
      <c r="K735" t="s">
        <v>23649</v>
      </c>
      <c r="L735" t="s">
        <v>23650</v>
      </c>
      <c r="M735" t="s">
        <v>458</v>
      </c>
      <c r="N735" t="s">
        <v>51</v>
      </c>
      <c r="O735" t="s">
        <v>58</v>
      </c>
      <c r="P735" t="s">
        <v>23651</v>
      </c>
      <c r="Q735" s="40">
        <v>286</v>
      </c>
      <c r="R735" t="s">
        <v>19077</v>
      </c>
      <c r="S735" s="40" t="s">
        <v>23652</v>
      </c>
      <c r="T735" t="s">
        <v>42</v>
      </c>
      <c r="U735" t="s">
        <v>169</v>
      </c>
      <c r="V735" t="s">
        <v>44</v>
      </c>
      <c r="W735" t="s">
        <v>18004</v>
      </c>
      <c r="X735" t="s">
        <v>1119</v>
      </c>
      <c r="Y735" t="s">
        <v>55</v>
      </c>
      <c r="Z735" t="s">
        <v>23653</v>
      </c>
      <c r="AA735" s="1">
        <v>1</v>
      </c>
      <c r="AB735" s="1" t="s">
        <v>41</v>
      </c>
      <c r="AC735" s="1" t="s">
        <v>41</v>
      </c>
      <c r="AD735" s="1" t="s">
        <v>41</v>
      </c>
      <c r="AE735" s="1" t="s">
        <v>61</v>
      </c>
      <c r="AF735" s="1" t="s">
        <v>41</v>
      </c>
      <c r="AG735" s="490" t="s">
        <v>17539</v>
      </c>
      <c r="AH735" t="s">
        <v>68</v>
      </c>
      <c r="AI735" t="s">
        <v>17544</v>
      </c>
      <c r="AJ735" s="1" t="s">
        <v>61</v>
      </c>
      <c r="AK735" t="s">
        <v>1143</v>
      </c>
      <c r="AL735" s="1" t="s">
        <v>61</v>
      </c>
      <c r="AM735" t="s">
        <v>17949</v>
      </c>
      <c r="AN735" t="s">
        <v>20541</v>
      </c>
      <c r="AO735" s="1" t="s">
        <v>61</v>
      </c>
      <c r="AP735" s="1" t="s">
        <v>41</v>
      </c>
      <c r="AQ735" s="1" t="s">
        <v>41</v>
      </c>
      <c r="AR735" s="1" t="s">
        <v>41</v>
      </c>
      <c r="AS735" s="1" t="s">
        <v>41</v>
      </c>
      <c r="AV735" t="s">
        <v>1</v>
      </c>
    </row>
    <row r="736" spans="1:48">
      <c r="A736" s="577">
        <v>731</v>
      </c>
      <c r="B736" s="40">
        <v>8768</v>
      </c>
      <c r="C736" s="581">
        <v>44594</v>
      </c>
      <c r="D736" t="s">
        <v>23654</v>
      </c>
      <c r="E736" s="40" t="s">
        <v>23474</v>
      </c>
      <c r="F736" t="s">
        <v>23655</v>
      </c>
      <c r="G736" t="s">
        <v>23656</v>
      </c>
      <c r="H736" t="s">
        <v>23657</v>
      </c>
      <c r="I736" t="s">
        <v>23658</v>
      </c>
      <c r="J736" t="s">
        <v>147</v>
      </c>
      <c r="K736" t="s">
        <v>23659</v>
      </c>
      <c r="L736" t="s">
        <v>23660</v>
      </c>
      <c r="M736" t="s">
        <v>307</v>
      </c>
      <c r="N736" t="s">
        <v>51</v>
      </c>
      <c r="O736" t="s">
        <v>17552</v>
      </c>
      <c r="P736" t="s">
        <v>17552</v>
      </c>
      <c r="Q736" s="40" t="s">
        <v>23661</v>
      </c>
      <c r="R736" t="s">
        <v>787</v>
      </c>
      <c r="S736" s="40" t="s">
        <v>21768</v>
      </c>
      <c r="T736" t="s">
        <v>42</v>
      </c>
      <c r="U736" t="s">
        <v>43</v>
      </c>
      <c r="V736" t="s">
        <v>44</v>
      </c>
      <c r="W736" t="s">
        <v>17892</v>
      </c>
      <c r="X736" t="s">
        <v>1119</v>
      </c>
      <c r="Y736" t="s">
        <v>55</v>
      </c>
      <c r="Z736" t="s">
        <v>23662</v>
      </c>
      <c r="AA736" s="1">
        <v>2</v>
      </c>
      <c r="AB736" s="1" t="s">
        <v>61</v>
      </c>
      <c r="AC736" s="1" t="s">
        <v>41</v>
      </c>
      <c r="AD736" s="1" t="s">
        <v>61</v>
      </c>
      <c r="AE736" s="1" t="s">
        <v>41</v>
      </c>
      <c r="AF736" s="1" t="s">
        <v>41</v>
      </c>
      <c r="AG736" s="490" t="s">
        <v>17539</v>
      </c>
      <c r="AH736" t="s">
        <v>68</v>
      </c>
      <c r="AI736" t="s">
        <v>17544</v>
      </c>
      <c r="AJ736" s="1" t="s">
        <v>61</v>
      </c>
      <c r="AK736" t="s">
        <v>18587</v>
      </c>
      <c r="AL736" s="1" t="s">
        <v>61</v>
      </c>
      <c r="AM736" t="s">
        <v>19438</v>
      </c>
      <c r="AN736" t="s">
        <v>23663</v>
      </c>
      <c r="AO736" s="1" t="s">
        <v>61</v>
      </c>
      <c r="AP736" s="1" t="s">
        <v>41</v>
      </c>
      <c r="AQ736" s="1" t="s">
        <v>41</v>
      </c>
      <c r="AR736" s="1" t="s">
        <v>61</v>
      </c>
      <c r="AS736" s="1" t="s">
        <v>41</v>
      </c>
      <c r="AV736" t="s">
        <v>1</v>
      </c>
    </row>
    <row r="737" spans="1:48">
      <c r="A737" s="577">
        <v>732</v>
      </c>
      <c r="B737" s="40">
        <v>8794</v>
      </c>
      <c r="C737" s="581">
        <v>44594</v>
      </c>
      <c r="D737" t="s">
        <v>23664</v>
      </c>
      <c r="E737" s="40" t="s">
        <v>23541</v>
      </c>
      <c r="F737" t="s">
        <v>23665</v>
      </c>
      <c r="G737" t="s">
        <v>20761</v>
      </c>
      <c r="H737" t="s">
        <v>23666</v>
      </c>
      <c r="I737" t="s">
        <v>23667</v>
      </c>
      <c r="J737" t="s">
        <v>39</v>
      </c>
      <c r="K737" t="s">
        <v>23668</v>
      </c>
      <c r="L737" t="s">
        <v>23669</v>
      </c>
      <c r="M737" t="s">
        <v>17551</v>
      </c>
      <c r="N737" t="s">
        <v>97</v>
      </c>
      <c r="O737" t="s">
        <v>58</v>
      </c>
      <c r="P737" t="s">
        <v>23670</v>
      </c>
      <c r="Q737" s="40" t="s">
        <v>23671</v>
      </c>
      <c r="R737" t="s">
        <v>19211</v>
      </c>
      <c r="S737" s="40" t="s">
        <v>126</v>
      </c>
      <c r="T737" t="s">
        <v>42</v>
      </c>
      <c r="U737" s="476" t="s">
        <v>116</v>
      </c>
      <c r="V737" t="s">
        <v>57</v>
      </c>
      <c r="W737" t="s">
        <v>17598</v>
      </c>
      <c r="X737" t="s">
        <v>1119</v>
      </c>
      <c r="Y737" t="s">
        <v>55</v>
      </c>
      <c r="Z737" t="s">
        <v>23672</v>
      </c>
      <c r="AA737" s="1">
        <v>3</v>
      </c>
      <c r="AB737" s="1" t="s">
        <v>61</v>
      </c>
      <c r="AC737" s="1" t="s">
        <v>41</v>
      </c>
      <c r="AD737" s="1" t="s">
        <v>61</v>
      </c>
      <c r="AE737" s="1" t="s">
        <v>61</v>
      </c>
      <c r="AF737" s="1" t="s">
        <v>41</v>
      </c>
      <c r="AG737" s="490" t="s">
        <v>17539</v>
      </c>
      <c r="AH737" t="s">
        <v>55</v>
      </c>
      <c r="AI737" t="s">
        <v>23673</v>
      </c>
      <c r="AJ737" s="1" t="s">
        <v>61</v>
      </c>
      <c r="AK737" t="s">
        <v>22794</v>
      </c>
      <c r="AL737" s="1" t="s">
        <v>61</v>
      </c>
      <c r="AM737" t="s">
        <v>19438</v>
      </c>
      <c r="AN737" t="s">
        <v>23674</v>
      </c>
      <c r="AO737" s="1" t="s">
        <v>41</v>
      </c>
      <c r="AP737" s="1" t="s">
        <v>41</v>
      </c>
      <c r="AQ737" s="1" t="s">
        <v>41</v>
      </c>
      <c r="AR737" s="1" t="s">
        <v>61</v>
      </c>
      <c r="AS737" s="1" t="s">
        <v>61</v>
      </c>
      <c r="AV737" t="s">
        <v>1</v>
      </c>
    </row>
    <row r="738" spans="1:48">
      <c r="A738" s="577">
        <v>733</v>
      </c>
      <c r="B738" s="40">
        <v>8817</v>
      </c>
      <c r="C738" s="581">
        <v>44616</v>
      </c>
      <c r="D738" t="s">
        <v>23675</v>
      </c>
      <c r="E738" s="40" t="s">
        <v>23676</v>
      </c>
      <c r="F738" t="s">
        <v>23677</v>
      </c>
      <c r="G738" t="s">
        <v>23678</v>
      </c>
      <c r="H738" t="s">
        <v>23679</v>
      </c>
      <c r="I738" t="s">
        <v>23680</v>
      </c>
      <c r="J738" t="s">
        <v>39</v>
      </c>
      <c r="K738" t="s">
        <v>23681</v>
      </c>
      <c r="L738" t="s">
        <v>23682</v>
      </c>
      <c r="M738" t="s">
        <v>631</v>
      </c>
      <c r="N738" t="s">
        <v>51</v>
      </c>
      <c r="O738" t="s">
        <v>17567</v>
      </c>
      <c r="P738" t="s">
        <v>23683</v>
      </c>
      <c r="Q738" s="40">
        <v>888</v>
      </c>
      <c r="R738" t="s">
        <v>19067</v>
      </c>
      <c r="S738" s="40" t="s">
        <v>23684</v>
      </c>
      <c r="T738" t="s">
        <v>42</v>
      </c>
      <c r="U738" t="s">
        <v>674</v>
      </c>
      <c r="V738" t="s">
        <v>57</v>
      </c>
      <c r="W738" t="s">
        <v>17598</v>
      </c>
      <c r="X738" t="s">
        <v>23685</v>
      </c>
      <c r="Y738" t="s">
        <v>55</v>
      </c>
      <c r="Z738" t="s">
        <v>23686</v>
      </c>
      <c r="AA738" s="1">
        <v>1</v>
      </c>
      <c r="AB738" s="1" t="s">
        <v>41</v>
      </c>
      <c r="AC738" s="1" t="s">
        <v>41</v>
      </c>
      <c r="AD738" s="1" t="s">
        <v>61</v>
      </c>
      <c r="AE738" s="1" t="s">
        <v>41</v>
      </c>
      <c r="AF738" s="1" t="s">
        <v>41</v>
      </c>
      <c r="AG738" s="490" t="s">
        <v>17539</v>
      </c>
      <c r="AH738" t="s">
        <v>55</v>
      </c>
      <c r="AI738" t="s">
        <v>23687</v>
      </c>
      <c r="AJ738" s="1" t="s">
        <v>61</v>
      </c>
      <c r="AK738" t="s">
        <v>22794</v>
      </c>
      <c r="AL738" s="1" t="s">
        <v>61</v>
      </c>
      <c r="AM738" t="s">
        <v>17949</v>
      </c>
      <c r="AN738" t="s">
        <v>23688</v>
      </c>
      <c r="AO738" s="1" t="s">
        <v>41</v>
      </c>
      <c r="AP738" s="1" t="s">
        <v>41</v>
      </c>
      <c r="AQ738" s="1" t="s">
        <v>41</v>
      </c>
      <c r="AR738" s="1" t="s">
        <v>61</v>
      </c>
      <c r="AS738" s="1" t="s">
        <v>61</v>
      </c>
      <c r="AV738" t="s">
        <v>1</v>
      </c>
    </row>
    <row r="739" spans="1:48">
      <c r="A739" s="577">
        <v>734</v>
      </c>
      <c r="B739" s="40">
        <v>8834</v>
      </c>
      <c r="C739" s="581">
        <v>44616</v>
      </c>
      <c r="D739" t="s">
        <v>23689</v>
      </c>
      <c r="E739" s="40" t="s">
        <v>23690</v>
      </c>
      <c r="F739" t="s">
        <v>23691</v>
      </c>
      <c r="G739" t="s">
        <v>23692</v>
      </c>
      <c r="H739" t="s">
        <v>23693</v>
      </c>
      <c r="I739" t="s">
        <v>23694</v>
      </c>
      <c r="J739" t="s">
        <v>147</v>
      </c>
      <c r="K739" t="s">
        <v>23695</v>
      </c>
      <c r="L739" t="s">
        <v>23696</v>
      </c>
      <c r="M739" t="s">
        <v>458</v>
      </c>
      <c r="N739" t="s">
        <v>459</v>
      </c>
      <c r="O739" t="s">
        <v>17560</v>
      </c>
      <c r="P739" t="s">
        <v>23697</v>
      </c>
      <c r="Q739" s="40">
        <v>548</v>
      </c>
      <c r="R739" t="s">
        <v>787</v>
      </c>
      <c r="S739" s="40" t="s">
        <v>23698</v>
      </c>
      <c r="T739" t="s">
        <v>42</v>
      </c>
      <c r="U739" t="s">
        <v>43</v>
      </c>
      <c r="V739" t="s">
        <v>44</v>
      </c>
      <c r="W739" t="s">
        <v>23435</v>
      </c>
      <c r="X739" t="s">
        <v>19885</v>
      </c>
      <c r="Y739" t="s">
        <v>55</v>
      </c>
      <c r="Z739" t="s">
        <v>23699</v>
      </c>
      <c r="AA739" s="1">
        <v>1</v>
      </c>
      <c r="AB739" s="1" t="s">
        <v>61</v>
      </c>
      <c r="AC739" s="1" t="s">
        <v>41</v>
      </c>
      <c r="AD739" s="1" t="s">
        <v>41</v>
      </c>
      <c r="AE739" s="1" t="s">
        <v>41</v>
      </c>
      <c r="AF739" s="1" t="s">
        <v>41</v>
      </c>
      <c r="AG739" s="490" t="s">
        <v>17539</v>
      </c>
      <c r="AH739" t="s">
        <v>68</v>
      </c>
      <c r="AI739" t="s">
        <v>17544</v>
      </c>
      <c r="AJ739" s="1" t="s">
        <v>41</v>
      </c>
      <c r="AK739" t="s">
        <v>48</v>
      </c>
      <c r="AL739" s="1" t="s">
        <v>41</v>
      </c>
      <c r="AM739" t="s">
        <v>20072</v>
      </c>
      <c r="AN739" t="s">
        <v>23700</v>
      </c>
      <c r="AO739" s="1" t="s">
        <v>61</v>
      </c>
      <c r="AP739" s="1" t="s">
        <v>61</v>
      </c>
      <c r="AQ739" s="1" t="s">
        <v>61</v>
      </c>
      <c r="AR739" s="1" t="s">
        <v>61</v>
      </c>
      <c r="AS739" s="1" t="s">
        <v>41</v>
      </c>
      <c r="AV739" t="s">
        <v>1</v>
      </c>
    </row>
    <row r="740" spans="1:48">
      <c r="A740" s="577">
        <v>735</v>
      </c>
      <c r="B740" s="40">
        <v>8901</v>
      </c>
      <c r="C740" s="581">
        <v>44616</v>
      </c>
      <c r="D740" t="s">
        <v>23701</v>
      </c>
      <c r="E740" s="40" t="s">
        <v>23702</v>
      </c>
      <c r="F740" t="s">
        <v>23703</v>
      </c>
      <c r="G740" t="s">
        <v>23704</v>
      </c>
      <c r="H740" t="s">
        <v>23705</v>
      </c>
      <c r="I740" t="s">
        <v>23706</v>
      </c>
      <c r="J740" t="s">
        <v>39</v>
      </c>
      <c r="K740" t="s">
        <v>23707</v>
      </c>
      <c r="L740" t="s">
        <v>23708</v>
      </c>
      <c r="M740" t="s">
        <v>17957</v>
      </c>
      <c r="N740" t="s">
        <v>64</v>
      </c>
      <c r="O740" t="s">
        <v>58</v>
      </c>
      <c r="P740" t="s">
        <v>23709</v>
      </c>
      <c r="Q740" s="40">
        <v>2181845</v>
      </c>
      <c r="R740" t="s">
        <v>19829</v>
      </c>
      <c r="S740" s="40" t="s">
        <v>23710</v>
      </c>
      <c r="T740" t="s">
        <v>42</v>
      </c>
      <c r="U740" t="s">
        <v>43</v>
      </c>
      <c r="V740" t="s">
        <v>57</v>
      </c>
      <c r="W740" t="s">
        <v>17598</v>
      </c>
      <c r="X740" t="s">
        <v>23711</v>
      </c>
      <c r="Y740" t="s">
        <v>55</v>
      </c>
      <c r="Z740" t="s">
        <v>23712</v>
      </c>
      <c r="AA740" s="1">
        <v>4</v>
      </c>
      <c r="AB740" s="1" t="s">
        <v>61</v>
      </c>
      <c r="AC740" s="1" t="s">
        <v>61</v>
      </c>
      <c r="AD740" s="1" t="s">
        <v>61</v>
      </c>
      <c r="AE740" s="1" t="s">
        <v>61</v>
      </c>
      <c r="AF740" s="1" t="s">
        <v>41</v>
      </c>
      <c r="AG740" s="490" t="s">
        <v>17539</v>
      </c>
      <c r="AH740" t="s">
        <v>55</v>
      </c>
      <c r="AI740" t="s">
        <v>23713</v>
      </c>
      <c r="AJ740" s="1" t="s">
        <v>61</v>
      </c>
      <c r="AK740" t="s">
        <v>22794</v>
      </c>
      <c r="AL740" s="1" t="s">
        <v>61</v>
      </c>
      <c r="AM740" t="s">
        <v>17949</v>
      </c>
      <c r="AN740" t="s">
        <v>23714</v>
      </c>
      <c r="AO740" s="1" t="s">
        <v>41</v>
      </c>
      <c r="AP740" s="1" t="s">
        <v>41</v>
      </c>
      <c r="AQ740" s="1" t="s">
        <v>41</v>
      </c>
      <c r="AR740" s="1" t="s">
        <v>61</v>
      </c>
      <c r="AS740" s="1" t="s">
        <v>61</v>
      </c>
      <c r="AV740" t="s">
        <v>1</v>
      </c>
    </row>
    <row r="741" spans="1:48">
      <c r="A741" s="577">
        <v>736</v>
      </c>
      <c r="B741" s="40">
        <v>8955</v>
      </c>
      <c r="C741" s="581">
        <v>44616</v>
      </c>
      <c r="D741" t="s">
        <v>23715</v>
      </c>
      <c r="E741" s="40" t="s">
        <v>23541</v>
      </c>
      <c r="F741" t="s">
        <v>23716</v>
      </c>
      <c r="G741" t="s">
        <v>19259</v>
      </c>
      <c r="H741" t="s">
        <v>23717</v>
      </c>
      <c r="I741" t="s">
        <v>23718</v>
      </c>
      <c r="J741" t="s">
        <v>39</v>
      </c>
      <c r="K741" t="s">
        <v>23719</v>
      </c>
      <c r="L741" t="s">
        <v>23720</v>
      </c>
      <c r="M741" t="s">
        <v>17551</v>
      </c>
      <c r="N741" t="s">
        <v>97</v>
      </c>
      <c r="O741" t="s">
        <v>58</v>
      </c>
      <c r="P741" t="s">
        <v>23721</v>
      </c>
      <c r="Q741" s="40" t="s">
        <v>23722</v>
      </c>
      <c r="R741" t="s">
        <v>19035</v>
      </c>
      <c r="S741" s="40" t="s">
        <v>126</v>
      </c>
      <c r="T741" t="s">
        <v>42</v>
      </c>
      <c r="U741" s="476" t="s">
        <v>116</v>
      </c>
      <c r="V741" t="s">
        <v>57</v>
      </c>
      <c r="W741" t="s">
        <v>40</v>
      </c>
      <c r="X741" t="s">
        <v>1119</v>
      </c>
      <c r="Y741" t="s">
        <v>55</v>
      </c>
      <c r="Z741" t="s">
        <v>23723</v>
      </c>
      <c r="AA741" s="1">
        <v>2</v>
      </c>
      <c r="AB741" s="1" t="s">
        <v>61</v>
      </c>
      <c r="AC741" s="1" t="s">
        <v>41</v>
      </c>
      <c r="AD741" s="1" t="s">
        <v>61</v>
      </c>
      <c r="AE741" s="1" t="s">
        <v>41</v>
      </c>
      <c r="AF741" s="1" t="s">
        <v>41</v>
      </c>
      <c r="AG741" s="490" t="s">
        <v>17539</v>
      </c>
      <c r="AH741" t="s">
        <v>55</v>
      </c>
      <c r="AI741" t="s">
        <v>23724</v>
      </c>
      <c r="AJ741" s="1" t="s">
        <v>61</v>
      </c>
      <c r="AK741" t="s">
        <v>22794</v>
      </c>
      <c r="AL741" s="1" t="s">
        <v>61</v>
      </c>
      <c r="AM741" t="s">
        <v>19438</v>
      </c>
      <c r="AN741" t="s">
        <v>23725</v>
      </c>
      <c r="AO741" s="1" t="s">
        <v>41</v>
      </c>
      <c r="AP741" s="1" t="s">
        <v>41</v>
      </c>
      <c r="AQ741" s="1" t="s">
        <v>41</v>
      </c>
      <c r="AR741" s="1" t="s">
        <v>61</v>
      </c>
      <c r="AS741" s="1" t="s">
        <v>61</v>
      </c>
      <c r="AV741" t="s">
        <v>1</v>
      </c>
    </row>
    <row r="742" spans="1:48">
      <c r="A742" s="577">
        <v>737</v>
      </c>
      <c r="B742" s="40">
        <v>8994</v>
      </c>
      <c r="C742" s="581">
        <v>44616</v>
      </c>
      <c r="D742" t="s">
        <v>23726</v>
      </c>
      <c r="E742" s="40" t="s">
        <v>23727</v>
      </c>
      <c r="F742" t="s">
        <v>23728</v>
      </c>
      <c r="G742" t="s">
        <v>23729</v>
      </c>
      <c r="H742" t="s">
        <v>23730</v>
      </c>
      <c r="I742" t="s">
        <v>23731</v>
      </c>
      <c r="J742" t="s">
        <v>147</v>
      </c>
      <c r="K742" t="s">
        <v>23732</v>
      </c>
      <c r="L742" t="s">
        <v>23733</v>
      </c>
      <c r="M742" t="s">
        <v>17551</v>
      </c>
      <c r="N742" t="s">
        <v>97</v>
      </c>
      <c r="O742" t="s">
        <v>58</v>
      </c>
      <c r="P742" t="s">
        <v>23734</v>
      </c>
      <c r="Q742" s="40" t="s">
        <v>23735</v>
      </c>
      <c r="R742" t="s">
        <v>19077</v>
      </c>
      <c r="S742" s="40" t="s">
        <v>23736</v>
      </c>
      <c r="T742" t="s">
        <v>42</v>
      </c>
      <c r="U742" s="476" t="s">
        <v>116</v>
      </c>
      <c r="V742" t="s">
        <v>57</v>
      </c>
      <c r="W742" t="s">
        <v>17598</v>
      </c>
      <c r="X742" t="s">
        <v>23737</v>
      </c>
      <c r="Y742" t="s">
        <v>55</v>
      </c>
      <c r="Z742" t="s">
        <v>23738</v>
      </c>
      <c r="AA742" s="1">
        <v>1</v>
      </c>
      <c r="AB742" s="1" t="s">
        <v>41</v>
      </c>
      <c r="AC742" s="1" t="s">
        <v>61</v>
      </c>
      <c r="AD742" s="1" t="s">
        <v>41</v>
      </c>
      <c r="AE742" s="1" t="s">
        <v>41</v>
      </c>
      <c r="AF742" s="1" t="s">
        <v>41</v>
      </c>
      <c r="AG742" s="490" t="s">
        <v>17539</v>
      </c>
      <c r="AH742" t="s">
        <v>55</v>
      </c>
      <c r="AI742" t="s">
        <v>23739</v>
      </c>
      <c r="AJ742" s="1" t="s">
        <v>61</v>
      </c>
      <c r="AK742" t="s">
        <v>22794</v>
      </c>
      <c r="AL742" s="1" t="s">
        <v>61</v>
      </c>
      <c r="AM742" t="s">
        <v>17949</v>
      </c>
      <c r="AN742" t="s">
        <v>23740</v>
      </c>
      <c r="AO742" s="1" t="s">
        <v>41</v>
      </c>
      <c r="AP742" s="1" t="s">
        <v>41</v>
      </c>
      <c r="AQ742" s="1" t="s">
        <v>41</v>
      </c>
      <c r="AR742" s="1" t="s">
        <v>61</v>
      </c>
      <c r="AS742" s="1" t="s">
        <v>61</v>
      </c>
      <c r="AV742" t="s">
        <v>1</v>
      </c>
    </row>
    <row r="743" spans="1:48">
      <c r="A743" s="577">
        <v>738</v>
      </c>
      <c r="B743" s="40">
        <v>9043</v>
      </c>
      <c r="C743" s="581">
        <v>44616</v>
      </c>
      <c r="D743" t="s">
        <v>23741</v>
      </c>
      <c r="E743" s="40" t="s">
        <v>23742</v>
      </c>
      <c r="F743" t="s">
        <v>23743</v>
      </c>
      <c r="G743" t="s">
        <v>23744</v>
      </c>
      <c r="H743" t="s">
        <v>23745</v>
      </c>
      <c r="I743" t="s">
        <v>23746</v>
      </c>
      <c r="J743" t="s">
        <v>147</v>
      </c>
      <c r="K743" t="s">
        <v>23747</v>
      </c>
      <c r="L743" t="s">
        <v>23748</v>
      </c>
      <c r="M743" t="s">
        <v>631</v>
      </c>
      <c r="N743" t="s">
        <v>51</v>
      </c>
      <c r="O743" t="s">
        <v>17567</v>
      </c>
      <c r="P743" t="s">
        <v>23749</v>
      </c>
      <c r="Q743" s="40">
        <v>53</v>
      </c>
      <c r="R743" t="s">
        <v>787</v>
      </c>
      <c r="S743" s="40" t="s">
        <v>23750</v>
      </c>
      <c r="T743" t="s">
        <v>42</v>
      </c>
      <c r="U743" t="s">
        <v>19450</v>
      </c>
      <c r="V743" t="s">
        <v>57</v>
      </c>
      <c r="W743" t="s">
        <v>40</v>
      </c>
      <c r="X743" t="s">
        <v>19885</v>
      </c>
      <c r="Y743" t="s">
        <v>55</v>
      </c>
      <c r="Z743" t="s">
        <v>22850</v>
      </c>
      <c r="AA743" s="1">
        <v>3</v>
      </c>
      <c r="AB743" s="1" t="s">
        <v>61</v>
      </c>
      <c r="AC743" s="1" t="s">
        <v>61</v>
      </c>
      <c r="AD743" s="1" t="s">
        <v>61</v>
      </c>
      <c r="AE743" s="1" t="s">
        <v>41</v>
      </c>
      <c r="AF743" s="1" t="s">
        <v>41</v>
      </c>
      <c r="AG743" s="490" t="s">
        <v>17539</v>
      </c>
      <c r="AH743" t="s">
        <v>68</v>
      </c>
      <c r="AI743" t="s">
        <v>17544</v>
      </c>
      <c r="AJ743" s="1" t="s">
        <v>61</v>
      </c>
      <c r="AK743" t="s">
        <v>1143</v>
      </c>
      <c r="AL743" s="1" t="s">
        <v>61</v>
      </c>
      <c r="AM743" t="s">
        <v>17949</v>
      </c>
      <c r="AN743" t="s">
        <v>23751</v>
      </c>
      <c r="AO743" s="1" t="s">
        <v>61</v>
      </c>
      <c r="AP743" s="1" t="s">
        <v>41</v>
      </c>
      <c r="AQ743" s="1" t="s">
        <v>41</v>
      </c>
      <c r="AR743" s="1" t="s">
        <v>41</v>
      </c>
      <c r="AS743" s="1" t="s">
        <v>41</v>
      </c>
      <c r="AV743" t="s">
        <v>1</v>
      </c>
    </row>
    <row r="744" spans="1:48">
      <c r="A744" s="577">
        <v>739</v>
      </c>
      <c r="B744" s="40">
        <v>9047</v>
      </c>
      <c r="C744" s="581">
        <v>44616</v>
      </c>
      <c r="D744" t="s">
        <v>23752</v>
      </c>
      <c r="E744" s="40" t="s">
        <v>23676</v>
      </c>
      <c r="F744" t="s">
        <v>23753</v>
      </c>
      <c r="G744" t="s">
        <v>23754</v>
      </c>
      <c r="H744" t="s">
        <v>23755</v>
      </c>
      <c r="I744" t="s">
        <v>23756</v>
      </c>
      <c r="J744" t="s">
        <v>39</v>
      </c>
      <c r="K744" t="s">
        <v>23757</v>
      </c>
      <c r="L744" t="s">
        <v>23758</v>
      </c>
      <c r="M744" t="s">
        <v>509</v>
      </c>
      <c r="N744" t="s">
        <v>97</v>
      </c>
      <c r="O744" t="s">
        <v>58</v>
      </c>
      <c r="P744" t="s">
        <v>23759</v>
      </c>
      <c r="Q744" s="40" t="s">
        <v>23760</v>
      </c>
      <c r="R744" t="s">
        <v>19077</v>
      </c>
      <c r="S744" s="40" t="s">
        <v>126</v>
      </c>
      <c r="T744" t="s">
        <v>42</v>
      </c>
      <c r="U744" s="476" t="s">
        <v>116</v>
      </c>
      <c r="V744" t="s">
        <v>57</v>
      </c>
      <c r="W744" t="s">
        <v>17892</v>
      </c>
      <c r="X744" t="s">
        <v>20744</v>
      </c>
      <c r="Y744" t="s">
        <v>55</v>
      </c>
      <c r="Z744" t="s">
        <v>23761</v>
      </c>
      <c r="AA744" s="1">
        <v>2</v>
      </c>
      <c r="AB744" s="1" t="s">
        <v>41</v>
      </c>
      <c r="AC744" s="1" t="s">
        <v>61</v>
      </c>
      <c r="AD744" s="1" t="s">
        <v>61</v>
      </c>
      <c r="AE744" s="1" t="s">
        <v>41</v>
      </c>
      <c r="AF744" s="1" t="s">
        <v>41</v>
      </c>
      <c r="AG744" s="490" t="s">
        <v>17539</v>
      </c>
      <c r="AH744" t="s">
        <v>55</v>
      </c>
      <c r="AI744" t="s">
        <v>23762</v>
      </c>
      <c r="AJ744" s="1" t="s">
        <v>61</v>
      </c>
      <c r="AK744" t="s">
        <v>22794</v>
      </c>
      <c r="AL744" s="1" t="s">
        <v>61</v>
      </c>
      <c r="AM744" t="s">
        <v>17949</v>
      </c>
      <c r="AN744" t="s">
        <v>23763</v>
      </c>
      <c r="AO744" s="1" t="s">
        <v>41</v>
      </c>
      <c r="AP744" s="1" t="s">
        <v>41</v>
      </c>
      <c r="AQ744" s="1" t="s">
        <v>41</v>
      </c>
      <c r="AR744" s="1" t="s">
        <v>61</v>
      </c>
      <c r="AS744" s="1" t="s">
        <v>61</v>
      </c>
      <c r="AV744" t="s">
        <v>1</v>
      </c>
    </row>
    <row r="745" spans="1:48">
      <c r="A745" s="577">
        <v>740</v>
      </c>
      <c r="B745" s="40">
        <v>9109</v>
      </c>
      <c r="C745" s="581">
        <v>44616</v>
      </c>
      <c r="D745" t="s">
        <v>23764</v>
      </c>
      <c r="E745" s="40" t="s">
        <v>23765</v>
      </c>
      <c r="F745" t="s">
        <v>23766</v>
      </c>
      <c r="G745" t="s">
        <v>23268</v>
      </c>
      <c r="H745" t="s">
        <v>23767</v>
      </c>
      <c r="I745" t="s">
        <v>23768</v>
      </c>
      <c r="J745" t="s">
        <v>39</v>
      </c>
      <c r="K745" t="s">
        <v>23769</v>
      </c>
      <c r="L745" t="s">
        <v>23770</v>
      </c>
      <c r="M745" t="s">
        <v>253</v>
      </c>
      <c r="N745" t="s">
        <v>51</v>
      </c>
      <c r="O745" t="s">
        <v>58</v>
      </c>
      <c r="P745" t="s">
        <v>23771</v>
      </c>
      <c r="Q745" s="40" t="s">
        <v>23772</v>
      </c>
      <c r="R745" t="s">
        <v>21804</v>
      </c>
      <c r="S745" s="40" t="s">
        <v>23773</v>
      </c>
      <c r="T745" t="s">
        <v>42</v>
      </c>
      <c r="U745" t="s">
        <v>43</v>
      </c>
      <c r="V745" t="s">
        <v>57</v>
      </c>
      <c r="W745" t="s">
        <v>20069</v>
      </c>
      <c r="X745" t="s">
        <v>23774</v>
      </c>
      <c r="Y745" t="s">
        <v>55</v>
      </c>
      <c r="Z745" t="s">
        <v>23775</v>
      </c>
      <c r="AA745" s="1">
        <v>1</v>
      </c>
      <c r="AB745" s="1" t="s">
        <v>61</v>
      </c>
      <c r="AC745" s="1" t="s">
        <v>41</v>
      </c>
      <c r="AD745" s="1" t="s">
        <v>41</v>
      </c>
      <c r="AE745" s="1" t="s">
        <v>41</v>
      </c>
      <c r="AF745" s="1" t="s">
        <v>41</v>
      </c>
      <c r="AG745" s="490" t="s">
        <v>17539</v>
      </c>
      <c r="AH745" t="s">
        <v>55</v>
      </c>
      <c r="AI745" t="s">
        <v>23776</v>
      </c>
      <c r="AJ745" s="1" t="s">
        <v>61</v>
      </c>
      <c r="AK745" t="s">
        <v>22569</v>
      </c>
      <c r="AL745" s="1" t="s">
        <v>61</v>
      </c>
      <c r="AM745" t="s">
        <v>17949</v>
      </c>
      <c r="AN745" t="s">
        <v>23777</v>
      </c>
      <c r="AO745" s="1" t="s">
        <v>41</v>
      </c>
      <c r="AP745" s="1" t="s">
        <v>41</v>
      </c>
      <c r="AQ745" s="1" t="s">
        <v>41</v>
      </c>
      <c r="AR745" s="1" t="s">
        <v>41</v>
      </c>
      <c r="AS745" s="1" t="s">
        <v>61</v>
      </c>
      <c r="AV745" t="s">
        <v>1</v>
      </c>
    </row>
    <row r="746" spans="1:48">
      <c r="A746" s="577">
        <v>741</v>
      </c>
      <c r="B746" s="40">
        <v>9158</v>
      </c>
      <c r="C746" s="581">
        <v>44616</v>
      </c>
      <c r="D746" t="s">
        <v>23778</v>
      </c>
      <c r="E746" s="40" t="s">
        <v>23779</v>
      </c>
      <c r="F746" t="s">
        <v>23780</v>
      </c>
      <c r="G746" t="s">
        <v>19182</v>
      </c>
      <c r="H746" s="547" t="s">
        <v>23781</v>
      </c>
      <c r="I746" t="s">
        <v>23782</v>
      </c>
      <c r="J746" t="s">
        <v>39</v>
      </c>
      <c r="K746" t="s">
        <v>23757</v>
      </c>
      <c r="L746" t="s">
        <v>23783</v>
      </c>
      <c r="M746" t="s">
        <v>1195</v>
      </c>
      <c r="N746" t="s">
        <v>51</v>
      </c>
      <c r="O746" t="s">
        <v>58</v>
      </c>
      <c r="P746" t="s">
        <v>23784</v>
      </c>
      <c r="Q746" s="40" t="s">
        <v>23785</v>
      </c>
      <c r="R746" t="s">
        <v>19035</v>
      </c>
      <c r="S746" s="40" t="s">
        <v>21618</v>
      </c>
      <c r="T746" t="s">
        <v>42</v>
      </c>
      <c r="U746" t="s">
        <v>23786</v>
      </c>
      <c r="V746" t="s">
        <v>48</v>
      </c>
      <c r="W746" t="s">
        <v>20069</v>
      </c>
      <c r="X746" t="s">
        <v>23787</v>
      </c>
      <c r="Y746" t="s">
        <v>55</v>
      </c>
      <c r="Z746" t="s">
        <v>23788</v>
      </c>
      <c r="AA746" s="1">
        <v>0</v>
      </c>
      <c r="AB746" s="1" t="s">
        <v>41</v>
      </c>
      <c r="AC746" s="1" t="s">
        <v>41</v>
      </c>
      <c r="AD746" s="1" t="s">
        <v>41</v>
      </c>
      <c r="AE746" s="1" t="s">
        <v>41</v>
      </c>
      <c r="AF746" s="1" t="s">
        <v>41</v>
      </c>
      <c r="AG746" s="490" t="s">
        <v>17539</v>
      </c>
      <c r="AH746"/>
      <c r="AJ746" s="1" t="s">
        <v>61</v>
      </c>
      <c r="AK746" t="s">
        <v>22794</v>
      </c>
      <c r="AL746" s="1" t="s">
        <v>61</v>
      </c>
      <c r="AM746" t="s">
        <v>17949</v>
      </c>
      <c r="AN746" t="s">
        <v>23789</v>
      </c>
      <c r="AO746" s="1" t="s">
        <v>41</v>
      </c>
      <c r="AP746" s="1" t="s">
        <v>41</v>
      </c>
      <c r="AQ746" s="1" t="s">
        <v>41</v>
      </c>
      <c r="AR746" s="1" t="s">
        <v>61</v>
      </c>
      <c r="AS746" s="1" t="s">
        <v>61</v>
      </c>
      <c r="AV746" t="s">
        <v>1</v>
      </c>
    </row>
    <row r="747" spans="1:48">
      <c r="A747" s="577">
        <v>742</v>
      </c>
      <c r="B747" s="40">
        <v>9202</v>
      </c>
      <c r="C747" s="581">
        <v>44616</v>
      </c>
      <c r="D747" t="s">
        <v>23790</v>
      </c>
      <c r="E747" s="40" t="s">
        <v>23791</v>
      </c>
      <c r="F747" t="s">
        <v>23792</v>
      </c>
      <c r="G747" t="s">
        <v>23793</v>
      </c>
      <c r="H747" s="547" t="s">
        <v>23794</v>
      </c>
      <c r="I747" t="s">
        <v>23795</v>
      </c>
      <c r="J747" t="s">
        <v>147</v>
      </c>
      <c r="K747" t="s">
        <v>23796</v>
      </c>
      <c r="L747" t="s">
        <v>23797</v>
      </c>
      <c r="M747" t="s">
        <v>22335</v>
      </c>
      <c r="N747" t="s">
        <v>23798</v>
      </c>
      <c r="O747" t="s">
        <v>58</v>
      </c>
      <c r="P747" t="s">
        <v>23799</v>
      </c>
      <c r="Q747" s="40">
        <v>7</v>
      </c>
      <c r="R747" t="s">
        <v>787</v>
      </c>
      <c r="S747" s="40" t="s">
        <v>23800</v>
      </c>
      <c r="T747" t="s">
        <v>42</v>
      </c>
      <c r="U747" t="s">
        <v>674</v>
      </c>
      <c r="V747" t="s">
        <v>57</v>
      </c>
      <c r="W747" t="s">
        <v>17892</v>
      </c>
      <c r="X747" t="s">
        <v>23801</v>
      </c>
      <c r="Y747" t="s">
        <v>68</v>
      </c>
      <c r="Z747" t="s">
        <v>17544</v>
      </c>
      <c r="AA747" s="1">
        <v>0</v>
      </c>
      <c r="AB747" s="1" t="s">
        <v>41</v>
      </c>
      <c r="AC747" s="1" t="s">
        <v>41</v>
      </c>
      <c r="AD747" s="1" t="s">
        <v>41</v>
      </c>
      <c r="AE747" s="1" t="s">
        <v>41</v>
      </c>
      <c r="AF747" s="1" t="s">
        <v>41</v>
      </c>
      <c r="AG747" s="490" t="s">
        <v>17539</v>
      </c>
      <c r="AH747"/>
      <c r="AJ747" s="1" t="s">
        <v>61</v>
      </c>
      <c r="AK747" t="s">
        <v>22569</v>
      </c>
      <c r="AL747" s="1" t="s">
        <v>61</v>
      </c>
      <c r="AM747" t="s">
        <v>17949</v>
      </c>
      <c r="AN747" t="s">
        <v>23802</v>
      </c>
      <c r="AO747" s="1" t="s">
        <v>41</v>
      </c>
      <c r="AP747" s="1" t="s">
        <v>41</v>
      </c>
      <c r="AQ747" s="1" t="s">
        <v>41</v>
      </c>
      <c r="AR747" s="1" t="s">
        <v>41</v>
      </c>
      <c r="AS747" s="1" t="s">
        <v>61</v>
      </c>
      <c r="AV747" t="s">
        <v>1</v>
      </c>
    </row>
    <row r="748" spans="1:48">
      <c r="A748" s="577">
        <v>743</v>
      </c>
      <c r="B748" s="40">
        <v>9377</v>
      </c>
      <c r="C748" s="581">
        <v>44616</v>
      </c>
      <c r="D748" t="s">
        <v>23803</v>
      </c>
      <c r="E748" s="40" t="s">
        <v>23727</v>
      </c>
      <c r="F748" t="s">
        <v>23804</v>
      </c>
      <c r="G748" t="s">
        <v>23805</v>
      </c>
      <c r="H748" t="s">
        <v>23806</v>
      </c>
      <c r="I748" t="s">
        <v>23807</v>
      </c>
      <c r="J748" t="s">
        <v>147</v>
      </c>
      <c r="K748" t="s">
        <v>23808</v>
      </c>
      <c r="L748" t="s">
        <v>23809</v>
      </c>
      <c r="M748" t="s">
        <v>17551</v>
      </c>
      <c r="N748" t="s">
        <v>97</v>
      </c>
      <c r="O748" t="s">
        <v>58</v>
      </c>
      <c r="P748" t="s">
        <v>23810</v>
      </c>
      <c r="Q748" s="40" t="s">
        <v>23811</v>
      </c>
      <c r="R748" t="s">
        <v>19035</v>
      </c>
      <c r="S748" s="40" t="s">
        <v>126</v>
      </c>
      <c r="T748" t="s">
        <v>42</v>
      </c>
      <c r="U748" s="476" t="s">
        <v>116</v>
      </c>
      <c r="V748" t="s">
        <v>57</v>
      </c>
      <c r="W748" t="s">
        <v>17598</v>
      </c>
      <c r="X748" t="s">
        <v>23812</v>
      </c>
      <c r="Y748" t="s">
        <v>55</v>
      </c>
      <c r="Z748" t="s">
        <v>23813</v>
      </c>
      <c r="AA748" s="1">
        <v>2</v>
      </c>
      <c r="AB748" s="1" t="s">
        <v>41</v>
      </c>
      <c r="AC748" s="1" t="s">
        <v>61</v>
      </c>
      <c r="AD748" s="1" t="s">
        <v>61</v>
      </c>
      <c r="AE748" s="1" t="s">
        <v>41</v>
      </c>
      <c r="AF748" s="1" t="s">
        <v>41</v>
      </c>
      <c r="AG748" s="490" t="s">
        <v>17539</v>
      </c>
      <c r="AH748" t="s">
        <v>55</v>
      </c>
      <c r="AI748" t="s">
        <v>23814</v>
      </c>
      <c r="AJ748" s="1" t="s">
        <v>61</v>
      </c>
      <c r="AK748" t="s">
        <v>22794</v>
      </c>
      <c r="AL748" s="1" t="s">
        <v>61</v>
      </c>
      <c r="AM748" t="s">
        <v>19438</v>
      </c>
      <c r="AN748" t="s">
        <v>23815</v>
      </c>
      <c r="AO748" s="1" t="s">
        <v>41</v>
      </c>
      <c r="AP748" s="1" t="s">
        <v>41</v>
      </c>
      <c r="AQ748" s="1" t="s">
        <v>41</v>
      </c>
      <c r="AR748" s="1" t="s">
        <v>61</v>
      </c>
      <c r="AS748" s="1" t="s">
        <v>61</v>
      </c>
      <c r="AV748" t="s">
        <v>1</v>
      </c>
    </row>
    <row r="749" spans="1:48">
      <c r="A749" s="577">
        <v>744</v>
      </c>
      <c r="B749" s="40">
        <v>9418</v>
      </c>
      <c r="C749" s="581">
        <v>44616</v>
      </c>
      <c r="D749" t="s">
        <v>23816</v>
      </c>
      <c r="E749" s="40" t="s">
        <v>23817</v>
      </c>
      <c r="F749" t="s">
        <v>23818</v>
      </c>
      <c r="G749" t="s">
        <v>23819</v>
      </c>
      <c r="H749" t="s">
        <v>23820</v>
      </c>
      <c r="I749" t="s">
        <v>23821</v>
      </c>
      <c r="J749" t="s">
        <v>39</v>
      </c>
      <c r="K749" t="s">
        <v>23822</v>
      </c>
      <c r="L749" t="s">
        <v>23823</v>
      </c>
      <c r="M749" t="s">
        <v>684</v>
      </c>
      <c r="N749" t="s">
        <v>685</v>
      </c>
      <c r="O749" t="s">
        <v>18895</v>
      </c>
      <c r="P749" t="s">
        <v>23824</v>
      </c>
      <c r="Q749" s="40">
        <v>608</v>
      </c>
      <c r="R749" t="s">
        <v>787</v>
      </c>
      <c r="S749" s="40" t="s">
        <v>23825</v>
      </c>
      <c r="T749" t="s">
        <v>42</v>
      </c>
      <c r="U749" t="s">
        <v>43</v>
      </c>
      <c r="V749" t="s">
        <v>44</v>
      </c>
      <c r="W749" t="s">
        <v>40</v>
      </c>
      <c r="X749" t="s">
        <v>19885</v>
      </c>
      <c r="Y749" t="s">
        <v>68</v>
      </c>
      <c r="Z749" t="s">
        <v>17544</v>
      </c>
      <c r="AA749" s="1">
        <v>1</v>
      </c>
      <c r="AB749" s="1" t="s">
        <v>61</v>
      </c>
      <c r="AC749" s="1" t="s">
        <v>41</v>
      </c>
      <c r="AD749" s="1" t="s">
        <v>41</v>
      </c>
      <c r="AE749" s="1" t="s">
        <v>41</v>
      </c>
      <c r="AF749" s="1" t="s">
        <v>41</v>
      </c>
      <c r="AG749" s="490" t="s">
        <v>17539</v>
      </c>
      <c r="AH749" t="s">
        <v>68</v>
      </c>
      <c r="AI749" t="s">
        <v>17544</v>
      </c>
      <c r="AJ749" s="1" t="s">
        <v>41</v>
      </c>
      <c r="AK749" t="s">
        <v>48</v>
      </c>
      <c r="AL749" s="1" t="s">
        <v>41</v>
      </c>
      <c r="AM749" t="s">
        <v>19438</v>
      </c>
      <c r="AN749" t="s">
        <v>23826</v>
      </c>
      <c r="AO749" s="1" t="s">
        <v>41</v>
      </c>
      <c r="AP749" s="1" t="s">
        <v>41</v>
      </c>
      <c r="AQ749" s="1" t="s">
        <v>41</v>
      </c>
      <c r="AR749" s="1" t="s">
        <v>61</v>
      </c>
      <c r="AS749" s="1" t="s">
        <v>41</v>
      </c>
      <c r="AV749" t="s">
        <v>1</v>
      </c>
    </row>
    <row r="750" spans="1:48">
      <c r="A750" s="577">
        <v>745</v>
      </c>
      <c r="B750" s="40">
        <v>9429</v>
      </c>
      <c r="C750" s="581">
        <v>44616</v>
      </c>
      <c r="D750" t="s">
        <v>23827</v>
      </c>
      <c r="E750" s="40" t="s">
        <v>23828</v>
      </c>
      <c r="F750" t="s">
        <v>23829</v>
      </c>
      <c r="G750" t="s">
        <v>23830</v>
      </c>
      <c r="H750" t="s">
        <v>23831</v>
      </c>
      <c r="I750" t="s">
        <v>23832</v>
      </c>
      <c r="J750" t="s">
        <v>39</v>
      </c>
      <c r="K750" t="s">
        <v>23833</v>
      </c>
      <c r="L750" t="s">
        <v>23834</v>
      </c>
      <c r="M750" t="s">
        <v>17551</v>
      </c>
      <c r="N750" t="s">
        <v>97</v>
      </c>
      <c r="O750" t="s">
        <v>18151</v>
      </c>
      <c r="P750" t="s">
        <v>23835</v>
      </c>
      <c r="Q750" s="40" t="s">
        <v>23836</v>
      </c>
      <c r="R750" t="s">
        <v>19077</v>
      </c>
      <c r="S750" s="40" t="s">
        <v>126</v>
      </c>
      <c r="T750" t="s">
        <v>42</v>
      </c>
      <c r="U750" s="476" t="s">
        <v>116</v>
      </c>
      <c r="V750" t="s">
        <v>57</v>
      </c>
      <c r="W750" t="s">
        <v>17598</v>
      </c>
      <c r="X750" t="s">
        <v>23837</v>
      </c>
      <c r="Y750" t="s">
        <v>55</v>
      </c>
      <c r="Z750" t="s">
        <v>23838</v>
      </c>
      <c r="AA750" s="1">
        <v>2</v>
      </c>
      <c r="AB750" s="1" t="s">
        <v>41</v>
      </c>
      <c r="AC750" s="1" t="s">
        <v>41</v>
      </c>
      <c r="AD750" s="1" t="s">
        <v>61</v>
      </c>
      <c r="AE750" s="1" t="s">
        <v>61</v>
      </c>
      <c r="AF750" s="1" t="s">
        <v>41</v>
      </c>
      <c r="AG750" s="490" t="s">
        <v>17539</v>
      </c>
      <c r="AH750" t="s">
        <v>55</v>
      </c>
      <c r="AI750" t="s">
        <v>23839</v>
      </c>
      <c r="AJ750" s="1" t="s">
        <v>61</v>
      </c>
      <c r="AK750" t="s">
        <v>23055</v>
      </c>
      <c r="AL750" s="1" t="s">
        <v>61</v>
      </c>
      <c r="AM750" t="s">
        <v>19438</v>
      </c>
      <c r="AN750" t="s">
        <v>23840</v>
      </c>
      <c r="AO750" s="1" t="s">
        <v>61</v>
      </c>
      <c r="AP750" s="1" t="s">
        <v>41</v>
      </c>
      <c r="AQ750" s="1" t="s">
        <v>41</v>
      </c>
      <c r="AR750" s="1" t="s">
        <v>61</v>
      </c>
      <c r="AS750" s="1" t="s">
        <v>61</v>
      </c>
      <c r="AV750" t="s">
        <v>1</v>
      </c>
    </row>
    <row r="751" spans="1:48">
      <c r="A751" s="577">
        <v>746</v>
      </c>
      <c r="B751" s="40">
        <v>9444</v>
      </c>
      <c r="C751" s="581">
        <v>44616</v>
      </c>
      <c r="D751" t="s">
        <v>23841</v>
      </c>
      <c r="E751" s="40" t="s">
        <v>23842</v>
      </c>
      <c r="F751" t="s">
        <v>23843</v>
      </c>
      <c r="G751" t="s">
        <v>23844</v>
      </c>
      <c r="H751" t="s">
        <v>23845</v>
      </c>
      <c r="I751" t="s">
        <v>23846</v>
      </c>
      <c r="J751" t="s">
        <v>39</v>
      </c>
      <c r="K751" t="s">
        <v>23847</v>
      </c>
      <c r="L751" t="s">
        <v>23848</v>
      </c>
      <c r="M751" t="s">
        <v>583</v>
      </c>
      <c r="N751" t="s">
        <v>584</v>
      </c>
      <c r="O751" t="s">
        <v>17560</v>
      </c>
      <c r="P751" t="s">
        <v>23849</v>
      </c>
      <c r="Q751" s="40">
        <v>481</v>
      </c>
      <c r="R751" t="s">
        <v>19077</v>
      </c>
      <c r="S751" s="40">
        <v>18</v>
      </c>
      <c r="T751" t="s">
        <v>42</v>
      </c>
      <c r="U751" t="s">
        <v>169</v>
      </c>
      <c r="V751" t="s">
        <v>44</v>
      </c>
      <c r="W751" t="s">
        <v>19436</v>
      </c>
      <c r="X751" t="s">
        <v>19885</v>
      </c>
      <c r="Y751" t="s">
        <v>55</v>
      </c>
      <c r="Z751" t="s">
        <v>23850</v>
      </c>
      <c r="AA751" s="1">
        <v>1</v>
      </c>
      <c r="AB751" s="1" t="s">
        <v>61</v>
      </c>
      <c r="AC751" s="1" t="s">
        <v>41</v>
      </c>
      <c r="AD751" s="1" t="s">
        <v>41</v>
      </c>
      <c r="AE751" s="1" t="s">
        <v>41</v>
      </c>
      <c r="AF751" s="1" t="s">
        <v>41</v>
      </c>
      <c r="AG751" s="490" t="s">
        <v>17539</v>
      </c>
      <c r="AH751" t="s">
        <v>68</v>
      </c>
      <c r="AI751" t="s">
        <v>17544</v>
      </c>
      <c r="AJ751" s="1" t="s">
        <v>41</v>
      </c>
      <c r="AK751" t="s">
        <v>48</v>
      </c>
      <c r="AL751" s="1" t="s">
        <v>41</v>
      </c>
      <c r="AM751" t="s">
        <v>20072</v>
      </c>
      <c r="AN751" t="s">
        <v>23851</v>
      </c>
      <c r="AO751" s="1" t="s">
        <v>41</v>
      </c>
      <c r="AP751" s="1" t="s">
        <v>41</v>
      </c>
      <c r="AQ751" s="1" t="s">
        <v>41</v>
      </c>
      <c r="AR751" s="1" t="s">
        <v>61</v>
      </c>
      <c r="AS751" s="1" t="s">
        <v>61</v>
      </c>
      <c r="AV751" t="s">
        <v>1</v>
      </c>
    </row>
    <row r="752" spans="1:48">
      <c r="A752" s="577">
        <v>747</v>
      </c>
      <c r="B752" s="40">
        <v>9466</v>
      </c>
      <c r="C752" s="581">
        <v>44616</v>
      </c>
      <c r="D752" t="s">
        <v>23852</v>
      </c>
      <c r="E752" s="40" t="s">
        <v>23853</v>
      </c>
      <c r="F752" t="s">
        <v>23854</v>
      </c>
      <c r="G752" t="s">
        <v>23855</v>
      </c>
      <c r="H752" t="s">
        <v>23856</v>
      </c>
      <c r="I752" t="s">
        <v>23857</v>
      </c>
      <c r="J752" t="s">
        <v>147</v>
      </c>
      <c r="K752" t="s">
        <v>18048</v>
      </c>
      <c r="L752" t="s">
        <v>23858</v>
      </c>
      <c r="M752" t="s">
        <v>17973</v>
      </c>
      <c r="N752" t="s">
        <v>51</v>
      </c>
      <c r="O752" t="s">
        <v>17567</v>
      </c>
      <c r="P752" t="s">
        <v>23859</v>
      </c>
      <c r="Q752" s="40">
        <v>81</v>
      </c>
      <c r="R752" t="s">
        <v>787</v>
      </c>
      <c r="S752" s="40" t="s">
        <v>23860</v>
      </c>
      <c r="T752" t="s">
        <v>42</v>
      </c>
      <c r="U752" t="s">
        <v>43</v>
      </c>
      <c r="V752" t="s">
        <v>57</v>
      </c>
      <c r="W752" t="s">
        <v>19884</v>
      </c>
      <c r="X752" t="s">
        <v>18753</v>
      </c>
      <c r="Y752" t="s">
        <v>68</v>
      </c>
      <c r="Z752" t="s">
        <v>17544</v>
      </c>
      <c r="AA752" s="1">
        <v>1</v>
      </c>
      <c r="AB752" s="1" t="s">
        <v>61</v>
      </c>
      <c r="AC752" s="1" t="s">
        <v>41</v>
      </c>
      <c r="AD752" s="1" t="s">
        <v>41</v>
      </c>
      <c r="AE752" s="1" t="s">
        <v>41</v>
      </c>
      <c r="AF752" s="1" t="s">
        <v>41</v>
      </c>
      <c r="AG752" s="490" t="s">
        <v>17539</v>
      </c>
      <c r="AH752" t="s">
        <v>68</v>
      </c>
      <c r="AI752" t="s">
        <v>17544</v>
      </c>
      <c r="AJ752" s="1" t="s">
        <v>41</v>
      </c>
      <c r="AK752" t="s">
        <v>48</v>
      </c>
      <c r="AL752" s="1" t="s">
        <v>41</v>
      </c>
      <c r="AM752" t="s">
        <v>20072</v>
      </c>
      <c r="AN752" t="s">
        <v>23861</v>
      </c>
      <c r="AO752" s="1" t="s">
        <v>61</v>
      </c>
      <c r="AP752" s="1" t="s">
        <v>41</v>
      </c>
      <c r="AQ752" s="1" t="s">
        <v>41</v>
      </c>
      <c r="AR752" s="1" t="s">
        <v>61</v>
      </c>
      <c r="AS752" s="1" t="s">
        <v>61</v>
      </c>
      <c r="AV752" t="s">
        <v>1</v>
      </c>
    </row>
    <row r="753" spans="1:48">
      <c r="A753" s="577">
        <v>748</v>
      </c>
      <c r="B753" s="40">
        <v>9477</v>
      </c>
      <c r="C753" s="581">
        <v>44616</v>
      </c>
      <c r="D753" t="s">
        <v>23862</v>
      </c>
      <c r="E753" s="40" t="s">
        <v>23853</v>
      </c>
      <c r="F753" t="s">
        <v>23863</v>
      </c>
      <c r="G753" t="s">
        <v>23048</v>
      </c>
      <c r="H753" t="s">
        <v>23864</v>
      </c>
      <c r="I753" t="s">
        <v>23865</v>
      </c>
      <c r="J753" t="s">
        <v>147</v>
      </c>
      <c r="K753" t="s">
        <v>23866</v>
      </c>
      <c r="L753" t="s">
        <v>23867</v>
      </c>
      <c r="M753" t="s">
        <v>17551</v>
      </c>
      <c r="N753" t="s">
        <v>97</v>
      </c>
      <c r="O753" t="s">
        <v>58</v>
      </c>
      <c r="P753" t="s">
        <v>23868</v>
      </c>
      <c r="Q753" s="40" t="s">
        <v>23869</v>
      </c>
      <c r="R753" t="s">
        <v>21804</v>
      </c>
      <c r="S753" s="40" t="s">
        <v>23870</v>
      </c>
      <c r="T753" t="s">
        <v>42</v>
      </c>
      <c r="U753" t="s">
        <v>43</v>
      </c>
      <c r="V753" t="s">
        <v>57</v>
      </c>
      <c r="W753" t="s">
        <v>19451</v>
      </c>
      <c r="X753" t="s">
        <v>23871</v>
      </c>
      <c r="Y753" t="s">
        <v>55</v>
      </c>
      <c r="Z753" t="s">
        <v>23872</v>
      </c>
      <c r="AA753" s="1">
        <v>1</v>
      </c>
      <c r="AB753" s="1" t="s">
        <v>61</v>
      </c>
      <c r="AC753" s="1" t="s">
        <v>41</v>
      </c>
      <c r="AD753" s="1" t="s">
        <v>41</v>
      </c>
      <c r="AE753" s="1" t="s">
        <v>41</v>
      </c>
      <c r="AF753" s="1" t="s">
        <v>41</v>
      </c>
      <c r="AG753" s="490" t="s">
        <v>17539</v>
      </c>
      <c r="AH753" t="s">
        <v>68</v>
      </c>
      <c r="AI753" t="s">
        <v>17544</v>
      </c>
      <c r="AJ753" s="1" t="s">
        <v>61</v>
      </c>
      <c r="AK753" t="s">
        <v>23055</v>
      </c>
      <c r="AL753" s="1" t="s">
        <v>61</v>
      </c>
      <c r="AM753" t="s">
        <v>17949</v>
      </c>
      <c r="AN753" t="s">
        <v>23873</v>
      </c>
      <c r="AO753" s="1" t="s">
        <v>61</v>
      </c>
      <c r="AP753" s="1" t="s">
        <v>41</v>
      </c>
      <c r="AQ753" s="1" t="s">
        <v>41</v>
      </c>
      <c r="AR753" s="1" t="s">
        <v>61</v>
      </c>
      <c r="AS753" s="1" t="s">
        <v>61</v>
      </c>
      <c r="AV753" t="s">
        <v>1</v>
      </c>
    </row>
    <row r="754" spans="1:48">
      <c r="A754" s="577">
        <v>749</v>
      </c>
      <c r="B754" s="40">
        <v>9502</v>
      </c>
      <c r="C754" s="581">
        <v>44616</v>
      </c>
      <c r="D754" t="s">
        <v>23874</v>
      </c>
      <c r="E754" s="40" t="s">
        <v>23875</v>
      </c>
      <c r="F754" t="s">
        <v>23876</v>
      </c>
      <c r="G754" t="s">
        <v>23877</v>
      </c>
      <c r="H754" t="s">
        <v>23878</v>
      </c>
      <c r="I754" t="s">
        <v>23879</v>
      </c>
      <c r="J754" t="s">
        <v>39</v>
      </c>
      <c r="K754" t="s">
        <v>23880</v>
      </c>
      <c r="L754" t="s">
        <v>23881</v>
      </c>
      <c r="M754" t="s">
        <v>496</v>
      </c>
      <c r="N754" t="s">
        <v>51</v>
      </c>
      <c r="O754" t="s">
        <v>58</v>
      </c>
      <c r="P754" t="s">
        <v>23882</v>
      </c>
      <c r="Q754" s="40" t="s">
        <v>23883</v>
      </c>
      <c r="R754" t="s">
        <v>19829</v>
      </c>
      <c r="S754" s="40" t="s">
        <v>19864</v>
      </c>
      <c r="T754" t="s">
        <v>42</v>
      </c>
      <c r="U754" t="s">
        <v>43</v>
      </c>
      <c r="V754" t="s">
        <v>48</v>
      </c>
      <c r="W754" t="s">
        <v>17892</v>
      </c>
      <c r="X754" t="s">
        <v>1119</v>
      </c>
      <c r="Y754" t="s">
        <v>55</v>
      </c>
      <c r="Z754" t="s">
        <v>23884</v>
      </c>
      <c r="AA754" s="1">
        <v>2</v>
      </c>
      <c r="AB754" s="1" t="s">
        <v>61</v>
      </c>
      <c r="AC754" s="1" t="s">
        <v>41</v>
      </c>
      <c r="AD754" s="1" t="s">
        <v>61</v>
      </c>
      <c r="AE754" s="1" t="s">
        <v>41</v>
      </c>
      <c r="AF754" s="1" t="s">
        <v>41</v>
      </c>
      <c r="AG754" s="490" t="s">
        <v>17539</v>
      </c>
      <c r="AH754" t="s">
        <v>55</v>
      </c>
      <c r="AI754" t="s">
        <v>23885</v>
      </c>
      <c r="AJ754" s="1" t="s">
        <v>61</v>
      </c>
      <c r="AK754" t="s">
        <v>22794</v>
      </c>
      <c r="AL754" s="1" t="s">
        <v>61</v>
      </c>
      <c r="AM754" t="s">
        <v>19438</v>
      </c>
      <c r="AN754" t="s">
        <v>23886</v>
      </c>
      <c r="AO754" s="1" t="s">
        <v>41</v>
      </c>
      <c r="AP754" s="1" t="s">
        <v>41</v>
      </c>
      <c r="AQ754" s="1" t="s">
        <v>41</v>
      </c>
      <c r="AR754" s="1" t="s">
        <v>61</v>
      </c>
      <c r="AS754" s="1" t="s">
        <v>61</v>
      </c>
      <c r="AV754" t="s">
        <v>1</v>
      </c>
    </row>
    <row r="755" spans="1:48">
      <c r="A755" s="577">
        <v>750</v>
      </c>
      <c r="B755" s="40">
        <v>9529</v>
      </c>
      <c r="C755" s="581">
        <v>44616</v>
      </c>
      <c r="D755" t="s">
        <v>23887</v>
      </c>
      <c r="E755" s="40" t="s">
        <v>23888</v>
      </c>
      <c r="F755" t="s">
        <v>23889</v>
      </c>
      <c r="G755" t="s">
        <v>17952</v>
      </c>
      <c r="H755" t="s">
        <v>23890</v>
      </c>
      <c r="I755" t="s">
        <v>23891</v>
      </c>
      <c r="J755" t="s">
        <v>39</v>
      </c>
      <c r="K755" t="s">
        <v>23892</v>
      </c>
      <c r="L755" t="s">
        <v>23893</v>
      </c>
      <c r="M755" t="s">
        <v>17957</v>
      </c>
      <c r="N755" t="s">
        <v>64</v>
      </c>
      <c r="O755" t="s">
        <v>58</v>
      </c>
      <c r="P755" t="s">
        <v>23894</v>
      </c>
      <c r="Q755" s="40" t="s">
        <v>23895</v>
      </c>
      <c r="R755" t="s">
        <v>19829</v>
      </c>
      <c r="S755" s="40" t="s">
        <v>126</v>
      </c>
      <c r="T755" t="s">
        <v>42</v>
      </c>
      <c r="U755" s="476" t="s">
        <v>116</v>
      </c>
      <c r="V755" t="s">
        <v>57</v>
      </c>
      <c r="W755" t="s">
        <v>17598</v>
      </c>
      <c r="X755" t="s">
        <v>1119</v>
      </c>
      <c r="Y755" t="s">
        <v>55</v>
      </c>
      <c r="Z755" t="s">
        <v>23896</v>
      </c>
      <c r="AA755" s="1">
        <v>3</v>
      </c>
      <c r="AB755" s="1" t="s">
        <v>41</v>
      </c>
      <c r="AC755" s="1" t="s">
        <v>61</v>
      </c>
      <c r="AD755" s="1" t="s">
        <v>61</v>
      </c>
      <c r="AE755" s="1" t="s">
        <v>61</v>
      </c>
      <c r="AF755" s="1" t="s">
        <v>41</v>
      </c>
      <c r="AG755" s="490" t="s">
        <v>17539</v>
      </c>
      <c r="AH755" t="s">
        <v>55</v>
      </c>
      <c r="AI755" t="s">
        <v>23897</v>
      </c>
      <c r="AJ755" s="1" t="s">
        <v>61</v>
      </c>
      <c r="AK755" t="s">
        <v>22569</v>
      </c>
      <c r="AL755" s="1" t="s">
        <v>61</v>
      </c>
      <c r="AM755" t="s">
        <v>19438</v>
      </c>
      <c r="AN755" t="s">
        <v>23898</v>
      </c>
      <c r="AO755" s="1" t="s">
        <v>41</v>
      </c>
      <c r="AP755" s="1" t="s">
        <v>41</v>
      </c>
      <c r="AQ755" s="1" t="s">
        <v>41</v>
      </c>
      <c r="AR755" s="1" t="s">
        <v>41</v>
      </c>
      <c r="AS755" s="1" t="s">
        <v>61</v>
      </c>
      <c r="AV755" t="s">
        <v>1</v>
      </c>
    </row>
    <row r="756" spans="1:48">
      <c r="A756" s="577">
        <v>751</v>
      </c>
      <c r="B756" s="40">
        <v>9661</v>
      </c>
      <c r="C756" s="581">
        <v>44616</v>
      </c>
      <c r="D756" t="s">
        <v>23899</v>
      </c>
      <c r="E756" s="40" t="s">
        <v>23888</v>
      </c>
      <c r="F756" t="s">
        <v>23900</v>
      </c>
      <c r="G756" t="s">
        <v>23901</v>
      </c>
      <c r="H756" t="s">
        <v>23902</v>
      </c>
      <c r="I756" t="s">
        <v>23903</v>
      </c>
      <c r="J756" t="s">
        <v>147</v>
      </c>
      <c r="K756" t="s">
        <v>23904</v>
      </c>
      <c r="L756" t="s">
        <v>23905</v>
      </c>
      <c r="M756" t="s">
        <v>684</v>
      </c>
      <c r="N756" t="s">
        <v>685</v>
      </c>
      <c r="O756" t="s">
        <v>18794</v>
      </c>
      <c r="P756" t="s">
        <v>23906</v>
      </c>
      <c r="Q756" s="40">
        <v>43</v>
      </c>
      <c r="R756" t="s">
        <v>19067</v>
      </c>
      <c r="S756" s="40" t="s">
        <v>23907</v>
      </c>
      <c r="T756" t="s">
        <v>42</v>
      </c>
      <c r="U756" t="s">
        <v>43</v>
      </c>
      <c r="V756" t="s">
        <v>57</v>
      </c>
      <c r="W756" t="s">
        <v>40</v>
      </c>
      <c r="X756" t="s">
        <v>19885</v>
      </c>
      <c r="Y756" t="s">
        <v>55</v>
      </c>
      <c r="Z756" t="s">
        <v>23908</v>
      </c>
      <c r="AA756" s="1">
        <v>3</v>
      </c>
      <c r="AB756" s="1" t="s">
        <v>61</v>
      </c>
      <c r="AC756" s="1" t="s">
        <v>41</v>
      </c>
      <c r="AD756" s="1" t="s">
        <v>61</v>
      </c>
      <c r="AE756" s="1" t="s">
        <v>61</v>
      </c>
      <c r="AF756" s="1" t="s">
        <v>41</v>
      </c>
      <c r="AG756" s="490" t="s">
        <v>17539</v>
      </c>
      <c r="AH756" t="s">
        <v>68</v>
      </c>
      <c r="AI756" t="s">
        <v>17544</v>
      </c>
      <c r="AJ756" s="1" t="s">
        <v>41</v>
      </c>
      <c r="AK756" t="s">
        <v>48</v>
      </c>
      <c r="AL756" s="1" t="s">
        <v>41</v>
      </c>
      <c r="AM756" t="s">
        <v>20072</v>
      </c>
      <c r="AN756" t="s">
        <v>23909</v>
      </c>
      <c r="AO756" s="1" t="s">
        <v>61</v>
      </c>
      <c r="AP756" s="1" t="s">
        <v>41</v>
      </c>
      <c r="AQ756" s="1" t="s">
        <v>41</v>
      </c>
      <c r="AR756" s="1" t="s">
        <v>41</v>
      </c>
      <c r="AS756" s="1" t="s">
        <v>41</v>
      </c>
      <c r="AV756" t="s">
        <v>1</v>
      </c>
    </row>
    <row r="757" spans="1:48">
      <c r="A757" s="577">
        <v>752</v>
      </c>
      <c r="B757" s="40">
        <v>9708</v>
      </c>
      <c r="C757" s="581">
        <v>44616</v>
      </c>
      <c r="D757" t="s">
        <v>23910</v>
      </c>
      <c r="E757" s="581" t="s">
        <v>23911</v>
      </c>
      <c r="F757" t="s">
        <v>23912</v>
      </c>
      <c r="G757" t="s">
        <v>23913</v>
      </c>
      <c r="H757" t="s">
        <v>23914</v>
      </c>
      <c r="I757" t="s">
        <v>23915</v>
      </c>
      <c r="J757" t="s">
        <v>39</v>
      </c>
      <c r="K757" t="s">
        <v>23916</v>
      </c>
      <c r="L757" t="s">
        <v>23917</v>
      </c>
      <c r="M757" t="s">
        <v>224</v>
      </c>
      <c r="N757" t="s">
        <v>225</v>
      </c>
      <c r="O757" t="s">
        <v>58</v>
      </c>
      <c r="P757" t="s">
        <v>23918</v>
      </c>
      <c r="Q757" s="40">
        <v>300</v>
      </c>
      <c r="R757" t="s">
        <v>20055</v>
      </c>
      <c r="S757" s="40" t="s">
        <v>23919</v>
      </c>
      <c r="T757" t="s">
        <v>42</v>
      </c>
      <c r="U757" t="s">
        <v>43</v>
      </c>
      <c r="V757" t="s">
        <v>57</v>
      </c>
      <c r="W757" t="s">
        <v>40</v>
      </c>
      <c r="X757" t="s">
        <v>1119</v>
      </c>
      <c r="Y757" t="s">
        <v>68</v>
      </c>
      <c r="Z757" t="s">
        <v>17544</v>
      </c>
      <c r="AA757" s="1">
        <v>1</v>
      </c>
      <c r="AB757" s="1" t="s">
        <v>41</v>
      </c>
      <c r="AC757" s="1" t="s">
        <v>41</v>
      </c>
      <c r="AD757" s="1" t="s">
        <v>41</v>
      </c>
      <c r="AE757" s="1" t="s">
        <v>61</v>
      </c>
      <c r="AF757" s="1" t="s">
        <v>41</v>
      </c>
      <c r="AG757" s="490" t="s">
        <v>17539</v>
      </c>
      <c r="AH757" t="s">
        <v>68</v>
      </c>
      <c r="AI757" t="s">
        <v>17544</v>
      </c>
      <c r="AJ757" s="1" t="s">
        <v>61</v>
      </c>
      <c r="AK757" t="s">
        <v>22569</v>
      </c>
      <c r="AL757" s="1" t="s">
        <v>61</v>
      </c>
      <c r="AM757" t="s">
        <v>19438</v>
      </c>
      <c r="AN757" t="s">
        <v>23920</v>
      </c>
      <c r="AO757" s="1" t="s">
        <v>41</v>
      </c>
      <c r="AP757" s="1" t="s">
        <v>41</v>
      </c>
      <c r="AQ757" s="1" t="s">
        <v>41</v>
      </c>
      <c r="AR757" s="1" t="s">
        <v>41</v>
      </c>
      <c r="AS757" s="1" t="s">
        <v>61</v>
      </c>
      <c r="AV757" t="s">
        <v>1</v>
      </c>
    </row>
    <row r="758" spans="1:48">
      <c r="A758" s="577">
        <v>753</v>
      </c>
      <c r="B758" s="40">
        <v>9899</v>
      </c>
      <c r="C758" s="581">
        <v>44616</v>
      </c>
      <c r="D758" t="s">
        <v>23921</v>
      </c>
      <c r="E758" s="581" t="s">
        <v>23911</v>
      </c>
      <c r="F758" t="s">
        <v>23922</v>
      </c>
      <c r="G758" t="s">
        <v>23923</v>
      </c>
      <c r="H758" t="s">
        <v>23924</v>
      </c>
      <c r="I758" t="s">
        <v>23925</v>
      </c>
      <c r="J758" t="s">
        <v>147</v>
      </c>
      <c r="K758" t="s">
        <v>23926</v>
      </c>
      <c r="L758" t="s">
        <v>23927</v>
      </c>
      <c r="M758" t="s">
        <v>631</v>
      </c>
      <c r="N758" t="s">
        <v>51</v>
      </c>
      <c r="O758" t="s">
        <v>58</v>
      </c>
      <c r="P758" t="s">
        <v>23928</v>
      </c>
      <c r="Q758" s="40">
        <v>468</v>
      </c>
      <c r="R758" t="s">
        <v>21804</v>
      </c>
      <c r="S758" s="40" t="s">
        <v>23929</v>
      </c>
      <c r="T758" t="s">
        <v>42</v>
      </c>
      <c r="U758" t="s">
        <v>169</v>
      </c>
      <c r="V758" t="s">
        <v>57</v>
      </c>
      <c r="W758" t="s">
        <v>19339</v>
      </c>
      <c r="X758" t="s">
        <v>1119</v>
      </c>
      <c r="Y758" t="s">
        <v>55</v>
      </c>
      <c r="Z758" t="s">
        <v>19213</v>
      </c>
      <c r="AA758" s="1">
        <v>1</v>
      </c>
      <c r="AB758" s="1" t="s">
        <v>41</v>
      </c>
      <c r="AC758" s="1" t="s">
        <v>41</v>
      </c>
      <c r="AD758" s="1" t="s">
        <v>61</v>
      </c>
      <c r="AE758" s="1" t="s">
        <v>41</v>
      </c>
      <c r="AF758" s="1" t="s">
        <v>41</v>
      </c>
      <c r="AG758" s="490" t="s">
        <v>17539</v>
      </c>
      <c r="AH758" t="s">
        <v>68</v>
      </c>
      <c r="AI758" t="s">
        <v>17544</v>
      </c>
      <c r="AJ758" s="1" t="s">
        <v>61</v>
      </c>
      <c r="AK758" t="s">
        <v>22569</v>
      </c>
      <c r="AL758" s="1" t="s">
        <v>61</v>
      </c>
      <c r="AM758" t="s">
        <v>17949</v>
      </c>
      <c r="AN758" t="s">
        <v>23930</v>
      </c>
      <c r="AO758" s="1" t="s">
        <v>41</v>
      </c>
      <c r="AP758" s="1" t="s">
        <v>41</v>
      </c>
      <c r="AQ758" s="1" t="s">
        <v>41</v>
      </c>
      <c r="AR758" s="1" t="s">
        <v>41</v>
      </c>
      <c r="AS758" s="1" t="s">
        <v>61</v>
      </c>
      <c r="AV758" t="s">
        <v>1</v>
      </c>
    </row>
    <row r="759" spans="1:48">
      <c r="A759" s="577">
        <v>754</v>
      </c>
      <c r="B759" s="506">
        <v>6548</v>
      </c>
      <c r="C759" s="568">
        <v>44623</v>
      </c>
      <c r="D759" s="436" t="s">
        <v>23931</v>
      </c>
      <c r="E759" s="506" t="s">
        <v>21867</v>
      </c>
      <c r="F759" s="436" t="s">
        <v>23932</v>
      </c>
      <c r="G759" s="436" t="s">
        <v>23933</v>
      </c>
      <c r="H759" s="436" t="s">
        <v>23934</v>
      </c>
      <c r="I759" s="436" t="s">
        <v>23935</v>
      </c>
      <c r="J759" s="436" t="s">
        <v>147</v>
      </c>
      <c r="K759" s="436" t="s">
        <v>23936</v>
      </c>
      <c r="L759" s="436" t="s">
        <v>23937</v>
      </c>
      <c r="M759" s="436" t="s">
        <v>187</v>
      </c>
      <c r="N759" s="436" t="s">
        <v>51</v>
      </c>
      <c r="O759" s="436" t="s">
        <v>58</v>
      </c>
      <c r="P759" s="436" t="s">
        <v>23938</v>
      </c>
      <c r="Q759" s="40" t="s">
        <v>23939</v>
      </c>
      <c r="R759" s="436" t="s">
        <v>19829</v>
      </c>
      <c r="S759" s="436" t="s">
        <v>23940</v>
      </c>
      <c r="T759" s="436" t="s">
        <v>42</v>
      </c>
      <c r="U759" s="436" t="s">
        <v>43</v>
      </c>
      <c r="V759" s="436" t="s">
        <v>44</v>
      </c>
      <c r="W759" s="436" t="s">
        <v>20069</v>
      </c>
      <c r="X759" s="436" t="s">
        <v>23941</v>
      </c>
      <c r="Y759" s="436" t="s">
        <v>55</v>
      </c>
      <c r="Z759" s="436" t="s">
        <v>23942</v>
      </c>
      <c r="AA759" s="501">
        <v>1</v>
      </c>
      <c r="AB759" s="501" t="s">
        <v>61</v>
      </c>
      <c r="AC759" s="501" t="s">
        <v>41</v>
      </c>
      <c r="AD759" s="501" t="s">
        <v>41</v>
      </c>
      <c r="AE759" s="501" t="s">
        <v>41</v>
      </c>
      <c r="AF759" s="501" t="s">
        <v>41</v>
      </c>
      <c r="AG759" s="490" t="s">
        <v>17539</v>
      </c>
      <c r="AH759" s="436" t="s">
        <v>68</v>
      </c>
      <c r="AI759" s="436" t="s">
        <v>17544</v>
      </c>
      <c r="AJ759" s="501" t="s">
        <v>61</v>
      </c>
      <c r="AK759" s="436" t="s">
        <v>18587</v>
      </c>
      <c r="AL759" s="501" t="s">
        <v>61</v>
      </c>
      <c r="AM759" s="436" t="s">
        <v>19438</v>
      </c>
      <c r="AN759" s="436" t="s">
        <v>23943</v>
      </c>
      <c r="AO759" s="501" t="s">
        <v>61</v>
      </c>
      <c r="AP759" s="501" t="s">
        <v>41</v>
      </c>
      <c r="AQ759" s="501" t="s">
        <v>41</v>
      </c>
      <c r="AR759" s="501" t="s">
        <v>61</v>
      </c>
      <c r="AS759" s="501" t="s">
        <v>41</v>
      </c>
      <c r="AV759" t="s">
        <v>1</v>
      </c>
    </row>
    <row r="760" spans="1:48">
      <c r="A760" s="577">
        <v>755</v>
      </c>
      <c r="B760" s="506">
        <v>6555</v>
      </c>
      <c r="C760" s="568">
        <v>44623</v>
      </c>
      <c r="D760" s="436" t="s">
        <v>23944</v>
      </c>
      <c r="E760" s="506" t="s">
        <v>22320</v>
      </c>
      <c r="F760" s="436" t="s">
        <v>23945</v>
      </c>
      <c r="G760" s="436" t="s">
        <v>23946</v>
      </c>
      <c r="H760" s="436" t="s">
        <v>23947</v>
      </c>
      <c r="I760" s="436" t="s">
        <v>23948</v>
      </c>
      <c r="J760" s="436" t="s">
        <v>147</v>
      </c>
      <c r="K760" s="436" t="s">
        <v>23949</v>
      </c>
      <c r="L760" s="436" t="s">
        <v>23950</v>
      </c>
      <c r="M760" s="436" t="s">
        <v>17551</v>
      </c>
      <c r="N760" s="436" t="s">
        <v>97</v>
      </c>
      <c r="O760" s="436" t="s">
        <v>17560</v>
      </c>
      <c r="P760" s="436" t="s">
        <v>23951</v>
      </c>
      <c r="Q760" s="523">
        <v>23697</v>
      </c>
      <c r="R760" s="436" t="s">
        <v>19067</v>
      </c>
      <c r="S760" s="436" t="s">
        <v>23952</v>
      </c>
      <c r="T760" s="436" t="s">
        <v>42</v>
      </c>
      <c r="U760" s="436" t="s">
        <v>43</v>
      </c>
      <c r="V760" s="436" t="s">
        <v>57</v>
      </c>
      <c r="W760" s="436" t="s">
        <v>17598</v>
      </c>
      <c r="X760" s="436" t="s">
        <v>1204</v>
      </c>
      <c r="Y760" s="436" t="s">
        <v>68</v>
      </c>
      <c r="Z760" s="436" t="s">
        <v>17544</v>
      </c>
      <c r="AA760" s="501">
        <v>3</v>
      </c>
      <c r="AB760" s="501" t="s">
        <v>61</v>
      </c>
      <c r="AC760" s="501" t="s">
        <v>61</v>
      </c>
      <c r="AD760" s="501" t="s">
        <v>61</v>
      </c>
      <c r="AE760" s="501" t="s">
        <v>41</v>
      </c>
      <c r="AF760" s="501" t="s">
        <v>41</v>
      </c>
      <c r="AG760" s="490" t="s">
        <v>17539</v>
      </c>
      <c r="AH760" s="436" t="s">
        <v>68</v>
      </c>
      <c r="AI760" s="436" t="s">
        <v>17544</v>
      </c>
      <c r="AJ760" s="501" t="s">
        <v>41</v>
      </c>
      <c r="AK760" s="436" t="s">
        <v>1143</v>
      </c>
      <c r="AL760" s="501" t="s">
        <v>41</v>
      </c>
      <c r="AM760" s="436" t="s">
        <v>20072</v>
      </c>
      <c r="AN760" s="436" t="s">
        <v>23953</v>
      </c>
      <c r="AO760" s="501" t="s">
        <v>61</v>
      </c>
      <c r="AP760" s="501" t="s">
        <v>41</v>
      </c>
      <c r="AQ760" s="501" t="s">
        <v>41</v>
      </c>
      <c r="AR760" s="501" t="s">
        <v>41</v>
      </c>
      <c r="AS760" s="501" t="s">
        <v>41</v>
      </c>
      <c r="AV760" t="s">
        <v>1</v>
      </c>
    </row>
    <row r="761" spans="1:48">
      <c r="A761" s="577">
        <v>756</v>
      </c>
      <c r="B761" s="506">
        <v>6577</v>
      </c>
      <c r="C761" s="568">
        <v>44623</v>
      </c>
      <c r="D761" s="436" t="s">
        <v>23954</v>
      </c>
      <c r="E761" s="568">
        <v>44541</v>
      </c>
      <c r="F761" s="436" t="s">
        <v>23955</v>
      </c>
      <c r="G761" s="436" t="s">
        <v>23956</v>
      </c>
      <c r="H761" s="436" t="s">
        <v>23957</v>
      </c>
      <c r="I761" s="436" t="s">
        <v>23958</v>
      </c>
      <c r="J761" s="436" t="s">
        <v>39</v>
      </c>
      <c r="K761" s="436" t="s">
        <v>23959</v>
      </c>
      <c r="L761" s="436" t="s">
        <v>23960</v>
      </c>
      <c r="M761" s="436" t="s">
        <v>19730</v>
      </c>
      <c r="N761" s="436" t="s">
        <v>225</v>
      </c>
      <c r="O761" s="436" t="s">
        <v>58</v>
      </c>
      <c r="P761" s="436" t="s">
        <v>23961</v>
      </c>
      <c r="Q761" s="40">
        <v>164</v>
      </c>
      <c r="R761" s="436" t="s">
        <v>19448</v>
      </c>
      <c r="S761" s="436" t="s">
        <v>23962</v>
      </c>
      <c r="T761" s="436" t="s">
        <v>42</v>
      </c>
      <c r="U761" s="436" t="s">
        <v>23550</v>
      </c>
      <c r="V761" s="436" t="s">
        <v>57</v>
      </c>
      <c r="W761" s="436" t="s">
        <v>19339</v>
      </c>
      <c r="X761" s="436" t="s">
        <v>1204</v>
      </c>
      <c r="Y761" s="436" t="s">
        <v>55</v>
      </c>
      <c r="Z761" s="436" t="s">
        <v>23963</v>
      </c>
      <c r="AA761" s="501">
        <v>4</v>
      </c>
      <c r="AB761" s="501" t="s">
        <v>61</v>
      </c>
      <c r="AC761" s="501" t="s">
        <v>61</v>
      </c>
      <c r="AD761" s="501" t="s">
        <v>61</v>
      </c>
      <c r="AE761" s="501" t="s">
        <v>61</v>
      </c>
      <c r="AF761" s="501" t="s">
        <v>41</v>
      </c>
      <c r="AG761" s="490" t="s">
        <v>17539</v>
      </c>
      <c r="AH761" s="436" t="s">
        <v>17977</v>
      </c>
      <c r="AI761" s="436" t="s">
        <v>23964</v>
      </c>
      <c r="AJ761" s="501" t="s">
        <v>61</v>
      </c>
      <c r="AK761" s="436" t="s">
        <v>1185</v>
      </c>
      <c r="AL761" s="501" t="s">
        <v>61</v>
      </c>
      <c r="AM761" s="436" t="s">
        <v>17949</v>
      </c>
      <c r="AN761" s="436" t="s">
        <v>23965</v>
      </c>
      <c r="AO761" s="501" t="s">
        <v>41</v>
      </c>
      <c r="AP761" s="501" t="s">
        <v>41</v>
      </c>
      <c r="AQ761" s="501" t="s">
        <v>41</v>
      </c>
      <c r="AR761" s="501" t="s">
        <v>61</v>
      </c>
      <c r="AS761" s="501" t="s">
        <v>41</v>
      </c>
      <c r="AV761" t="s">
        <v>1</v>
      </c>
    </row>
    <row r="762" spans="1:48">
      <c r="A762" s="577">
        <v>757</v>
      </c>
      <c r="B762" s="506">
        <v>6582</v>
      </c>
      <c r="C762" s="568">
        <v>44623</v>
      </c>
      <c r="D762" s="436" t="s">
        <v>23966</v>
      </c>
      <c r="E762" s="506" t="s">
        <v>21867</v>
      </c>
      <c r="F762" s="436" t="s">
        <v>23967</v>
      </c>
      <c r="G762" s="436" t="s">
        <v>23968</v>
      </c>
      <c r="H762" s="436" t="s">
        <v>23969</v>
      </c>
      <c r="I762" s="436" t="s">
        <v>23970</v>
      </c>
      <c r="J762" s="436" t="s">
        <v>39</v>
      </c>
      <c r="K762" s="436" t="s">
        <v>23971</v>
      </c>
      <c r="L762" s="436" t="s">
        <v>23972</v>
      </c>
      <c r="M762" s="436" t="s">
        <v>17551</v>
      </c>
      <c r="N762" s="436" t="s">
        <v>97</v>
      </c>
      <c r="O762" s="436" t="s">
        <v>58</v>
      </c>
      <c r="P762" s="436" t="s">
        <v>23973</v>
      </c>
      <c r="Q762" s="40">
        <v>95</v>
      </c>
      <c r="R762" s="436" t="s">
        <v>19067</v>
      </c>
      <c r="S762" s="436" t="s">
        <v>23974</v>
      </c>
      <c r="T762" s="436" t="s">
        <v>42</v>
      </c>
      <c r="U762" s="436" t="s">
        <v>19450</v>
      </c>
      <c r="V762" s="436" t="s">
        <v>44</v>
      </c>
      <c r="W762" s="436" t="s">
        <v>19451</v>
      </c>
      <c r="X762" s="436" t="s">
        <v>19275</v>
      </c>
      <c r="Y762" s="436" t="s">
        <v>55</v>
      </c>
      <c r="Z762" s="436" t="s">
        <v>23975</v>
      </c>
      <c r="AA762" s="501">
        <v>4</v>
      </c>
      <c r="AB762" s="501" t="s">
        <v>61</v>
      </c>
      <c r="AC762" s="501" t="s">
        <v>61</v>
      </c>
      <c r="AD762" s="501" t="s">
        <v>61</v>
      </c>
      <c r="AE762" s="501" t="s">
        <v>61</v>
      </c>
      <c r="AF762" s="501" t="s">
        <v>41</v>
      </c>
      <c r="AG762" s="490" t="s">
        <v>17539</v>
      </c>
      <c r="AH762" s="436" t="s">
        <v>17977</v>
      </c>
      <c r="AI762" s="436" t="s">
        <v>23976</v>
      </c>
      <c r="AJ762" s="501" t="s">
        <v>61</v>
      </c>
      <c r="AK762" s="436" t="s">
        <v>1185</v>
      </c>
      <c r="AL762" s="501" t="s">
        <v>61</v>
      </c>
      <c r="AM762" s="436" t="s">
        <v>17949</v>
      </c>
      <c r="AN762" s="436" t="s">
        <v>23977</v>
      </c>
      <c r="AO762" s="501" t="s">
        <v>41</v>
      </c>
      <c r="AP762" s="501" t="s">
        <v>41</v>
      </c>
      <c r="AQ762" s="501" t="s">
        <v>41</v>
      </c>
      <c r="AR762" s="501" t="s">
        <v>61</v>
      </c>
      <c r="AS762" s="501" t="s">
        <v>41</v>
      </c>
      <c r="AV762" t="s">
        <v>1</v>
      </c>
    </row>
    <row r="763" spans="1:48">
      <c r="A763" s="577">
        <v>758</v>
      </c>
      <c r="B763" s="506">
        <v>6678</v>
      </c>
      <c r="C763" s="568">
        <v>44623</v>
      </c>
      <c r="D763" s="436" t="s">
        <v>23978</v>
      </c>
      <c r="E763" s="506" t="s">
        <v>21632</v>
      </c>
      <c r="F763" s="436" t="s">
        <v>23979</v>
      </c>
      <c r="G763" s="436" t="s">
        <v>23980</v>
      </c>
      <c r="H763" s="436" t="s">
        <v>23981</v>
      </c>
      <c r="I763" s="436" t="s">
        <v>23982</v>
      </c>
      <c r="J763" s="436" t="s">
        <v>39</v>
      </c>
      <c r="K763" s="436" t="s">
        <v>23983</v>
      </c>
      <c r="L763" s="436" t="s">
        <v>23984</v>
      </c>
      <c r="M763" s="436" t="s">
        <v>17973</v>
      </c>
      <c r="N763" s="436" t="s">
        <v>51</v>
      </c>
      <c r="O763" s="436" t="s">
        <v>58</v>
      </c>
      <c r="P763" s="436" t="s">
        <v>23985</v>
      </c>
      <c r="Q763" s="40" t="s">
        <v>23986</v>
      </c>
      <c r="R763" s="436" t="s">
        <v>19077</v>
      </c>
      <c r="S763" s="436" t="s">
        <v>235</v>
      </c>
      <c r="T763" s="436" t="s">
        <v>42</v>
      </c>
      <c r="U763" s="436" t="s">
        <v>43</v>
      </c>
      <c r="V763" s="436" t="s">
        <v>57</v>
      </c>
      <c r="W763" s="436" t="s">
        <v>17874</v>
      </c>
      <c r="X763" s="436" t="s">
        <v>1119</v>
      </c>
      <c r="Y763" s="436" t="s">
        <v>55</v>
      </c>
      <c r="Z763" s="436" t="s">
        <v>23987</v>
      </c>
      <c r="AA763" s="501">
        <v>1</v>
      </c>
      <c r="AB763" s="501" t="s">
        <v>61</v>
      </c>
      <c r="AC763" s="501" t="s">
        <v>41</v>
      </c>
      <c r="AD763" s="501" t="s">
        <v>41</v>
      </c>
      <c r="AE763" s="501" t="s">
        <v>41</v>
      </c>
      <c r="AF763" s="501" t="s">
        <v>41</v>
      </c>
      <c r="AG763" s="490" t="s">
        <v>17539</v>
      </c>
      <c r="AH763" s="436" t="s">
        <v>55</v>
      </c>
      <c r="AI763" s="436" t="s">
        <v>23988</v>
      </c>
      <c r="AJ763" s="501" t="s">
        <v>61</v>
      </c>
      <c r="AK763" s="436" t="s">
        <v>1185</v>
      </c>
      <c r="AL763" s="501" t="s">
        <v>61</v>
      </c>
      <c r="AM763" s="436" t="s">
        <v>19438</v>
      </c>
      <c r="AN763" s="436" t="s">
        <v>23989</v>
      </c>
      <c r="AO763" s="501" t="s">
        <v>41</v>
      </c>
      <c r="AP763" s="501" t="s">
        <v>41</v>
      </c>
      <c r="AQ763" s="501" t="s">
        <v>41</v>
      </c>
      <c r="AR763" s="501" t="s">
        <v>61</v>
      </c>
      <c r="AS763" s="501" t="s">
        <v>41</v>
      </c>
      <c r="AV763" t="s">
        <v>1</v>
      </c>
    </row>
    <row r="764" spans="1:48">
      <c r="A764" s="577">
        <v>759</v>
      </c>
      <c r="B764" s="506">
        <v>6789</v>
      </c>
      <c r="C764" s="568">
        <v>44623</v>
      </c>
      <c r="D764" s="436" t="s">
        <v>23990</v>
      </c>
      <c r="E764" s="568">
        <v>44288</v>
      </c>
      <c r="F764" s="436" t="s">
        <v>23991</v>
      </c>
      <c r="G764" s="436" t="s">
        <v>23992</v>
      </c>
      <c r="H764" s="436" t="s">
        <v>23993</v>
      </c>
      <c r="I764" s="436" t="s">
        <v>23994</v>
      </c>
      <c r="J764" s="436" t="s">
        <v>39</v>
      </c>
      <c r="K764" s="436" t="s">
        <v>21450</v>
      </c>
      <c r="L764" s="436" t="s">
        <v>23995</v>
      </c>
      <c r="M764" s="436" t="s">
        <v>17551</v>
      </c>
      <c r="N764" s="436" t="s">
        <v>97</v>
      </c>
      <c r="O764" s="436" t="s">
        <v>18895</v>
      </c>
      <c r="P764" s="436" t="s">
        <v>23996</v>
      </c>
      <c r="Q764" s="523">
        <v>1415</v>
      </c>
      <c r="R764" s="436" t="s">
        <v>19067</v>
      </c>
      <c r="S764" s="436" t="s">
        <v>23997</v>
      </c>
      <c r="T764" s="436" t="s">
        <v>42</v>
      </c>
      <c r="U764" s="436" t="s">
        <v>43</v>
      </c>
      <c r="V764" s="436" t="s">
        <v>44</v>
      </c>
      <c r="W764" s="436" t="s">
        <v>19451</v>
      </c>
      <c r="X764" s="436" t="s">
        <v>23998</v>
      </c>
      <c r="Y764" s="436" t="s">
        <v>55</v>
      </c>
      <c r="Z764" s="436" t="s">
        <v>23238</v>
      </c>
      <c r="AA764" s="501">
        <v>1</v>
      </c>
      <c r="AB764" s="501" t="s">
        <v>61</v>
      </c>
      <c r="AC764" s="501" t="s">
        <v>41</v>
      </c>
      <c r="AD764" s="501" t="s">
        <v>41</v>
      </c>
      <c r="AE764" s="501" t="s">
        <v>41</v>
      </c>
      <c r="AF764" s="501" t="s">
        <v>41</v>
      </c>
      <c r="AG764" s="490" t="s">
        <v>17539</v>
      </c>
      <c r="AH764" s="436" t="s">
        <v>68</v>
      </c>
      <c r="AI764" s="436" t="s">
        <v>17544</v>
      </c>
      <c r="AJ764" s="501" t="s">
        <v>41</v>
      </c>
      <c r="AK764" s="436" t="s">
        <v>48</v>
      </c>
      <c r="AL764" s="501" t="s">
        <v>41</v>
      </c>
      <c r="AM764" s="436" t="s">
        <v>20072</v>
      </c>
      <c r="AN764" s="436" t="s">
        <v>23999</v>
      </c>
      <c r="AO764" s="501" t="s">
        <v>61</v>
      </c>
      <c r="AP764" s="501" t="s">
        <v>41</v>
      </c>
      <c r="AQ764" s="501" t="s">
        <v>41</v>
      </c>
      <c r="AR764" s="501" t="s">
        <v>61</v>
      </c>
      <c r="AS764" s="501" t="s">
        <v>41</v>
      </c>
      <c r="AV764" t="s">
        <v>1</v>
      </c>
    </row>
    <row r="765" spans="1:48">
      <c r="A765" s="577">
        <v>760</v>
      </c>
      <c r="B765" s="506">
        <v>6870</v>
      </c>
      <c r="C765" s="568">
        <v>44623</v>
      </c>
      <c r="D765" s="436" t="s">
        <v>24000</v>
      </c>
      <c r="E765" s="506" t="s">
        <v>21278</v>
      </c>
      <c r="F765" s="436" t="s">
        <v>24001</v>
      </c>
      <c r="G765" s="436" t="s">
        <v>24002</v>
      </c>
      <c r="H765" s="436" t="s">
        <v>24003</v>
      </c>
      <c r="I765" s="436" t="s">
        <v>24004</v>
      </c>
      <c r="J765" s="436" t="s">
        <v>147</v>
      </c>
      <c r="K765" s="436" t="s">
        <v>24005</v>
      </c>
      <c r="L765" s="436" t="s">
        <v>24006</v>
      </c>
      <c r="M765" s="436" t="s">
        <v>129</v>
      </c>
      <c r="N765" s="436" t="s">
        <v>51</v>
      </c>
      <c r="O765" s="436" t="s">
        <v>58</v>
      </c>
      <c r="P765" s="436" t="s">
        <v>24007</v>
      </c>
      <c r="Q765" s="40">
        <v>50</v>
      </c>
      <c r="R765" s="436" t="s">
        <v>19067</v>
      </c>
      <c r="S765" s="436" t="s">
        <v>24008</v>
      </c>
      <c r="T765" s="436" t="s">
        <v>42</v>
      </c>
      <c r="U765" s="436" t="s">
        <v>43</v>
      </c>
      <c r="V765" s="436" t="s">
        <v>44</v>
      </c>
      <c r="W765" s="436" t="s">
        <v>20069</v>
      </c>
      <c r="X765" s="436" t="s">
        <v>24009</v>
      </c>
      <c r="Y765" s="436" t="s">
        <v>55</v>
      </c>
      <c r="Z765" s="436" t="s">
        <v>24010</v>
      </c>
      <c r="AA765" s="501">
        <v>1</v>
      </c>
      <c r="AB765" s="501" t="s">
        <v>41</v>
      </c>
      <c r="AC765" s="501" t="s">
        <v>41</v>
      </c>
      <c r="AD765" s="501" t="s">
        <v>61</v>
      </c>
      <c r="AE765" s="501" t="s">
        <v>41</v>
      </c>
      <c r="AF765" s="501" t="s">
        <v>41</v>
      </c>
      <c r="AG765" s="490" t="s">
        <v>17539</v>
      </c>
      <c r="AH765" s="436" t="s">
        <v>68</v>
      </c>
      <c r="AI765" s="436" t="s">
        <v>17544</v>
      </c>
      <c r="AJ765" s="501" t="s">
        <v>61</v>
      </c>
      <c r="AK765" s="436" t="s">
        <v>18475</v>
      </c>
      <c r="AL765" s="501" t="s">
        <v>61</v>
      </c>
      <c r="AM765" s="436" t="s">
        <v>17949</v>
      </c>
      <c r="AN765" s="436" t="s">
        <v>24011</v>
      </c>
      <c r="AO765" s="501" t="s">
        <v>61</v>
      </c>
      <c r="AP765" s="501" t="s">
        <v>61</v>
      </c>
      <c r="AQ765" s="501" t="s">
        <v>41</v>
      </c>
      <c r="AR765" s="501" t="s">
        <v>61</v>
      </c>
      <c r="AS765" s="501" t="s">
        <v>41</v>
      </c>
      <c r="AV765" t="s">
        <v>1</v>
      </c>
    </row>
    <row r="766" spans="1:48">
      <c r="A766" s="577">
        <v>761</v>
      </c>
      <c r="B766" s="506">
        <v>6937</v>
      </c>
      <c r="C766" s="568">
        <v>44623</v>
      </c>
      <c r="D766" s="436" t="s">
        <v>24012</v>
      </c>
      <c r="E766" s="506" t="s">
        <v>21632</v>
      </c>
      <c r="F766" s="436" t="s">
        <v>24013</v>
      </c>
      <c r="G766" s="436" t="s">
        <v>24014</v>
      </c>
      <c r="H766" s="436" t="s">
        <v>24015</v>
      </c>
      <c r="I766" s="436" t="s">
        <v>24016</v>
      </c>
      <c r="J766" s="436" t="s">
        <v>39</v>
      </c>
      <c r="K766" s="436" t="s">
        <v>24017</v>
      </c>
      <c r="L766" s="436" t="s">
        <v>24018</v>
      </c>
      <c r="M766" s="436" t="s">
        <v>164</v>
      </c>
      <c r="N766" s="436" t="s">
        <v>51</v>
      </c>
      <c r="O766" s="436" t="s">
        <v>58</v>
      </c>
      <c r="P766" s="436" t="s">
        <v>24019</v>
      </c>
      <c r="Q766" s="40">
        <v>284</v>
      </c>
      <c r="R766" s="436" t="s">
        <v>19077</v>
      </c>
      <c r="S766" s="436" t="s">
        <v>24020</v>
      </c>
      <c r="T766" s="436" t="s">
        <v>42</v>
      </c>
      <c r="U766" s="436" t="s">
        <v>43</v>
      </c>
      <c r="V766" s="436" t="s">
        <v>44</v>
      </c>
      <c r="W766" s="436" t="s">
        <v>20069</v>
      </c>
      <c r="X766" s="436" t="s">
        <v>1119</v>
      </c>
      <c r="Y766" s="436" t="s">
        <v>55</v>
      </c>
      <c r="Z766" s="436" t="s">
        <v>24021</v>
      </c>
      <c r="AA766" s="501">
        <v>2</v>
      </c>
      <c r="AB766" s="501" t="s">
        <v>41</v>
      </c>
      <c r="AC766" s="501" t="s">
        <v>41</v>
      </c>
      <c r="AD766" s="501" t="s">
        <v>61</v>
      </c>
      <c r="AE766" s="501" t="s">
        <v>61</v>
      </c>
      <c r="AF766" s="501" t="s">
        <v>41</v>
      </c>
      <c r="AG766" s="490" t="s">
        <v>17539</v>
      </c>
      <c r="AH766" s="436" t="s">
        <v>55</v>
      </c>
      <c r="AI766" s="436" t="s">
        <v>24022</v>
      </c>
      <c r="AJ766" s="501" t="s">
        <v>41</v>
      </c>
      <c r="AK766" s="436" t="s">
        <v>48</v>
      </c>
      <c r="AL766" s="501" t="s">
        <v>41</v>
      </c>
      <c r="AM766" s="436" t="s">
        <v>20072</v>
      </c>
      <c r="AN766" s="436" t="s">
        <v>24023</v>
      </c>
      <c r="AO766" s="501" t="s">
        <v>61</v>
      </c>
      <c r="AP766" s="501" t="s">
        <v>41</v>
      </c>
      <c r="AQ766" s="501" t="s">
        <v>41</v>
      </c>
      <c r="AR766" s="501" t="s">
        <v>61</v>
      </c>
      <c r="AS766" s="501" t="s">
        <v>41</v>
      </c>
      <c r="AV766" t="s">
        <v>1</v>
      </c>
    </row>
    <row r="767" spans="1:48">
      <c r="A767" s="577">
        <v>762</v>
      </c>
      <c r="B767" s="506">
        <v>6947</v>
      </c>
      <c r="C767" s="568">
        <v>44623</v>
      </c>
      <c r="D767" s="436" t="s">
        <v>24024</v>
      </c>
      <c r="E767" s="506" t="s">
        <v>21855</v>
      </c>
      <c r="F767" s="436" t="s">
        <v>24025</v>
      </c>
      <c r="G767" s="436" t="s">
        <v>24026</v>
      </c>
      <c r="H767" s="436" t="s">
        <v>24027</v>
      </c>
      <c r="I767" s="436" t="s">
        <v>24028</v>
      </c>
      <c r="J767" s="436" t="s">
        <v>147</v>
      </c>
      <c r="K767" s="436" t="s">
        <v>24029</v>
      </c>
      <c r="L767" s="436" t="s">
        <v>24030</v>
      </c>
      <c r="M767" s="436" t="s">
        <v>815</v>
      </c>
      <c r="N767" s="436" t="s">
        <v>685</v>
      </c>
      <c r="O767" s="436" t="s">
        <v>17567</v>
      </c>
      <c r="P767" s="436" t="s">
        <v>24031</v>
      </c>
      <c r="Q767" s="40">
        <v>367</v>
      </c>
      <c r="R767" s="436" t="s">
        <v>19829</v>
      </c>
      <c r="S767" s="436" t="s">
        <v>24032</v>
      </c>
      <c r="T767" s="436" t="s">
        <v>42</v>
      </c>
      <c r="U767" s="436" t="s">
        <v>43</v>
      </c>
      <c r="V767" s="436" t="s">
        <v>44</v>
      </c>
      <c r="W767" s="436" t="s">
        <v>18004</v>
      </c>
      <c r="X767" s="436" t="s">
        <v>1119</v>
      </c>
      <c r="Y767" s="436" t="s">
        <v>55</v>
      </c>
      <c r="Z767" s="436" t="s">
        <v>24033</v>
      </c>
      <c r="AA767" s="501">
        <v>2</v>
      </c>
      <c r="AB767" s="501" t="s">
        <v>61</v>
      </c>
      <c r="AC767" s="501" t="s">
        <v>41</v>
      </c>
      <c r="AD767" s="501" t="s">
        <v>41</v>
      </c>
      <c r="AE767" s="501" t="s">
        <v>61</v>
      </c>
      <c r="AF767" s="501" t="s">
        <v>41</v>
      </c>
      <c r="AG767" s="490" t="s">
        <v>17539</v>
      </c>
      <c r="AH767" s="436" t="s">
        <v>68</v>
      </c>
      <c r="AI767" s="436" t="s">
        <v>17544</v>
      </c>
      <c r="AJ767" s="501" t="s">
        <v>41</v>
      </c>
      <c r="AK767" s="436" t="s">
        <v>48</v>
      </c>
      <c r="AL767" s="501" t="s">
        <v>41</v>
      </c>
      <c r="AM767" s="436" t="s">
        <v>20072</v>
      </c>
      <c r="AN767" s="436" t="s">
        <v>24034</v>
      </c>
      <c r="AO767" s="501" t="s">
        <v>61</v>
      </c>
      <c r="AP767" s="501" t="s">
        <v>41</v>
      </c>
      <c r="AQ767" s="501" t="s">
        <v>41</v>
      </c>
      <c r="AR767" s="501" t="s">
        <v>61</v>
      </c>
      <c r="AS767" s="501" t="s">
        <v>41</v>
      </c>
      <c r="AV767" t="s">
        <v>1</v>
      </c>
    </row>
    <row r="768" spans="1:48">
      <c r="A768" s="577">
        <v>763</v>
      </c>
      <c r="B768" s="506">
        <v>9158</v>
      </c>
      <c r="C768" s="568">
        <v>44623</v>
      </c>
      <c r="D768" s="436" t="s">
        <v>23778</v>
      </c>
      <c r="E768" s="568">
        <v>44594</v>
      </c>
      <c r="F768" s="436" t="s">
        <v>23780</v>
      </c>
      <c r="G768" s="436" t="s">
        <v>19182</v>
      </c>
      <c r="H768" s="436" t="s">
        <v>23781</v>
      </c>
      <c r="I768" s="436" t="s">
        <v>23782</v>
      </c>
      <c r="J768" s="436" t="s">
        <v>39</v>
      </c>
      <c r="K768" s="436" t="s">
        <v>23757</v>
      </c>
      <c r="L768" s="436" t="s">
        <v>23783</v>
      </c>
      <c r="M768" s="436" t="s">
        <v>1195</v>
      </c>
      <c r="N768" s="436" t="s">
        <v>51</v>
      </c>
      <c r="O768" s="436" t="s">
        <v>58</v>
      </c>
      <c r="P768" s="436" t="s">
        <v>24035</v>
      </c>
      <c r="Q768" s="40" t="s">
        <v>23785</v>
      </c>
      <c r="R768" s="436" t="s">
        <v>19035</v>
      </c>
      <c r="S768" s="436" t="s">
        <v>21618</v>
      </c>
      <c r="T768" s="436" t="s">
        <v>42</v>
      </c>
      <c r="U768" s="436" t="s">
        <v>23786</v>
      </c>
      <c r="V768" s="436" t="s">
        <v>48</v>
      </c>
      <c r="W768" s="436" t="s">
        <v>20069</v>
      </c>
      <c r="X768" s="436" t="s">
        <v>23787</v>
      </c>
      <c r="Y768" s="436" t="s">
        <v>55</v>
      </c>
      <c r="Z768" s="436" t="s">
        <v>23788</v>
      </c>
      <c r="AA768" s="501">
        <v>1</v>
      </c>
      <c r="AB768" s="501" t="s">
        <v>61</v>
      </c>
      <c r="AC768" s="501" t="s">
        <v>41</v>
      </c>
      <c r="AD768" s="501" t="s">
        <v>41</v>
      </c>
      <c r="AE768" s="501" t="s">
        <v>41</v>
      </c>
      <c r="AF768" s="501" t="s">
        <v>41</v>
      </c>
      <c r="AG768" s="490" t="s">
        <v>17539</v>
      </c>
      <c r="AH768" s="436" t="s">
        <v>55</v>
      </c>
      <c r="AI768" s="436" t="s">
        <v>24036</v>
      </c>
      <c r="AJ768" s="501" t="s">
        <v>61</v>
      </c>
      <c r="AK768" s="436" t="s">
        <v>22794</v>
      </c>
      <c r="AL768" s="501" t="s">
        <v>61</v>
      </c>
      <c r="AM768" s="436" t="s">
        <v>17949</v>
      </c>
      <c r="AN768" s="436" t="s">
        <v>23789</v>
      </c>
      <c r="AO768" s="501" t="s">
        <v>41</v>
      </c>
      <c r="AP768" s="501" t="s">
        <v>41</v>
      </c>
      <c r="AQ768" s="501" t="s">
        <v>41</v>
      </c>
      <c r="AR768" s="501" t="s">
        <v>61</v>
      </c>
      <c r="AS768" s="501" t="s">
        <v>61</v>
      </c>
      <c r="AV768" t="s">
        <v>1</v>
      </c>
    </row>
    <row r="769" spans="1:48">
      <c r="A769" s="577">
        <v>764</v>
      </c>
      <c r="B769" s="506">
        <v>9202</v>
      </c>
      <c r="C769" s="568">
        <v>44623</v>
      </c>
      <c r="D769" s="436" t="s">
        <v>23790</v>
      </c>
      <c r="E769" s="568">
        <v>44897</v>
      </c>
      <c r="F769" s="436" t="s">
        <v>23792</v>
      </c>
      <c r="G769" s="436" t="s">
        <v>23793</v>
      </c>
      <c r="H769" s="436" t="s">
        <v>23794</v>
      </c>
      <c r="I769" s="436" t="s">
        <v>23795</v>
      </c>
      <c r="J769" s="436" t="s">
        <v>147</v>
      </c>
      <c r="K769" s="436" t="s">
        <v>23796</v>
      </c>
      <c r="L769" s="436" t="s">
        <v>23797</v>
      </c>
      <c r="M769" s="436" t="s">
        <v>22335</v>
      </c>
      <c r="N769" s="436" t="s">
        <v>23798</v>
      </c>
      <c r="O769" s="436" t="s">
        <v>58</v>
      </c>
      <c r="P769" s="436" t="s">
        <v>23799</v>
      </c>
      <c r="Q769" s="40">
        <v>7</v>
      </c>
      <c r="R769" s="436" t="s">
        <v>787</v>
      </c>
      <c r="S769" s="436" t="s">
        <v>23800</v>
      </c>
      <c r="T769" s="436" t="s">
        <v>42</v>
      </c>
      <c r="U769" s="436" t="s">
        <v>674</v>
      </c>
      <c r="V769" s="436" t="s">
        <v>57</v>
      </c>
      <c r="W769" s="436" t="s">
        <v>17892</v>
      </c>
      <c r="X769" s="436" t="s">
        <v>24037</v>
      </c>
      <c r="Y769" s="436" t="s">
        <v>68</v>
      </c>
      <c r="Z769" s="436" t="s">
        <v>17544</v>
      </c>
      <c r="AA769" s="501">
        <v>1</v>
      </c>
      <c r="AB769" s="501" t="s">
        <v>61</v>
      </c>
      <c r="AC769" s="501" t="s">
        <v>41</v>
      </c>
      <c r="AD769" s="501" t="s">
        <v>41</v>
      </c>
      <c r="AE769" s="501" t="s">
        <v>41</v>
      </c>
      <c r="AF769" s="501" t="s">
        <v>41</v>
      </c>
      <c r="AG769" s="490" t="s">
        <v>17539</v>
      </c>
      <c r="AH769" s="436" t="s">
        <v>68</v>
      </c>
      <c r="AI769" s="436" t="s">
        <v>17544</v>
      </c>
      <c r="AJ769" s="501" t="s">
        <v>61</v>
      </c>
      <c r="AK769" s="436" t="s">
        <v>22569</v>
      </c>
      <c r="AL769" s="501" t="s">
        <v>61</v>
      </c>
      <c r="AM769" s="436" t="s">
        <v>17949</v>
      </c>
      <c r="AN769" s="436" t="s">
        <v>23802</v>
      </c>
      <c r="AO769" s="501" t="s">
        <v>41</v>
      </c>
      <c r="AP769" s="501" t="s">
        <v>41</v>
      </c>
      <c r="AQ769" s="501" t="s">
        <v>41</v>
      </c>
      <c r="AR769" s="501" t="s">
        <v>41</v>
      </c>
      <c r="AS769" s="501" t="s">
        <v>61</v>
      </c>
      <c r="AV769" t="s">
        <v>1</v>
      </c>
    </row>
    <row r="770" spans="1:48">
      <c r="A770" s="577">
        <v>765</v>
      </c>
      <c r="B770" s="506">
        <v>6939</v>
      </c>
      <c r="C770" s="568">
        <v>44623</v>
      </c>
      <c r="D770" s="436" t="s">
        <v>24038</v>
      </c>
      <c r="E770" s="568">
        <v>44468</v>
      </c>
      <c r="F770" s="436" t="s">
        <v>24039</v>
      </c>
      <c r="G770" s="436" t="s">
        <v>24040</v>
      </c>
      <c r="H770" s="436" t="s">
        <v>24041</v>
      </c>
      <c r="I770" s="436" t="s">
        <v>24042</v>
      </c>
      <c r="J770" s="436" t="s">
        <v>147</v>
      </c>
      <c r="K770" s="436" t="s">
        <v>24043</v>
      </c>
      <c r="L770" s="436" t="s">
        <v>24044</v>
      </c>
      <c r="M770" s="436" t="s">
        <v>17551</v>
      </c>
      <c r="N770" s="436" t="s">
        <v>97</v>
      </c>
      <c r="O770" s="436" t="s">
        <v>58</v>
      </c>
      <c r="P770" s="436" t="s">
        <v>24045</v>
      </c>
      <c r="Q770" s="40" t="s">
        <v>24046</v>
      </c>
      <c r="R770" s="436" t="s">
        <v>19077</v>
      </c>
      <c r="S770" s="436" t="s">
        <v>24047</v>
      </c>
      <c r="T770" s="436" t="s">
        <v>42</v>
      </c>
      <c r="U770" s="436" t="s">
        <v>21208</v>
      </c>
      <c r="V770" s="436" t="s">
        <v>169</v>
      </c>
      <c r="W770" s="436" t="s">
        <v>19339</v>
      </c>
      <c r="X770" s="436" t="s">
        <v>1119</v>
      </c>
      <c r="Y770" s="436" t="s">
        <v>55</v>
      </c>
      <c r="Z770" s="436" t="s">
        <v>24048</v>
      </c>
      <c r="AA770" s="501">
        <v>1</v>
      </c>
      <c r="AB770" s="501" t="s">
        <v>61</v>
      </c>
      <c r="AC770" s="501" t="s">
        <v>41</v>
      </c>
      <c r="AD770" s="501" t="s">
        <v>41</v>
      </c>
      <c r="AE770" s="501" t="s">
        <v>41</v>
      </c>
      <c r="AF770" s="501" t="s">
        <v>41</v>
      </c>
      <c r="AG770" s="490" t="s">
        <v>17539</v>
      </c>
      <c r="AH770" s="436" t="s">
        <v>55</v>
      </c>
      <c r="AI770" s="436" t="s">
        <v>24049</v>
      </c>
      <c r="AJ770" s="501" t="s">
        <v>41</v>
      </c>
      <c r="AK770" s="436" t="s">
        <v>24050</v>
      </c>
      <c r="AL770" s="501" t="s">
        <v>41</v>
      </c>
      <c r="AM770" s="436" t="s">
        <v>20072</v>
      </c>
      <c r="AN770" s="436" t="s">
        <v>24051</v>
      </c>
      <c r="AO770" s="501" t="s">
        <v>61</v>
      </c>
      <c r="AP770" s="501" t="s">
        <v>41</v>
      </c>
      <c r="AQ770" s="501" t="s">
        <v>41</v>
      </c>
      <c r="AR770" s="501" t="s">
        <v>41</v>
      </c>
      <c r="AS770" s="501" t="s">
        <v>41</v>
      </c>
      <c r="AV770" t="s">
        <v>1</v>
      </c>
    </row>
    <row r="771" spans="1:48">
      <c r="A771" s="577">
        <v>766</v>
      </c>
      <c r="B771" s="506">
        <v>7077</v>
      </c>
      <c r="C771" s="568">
        <v>44623</v>
      </c>
      <c r="D771" s="436" t="s">
        <v>24052</v>
      </c>
      <c r="E771" s="506" t="s">
        <v>22204</v>
      </c>
      <c r="F771" s="436" t="s">
        <v>24053</v>
      </c>
      <c r="G771" s="436" t="s">
        <v>24054</v>
      </c>
      <c r="H771" s="436" t="s">
        <v>24055</v>
      </c>
      <c r="I771" s="436" t="s">
        <v>24056</v>
      </c>
      <c r="J771" s="436" t="s">
        <v>147</v>
      </c>
      <c r="K771" s="436" t="s">
        <v>24057</v>
      </c>
      <c r="L771" s="436" t="s">
        <v>24058</v>
      </c>
      <c r="M771" s="436" t="s">
        <v>17551</v>
      </c>
      <c r="N771" s="436" t="s">
        <v>97</v>
      </c>
      <c r="O771" s="436" t="s">
        <v>17567</v>
      </c>
      <c r="P771" s="436" t="s">
        <v>24059</v>
      </c>
      <c r="Q771" s="40">
        <v>20</v>
      </c>
      <c r="R771" s="436" t="s">
        <v>787</v>
      </c>
      <c r="S771" s="436" t="s">
        <v>24060</v>
      </c>
      <c r="T771" s="436" t="s">
        <v>42</v>
      </c>
      <c r="U771" s="436" t="s">
        <v>674</v>
      </c>
      <c r="V771" s="436" t="s">
        <v>57</v>
      </c>
      <c r="W771" s="436" t="s">
        <v>17598</v>
      </c>
      <c r="X771" s="436" t="s">
        <v>18100</v>
      </c>
      <c r="Y771" s="436" t="s">
        <v>68</v>
      </c>
      <c r="Z771" s="436" t="s">
        <v>17544</v>
      </c>
      <c r="AA771" s="501">
        <v>2</v>
      </c>
      <c r="AB771" s="501" t="s">
        <v>41</v>
      </c>
      <c r="AC771" s="501" t="s">
        <v>41</v>
      </c>
      <c r="AD771" s="501" t="s">
        <v>61</v>
      </c>
      <c r="AE771" s="501" t="s">
        <v>61</v>
      </c>
      <c r="AF771" s="501" t="s">
        <v>41</v>
      </c>
      <c r="AG771" s="490" t="s">
        <v>17539</v>
      </c>
      <c r="AH771" s="436" t="s">
        <v>68</v>
      </c>
      <c r="AI771" s="436" t="s">
        <v>17544</v>
      </c>
      <c r="AJ771" s="501" t="s">
        <v>41</v>
      </c>
      <c r="AK771" s="436" t="s">
        <v>48</v>
      </c>
      <c r="AL771" s="501" t="s">
        <v>41</v>
      </c>
      <c r="AM771" s="436" t="s">
        <v>20072</v>
      </c>
      <c r="AN771" s="436" t="s">
        <v>24061</v>
      </c>
      <c r="AO771" s="501" t="s">
        <v>61</v>
      </c>
      <c r="AP771" s="501" t="s">
        <v>41</v>
      </c>
      <c r="AQ771" s="501" t="s">
        <v>61</v>
      </c>
      <c r="AR771" s="501" t="s">
        <v>41</v>
      </c>
      <c r="AS771" s="501" t="s">
        <v>41</v>
      </c>
      <c r="AV771" t="s">
        <v>1</v>
      </c>
    </row>
    <row r="772" spans="1:48">
      <c r="A772" s="577">
        <v>767</v>
      </c>
      <c r="B772" s="506">
        <v>7544</v>
      </c>
      <c r="C772" s="568">
        <v>44623</v>
      </c>
      <c r="D772" s="436" t="s">
        <v>24062</v>
      </c>
      <c r="E772" s="568">
        <v>44542</v>
      </c>
      <c r="F772" s="436" t="s">
        <v>24063</v>
      </c>
      <c r="G772" s="436" t="s">
        <v>24064</v>
      </c>
      <c r="H772" s="436" t="s">
        <v>24065</v>
      </c>
      <c r="I772" s="436" t="s">
        <v>24066</v>
      </c>
      <c r="J772" s="436" t="s">
        <v>147</v>
      </c>
      <c r="K772" s="436" t="s">
        <v>24067</v>
      </c>
      <c r="L772" s="436" t="s">
        <v>24068</v>
      </c>
      <c r="M772" s="436" t="s">
        <v>17973</v>
      </c>
      <c r="N772" s="436" t="s">
        <v>51</v>
      </c>
      <c r="O772" s="436" t="s">
        <v>58</v>
      </c>
      <c r="P772" s="436" t="s">
        <v>24069</v>
      </c>
      <c r="Q772" s="523">
        <v>482677</v>
      </c>
      <c r="R772" s="436" t="s">
        <v>19829</v>
      </c>
      <c r="S772" s="436" t="s">
        <v>24070</v>
      </c>
      <c r="T772" s="436" t="s">
        <v>42</v>
      </c>
      <c r="U772" s="436" t="s">
        <v>18806</v>
      </c>
      <c r="V772" s="436" t="s">
        <v>44</v>
      </c>
      <c r="W772" s="436" t="s">
        <v>19339</v>
      </c>
      <c r="X772" s="436" t="s">
        <v>1119</v>
      </c>
      <c r="Y772" s="436" t="s">
        <v>55</v>
      </c>
      <c r="Z772" s="436" t="s">
        <v>24071</v>
      </c>
      <c r="AA772" s="501">
        <v>1</v>
      </c>
      <c r="AB772" s="501" t="s">
        <v>61</v>
      </c>
      <c r="AC772" s="501" t="s">
        <v>41</v>
      </c>
      <c r="AD772" s="501" t="s">
        <v>41</v>
      </c>
      <c r="AE772" s="501" t="s">
        <v>41</v>
      </c>
      <c r="AF772" s="501" t="s">
        <v>41</v>
      </c>
      <c r="AG772" s="490" t="s">
        <v>17539</v>
      </c>
      <c r="AH772" s="436" t="s">
        <v>68</v>
      </c>
      <c r="AI772" s="436" t="s">
        <v>17544</v>
      </c>
      <c r="AJ772" s="501" t="s">
        <v>61</v>
      </c>
      <c r="AK772" s="436" t="s">
        <v>18587</v>
      </c>
      <c r="AL772" s="501" t="s">
        <v>61</v>
      </c>
      <c r="AM772" s="436" t="s">
        <v>19438</v>
      </c>
      <c r="AN772" s="436" t="s">
        <v>24072</v>
      </c>
      <c r="AO772" s="501" t="s">
        <v>61</v>
      </c>
      <c r="AP772" s="501" t="s">
        <v>41</v>
      </c>
      <c r="AQ772" s="501" t="s">
        <v>41</v>
      </c>
      <c r="AR772" s="501" t="s">
        <v>61</v>
      </c>
      <c r="AS772" s="501" t="s">
        <v>41</v>
      </c>
      <c r="AV772" t="s">
        <v>1</v>
      </c>
    </row>
    <row r="773" spans="1:48">
      <c r="A773" s="577">
        <v>768</v>
      </c>
      <c r="B773" s="506">
        <v>7598</v>
      </c>
      <c r="C773" s="568">
        <v>44623</v>
      </c>
      <c r="D773" s="436" t="s">
        <v>24073</v>
      </c>
      <c r="E773" s="506" t="s">
        <v>22593</v>
      </c>
      <c r="F773" s="436" t="s">
        <v>24074</v>
      </c>
      <c r="G773" s="436" t="s">
        <v>24075</v>
      </c>
      <c r="H773" s="436" t="s">
        <v>24076</v>
      </c>
      <c r="I773" s="436" t="s">
        <v>24077</v>
      </c>
      <c r="J773" s="436" t="s">
        <v>147</v>
      </c>
      <c r="K773" s="436" t="s">
        <v>24078</v>
      </c>
      <c r="L773" s="436" t="s">
        <v>24079</v>
      </c>
      <c r="M773" s="436" t="s">
        <v>17551</v>
      </c>
      <c r="N773" s="436" t="s">
        <v>97</v>
      </c>
      <c r="O773" s="436" t="s">
        <v>58</v>
      </c>
      <c r="P773" s="436" t="s">
        <v>24080</v>
      </c>
      <c r="Q773" s="40">
        <v>43</v>
      </c>
      <c r="R773" s="436" t="s">
        <v>20242</v>
      </c>
      <c r="S773" s="436" t="s">
        <v>24081</v>
      </c>
      <c r="T773" s="436" t="s">
        <v>42</v>
      </c>
      <c r="U773" s="436" t="s">
        <v>19450</v>
      </c>
      <c r="V773" s="436" t="s">
        <v>57</v>
      </c>
      <c r="W773" s="436" t="s">
        <v>19339</v>
      </c>
      <c r="X773" s="436" t="s">
        <v>1119</v>
      </c>
      <c r="Y773" s="436" t="s">
        <v>55</v>
      </c>
      <c r="Z773" s="436" t="s">
        <v>19213</v>
      </c>
      <c r="AA773" s="501">
        <v>2</v>
      </c>
      <c r="AB773" s="501" t="s">
        <v>41</v>
      </c>
      <c r="AC773" s="501" t="s">
        <v>41</v>
      </c>
      <c r="AD773" s="501" t="s">
        <v>61</v>
      </c>
      <c r="AE773" s="501" t="s">
        <v>61</v>
      </c>
      <c r="AF773" s="501" t="s">
        <v>41</v>
      </c>
      <c r="AG773" s="490" t="s">
        <v>17539</v>
      </c>
      <c r="AH773" s="436" t="s">
        <v>68</v>
      </c>
      <c r="AI773" s="436" t="s">
        <v>17544</v>
      </c>
      <c r="AJ773" s="501" t="s">
        <v>61</v>
      </c>
      <c r="AK773" s="436" t="s">
        <v>22569</v>
      </c>
      <c r="AL773" s="501" t="s">
        <v>61</v>
      </c>
      <c r="AM773" s="436" t="s">
        <v>17949</v>
      </c>
      <c r="AN773" s="436" t="s">
        <v>24082</v>
      </c>
      <c r="AO773" s="501" t="s">
        <v>41</v>
      </c>
      <c r="AP773" s="501" t="s">
        <v>41</v>
      </c>
      <c r="AQ773" s="501" t="s">
        <v>41</v>
      </c>
      <c r="AR773" s="501" t="s">
        <v>41</v>
      </c>
      <c r="AS773" s="501" t="s">
        <v>61</v>
      </c>
      <c r="AV773" t="s">
        <v>1</v>
      </c>
    </row>
    <row r="774" spans="1:48">
      <c r="A774" s="577">
        <v>769</v>
      </c>
      <c r="B774" s="506">
        <v>7642</v>
      </c>
      <c r="C774" s="568">
        <v>44623</v>
      </c>
      <c r="D774" s="436" t="s">
        <v>24083</v>
      </c>
      <c r="E774" s="568">
        <v>44389</v>
      </c>
      <c r="F774" s="436" t="s">
        <v>24084</v>
      </c>
      <c r="G774" s="436" t="s">
        <v>24085</v>
      </c>
      <c r="H774" s="436" t="s">
        <v>24086</v>
      </c>
      <c r="I774" s="436" t="s">
        <v>24087</v>
      </c>
      <c r="J774" s="436" t="s">
        <v>147</v>
      </c>
      <c r="K774" s="436" t="s">
        <v>24088</v>
      </c>
      <c r="L774" s="436" t="s">
        <v>24089</v>
      </c>
      <c r="M774" s="436" t="s">
        <v>24090</v>
      </c>
      <c r="N774" s="436" t="s">
        <v>584</v>
      </c>
      <c r="O774" s="436" t="s">
        <v>58</v>
      </c>
      <c r="P774" s="436" t="s">
        <v>22042</v>
      </c>
      <c r="Q774" s="40">
        <v>108</v>
      </c>
      <c r="R774" s="436" t="s">
        <v>20010</v>
      </c>
      <c r="S774" s="436" t="s">
        <v>24091</v>
      </c>
      <c r="T774" s="436" t="s">
        <v>42</v>
      </c>
      <c r="U774" s="436" t="s">
        <v>43</v>
      </c>
      <c r="V774" s="436" t="s">
        <v>57</v>
      </c>
      <c r="W774" s="436" t="s">
        <v>18033</v>
      </c>
      <c r="X774" s="436" t="s">
        <v>19275</v>
      </c>
      <c r="Y774" s="436" t="s">
        <v>55</v>
      </c>
      <c r="Z774" s="436" t="s">
        <v>19213</v>
      </c>
      <c r="AA774" s="501">
        <v>1</v>
      </c>
      <c r="AB774" s="501" t="s">
        <v>41</v>
      </c>
      <c r="AC774" s="501" t="s">
        <v>41</v>
      </c>
      <c r="AD774" s="501" t="s">
        <v>61</v>
      </c>
      <c r="AE774" s="501" t="s">
        <v>41</v>
      </c>
      <c r="AF774" s="501" t="s">
        <v>41</v>
      </c>
      <c r="AG774" s="490" t="s">
        <v>17539</v>
      </c>
      <c r="AH774" s="436" t="s">
        <v>68</v>
      </c>
      <c r="AI774" s="436" t="s">
        <v>17544</v>
      </c>
      <c r="AJ774" s="501" t="s">
        <v>61</v>
      </c>
      <c r="AK774" s="436" t="s">
        <v>24092</v>
      </c>
      <c r="AL774" s="501" t="s">
        <v>41</v>
      </c>
      <c r="AM774" s="436" t="s">
        <v>19438</v>
      </c>
      <c r="AN774" s="436" t="s">
        <v>24093</v>
      </c>
      <c r="AO774" s="501" t="s">
        <v>61</v>
      </c>
      <c r="AP774" s="501" t="s">
        <v>61</v>
      </c>
      <c r="AQ774" s="501" t="s">
        <v>41</v>
      </c>
      <c r="AR774" s="501" t="s">
        <v>41</v>
      </c>
      <c r="AS774" s="501" t="s">
        <v>41</v>
      </c>
      <c r="AV774" t="s">
        <v>1</v>
      </c>
    </row>
    <row r="775" spans="1:48">
      <c r="A775" s="577">
        <v>770</v>
      </c>
      <c r="B775" s="506">
        <v>7679</v>
      </c>
      <c r="C775" s="568">
        <v>44623</v>
      </c>
      <c r="D775" s="436" t="s">
        <v>24094</v>
      </c>
      <c r="E775" s="525">
        <v>44562</v>
      </c>
      <c r="F775" s="436" t="s">
        <v>24095</v>
      </c>
      <c r="G775" s="436" t="s">
        <v>24096</v>
      </c>
      <c r="H775" s="436" t="s">
        <v>24097</v>
      </c>
      <c r="I775" s="436" t="s">
        <v>24098</v>
      </c>
      <c r="J775" s="436" t="s">
        <v>147</v>
      </c>
      <c r="K775" s="436" t="s">
        <v>24099</v>
      </c>
      <c r="L775" s="436" t="s">
        <v>24100</v>
      </c>
      <c r="M775" s="436" t="s">
        <v>24101</v>
      </c>
      <c r="N775" s="436" t="s">
        <v>584</v>
      </c>
      <c r="O775" s="436" t="s">
        <v>17552</v>
      </c>
      <c r="P775" s="436" t="s">
        <v>24102</v>
      </c>
      <c r="Q775" s="40">
        <v>33</v>
      </c>
      <c r="R775" s="436" t="s">
        <v>787</v>
      </c>
      <c r="S775" s="436" t="s">
        <v>24103</v>
      </c>
      <c r="T775" s="436" t="s">
        <v>42</v>
      </c>
      <c r="U775" s="436" t="s">
        <v>43</v>
      </c>
      <c r="V775" s="436" t="s">
        <v>44</v>
      </c>
      <c r="W775" s="436" t="s">
        <v>19339</v>
      </c>
      <c r="X775" s="436" t="s">
        <v>1119</v>
      </c>
      <c r="Y775" s="436" t="s">
        <v>55</v>
      </c>
      <c r="Z775" s="436" t="s">
        <v>19213</v>
      </c>
      <c r="AA775" s="501">
        <v>1</v>
      </c>
      <c r="AB775" s="501" t="s">
        <v>41</v>
      </c>
      <c r="AC775" s="501" t="s">
        <v>41</v>
      </c>
      <c r="AD775" s="501" t="s">
        <v>41</v>
      </c>
      <c r="AE775" s="501" t="s">
        <v>61</v>
      </c>
      <c r="AF775" s="501" t="s">
        <v>41</v>
      </c>
      <c r="AG775" s="490" t="s">
        <v>17539</v>
      </c>
      <c r="AH775" s="436" t="s">
        <v>17977</v>
      </c>
      <c r="AI775" s="436" t="s">
        <v>24104</v>
      </c>
      <c r="AJ775" s="501" t="s">
        <v>41</v>
      </c>
      <c r="AK775" s="436" t="s">
        <v>48</v>
      </c>
      <c r="AL775" s="501" t="s">
        <v>41</v>
      </c>
      <c r="AM775" s="436" t="s">
        <v>20072</v>
      </c>
      <c r="AN775" s="436" t="s">
        <v>24105</v>
      </c>
      <c r="AO775" s="501" t="s">
        <v>41</v>
      </c>
      <c r="AP775" s="501" t="s">
        <v>41</v>
      </c>
      <c r="AQ775" s="501" t="s">
        <v>41</v>
      </c>
      <c r="AR775" s="501" t="s">
        <v>61</v>
      </c>
      <c r="AS775" s="501" t="s">
        <v>41</v>
      </c>
      <c r="AV775" t="s">
        <v>1</v>
      </c>
    </row>
    <row r="776" spans="1:48">
      <c r="A776" s="577">
        <v>771</v>
      </c>
      <c r="B776" s="506">
        <v>9063</v>
      </c>
      <c r="C776" s="568">
        <v>44623</v>
      </c>
      <c r="D776" s="436" t="s">
        <v>24106</v>
      </c>
      <c r="E776" s="506" t="s">
        <v>24107</v>
      </c>
      <c r="F776" s="436" t="s">
        <v>24108</v>
      </c>
      <c r="G776" s="436" t="s">
        <v>24109</v>
      </c>
      <c r="H776" s="436" t="s">
        <v>24110</v>
      </c>
      <c r="I776" s="436" t="s">
        <v>24111</v>
      </c>
      <c r="J776" s="436" t="s">
        <v>147</v>
      </c>
      <c r="K776" s="436" t="s">
        <v>24112</v>
      </c>
      <c r="L776" s="436" t="s">
        <v>24113</v>
      </c>
      <c r="M776" s="436" t="s">
        <v>17551</v>
      </c>
      <c r="N776" s="436" t="s">
        <v>97</v>
      </c>
      <c r="O776" s="436" t="s">
        <v>58</v>
      </c>
      <c r="P776" s="436" t="s">
        <v>24114</v>
      </c>
      <c r="Q776" s="40">
        <v>60707</v>
      </c>
      <c r="R776" s="436" t="s">
        <v>19077</v>
      </c>
      <c r="S776" s="436" t="s">
        <v>126</v>
      </c>
      <c r="T776" s="436" t="s">
        <v>42</v>
      </c>
      <c r="U776" s="436" t="s">
        <v>43</v>
      </c>
      <c r="V776" s="436" t="s">
        <v>57</v>
      </c>
      <c r="W776" s="436" t="s">
        <v>17598</v>
      </c>
      <c r="X776" s="436" t="s">
        <v>1119</v>
      </c>
      <c r="Y776" s="436" t="s">
        <v>55</v>
      </c>
      <c r="Z776" s="436" t="s">
        <v>24115</v>
      </c>
      <c r="AA776" s="501">
        <v>3</v>
      </c>
      <c r="AB776" s="501" t="s">
        <v>61</v>
      </c>
      <c r="AC776" s="501" t="s">
        <v>41</v>
      </c>
      <c r="AD776" s="501" t="s">
        <v>61</v>
      </c>
      <c r="AE776" s="501" t="s">
        <v>61</v>
      </c>
      <c r="AF776" s="501" t="s">
        <v>41</v>
      </c>
      <c r="AG776" s="490" t="s">
        <v>17539</v>
      </c>
      <c r="AH776" s="436" t="s">
        <v>55</v>
      </c>
      <c r="AI776" s="436" t="s">
        <v>24116</v>
      </c>
      <c r="AJ776" s="501" t="s">
        <v>41</v>
      </c>
      <c r="AK776" s="436" t="s">
        <v>48</v>
      </c>
      <c r="AL776" s="501" t="s">
        <v>41</v>
      </c>
      <c r="AM776" s="436" t="s">
        <v>20072</v>
      </c>
      <c r="AN776" s="436" t="s">
        <v>24117</v>
      </c>
      <c r="AO776" s="501" t="s">
        <v>61</v>
      </c>
      <c r="AP776" s="501" t="s">
        <v>41</v>
      </c>
      <c r="AQ776" s="501" t="s">
        <v>41</v>
      </c>
      <c r="AR776" s="501" t="s">
        <v>41</v>
      </c>
      <c r="AS776" s="501" t="s">
        <v>41</v>
      </c>
      <c r="AV776" t="s">
        <v>1</v>
      </c>
    </row>
    <row r="777" spans="1:48">
      <c r="A777" s="577">
        <v>772</v>
      </c>
      <c r="B777" s="506">
        <v>9176</v>
      </c>
      <c r="C777" s="568">
        <v>44623</v>
      </c>
      <c r="D777" s="436" t="s">
        <v>24118</v>
      </c>
      <c r="E777" s="568">
        <v>44563</v>
      </c>
      <c r="F777" s="436" t="s">
        <v>24119</v>
      </c>
      <c r="G777" s="436" t="s">
        <v>24120</v>
      </c>
      <c r="H777" s="436" t="s">
        <v>24121</v>
      </c>
      <c r="I777" s="436" t="s">
        <v>24122</v>
      </c>
      <c r="J777" s="436" t="s">
        <v>147</v>
      </c>
      <c r="K777" s="436" t="s">
        <v>24123</v>
      </c>
      <c r="L777" s="436" t="s">
        <v>24124</v>
      </c>
      <c r="M777" s="436" t="s">
        <v>19135</v>
      </c>
      <c r="N777" s="436" t="s">
        <v>685</v>
      </c>
      <c r="O777" s="436" t="s">
        <v>58</v>
      </c>
      <c r="P777" s="436" t="s">
        <v>24125</v>
      </c>
      <c r="Q777" s="40">
        <v>10805</v>
      </c>
      <c r="R777" s="436" t="s">
        <v>19077</v>
      </c>
      <c r="S777" s="436" t="s">
        <v>24126</v>
      </c>
      <c r="T777" s="436" t="s">
        <v>42</v>
      </c>
      <c r="U777" s="436" t="s">
        <v>43</v>
      </c>
      <c r="V777" s="436" t="s">
        <v>57</v>
      </c>
      <c r="W777" s="436" t="s">
        <v>24127</v>
      </c>
      <c r="X777" s="436" t="s">
        <v>1119</v>
      </c>
      <c r="Y777" s="436" t="s">
        <v>55</v>
      </c>
      <c r="Z777" s="436" t="s">
        <v>24128</v>
      </c>
      <c r="AA777" s="501">
        <v>3</v>
      </c>
      <c r="AB777" s="501" t="s">
        <v>61</v>
      </c>
      <c r="AC777" s="501" t="s">
        <v>61</v>
      </c>
      <c r="AD777" s="501" t="s">
        <v>61</v>
      </c>
      <c r="AE777" s="501" t="s">
        <v>41</v>
      </c>
      <c r="AF777" s="501" t="s">
        <v>41</v>
      </c>
      <c r="AG777" s="490" t="s">
        <v>17539</v>
      </c>
      <c r="AH777" s="436" t="s">
        <v>55</v>
      </c>
      <c r="AI777" s="436" t="s">
        <v>24129</v>
      </c>
      <c r="AJ777" s="501" t="s">
        <v>61</v>
      </c>
      <c r="AK777" s="436" t="s">
        <v>1185</v>
      </c>
      <c r="AL777" s="501" t="s">
        <v>61</v>
      </c>
      <c r="AM777" s="436" t="s">
        <v>19438</v>
      </c>
      <c r="AN777" s="436" t="s">
        <v>24130</v>
      </c>
      <c r="AO777" s="501" t="s">
        <v>41</v>
      </c>
      <c r="AP777" s="501" t="s">
        <v>41</v>
      </c>
      <c r="AQ777" s="501" t="s">
        <v>41</v>
      </c>
      <c r="AR777" s="501" t="s">
        <v>61</v>
      </c>
      <c r="AS777" s="501" t="s">
        <v>41</v>
      </c>
      <c r="AV777" t="s">
        <v>1</v>
      </c>
    </row>
    <row r="778" spans="1:48">
      <c r="A778" s="577">
        <v>773</v>
      </c>
      <c r="B778" s="506">
        <v>9304</v>
      </c>
      <c r="C778" s="568">
        <v>44623</v>
      </c>
      <c r="D778" s="436" t="s">
        <v>24131</v>
      </c>
      <c r="E778" s="506" t="s">
        <v>22320</v>
      </c>
      <c r="F778" s="436" t="s">
        <v>24132</v>
      </c>
      <c r="G778" s="436" t="s">
        <v>24133</v>
      </c>
      <c r="H778" s="436" t="s">
        <v>24134</v>
      </c>
      <c r="I778" s="436" t="s">
        <v>24135</v>
      </c>
      <c r="J778" s="436" t="s">
        <v>147</v>
      </c>
      <c r="K778" s="436" t="s">
        <v>24136</v>
      </c>
      <c r="L778" s="436" t="s">
        <v>24137</v>
      </c>
      <c r="M778" s="436" t="s">
        <v>22530</v>
      </c>
      <c r="N778" s="436" t="s">
        <v>51</v>
      </c>
      <c r="O778" s="436" t="s">
        <v>18895</v>
      </c>
      <c r="P778" s="436" t="s">
        <v>24138</v>
      </c>
      <c r="Q778" s="40">
        <v>11443</v>
      </c>
      <c r="R778" s="436" t="s">
        <v>19077</v>
      </c>
      <c r="S778" s="436" t="s">
        <v>24139</v>
      </c>
      <c r="T778" s="436" t="s">
        <v>42</v>
      </c>
      <c r="U778" s="436" t="s">
        <v>43</v>
      </c>
      <c r="V778" s="436" t="s">
        <v>57</v>
      </c>
      <c r="W778" s="436" t="s">
        <v>20069</v>
      </c>
      <c r="X778" s="436" t="s">
        <v>1119</v>
      </c>
      <c r="Y778" s="436" t="s">
        <v>55</v>
      </c>
      <c r="Z778" s="436" t="s">
        <v>24140</v>
      </c>
      <c r="AA778" s="501">
        <v>3</v>
      </c>
      <c r="AB778" s="501" t="s">
        <v>61</v>
      </c>
      <c r="AC778" s="501" t="s">
        <v>61</v>
      </c>
      <c r="AD778" s="501" t="s">
        <v>61</v>
      </c>
      <c r="AE778" s="501" t="s">
        <v>41</v>
      </c>
      <c r="AF778" s="501" t="s">
        <v>41</v>
      </c>
      <c r="AG778" s="490" t="s">
        <v>17539</v>
      </c>
      <c r="AH778" s="436" t="s">
        <v>55</v>
      </c>
      <c r="AI778" s="436" t="s">
        <v>24141</v>
      </c>
      <c r="AJ778" s="501" t="s">
        <v>41</v>
      </c>
      <c r="AK778" s="436" t="s">
        <v>48</v>
      </c>
      <c r="AL778" s="501" t="s">
        <v>41</v>
      </c>
      <c r="AM778" s="436" t="s">
        <v>20072</v>
      </c>
      <c r="AN778" s="436" t="s">
        <v>24142</v>
      </c>
      <c r="AO778" s="501" t="s">
        <v>61</v>
      </c>
      <c r="AP778" s="501" t="s">
        <v>41</v>
      </c>
      <c r="AQ778" s="501" t="s">
        <v>41</v>
      </c>
      <c r="AR778" s="501" t="s">
        <v>61</v>
      </c>
      <c r="AS778" s="501" t="s">
        <v>41</v>
      </c>
      <c r="AV778" t="s">
        <v>1</v>
      </c>
    </row>
    <row r="779" spans="1:48">
      <c r="A779" s="577">
        <v>774</v>
      </c>
      <c r="B779" s="506">
        <v>9514</v>
      </c>
      <c r="C779" s="568">
        <v>44623</v>
      </c>
      <c r="D779" s="436" t="s">
        <v>24143</v>
      </c>
      <c r="E779" s="568">
        <v>44775</v>
      </c>
      <c r="F779" s="436" t="s">
        <v>24144</v>
      </c>
      <c r="G779" s="436" t="s">
        <v>24145</v>
      </c>
      <c r="H779" s="436" t="s">
        <v>24146</v>
      </c>
      <c r="I779" s="436" t="s">
        <v>24147</v>
      </c>
      <c r="J779" s="436" t="s">
        <v>147</v>
      </c>
      <c r="K779" s="436" t="s">
        <v>24148</v>
      </c>
      <c r="L779" s="436" t="s">
        <v>24149</v>
      </c>
      <c r="M779" s="436" t="s">
        <v>63</v>
      </c>
      <c r="N779" s="436" t="s">
        <v>64</v>
      </c>
      <c r="O779" s="436" t="s">
        <v>58</v>
      </c>
      <c r="P779" s="436" t="s">
        <v>24150</v>
      </c>
      <c r="Q779" s="40">
        <v>43596</v>
      </c>
      <c r="R779" s="436" t="s">
        <v>19211</v>
      </c>
      <c r="S779" s="436" t="s">
        <v>24151</v>
      </c>
      <c r="T779" s="436" t="s">
        <v>42</v>
      </c>
      <c r="U779" s="436" t="s">
        <v>43</v>
      </c>
      <c r="V779" s="436" t="s">
        <v>44</v>
      </c>
      <c r="W779" s="436" t="s">
        <v>40</v>
      </c>
      <c r="X779" s="436" t="s">
        <v>1119</v>
      </c>
      <c r="Y779" s="436" t="s">
        <v>55</v>
      </c>
      <c r="Z779" s="436" t="s">
        <v>24152</v>
      </c>
      <c r="AA779" s="501">
        <v>3</v>
      </c>
      <c r="AB779" s="501" t="s">
        <v>61</v>
      </c>
      <c r="AC779" s="501" t="s">
        <v>41</v>
      </c>
      <c r="AD779" s="501" t="s">
        <v>41</v>
      </c>
      <c r="AE779" s="501" t="s">
        <v>61</v>
      </c>
      <c r="AF779" s="501" t="s">
        <v>61</v>
      </c>
      <c r="AG779" s="490" t="s">
        <v>17539</v>
      </c>
      <c r="AH779" s="436" t="s">
        <v>55</v>
      </c>
      <c r="AI779" s="436" t="s">
        <v>24153</v>
      </c>
      <c r="AJ779" s="501" t="s">
        <v>41</v>
      </c>
      <c r="AK779" s="436" t="s">
        <v>48</v>
      </c>
      <c r="AL779" s="501" t="s">
        <v>41</v>
      </c>
      <c r="AM779" s="436" t="s">
        <v>20072</v>
      </c>
      <c r="AN779" s="436" t="s">
        <v>24154</v>
      </c>
      <c r="AO779" s="501" t="s">
        <v>61</v>
      </c>
      <c r="AP779" s="501" t="s">
        <v>41</v>
      </c>
      <c r="AQ779" s="501" t="s">
        <v>41</v>
      </c>
      <c r="AR779" s="501" t="s">
        <v>61</v>
      </c>
      <c r="AS779" s="501" t="s">
        <v>41</v>
      </c>
      <c r="AV779" t="s">
        <v>1</v>
      </c>
    </row>
    <row r="780" spans="1:48">
      <c r="A780" s="577">
        <v>775</v>
      </c>
      <c r="B780" s="40">
        <v>7705</v>
      </c>
      <c r="C780" s="581">
        <v>44636</v>
      </c>
      <c r="D780" t="s">
        <v>24155</v>
      </c>
      <c r="E780" t="s">
        <v>24156</v>
      </c>
      <c r="F780" t="s">
        <v>24157</v>
      </c>
      <c r="G780" t="s">
        <v>24158</v>
      </c>
      <c r="H780" t="s">
        <v>24159</v>
      </c>
      <c r="I780" t="s">
        <v>24160</v>
      </c>
      <c r="J780" t="s">
        <v>147</v>
      </c>
      <c r="K780" t="s">
        <v>24161</v>
      </c>
      <c r="L780" t="s">
        <v>24162</v>
      </c>
      <c r="M780" t="s">
        <v>17957</v>
      </c>
      <c r="N780" t="s">
        <v>685</v>
      </c>
      <c r="O780" t="s">
        <v>58</v>
      </c>
      <c r="P780" t="s">
        <v>24163</v>
      </c>
      <c r="Q780" s="40">
        <v>902</v>
      </c>
      <c r="R780" t="s">
        <v>20010</v>
      </c>
      <c r="S780" t="s">
        <v>24164</v>
      </c>
      <c r="T780" t="s">
        <v>42</v>
      </c>
      <c r="U780" t="s">
        <v>43</v>
      </c>
      <c r="V780" t="s">
        <v>57</v>
      </c>
      <c r="W780" t="s">
        <v>17598</v>
      </c>
      <c r="X780" t="s">
        <v>1119</v>
      </c>
      <c r="Y780" t="s">
        <v>55</v>
      </c>
      <c r="Z780" t="s">
        <v>24165</v>
      </c>
      <c r="AA780" s="1">
        <v>2</v>
      </c>
      <c r="AB780" s="1" t="s">
        <v>41</v>
      </c>
      <c r="AC780" s="1" t="s">
        <v>41</v>
      </c>
      <c r="AD780" s="1" t="s">
        <v>61</v>
      </c>
      <c r="AE780" s="1" t="s">
        <v>61</v>
      </c>
      <c r="AF780" s="1" t="s">
        <v>41</v>
      </c>
      <c r="AG780" s="490" t="s">
        <v>17539</v>
      </c>
      <c r="AH780" t="s">
        <v>55</v>
      </c>
      <c r="AI780" t="s">
        <v>24166</v>
      </c>
      <c r="AJ780" s="1" t="s">
        <v>61</v>
      </c>
      <c r="AK780" t="s">
        <v>19236</v>
      </c>
      <c r="AL780" s="1" t="s">
        <v>61</v>
      </c>
      <c r="AM780" t="s">
        <v>17949</v>
      </c>
      <c r="AN780" t="s">
        <v>24167</v>
      </c>
      <c r="AO780" s="1" t="s">
        <v>41</v>
      </c>
      <c r="AP780" s="1" t="s">
        <v>61</v>
      </c>
      <c r="AQ780" s="1" t="s">
        <v>41</v>
      </c>
      <c r="AR780" s="1" t="s">
        <v>61</v>
      </c>
      <c r="AS780" s="1" t="s">
        <v>41</v>
      </c>
      <c r="AV780" t="s">
        <v>1</v>
      </c>
    </row>
    <row r="781" spans="1:48">
      <c r="A781" s="577">
        <v>776</v>
      </c>
      <c r="B781" s="40">
        <v>7743</v>
      </c>
      <c r="C781" s="581">
        <v>44636</v>
      </c>
      <c r="D781" t="s">
        <v>24168</v>
      </c>
      <c r="E781" t="s">
        <v>22320</v>
      </c>
      <c r="F781" t="s">
        <v>24169</v>
      </c>
      <c r="G781" t="s">
        <v>24170</v>
      </c>
      <c r="H781" t="s">
        <v>24171</v>
      </c>
      <c r="I781" t="s">
        <v>24172</v>
      </c>
      <c r="J781" t="s">
        <v>147</v>
      </c>
      <c r="K781" t="s">
        <v>24173</v>
      </c>
      <c r="L781" t="s">
        <v>24174</v>
      </c>
      <c r="M781" t="s">
        <v>24175</v>
      </c>
      <c r="N781" t="s">
        <v>18750</v>
      </c>
      <c r="O781" t="s">
        <v>58</v>
      </c>
      <c r="P781" t="s">
        <v>24176</v>
      </c>
      <c r="Q781" s="40" t="s">
        <v>24177</v>
      </c>
      <c r="R781" t="s">
        <v>20242</v>
      </c>
      <c r="S781" t="s">
        <v>24178</v>
      </c>
      <c r="T781" t="s">
        <v>42</v>
      </c>
      <c r="U781" t="s">
        <v>21208</v>
      </c>
      <c r="V781" t="s">
        <v>57</v>
      </c>
      <c r="W781" t="s">
        <v>19339</v>
      </c>
      <c r="X781" t="s">
        <v>1119</v>
      </c>
      <c r="Y781" t="s">
        <v>55</v>
      </c>
      <c r="Z781" t="s">
        <v>24179</v>
      </c>
      <c r="AA781" s="1">
        <v>1</v>
      </c>
      <c r="AB781" s="1" t="s">
        <v>41</v>
      </c>
      <c r="AC781" s="1" t="s">
        <v>41</v>
      </c>
      <c r="AD781" s="1" t="s">
        <v>41</v>
      </c>
      <c r="AE781" s="1" t="s">
        <v>61</v>
      </c>
      <c r="AF781" s="1" t="s">
        <v>41</v>
      </c>
      <c r="AG781" s="490" t="s">
        <v>17539</v>
      </c>
      <c r="AH781" t="s">
        <v>55</v>
      </c>
      <c r="AI781" t="s">
        <v>24180</v>
      </c>
      <c r="AJ781" s="1" t="s">
        <v>41</v>
      </c>
      <c r="AK781" t="s">
        <v>24181</v>
      </c>
      <c r="AL781" s="1" t="s">
        <v>41</v>
      </c>
      <c r="AM781" t="s">
        <v>20072</v>
      </c>
      <c r="AN781" t="s">
        <v>24182</v>
      </c>
      <c r="AO781" s="1" t="s">
        <v>61</v>
      </c>
      <c r="AP781" s="1" t="s">
        <v>61</v>
      </c>
      <c r="AQ781" s="1" t="s">
        <v>61</v>
      </c>
      <c r="AR781" s="1" t="s">
        <v>61</v>
      </c>
      <c r="AS781" s="1" t="s">
        <v>41</v>
      </c>
      <c r="AV781" t="s">
        <v>1</v>
      </c>
    </row>
    <row r="782" spans="1:48">
      <c r="A782" s="577">
        <v>777</v>
      </c>
      <c r="B782" s="40">
        <v>7924</v>
      </c>
      <c r="C782" s="581">
        <v>44636</v>
      </c>
      <c r="D782" t="s">
        <v>24183</v>
      </c>
      <c r="E782" t="s">
        <v>23231</v>
      </c>
      <c r="F782" t="s">
        <v>24184</v>
      </c>
      <c r="G782" t="s">
        <v>24185</v>
      </c>
      <c r="H782" t="s">
        <v>24186</v>
      </c>
      <c r="I782" t="s">
        <v>24187</v>
      </c>
      <c r="J782" t="s">
        <v>147</v>
      </c>
      <c r="K782" t="s">
        <v>24188</v>
      </c>
      <c r="L782" t="s">
        <v>24189</v>
      </c>
      <c r="M782" t="s">
        <v>19135</v>
      </c>
      <c r="N782" t="s">
        <v>685</v>
      </c>
      <c r="O782" t="s">
        <v>58</v>
      </c>
      <c r="P782" t="s">
        <v>24190</v>
      </c>
      <c r="Q782" s="40">
        <v>153</v>
      </c>
      <c r="R782" t="s">
        <v>19829</v>
      </c>
      <c r="S782" t="s">
        <v>24191</v>
      </c>
      <c r="T782" t="s">
        <v>42</v>
      </c>
      <c r="U782" t="s">
        <v>19450</v>
      </c>
      <c r="V782" t="s">
        <v>57</v>
      </c>
      <c r="W782" t="s">
        <v>24192</v>
      </c>
      <c r="X782" t="s">
        <v>1119</v>
      </c>
      <c r="Y782" t="s">
        <v>55</v>
      </c>
      <c r="Z782" t="s">
        <v>24193</v>
      </c>
      <c r="AA782" s="1">
        <v>1</v>
      </c>
      <c r="AB782" s="1" t="s">
        <v>41</v>
      </c>
      <c r="AC782" s="1" t="s">
        <v>41</v>
      </c>
      <c r="AD782" s="1" t="s">
        <v>61</v>
      </c>
      <c r="AE782" s="1" t="s">
        <v>41</v>
      </c>
      <c r="AF782" s="1" t="s">
        <v>41</v>
      </c>
      <c r="AG782" s="490" t="s">
        <v>17539</v>
      </c>
      <c r="AH782" t="s">
        <v>55</v>
      </c>
      <c r="AI782" t="s">
        <v>19285</v>
      </c>
      <c r="AJ782" s="1" t="s">
        <v>61</v>
      </c>
      <c r="AK782" t="s">
        <v>1185</v>
      </c>
      <c r="AL782" s="1" t="s">
        <v>61</v>
      </c>
      <c r="AM782" t="s">
        <v>19438</v>
      </c>
      <c r="AN782" t="s">
        <v>24194</v>
      </c>
      <c r="AO782" s="1" t="s">
        <v>41</v>
      </c>
      <c r="AP782" s="1" t="s">
        <v>41</v>
      </c>
      <c r="AQ782" s="1" t="s">
        <v>41</v>
      </c>
      <c r="AR782" s="1" t="s">
        <v>61</v>
      </c>
      <c r="AS782" s="1" t="s">
        <v>41</v>
      </c>
      <c r="AV782" t="s">
        <v>1</v>
      </c>
    </row>
    <row r="783" spans="1:48">
      <c r="A783" s="577">
        <v>778</v>
      </c>
      <c r="B783" s="40">
        <v>7934</v>
      </c>
      <c r="C783" s="581">
        <v>44636</v>
      </c>
      <c r="D783" t="s">
        <v>24195</v>
      </c>
      <c r="E783" t="s">
        <v>22342</v>
      </c>
      <c r="F783" t="s">
        <v>24196</v>
      </c>
      <c r="G783" t="s">
        <v>24197</v>
      </c>
      <c r="H783" t="s">
        <v>24198</v>
      </c>
      <c r="I783" t="s">
        <v>24199</v>
      </c>
      <c r="J783" t="s">
        <v>147</v>
      </c>
      <c r="K783" t="s">
        <v>24200</v>
      </c>
      <c r="L783" t="s">
        <v>24201</v>
      </c>
      <c r="M783" t="s">
        <v>19421</v>
      </c>
      <c r="N783" t="s">
        <v>685</v>
      </c>
      <c r="O783" t="s">
        <v>20614</v>
      </c>
      <c r="P783" t="s">
        <v>24202</v>
      </c>
      <c r="Q783" s="40" t="s">
        <v>24203</v>
      </c>
      <c r="R783" t="s">
        <v>19035</v>
      </c>
      <c r="S783" t="s">
        <v>78</v>
      </c>
      <c r="T783" t="s">
        <v>42</v>
      </c>
      <c r="U783" t="s">
        <v>19450</v>
      </c>
      <c r="V783" t="s">
        <v>57</v>
      </c>
      <c r="W783" t="s">
        <v>17598</v>
      </c>
      <c r="X783" t="s">
        <v>1119</v>
      </c>
      <c r="Y783" t="s">
        <v>55</v>
      </c>
      <c r="Z783" t="s">
        <v>22655</v>
      </c>
      <c r="AA783" s="1">
        <v>2</v>
      </c>
      <c r="AB783" s="1" t="s">
        <v>61</v>
      </c>
      <c r="AC783" s="1" t="s">
        <v>41</v>
      </c>
      <c r="AD783" s="1" t="s">
        <v>41</v>
      </c>
      <c r="AE783" s="1" t="s">
        <v>61</v>
      </c>
      <c r="AF783" s="1" t="s">
        <v>41</v>
      </c>
      <c r="AG783" s="490" t="s">
        <v>17539</v>
      </c>
      <c r="AH783" t="s">
        <v>55</v>
      </c>
      <c r="AI783" t="s">
        <v>24204</v>
      </c>
      <c r="AJ783" s="1" t="s">
        <v>61</v>
      </c>
      <c r="AK783" t="s">
        <v>1185</v>
      </c>
      <c r="AL783" s="1" t="s">
        <v>61</v>
      </c>
      <c r="AM783" t="s">
        <v>17949</v>
      </c>
      <c r="AN783" t="s">
        <v>24205</v>
      </c>
      <c r="AO783" s="1" t="s">
        <v>41</v>
      </c>
      <c r="AP783" s="1" t="s">
        <v>41</v>
      </c>
      <c r="AQ783" s="1" t="s">
        <v>41</v>
      </c>
      <c r="AR783" s="1" t="s">
        <v>61</v>
      </c>
      <c r="AS783" s="1" t="s">
        <v>41</v>
      </c>
      <c r="AV783" t="s">
        <v>1</v>
      </c>
    </row>
    <row r="784" spans="1:48">
      <c r="A784" s="577">
        <v>779</v>
      </c>
      <c r="B784" s="40">
        <v>7946</v>
      </c>
      <c r="C784" s="581">
        <v>44636</v>
      </c>
      <c r="D784" t="s">
        <v>24206</v>
      </c>
      <c r="E784" t="s">
        <v>24207</v>
      </c>
      <c r="F784" t="s">
        <v>24208</v>
      </c>
      <c r="G784" t="s">
        <v>24209</v>
      </c>
      <c r="H784" t="s">
        <v>24210</v>
      </c>
      <c r="I784" t="s">
        <v>24211</v>
      </c>
      <c r="J784" t="s">
        <v>147</v>
      </c>
      <c r="K784" t="s">
        <v>24212</v>
      </c>
      <c r="L784" t="s">
        <v>24213</v>
      </c>
      <c r="M784" t="s">
        <v>24214</v>
      </c>
      <c r="N784" t="s">
        <v>24215</v>
      </c>
      <c r="O784" t="s">
        <v>17567</v>
      </c>
      <c r="P784" t="s">
        <v>24216</v>
      </c>
      <c r="Q784" s="40">
        <v>5121</v>
      </c>
      <c r="R784" t="s">
        <v>19035</v>
      </c>
      <c r="S784" t="s">
        <v>24217</v>
      </c>
      <c r="T784" t="s">
        <v>42</v>
      </c>
      <c r="U784" t="s">
        <v>43</v>
      </c>
      <c r="V784" t="s">
        <v>57</v>
      </c>
      <c r="W784" t="s">
        <v>24218</v>
      </c>
      <c r="X784" t="s">
        <v>18100</v>
      </c>
      <c r="Y784" t="s">
        <v>55</v>
      </c>
      <c r="Z784" t="s">
        <v>24219</v>
      </c>
      <c r="AA784" s="1">
        <v>1</v>
      </c>
      <c r="AB784" s="1" t="s">
        <v>61</v>
      </c>
      <c r="AC784" s="1" t="s">
        <v>41</v>
      </c>
      <c r="AD784" s="1" t="s">
        <v>41</v>
      </c>
      <c r="AE784" s="1" t="s">
        <v>41</v>
      </c>
      <c r="AF784" s="1" t="s">
        <v>41</v>
      </c>
      <c r="AG784" s="490" t="s">
        <v>17539</v>
      </c>
      <c r="AH784" t="s">
        <v>68</v>
      </c>
      <c r="AI784" t="s">
        <v>17544</v>
      </c>
      <c r="AJ784" s="1" t="s">
        <v>41</v>
      </c>
      <c r="AK784" t="s">
        <v>48</v>
      </c>
      <c r="AL784" s="1" t="s">
        <v>41</v>
      </c>
      <c r="AM784" t="s">
        <v>20072</v>
      </c>
      <c r="AN784" t="s">
        <v>24220</v>
      </c>
      <c r="AO784" s="1" t="s">
        <v>61</v>
      </c>
      <c r="AP784" s="1" t="s">
        <v>41</v>
      </c>
      <c r="AQ784" s="1" t="s">
        <v>41</v>
      </c>
      <c r="AR784" s="1" t="s">
        <v>61</v>
      </c>
      <c r="AS784" s="1" t="s">
        <v>41</v>
      </c>
      <c r="AV784" t="s">
        <v>1</v>
      </c>
    </row>
    <row r="785" spans="1:48">
      <c r="A785" s="577">
        <v>780</v>
      </c>
      <c r="B785" s="40">
        <v>8192</v>
      </c>
      <c r="C785" s="581">
        <v>44636</v>
      </c>
      <c r="D785" t="s">
        <v>24221</v>
      </c>
      <c r="E785" t="s">
        <v>22309</v>
      </c>
      <c r="F785" t="s">
        <v>19596</v>
      </c>
      <c r="G785" t="s">
        <v>19597</v>
      </c>
      <c r="H785" t="s">
        <v>24222</v>
      </c>
      <c r="I785" t="s">
        <v>24223</v>
      </c>
      <c r="J785" t="s">
        <v>147</v>
      </c>
      <c r="K785" t="s">
        <v>24224</v>
      </c>
      <c r="L785" t="s">
        <v>24225</v>
      </c>
      <c r="M785" t="s">
        <v>164</v>
      </c>
      <c r="N785" t="s">
        <v>51</v>
      </c>
      <c r="O785" t="s">
        <v>18895</v>
      </c>
      <c r="P785" t="s">
        <v>24226</v>
      </c>
      <c r="Q785" s="40" t="s">
        <v>24227</v>
      </c>
      <c r="R785" t="s">
        <v>787</v>
      </c>
      <c r="S785" t="s">
        <v>24228</v>
      </c>
      <c r="T785" t="s">
        <v>42</v>
      </c>
      <c r="U785" t="s">
        <v>21208</v>
      </c>
      <c r="V785" t="s">
        <v>57</v>
      </c>
      <c r="W785" t="s">
        <v>17892</v>
      </c>
      <c r="X785" t="s">
        <v>1119</v>
      </c>
      <c r="Y785" t="s">
        <v>55</v>
      </c>
      <c r="Z785" t="s">
        <v>19213</v>
      </c>
      <c r="AA785" s="1">
        <v>1</v>
      </c>
      <c r="AB785" s="1" t="s">
        <v>61</v>
      </c>
      <c r="AC785" s="1" t="s">
        <v>41</v>
      </c>
      <c r="AD785" s="1" t="s">
        <v>41</v>
      </c>
      <c r="AE785" s="1" t="s">
        <v>41</v>
      </c>
      <c r="AF785" s="1" t="s">
        <v>41</v>
      </c>
      <c r="AG785" s="490" t="s">
        <v>17539</v>
      </c>
      <c r="AH785" t="s">
        <v>68</v>
      </c>
      <c r="AI785" t="s">
        <v>17544</v>
      </c>
      <c r="AJ785" s="1" t="s">
        <v>41</v>
      </c>
      <c r="AK785" t="s">
        <v>48</v>
      </c>
      <c r="AL785" s="1" t="s">
        <v>41</v>
      </c>
      <c r="AM785" t="s">
        <v>20072</v>
      </c>
      <c r="AN785" t="s">
        <v>24229</v>
      </c>
      <c r="AO785" s="1" t="s">
        <v>61</v>
      </c>
      <c r="AP785" s="1" t="s">
        <v>41</v>
      </c>
      <c r="AQ785" s="1" t="s">
        <v>61</v>
      </c>
      <c r="AR785" s="1" t="s">
        <v>41</v>
      </c>
      <c r="AS785" s="1" t="s">
        <v>41</v>
      </c>
      <c r="AV785" t="s">
        <v>1</v>
      </c>
    </row>
    <row r="786" spans="1:48">
      <c r="A786" s="577">
        <v>781</v>
      </c>
      <c r="B786" s="40">
        <v>5920</v>
      </c>
      <c r="C786" s="581">
        <v>44636</v>
      </c>
      <c r="D786" t="s">
        <v>24230</v>
      </c>
      <c r="E786" t="s">
        <v>21503</v>
      </c>
      <c r="F786" t="s">
        <v>24231</v>
      </c>
      <c r="G786" t="s">
        <v>24232</v>
      </c>
      <c r="H786" t="s">
        <v>24233</v>
      </c>
      <c r="I786" t="s">
        <v>24234</v>
      </c>
      <c r="J786" t="s">
        <v>39</v>
      </c>
      <c r="K786" t="s">
        <v>24235</v>
      </c>
      <c r="L786" t="s">
        <v>24236</v>
      </c>
      <c r="M786" t="s">
        <v>24237</v>
      </c>
      <c r="N786" t="s">
        <v>459</v>
      </c>
      <c r="O786" t="s">
        <v>58</v>
      </c>
      <c r="P786" t="s">
        <v>24238</v>
      </c>
      <c r="Q786" s="40" t="s">
        <v>78</v>
      </c>
      <c r="R786" t="s">
        <v>20242</v>
      </c>
      <c r="S786" t="s">
        <v>78</v>
      </c>
      <c r="T786" t="s">
        <v>42</v>
      </c>
      <c r="U786" t="s">
        <v>43</v>
      </c>
      <c r="V786" t="s">
        <v>57</v>
      </c>
      <c r="W786" t="s">
        <v>24239</v>
      </c>
      <c r="X786" t="s">
        <v>18100</v>
      </c>
      <c r="Y786" t="s">
        <v>55</v>
      </c>
      <c r="Z786" t="s">
        <v>24240</v>
      </c>
      <c r="AA786" s="1">
        <v>1</v>
      </c>
      <c r="AB786" s="1" t="s">
        <v>61</v>
      </c>
      <c r="AC786" s="1" t="s">
        <v>41</v>
      </c>
      <c r="AD786" s="1" t="s">
        <v>41</v>
      </c>
      <c r="AE786" s="1" t="s">
        <v>41</v>
      </c>
      <c r="AF786" s="1" t="s">
        <v>41</v>
      </c>
      <c r="AG786" s="490" t="s">
        <v>17539</v>
      </c>
      <c r="AH786" t="s">
        <v>68</v>
      </c>
      <c r="AI786" t="s">
        <v>17544</v>
      </c>
      <c r="AJ786" s="1" t="s">
        <v>41</v>
      </c>
      <c r="AK786" t="s">
        <v>48</v>
      </c>
      <c r="AL786" s="1" t="s">
        <v>41</v>
      </c>
      <c r="AM786" t="s">
        <v>20072</v>
      </c>
      <c r="AN786" t="s">
        <v>24241</v>
      </c>
      <c r="AO786" s="1" t="s">
        <v>61</v>
      </c>
      <c r="AP786" s="1" t="s">
        <v>41</v>
      </c>
      <c r="AQ786" s="1" t="s">
        <v>41</v>
      </c>
      <c r="AR786" s="1" t="s">
        <v>61</v>
      </c>
      <c r="AS786" s="1" t="s">
        <v>41</v>
      </c>
      <c r="AV786" t="s">
        <v>1</v>
      </c>
    </row>
    <row r="787" spans="1:48">
      <c r="A787" s="577">
        <v>782</v>
      </c>
      <c r="B787" s="40">
        <v>8273</v>
      </c>
      <c r="C787" s="581">
        <v>44636</v>
      </c>
      <c r="D787" t="s">
        <v>24242</v>
      </c>
      <c r="E787" t="s">
        <v>24243</v>
      </c>
      <c r="F787" t="s">
        <v>24244</v>
      </c>
      <c r="G787" t="s">
        <v>24245</v>
      </c>
      <c r="H787" t="s">
        <v>24246</v>
      </c>
      <c r="I787" t="s">
        <v>24247</v>
      </c>
      <c r="J787" t="s">
        <v>39</v>
      </c>
      <c r="K787" t="s">
        <v>78</v>
      </c>
      <c r="L787" t="s">
        <v>24248</v>
      </c>
      <c r="M787" t="s">
        <v>17551</v>
      </c>
      <c r="N787" t="s">
        <v>97</v>
      </c>
      <c r="O787" t="s">
        <v>17567</v>
      </c>
      <c r="P787" t="s">
        <v>22457</v>
      </c>
      <c r="Q787" s="40">
        <v>51</v>
      </c>
      <c r="R787" t="s">
        <v>19067</v>
      </c>
      <c r="S787" t="s">
        <v>24249</v>
      </c>
      <c r="T787" t="s">
        <v>42</v>
      </c>
      <c r="U787" t="s">
        <v>43</v>
      </c>
      <c r="V787" t="s">
        <v>44</v>
      </c>
      <c r="W787" t="s">
        <v>17598</v>
      </c>
      <c r="X787" t="s">
        <v>24250</v>
      </c>
      <c r="Y787" t="s">
        <v>68</v>
      </c>
      <c r="Z787" t="s">
        <v>17544</v>
      </c>
      <c r="AA787" s="1">
        <v>3</v>
      </c>
      <c r="AB787" s="1" t="s">
        <v>41</v>
      </c>
      <c r="AC787" s="1" t="s">
        <v>61</v>
      </c>
      <c r="AD787" s="1" t="s">
        <v>61</v>
      </c>
      <c r="AE787" s="1" t="s">
        <v>61</v>
      </c>
      <c r="AF787" s="1" t="s">
        <v>41</v>
      </c>
      <c r="AG787" s="490" t="s">
        <v>17539</v>
      </c>
      <c r="AH787" t="s">
        <v>68</v>
      </c>
      <c r="AI787" t="s">
        <v>17544</v>
      </c>
      <c r="AJ787" s="1" t="s">
        <v>61</v>
      </c>
      <c r="AK787" t="s">
        <v>24251</v>
      </c>
      <c r="AL787" s="1" t="s">
        <v>61</v>
      </c>
      <c r="AM787" t="s">
        <v>17949</v>
      </c>
      <c r="AN787" t="s">
        <v>24252</v>
      </c>
      <c r="AO787" s="1" t="s">
        <v>61</v>
      </c>
      <c r="AP787" s="1" t="s">
        <v>61</v>
      </c>
      <c r="AQ787" s="1" t="s">
        <v>61</v>
      </c>
      <c r="AR787" s="1" t="s">
        <v>61</v>
      </c>
      <c r="AS787" s="1" t="s">
        <v>61</v>
      </c>
      <c r="AV787" t="s">
        <v>1</v>
      </c>
    </row>
    <row r="788" spans="1:48">
      <c r="A788" s="577">
        <v>783</v>
      </c>
      <c r="B788" s="40">
        <v>8807</v>
      </c>
      <c r="C788" s="581">
        <v>44636</v>
      </c>
      <c r="D788" t="s">
        <v>24253</v>
      </c>
      <c r="E788" s="40" t="s">
        <v>24254</v>
      </c>
      <c r="F788" t="s">
        <v>24255</v>
      </c>
      <c r="G788" t="s">
        <v>24256</v>
      </c>
      <c r="H788" t="s">
        <v>24257</v>
      </c>
      <c r="I788" t="s">
        <v>24258</v>
      </c>
      <c r="J788" t="s">
        <v>147</v>
      </c>
      <c r="K788" t="s">
        <v>21589</v>
      </c>
      <c r="L788" t="s">
        <v>24259</v>
      </c>
      <c r="M788" t="s">
        <v>17957</v>
      </c>
      <c r="N788" t="s">
        <v>64</v>
      </c>
      <c r="O788" t="s">
        <v>58</v>
      </c>
      <c r="P788" t="s">
        <v>24260</v>
      </c>
      <c r="Q788" s="523">
        <v>384246</v>
      </c>
      <c r="R788" t="s">
        <v>19829</v>
      </c>
      <c r="S788" t="s">
        <v>24261</v>
      </c>
      <c r="T788" t="s">
        <v>42</v>
      </c>
      <c r="U788" t="s">
        <v>43</v>
      </c>
      <c r="V788" t="s">
        <v>57</v>
      </c>
      <c r="W788" t="s">
        <v>17598</v>
      </c>
      <c r="X788" t="s">
        <v>1204</v>
      </c>
      <c r="Y788" t="s">
        <v>55</v>
      </c>
      <c r="Z788" t="s">
        <v>24262</v>
      </c>
      <c r="AA788" s="1">
        <v>3</v>
      </c>
      <c r="AB788" s="1" t="s">
        <v>61</v>
      </c>
      <c r="AC788" s="1" t="s">
        <v>41</v>
      </c>
      <c r="AD788" s="1" t="s">
        <v>61</v>
      </c>
      <c r="AE788" s="1" t="s">
        <v>61</v>
      </c>
      <c r="AF788" s="1" t="s">
        <v>41</v>
      </c>
      <c r="AG788" s="490" t="s">
        <v>17539</v>
      </c>
      <c r="AH788" t="s">
        <v>55</v>
      </c>
      <c r="AI788" t="s">
        <v>24263</v>
      </c>
      <c r="AJ788" s="1" t="s">
        <v>61</v>
      </c>
      <c r="AK788" t="s">
        <v>24264</v>
      </c>
      <c r="AL788" s="1" t="s">
        <v>61</v>
      </c>
      <c r="AM788" t="s">
        <v>17949</v>
      </c>
      <c r="AN788" t="s">
        <v>24265</v>
      </c>
      <c r="AO788" s="1" t="s">
        <v>61</v>
      </c>
      <c r="AP788" s="1" t="s">
        <v>61</v>
      </c>
      <c r="AQ788" s="1" t="s">
        <v>41</v>
      </c>
      <c r="AR788" s="1" t="s">
        <v>61</v>
      </c>
      <c r="AS788" s="1" t="s">
        <v>41</v>
      </c>
      <c r="AV788" t="s">
        <v>1</v>
      </c>
    </row>
    <row r="789" spans="1:48">
      <c r="A789" s="577">
        <v>784</v>
      </c>
      <c r="B789" s="40">
        <v>8809</v>
      </c>
      <c r="C789" s="581">
        <v>44636</v>
      </c>
      <c r="D789" t="s">
        <v>24266</v>
      </c>
      <c r="E789" t="s">
        <v>23727</v>
      </c>
      <c r="F789" t="s">
        <v>24267</v>
      </c>
      <c r="G789" t="s">
        <v>24268</v>
      </c>
      <c r="H789" t="s">
        <v>24269</v>
      </c>
      <c r="I789" t="s">
        <v>24270</v>
      </c>
      <c r="J789" t="s">
        <v>39</v>
      </c>
      <c r="K789" t="s">
        <v>24271</v>
      </c>
      <c r="L789" t="s">
        <v>24272</v>
      </c>
      <c r="M789" t="s">
        <v>24273</v>
      </c>
      <c r="N789" t="s">
        <v>64</v>
      </c>
      <c r="O789" t="s">
        <v>58</v>
      </c>
      <c r="P789" t="s">
        <v>24274</v>
      </c>
      <c r="Q789" s="523">
        <v>1882148</v>
      </c>
      <c r="R789" t="s">
        <v>19077</v>
      </c>
      <c r="S789" t="s">
        <v>24275</v>
      </c>
      <c r="T789" t="s">
        <v>42</v>
      </c>
      <c r="U789" t="s">
        <v>43</v>
      </c>
      <c r="V789" t="s">
        <v>44</v>
      </c>
      <c r="W789" t="s">
        <v>24276</v>
      </c>
      <c r="X789" t="s">
        <v>1119</v>
      </c>
      <c r="Y789" t="s">
        <v>55</v>
      </c>
      <c r="Z789" t="s">
        <v>24277</v>
      </c>
      <c r="AA789" s="1">
        <v>3</v>
      </c>
      <c r="AB789" s="1" t="s">
        <v>61</v>
      </c>
      <c r="AC789" s="1" t="s">
        <v>41</v>
      </c>
      <c r="AD789" s="1" t="s">
        <v>61</v>
      </c>
      <c r="AE789" s="1" t="s">
        <v>61</v>
      </c>
      <c r="AF789" s="1" t="s">
        <v>41</v>
      </c>
      <c r="AG789" s="490" t="s">
        <v>17539</v>
      </c>
      <c r="AH789" t="s">
        <v>17977</v>
      </c>
      <c r="AI789" t="s">
        <v>24278</v>
      </c>
      <c r="AJ789" s="1" t="s">
        <v>41</v>
      </c>
      <c r="AK789" t="s">
        <v>48</v>
      </c>
      <c r="AL789" s="1" t="s">
        <v>41</v>
      </c>
      <c r="AM789" t="s">
        <v>20072</v>
      </c>
      <c r="AN789" t="s">
        <v>24279</v>
      </c>
      <c r="AO789" s="1" t="s">
        <v>61</v>
      </c>
      <c r="AP789" s="1" t="s">
        <v>61</v>
      </c>
      <c r="AQ789" s="1" t="s">
        <v>41</v>
      </c>
      <c r="AR789" s="1" t="s">
        <v>61</v>
      </c>
      <c r="AS789" s="1" t="s">
        <v>41</v>
      </c>
      <c r="AV789" t="s">
        <v>1</v>
      </c>
    </row>
    <row r="790" spans="1:48">
      <c r="A790" s="577">
        <v>785</v>
      </c>
      <c r="B790" s="40">
        <v>8810</v>
      </c>
      <c r="C790" s="581">
        <v>44636</v>
      </c>
      <c r="D790" t="s">
        <v>24280</v>
      </c>
      <c r="E790" t="s">
        <v>24281</v>
      </c>
      <c r="F790" t="s">
        <v>24282</v>
      </c>
      <c r="G790" t="s">
        <v>24283</v>
      </c>
      <c r="H790" t="s">
        <v>24284</v>
      </c>
      <c r="I790" t="s">
        <v>24285</v>
      </c>
      <c r="J790" t="s">
        <v>39</v>
      </c>
      <c r="K790" t="s">
        <v>24286</v>
      </c>
      <c r="L790" t="s">
        <v>24287</v>
      </c>
      <c r="M790" t="s">
        <v>1195</v>
      </c>
      <c r="N790" t="s">
        <v>51</v>
      </c>
      <c r="O790" t="s">
        <v>58</v>
      </c>
      <c r="P790" t="s">
        <v>24288</v>
      </c>
      <c r="Q790" s="523">
        <v>15978</v>
      </c>
      <c r="R790" t="s">
        <v>19035</v>
      </c>
      <c r="S790" t="s">
        <v>24289</v>
      </c>
      <c r="T790" t="s">
        <v>42</v>
      </c>
      <c r="U790" t="s">
        <v>43</v>
      </c>
      <c r="V790" t="s">
        <v>57</v>
      </c>
      <c r="W790" t="s">
        <v>20069</v>
      </c>
      <c r="X790" t="s">
        <v>1119</v>
      </c>
      <c r="Y790" t="s">
        <v>55</v>
      </c>
      <c r="Z790" t="s">
        <v>24290</v>
      </c>
      <c r="AA790" s="1">
        <v>2</v>
      </c>
      <c r="AB790" s="1" t="s">
        <v>41</v>
      </c>
      <c r="AC790" s="1" t="s">
        <v>41</v>
      </c>
      <c r="AD790" s="1" t="s">
        <v>61</v>
      </c>
      <c r="AE790" s="1" t="s">
        <v>61</v>
      </c>
      <c r="AF790" s="1" t="s">
        <v>41</v>
      </c>
      <c r="AG790" s="490" t="s">
        <v>17539</v>
      </c>
      <c r="AH790" t="s">
        <v>55</v>
      </c>
      <c r="AI790" t="s">
        <v>24291</v>
      </c>
      <c r="AJ790" s="1" t="s">
        <v>61</v>
      </c>
      <c r="AK790" t="s">
        <v>22794</v>
      </c>
      <c r="AL790" s="1" t="s">
        <v>61</v>
      </c>
      <c r="AM790" t="s">
        <v>17949</v>
      </c>
      <c r="AN790" t="s">
        <v>24292</v>
      </c>
      <c r="AO790" s="1" t="s">
        <v>41</v>
      </c>
      <c r="AP790" s="1" t="s">
        <v>41</v>
      </c>
      <c r="AQ790" s="1" t="s">
        <v>41</v>
      </c>
      <c r="AR790" s="1" t="s">
        <v>61</v>
      </c>
      <c r="AS790" s="1" t="s">
        <v>61</v>
      </c>
      <c r="AV790" t="s">
        <v>1</v>
      </c>
    </row>
    <row r="791" spans="1:48">
      <c r="A791" s="577">
        <v>786</v>
      </c>
      <c r="B791" s="40">
        <v>8816</v>
      </c>
      <c r="C791" s="581">
        <v>44636</v>
      </c>
      <c r="D791" t="s">
        <v>24293</v>
      </c>
      <c r="E791" t="s">
        <v>23571</v>
      </c>
      <c r="F791" t="s">
        <v>24294</v>
      </c>
      <c r="G791" t="s">
        <v>24295</v>
      </c>
      <c r="H791" t="s">
        <v>24296</v>
      </c>
      <c r="I791" t="s">
        <v>24297</v>
      </c>
      <c r="J791" t="s">
        <v>39</v>
      </c>
      <c r="K791" t="s">
        <v>24298</v>
      </c>
      <c r="L791" t="s">
        <v>24299</v>
      </c>
      <c r="M791" t="s">
        <v>24300</v>
      </c>
      <c r="N791" t="s">
        <v>24301</v>
      </c>
      <c r="O791" t="s">
        <v>17567</v>
      </c>
      <c r="P791" t="s">
        <v>24302</v>
      </c>
      <c r="Q791" s="523">
        <v>2172</v>
      </c>
      <c r="R791" t="s">
        <v>19448</v>
      </c>
      <c r="S791" t="s">
        <v>24303</v>
      </c>
      <c r="T791" t="s">
        <v>42</v>
      </c>
      <c r="U791" t="s">
        <v>169</v>
      </c>
      <c r="V791" t="s">
        <v>57</v>
      </c>
      <c r="W791" t="s">
        <v>20069</v>
      </c>
      <c r="X791" t="s">
        <v>18100</v>
      </c>
      <c r="Y791" t="s">
        <v>55</v>
      </c>
      <c r="Z791" t="s">
        <v>24304</v>
      </c>
      <c r="AA791" s="1">
        <v>4</v>
      </c>
      <c r="AB791" s="1" t="s">
        <v>61</v>
      </c>
      <c r="AC791" s="1" t="s">
        <v>61</v>
      </c>
      <c r="AD791" s="1" t="s">
        <v>61</v>
      </c>
      <c r="AE791" s="1" t="s">
        <v>61</v>
      </c>
      <c r="AF791" s="1" t="s">
        <v>41</v>
      </c>
      <c r="AG791" s="490" t="s">
        <v>17539</v>
      </c>
      <c r="AH791" t="s">
        <v>55</v>
      </c>
      <c r="AI791" t="s">
        <v>24305</v>
      </c>
      <c r="AJ791" s="1" t="s">
        <v>61</v>
      </c>
      <c r="AK791" t="s">
        <v>18475</v>
      </c>
      <c r="AL791" s="1" t="s">
        <v>61</v>
      </c>
      <c r="AM791" t="s">
        <v>19438</v>
      </c>
      <c r="AN791" t="s">
        <v>24306</v>
      </c>
      <c r="AO791" s="1" t="s">
        <v>61</v>
      </c>
      <c r="AP791" s="1" t="s">
        <v>61</v>
      </c>
      <c r="AQ791" s="1" t="s">
        <v>41</v>
      </c>
      <c r="AR791" s="1" t="s">
        <v>61</v>
      </c>
      <c r="AS791" s="1" t="s">
        <v>41</v>
      </c>
      <c r="AV791" t="s">
        <v>1</v>
      </c>
    </row>
    <row r="792" spans="1:48">
      <c r="A792" s="577">
        <v>787</v>
      </c>
      <c r="B792" s="40">
        <v>8818</v>
      </c>
      <c r="C792" s="581">
        <v>44636</v>
      </c>
      <c r="D792" t="s">
        <v>24307</v>
      </c>
      <c r="E792" t="s">
        <v>24308</v>
      </c>
      <c r="F792" t="s">
        <v>24309</v>
      </c>
      <c r="G792" t="s">
        <v>24310</v>
      </c>
      <c r="H792" t="s">
        <v>24311</v>
      </c>
      <c r="I792" t="s">
        <v>24312</v>
      </c>
      <c r="J792" t="s">
        <v>39</v>
      </c>
      <c r="K792" t="s">
        <v>24313</v>
      </c>
      <c r="L792" t="s">
        <v>24314</v>
      </c>
      <c r="M792" t="s">
        <v>21000</v>
      </c>
      <c r="N792" t="s">
        <v>459</v>
      </c>
      <c r="O792" t="s">
        <v>58</v>
      </c>
      <c r="P792" t="s">
        <v>24315</v>
      </c>
      <c r="Q792" s="40" t="s">
        <v>24316</v>
      </c>
      <c r="R792" t="s">
        <v>787</v>
      </c>
      <c r="S792" t="s">
        <v>24317</v>
      </c>
      <c r="T792" t="s">
        <v>42</v>
      </c>
      <c r="U792" t="s">
        <v>241</v>
      </c>
      <c r="V792" t="s">
        <v>57</v>
      </c>
      <c r="W792" t="s">
        <v>24318</v>
      </c>
      <c r="X792" t="s">
        <v>1119</v>
      </c>
      <c r="Y792" t="s">
        <v>55</v>
      </c>
      <c r="Z792" t="s">
        <v>24319</v>
      </c>
      <c r="AA792" s="1">
        <v>1</v>
      </c>
      <c r="AB792" s="1" t="s">
        <v>41</v>
      </c>
      <c r="AC792" s="1" t="s">
        <v>61</v>
      </c>
      <c r="AD792" s="1" t="s">
        <v>41</v>
      </c>
      <c r="AE792" s="1" t="s">
        <v>41</v>
      </c>
      <c r="AF792" s="1" t="s">
        <v>41</v>
      </c>
      <c r="AG792" s="490" t="s">
        <v>17539</v>
      </c>
      <c r="AH792" t="s">
        <v>55</v>
      </c>
      <c r="AI792" t="s">
        <v>24320</v>
      </c>
      <c r="AJ792" s="1" t="s">
        <v>61</v>
      </c>
      <c r="AK792" t="s">
        <v>1185</v>
      </c>
      <c r="AL792" s="1" t="s">
        <v>61</v>
      </c>
      <c r="AM792" t="s">
        <v>19438</v>
      </c>
      <c r="AN792" t="s">
        <v>24321</v>
      </c>
      <c r="AO792" s="1" t="s">
        <v>41</v>
      </c>
      <c r="AP792" s="1" t="s">
        <v>41</v>
      </c>
      <c r="AQ792" s="1" t="s">
        <v>41</v>
      </c>
      <c r="AR792" s="1" t="s">
        <v>61</v>
      </c>
      <c r="AS792" s="1" t="s">
        <v>41</v>
      </c>
      <c r="AV792" t="s">
        <v>1</v>
      </c>
    </row>
    <row r="793" spans="1:48">
      <c r="A793" s="577">
        <v>788</v>
      </c>
      <c r="B793" s="40">
        <v>9637</v>
      </c>
      <c r="C793" s="581">
        <v>44636</v>
      </c>
      <c r="D793" t="s">
        <v>24322</v>
      </c>
      <c r="E793" t="s">
        <v>23888</v>
      </c>
      <c r="F793" t="s">
        <v>24323</v>
      </c>
      <c r="G793" t="s">
        <v>24324</v>
      </c>
      <c r="H793" t="s">
        <v>24325</v>
      </c>
      <c r="I793" t="s">
        <v>24326</v>
      </c>
      <c r="J793" t="s">
        <v>39</v>
      </c>
      <c r="K793" t="s">
        <v>24327</v>
      </c>
      <c r="L793" t="s">
        <v>24328</v>
      </c>
      <c r="M793" t="s">
        <v>17551</v>
      </c>
      <c r="N793" t="s">
        <v>97</v>
      </c>
      <c r="O793" t="s">
        <v>58</v>
      </c>
      <c r="P793" t="s">
        <v>24329</v>
      </c>
      <c r="Q793" s="523">
        <v>2691605</v>
      </c>
      <c r="R793" t="s">
        <v>19448</v>
      </c>
      <c r="S793" t="s">
        <v>24330</v>
      </c>
      <c r="T793" t="s">
        <v>42</v>
      </c>
      <c r="U793" t="s">
        <v>43</v>
      </c>
      <c r="V793" t="s">
        <v>57</v>
      </c>
      <c r="W793" t="s">
        <v>19451</v>
      </c>
      <c r="X793" t="s">
        <v>1119</v>
      </c>
      <c r="Y793" t="s">
        <v>55</v>
      </c>
      <c r="Z793" t="s">
        <v>24331</v>
      </c>
      <c r="AA793" s="1">
        <v>1</v>
      </c>
      <c r="AB793" s="1" t="s">
        <v>61</v>
      </c>
      <c r="AC793" s="1" t="s">
        <v>41</v>
      </c>
      <c r="AD793" s="1" t="s">
        <v>41</v>
      </c>
      <c r="AE793" s="1" t="s">
        <v>41</v>
      </c>
      <c r="AF793" s="1" t="s">
        <v>41</v>
      </c>
      <c r="AG793" s="490" t="s">
        <v>17539</v>
      </c>
      <c r="AH793" t="s">
        <v>55</v>
      </c>
      <c r="AI793" t="s">
        <v>24332</v>
      </c>
      <c r="AJ793" s="1" t="s">
        <v>41</v>
      </c>
      <c r="AK793" t="s">
        <v>48</v>
      </c>
      <c r="AL793" s="1" t="s">
        <v>41</v>
      </c>
      <c r="AM793" t="s">
        <v>20072</v>
      </c>
      <c r="AN793" t="s">
        <v>24333</v>
      </c>
      <c r="AO793" s="1" t="s">
        <v>61</v>
      </c>
      <c r="AP793" s="1" t="s">
        <v>41</v>
      </c>
      <c r="AQ793" s="1" t="s">
        <v>61</v>
      </c>
      <c r="AR793" s="1" t="s">
        <v>61</v>
      </c>
      <c r="AS793" s="1" t="s">
        <v>41</v>
      </c>
      <c r="AV793" t="s">
        <v>1</v>
      </c>
    </row>
    <row r="794" spans="1:48">
      <c r="A794" s="577">
        <v>789</v>
      </c>
      <c r="B794" s="40">
        <v>8280</v>
      </c>
      <c r="C794" s="581">
        <v>44636</v>
      </c>
      <c r="D794" t="s">
        <v>24334</v>
      </c>
      <c r="E794" t="s">
        <v>23266</v>
      </c>
      <c r="F794" t="s">
        <v>24335</v>
      </c>
      <c r="G794" t="s">
        <v>24336</v>
      </c>
      <c r="H794" t="s">
        <v>24337</v>
      </c>
      <c r="I794" t="s">
        <v>24338</v>
      </c>
      <c r="J794" t="s">
        <v>147</v>
      </c>
      <c r="K794" t="s">
        <v>24339</v>
      </c>
      <c r="L794" t="s">
        <v>24340</v>
      </c>
      <c r="M794" t="s">
        <v>63</v>
      </c>
      <c r="N794" t="s">
        <v>64</v>
      </c>
      <c r="O794" t="s">
        <v>17567</v>
      </c>
      <c r="P794" t="s">
        <v>24341</v>
      </c>
      <c r="Q794" s="40" t="s">
        <v>24342</v>
      </c>
      <c r="R794" t="s">
        <v>19067</v>
      </c>
      <c r="S794" t="s">
        <v>24343</v>
      </c>
      <c r="T794" t="s">
        <v>42</v>
      </c>
      <c r="U794" t="s">
        <v>43</v>
      </c>
      <c r="V794" t="s">
        <v>44</v>
      </c>
      <c r="W794" t="s">
        <v>40</v>
      </c>
      <c r="X794" t="s">
        <v>24344</v>
      </c>
      <c r="Y794" t="s">
        <v>55</v>
      </c>
      <c r="Z794" t="s">
        <v>21864</v>
      </c>
      <c r="AA794" s="1">
        <v>3</v>
      </c>
      <c r="AB794" s="1" t="s">
        <v>61</v>
      </c>
      <c r="AC794" s="1" t="s">
        <v>41</v>
      </c>
      <c r="AD794" s="1" t="s">
        <v>41</v>
      </c>
      <c r="AE794" s="1" t="s">
        <v>61</v>
      </c>
      <c r="AF794" s="1" t="s">
        <v>61</v>
      </c>
      <c r="AG794" s="490" t="s">
        <v>17539</v>
      </c>
      <c r="AH794" t="s">
        <v>17977</v>
      </c>
      <c r="AI794" t="s">
        <v>24345</v>
      </c>
      <c r="AJ794" s="1" t="s">
        <v>41</v>
      </c>
      <c r="AK794" t="s">
        <v>48</v>
      </c>
      <c r="AL794" s="1" t="s">
        <v>41</v>
      </c>
      <c r="AM794" t="s">
        <v>20072</v>
      </c>
      <c r="AN794" t="s">
        <v>24346</v>
      </c>
      <c r="AO794" s="1" t="s">
        <v>61</v>
      </c>
      <c r="AP794" s="1" t="s">
        <v>41</v>
      </c>
      <c r="AQ794" s="1" t="s">
        <v>41</v>
      </c>
      <c r="AR794" s="1" t="s">
        <v>61</v>
      </c>
      <c r="AS794" s="1" t="s">
        <v>41</v>
      </c>
      <c r="AV794" t="s">
        <v>1</v>
      </c>
    </row>
    <row r="795" spans="1:48">
      <c r="A795" s="577">
        <v>790</v>
      </c>
      <c r="B795" s="40">
        <v>8837</v>
      </c>
      <c r="C795" s="581">
        <v>44636</v>
      </c>
      <c r="D795" t="s">
        <v>24347</v>
      </c>
      <c r="E795" t="s">
        <v>23702</v>
      </c>
      <c r="F795" t="s">
        <v>24348</v>
      </c>
      <c r="G795" t="s">
        <v>24349</v>
      </c>
      <c r="H795" t="s">
        <v>24350</v>
      </c>
      <c r="I795" t="s">
        <v>24351</v>
      </c>
      <c r="J795" t="s">
        <v>39</v>
      </c>
      <c r="K795" t="s">
        <v>24352</v>
      </c>
      <c r="L795" t="s">
        <v>24353</v>
      </c>
      <c r="M795" t="s">
        <v>509</v>
      </c>
      <c r="N795" t="s">
        <v>97</v>
      </c>
      <c r="O795" t="s">
        <v>17560</v>
      </c>
      <c r="P795" t="s">
        <v>24354</v>
      </c>
      <c r="Q795" s="40">
        <v>475</v>
      </c>
      <c r="R795" t="s">
        <v>787</v>
      </c>
      <c r="S795" t="s">
        <v>78</v>
      </c>
      <c r="T795" t="s">
        <v>42</v>
      </c>
      <c r="U795" t="s">
        <v>43</v>
      </c>
      <c r="V795" t="s">
        <v>44</v>
      </c>
      <c r="W795" t="s">
        <v>19339</v>
      </c>
      <c r="X795" t="s">
        <v>1119</v>
      </c>
      <c r="Y795" t="s">
        <v>55</v>
      </c>
      <c r="Z795" t="s">
        <v>24355</v>
      </c>
      <c r="AA795" s="1">
        <v>1</v>
      </c>
      <c r="AB795" s="1" t="s">
        <v>61</v>
      </c>
      <c r="AC795" s="1" t="s">
        <v>41</v>
      </c>
      <c r="AD795" s="1" t="s">
        <v>41</v>
      </c>
      <c r="AE795" s="1" t="s">
        <v>41</v>
      </c>
      <c r="AF795" s="1" t="s">
        <v>41</v>
      </c>
      <c r="AG795" s="490" t="s">
        <v>17539</v>
      </c>
      <c r="AH795" t="s">
        <v>55</v>
      </c>
      <c r="AI795" t="s">
        <v>24356</v>
      </c>
      <c r="AJ795" s="1" t="s">
        <v>61</v>
      </c>
      <c r="AK795" t="s">
        <v>22569</v>
      </c>
      <c r="AL795" s="1" t="s">
        <v>61</v>
      </c>
      <c r="AM795" t="s">
        <v>19438</v>
      </c>
      <c r="AN795" t="s">
        <v>24357</v>
      </c>
      <c r="AO795" s="1" t="s">
        <v>41</v>
      </c>
      <c r="AP795" s="1" t="s">
        <v>41</v>
      </c>
      <c r="AQ795" s="1" t="s">
        <v>41</v>
      </c>
      <c r="AR795" s="1" t="s">
        <v>41</v>
      </c>
      <c r="AS795" s="1" t="s">
        <v>61</v>
      </c>
      <c r="AV795" t="s">
        <v>1</v>
      </c>
    </row>
    <row r="796" spans="1:48">
      <c r="A796" s="577">
        <v>791</v>
      </c>
      <c r="B796" s="40">
        <v>8860</v>
      </c>
      <c r="C796" s="581">
        <v>44636</v>
      </c>
      <c r="D796" t="s">
        <v>24358</v>
      </c>
      <c r="E796" t="s">
        <v>24281</v>
      </c>
      <c r="F796" t="s">
        <v>24359</v>
      </c>
      <c r="G796" t="s">
        <v>24360</v>
      </c>
      <c r="H796" t="s">
        <v>24361</v>
      </c>
      <c r="I796" t="s">
        <v>24362</v>
      </c>
      <c r="J796" t="s">
        <v>39</v>
      </c>
      <c r="K796" t="s">
        <v>24363</v>
      </c>
      <c r="L796" t="s">
        <v>24364</v>
      </c>
      <c r="M796" t="s">
        <v>1195</v>
      </c>
      <c r="N796" t="s">
        <v>51</v>
      </c>
      <c r="O796" t="s">
        <v>58</v>
      </c>
      <c r="P796" t="s">
        <v>24365</v>
      </c>
      <c r="Q796" s="523">
        <v>2778</v>
      </c>
      <c r="R796" t="s">
        <v>19067</v>
      </c>
      <c r="S796" t="s">
        <v>24366</v>
      </c>
      <c r="T796" t="s">
        <v>42</v>
      </c>
      <c r="U796" t="s">
        <v>43</v>
      </c>
      <c r="V796" t="s">
        <v>57</v>
      </c>
      <c r="W796" t="s">
        <v>17892</v>
      </c>
      <c r="X796" t="s">
        <v>1119</v>
      </c>
      <c r="Y796" t="s">
        <v>55</v>
      </c>
      <c r="Z796" t="s">
        <v>24367</v>
      </c>
      <c r="AA796" s="1">
        <v>2</v>
      </c>
      <c r="AB796" s="1" t="s">
        <v>41</v>
      </c>
      <c r="AC796" s="1" t="s">
        <v>41</v>
      </c>
      <c r="AD796" s="1" t="s">
        <v>61</v>
      </c>
      <c r="AE796" s="1" t="s">
        <v>61</v>
      </c>
      <c r="AF796" s="1" t="s">
        <v>41</v>
      </c>
      <c r="AG796" s="490" t="s">
        <v>17539</v>
      </c>
      <c r="AH796" t="s">
        <v>55</v>
      </c>
      <c r="AI796" t="s">
        <v>24368</v>
      </c>
      <c r="AJ796" s="1" t="s">
        <v>61</v>
      </c>
      <c r="AK796" t="s">
        <v>18587</v>
      </c>
      <c r="AL796" s="1" t="s">
        <v>61</v>
      </c>
      <c r="AM796" t="s">
        <v>17949</v>
      </c>
      <c r="AN796" t="s">
        <v>24369</v>
      </c>
      <c r="AO796" s="1" t="s">
        <v>61</v>
      </c>
      <c r="AP796" s="1" t="s">
        <v>41</v>
      </c>
      <c r="AQ796" s="1" t="s">
        <v>41</v>
      </c>
      <c r="AR796" s="1" t="s">
        <v>61</v>
      </c>
      <c r="AS796" s="1" t="s">
        <v>41</v>
      </c>
      <c r="AV796" t="s">
        <v>1</v>
      </c>
    </row>
    <row r="797" spans="1:48">
      <c r="A797" s="577">
        <v>792</v>
      </c>
      <c r="B797" s="40">
        <v>8864</v>
      </c>
      <c r="C797" s="581">
        <v>44636</v>
      </c>
      <c r="D797" t="s">
        <v>24370</v>
      </c>
      <c r="E797" t="s">
        <v>23474</v>
      </c>
      <c r="F797" t="s">
        <v>24371</v>
      </c>
      <c r="G797" t="s">
        <v>24372</v>
      </c>
      <c r="H797" t="s">
        <v>24373</v>
      </c>
      <c r="I797" t="s">
        <v>24374</v>
      </c>
      <c r="J797" t="s">
        <v>39</v>
      </c>
      <c r="K797" t="s">
        <v>24375</v>
      </c>
      <c r="L797" t="s">
        <v>24376</v>
      </c>
      <c r="M797" t="s">
        <v>164</v>
      </c>
      <c r="N797" t="s">
        <v>51</v>
      </c>
      <c r="O797" t="s">
        <v>58</v>
      </c>
      <c r="P797" t="s">
        <v>24377</v>
      </c>
      <c r="Q797" s="523">
        <v>3966976</v>
      </c>
      <c r="R797" t="s">
        <v>19077</v>
      </c>
      <c r="S797" t="s">
        <v>24378</v>
      </c>
      <c r="T797" t="s">
        <v>42</v>
      </c>
      <c r="U797" t="s">
        <v>43</v>
      </c>
      <c r="V797" t="s">
        <v>57</v>
      </c>
      <c r="W797" t="s">
        <v>24379</v>
      </c>
      <c r="X797" t="s">
        <v>1119</v>
      </c>
      <c r="Y797" t="s">
        <v>55</v>
      </c>
      <c r="Z797" t="s">
        <v>19213</v>
      </c>
      <c r="AA797" s="1">
        <v>3</v>
      </c>
      <c r="AB797" s="1" t="s">
        <v>61</v>
      </c>
      <c r="AC797" s="1" t="s">
        <v>41</v>
      </c>
      <c r="AD797" s="1" t="s">
        <v>61</v>
      </c>
      <c r="AE797" s="1" t="s">
        <v>61</v>
      </c>
      <c r="AF797" s="1" t="s">
        <v>41</v>
      </c>
      <c r="AG797" s="490" t="s">
        <v>17539</v>
      </c>
      <c r="AH797" t="s">
        <v>55</v>
      </c>
      <c r="AI797" t="s">
        <v>24380</v>
      </c>
      <c r="AJ797" s="1" t="s">
        <v>41</v>
      </c>
      <c r="AK797" t="s">
        <v>48</v>
      </c>
      <c r="AL797" s="1" t="s">
        <v>41</v>
      </c>
      <c r="AM797" t="s">
        <v>20072</v>
      </c>
      <c r="AN797" t="s">
        <v>24381</v>
      </c>
      <c r="AO797" s="1" t="s">
        <v>61</v>
      </c>
      <c r="AP797" s="1" t="s">
        <v>61</v>
      </c>
      <c r="AQ797" s="1" t="s">
        <v>61</v>
      </c>
      <c r="AR797" s="1" t="s">
        <v>61</v>
      </c>
      <c r="AS797" s="1" t="s">
        <v>41</v>
      </c>
      <c r="AV797" t="s">
        <v>1</v>
      </c>
    </row>
    <row r="798" spans="1:48">
      <c r="A798" s="577">
        <v>793</v>
      </c>
      <c r="B798" s="40">
        <v>8882</v>
      </c>
      <c r="C798" s="581">
        <v>44636</v>
      </c>
      <c r="D798" t="s">
        <v>24382</v>
      </c>
      <c r="E798" t="s">
        <v>24281</v>
      </c>
      <c r="F798" t="s">
        <v>24383</v>
      </c>
      <c r="G798" t="s">
        <v>24384</v>
      </c>
      <c r="H798" t="s">
        <v>24385</v>
      </c>
      <c r="I798" t="s">
        <v>24386</v>
      </c>
      <c r="J798" t="s">
        <v>39</v>
      </c>
      <c r="K798" t="s">
        <v>23306</v>
      </c>
      <c r="L798" t="s">
        <v>24387</v>
      </c>
      <c r="M798" t="s">
        <v>684</v>
      </c>
      <c r="N798" t="s">
        <v>685</v>
      </c>
      <c r="O798" t="s">
        <v>58</v>
      </c>
      <c r="P798" t="s">
        <v>24388</v>
      </c>
      <c r="Q798" s="523">
        <v>1936</v>
      </c>
      <c r="R798" t="s">
        <v>19035</v>
      </c>
      <c r="S798" t="s">
        <v>24389</v>
      </c>
      <c r="T798" t="s">
        <v>42</v>
      </c>
      <c r="U798" s="476" t="s">
        <v>116</v>
      </c>
      <c r="V798" t="s">
        <v>44</v>
      </c>
      <c r="W798" t="s">
        <v>17598</v>
      </c>
      <c r="X798" t="s">
        <v>1119</v>
      </c>
      <c r="Y798" t="s">
        <v>55</v>
      </c>
      <c r="Z798" t="s">
        <v>24390</v>
      </c>
      <c r="AA798" s="1">
        <v>1</v>
      </c>
      <c r="AB798" s="1" t="s">
        <v>41</v>
      </c>
      <c r="AC798" s="1" t="s">
        <v>61</v>
      </c>
      <c r="AD798" s="1" t="s">
        <v>41</v>
      </c>
      <c r="AE798" s="1" t="s">
        <v>41</v>
      </c>
      <c r="AF798" s="1" t="s">
        <v>41</v>
      </c>
      <c r="AG798" s="490" t="s">
        <v>17539</v>
      </c>
      <c r="AH798" t="s">
        <v>55</v>
      </c>
      <c r="AI798" t="s">
        <v>24391</v>
      </c>
      <c r="AJ798" s="1" t="s">
        <v>61</v>
      </c>
      <c r="AK798" t="s">
        <v>1185</v>
      </c>
      <c r="AL798" s="1" t="s">
        <v>61</v>
      </c>
      <c r="AM798" t="s">
        <v>19438</v>
      </c>
      <c r="AN798" t="s">
        <v>24392</v>
      </c>
      <c r="AO798" s="1" t="s">
        <v>41</v>
      </c>
      <c r="AP798" s="1" t="s">
        <v>41</v>
      </c>
      <c r="AQ798" s="1" t="s">
        <v>41</v>
      </c>
      <c r="AR798" s="1" t="s">
        <v>61</v>
      </c>
      <c r="AS798" s="1" t="s">
        <v>41</v>
      </c>
      <c r="AV798" t="s">
        <v>1</v>
      </c>
    </row>
    <row r="799" spans="1:48">
      <c r="A799" s="577">
        <v>794</v>
      </c>
      <c r="B799" s="40">
        <v>8885</v>
      </c>
      <c r="C799" s="581">
        <v>44636</v>
      </c>
      <c r="D799" t="s">
        <v>24393</v>
      </c>
      <c r="E799" t="s">
        <v>23853</v>
      </c>
      <c r="F799" t="s">
        <v>24394</v>
      </c>
      <c r="G799" t="s">
        <v>24395</v>
      </c>
      <c r="H799" t="s">
        <v>24396</v>
      </c>
      <c r="I799" t="s">
        <v>24397</v>
      </c>
      <c r="J799" t="s">
        <v>147</v>
      </c>
      <c r="K799" t="s">
        <v>24398</v>
      </c>
      <c r="L799" t="s">
        <v>24399</v>
      </c>
      <c r="M799" t="s">
        <v>960</v>
      </c>
      <c r="N799" t="s">
        <v>51</v>
      </c>
      <c r="O799" t="s">
        <v>58</v>
      </c>
      <c r="P799" t="s">
        <v>24400</v>
      </c>
      <c r="Q799" s="40" t="s">
        <v>24401</v>
      </c>
      <c r="R799" t="s">
        <v>19067</v>
      </c>
      <c r="S799" t="s">
        <v>24402</v>
      </c>
      <c r="T799" t="s">
        <v>42</v>
      </c>
      <c r="U799" t="s">
        <v>169</v>
      </c>
      <c r="V799" t="s">
        <v>169</v>
      </c>
      <c r="W799" t="s">
        <v>17598</v>
      </c>
      <c r="X799" t="s">
        <v>1119</v>
      </c>
      <c r="Y799" t="s">
        <v>55</v>
      </c>
      <c r="Z799" t="s">
        <v>22655</v>
      </c>
      <c r="AA799" s="1">
        <v>1</v>
      </c>
      <c r="AB799" s="1" t="s">
        <v>41</v>
      </c>
      <c r="AC799" s="1" t="s">
        <v>41</v>
      </c>
      <c r="AD799" s="1" t="s">
        <v>41</v>
      </c>
      <c r="AE799" s="1" t="s">
        <v>61</v>
      </c>
      <c r="AF799" s="1" t="s">
        <v>41</v>
      </c>
      <c r="AG799" s="490" t="s">
        <v>17539</v>
      </c>
      <c r="AH799" t="s">
        <v>55</v>
      </c>
      <c r="AI799" t="s">
        <v>24403</v>
      </c>
      <c r="AJ799" s="1" t="s">
        <v>61</v>
      </c>
      <c r="AK799" t="s">
        <v>18587</v>
      </c>
      <c r="AL799" s="1" t="s">
        <v>61</v>
      </c>
      <c r="AM799" t="s">
        <v>19438</v>
      </c>
      <c r="AN799" t="s">
        <v>24404</v>
      </c>
      <c r="AO799" s="1" t="s">
        <v>61</v>
      </c>
      <c r="AP799" s="1" t="s">
        <v>41</v>
      </c>
      <c r="AQ799" s="1" t="s">
        <v>41</v>
      </c>
      <c r="AR799" s="1" t="s">
        <v>61</v>
      </c>
      <c r="AS799" s="1" t="s">
        <v>41</v>
      </c>
      <c r="AV799" t="s">
        <v>1</v>
      </c>
    </row>
    <row r="800" spans="1:48">
      <c r="A800" s="577">
        <v>795</v>
      </c>
      <c r="B800" s="40">
        <v>8887</v>
      </c>
      <c r="C800" s="581">
        <v>44636</v>
      </c>
      <c r="D800" t="s">
        <v>24405</v>
      </c>
      <c r="E800" t="s">
        <v>23011</v>
      </c>
      <c r="F800" t="s">
        <v>24406</v>
      </c>
      <c r="G800" t="s">
        <v>24407</v>
      </c>
      <c r="H800" t="s">
        <v>24408</v>
      </c>
      <c r="I800" t="s">
        <v>24409</v>
      </c>
      <c r="J800" t="s">
        <v>147</v>
      </c>
      <c r="K800" t="s">
        <v>24410</v>
      </c>
      <c r="L800" t="s">
        <v>24411</v>
      </c>
      <c r="M800" t="s">
        <v>19135</v>
      </c>
      <c r="N800" t="s">
        <v>685</v>
      </c>
      <c r="O800" t="s">
        <v>17567</v>
      </c>
      <c r="P800" t="s">
        <v>24412</v>
      </c>
      <c r="Q800" s="40" t="s">
        <v>24413</v>
      </c>
      <c r="R800" t="s">
        <v>19077</v>
      </c>
      <c r="S800" t="s">
        <v>24414</v>
      </c>
      <c r="T800" t="s">
        <v>42</v>
      </c>
      <c r="U800" t="s">
        <v>43</v>
      </c>
      <c r="V800" t="s">
        <v>57</v>
      </c>
      <c r="W800" t="s">
        <v>24192</v>
      </c>
      <c r="X800" t="s">
        <v>19885</v>
      </c>
      <c r="Y800" t="s">
        <v>55</v>
      </c>
      <c r="Z800" t="s">
        <v>24415</v>
      </c>
      <c r="AA800" s="1">
        <v>1</v>
      </c>
      <c r="AB800" s="1" t="s">
        <v>41</v>
      </c>
      <c r="AC800" s="1" t="s">
        <v>41</v>
      </c>
      <c r="AD800" s="1" t="s">
        <v>41</v>
      </c>
      <c r="AE800" s="1" t="s">
        <v>61</v>
      </c>
      <c r="AF800" s="1" t="s">
        <v>41</v>
      </c>
      <c r="AG800" s="490" t="s">
        <v>17539</v>
      </c>
      <c r="AH800" t="s">
        <v>68</v>
      </c>
      <c r="AI800" t="s">
        <v>17544</v>
      </c>
      <c r="AJ800" s="1" t="s">
        <v>61</v>
      </c>
      <c r="AK800" t="s">
        <v>20246</v>
      </c>
      <c r="AL800" s="1" t="s">
        <v>61</v>
      </c>
      <c r="AM800" t="s">
        <v>19438</v>
      </c>
      <c r="AN800" t="s">
        <v>24416</v>
      </c>
      <c r="AO800" s="1" t="s">
        <v>41</v>
      </c>
      <c r="AP800" s="1" t="s">
        <v>41</v>
      </c>
      <c r="AQ800" s="1" t="s">
        <v>41</v>
      </c>
      <c r="AR800" s="1" t="s">
        <v>61</v>
      </c>
      <c r="AS800" s="1" t="s">
        <v>41</v>
      </c>
      <c r="AV800" t="s">
        <v>1</v>
      </c>
    </row>
    <row r="801" spans="1:48">
      <c r="A801" s="577">
        <v>796</v>
      </c>
      <c r="B801" s="40">
        <v>8892</v>
      </c>
      <c r="C801" s="581">
        <v>44636</v>
      </c>
      <c r="D801" t="s">
        <v>24417</v>
      </c>
      <c r="E801" t="s">
        <v>24281</v>
      </c>
      <c r="F801" t="s">
        <v>24418</v>
      </c>
      <c r="G801" t="s">
        <v>24419</v>
      </c>
      <c r="H801" t="s">
        <v>24420</v>
      </c>
      <c r="I801" t="s">
        <v>24421</v>
      </c>
      <c r="J801" t="s">
        <v>39</v>
      </c>
      <c r="K801" t="s">
        <v>24422</v>
      </c>
      <c r="L801" t="s">
        <v>24423</v>
      </c>
      <c r="M801" t="s">
        <v>17551</v>
      </c>
      <c r="N801" t="s">
        <v>97</v>
      </c>
      <c r="O801" t="s">
        <v>58</v>
      </c>
      <c r="P801" t="s">
        <v>24424</v>
      </c>
      <c r="Q801" s="40" t="s">
        <v>24425</v>
      </c>
      <c r="R801" t="s">
        <v>19077</v>
      </c>
      <c r="S801" t="s">
        <v>24426</v>
      </c>
      <c r="T801" t="s">
        <v>42</v>
      </c>
      <c r="U801" s="476" t="s">
        <v>116</v>
      </c>
      <c r="V801" t="s">
        <v>57</v>
      </c>
      <c r="W801" t="s">
        <v>19451</v>
      </c>
      <c r="X801" t="s">
        <v>1119</v>
      </c>
      <c r="Y801" t="s">
        <v>55</v>
      </c>
      <c r="Z801" t="s">
        <v>24427</v>
      </c>
      <c r="AA801" s="1">
        <v>1</v>
      </c>
      <c r="AB801" s="1" t="s">
        <v>61</v>
      </c>
      <c r="AC801" s="1" t="s">
        <v>41</v>
      </c>
      <c r="AD801" s="1" t="s">
        <v>41</v>
      </c>
      <c r="AE801" s="1" t="s">
        <v>41</v>
      </c>
      <c r="AF801" s="1" t="s">
        <v>41</v>
      </c>
      <c r="AG801" s="490" t="s">
        <v>17539</v>
      </c>
      <c r="AH801" t="s">
        <v>55</v>
      </c>
      <c r="AI801" t="s">
        <v>24428</v>
      </c>
      <c r="AJ801" s="1" t="s">
        <v>61</v>
      </c>
      <c r="AK801" t="s">
        <v>1185</v>
      </c>
      <c r="AL801" s="1" t="s">
        <v>61</v>
      </c>
      <c r="AM801" t="s">
        <v>19438</v>
      </c>
      <c r="AN801" t="s">
        <v>24429</v>
      </c>
      <c r="AO801" s="1" t="s">
        <v>41</v>
      </c>
      <c r="AP801" s="1" t="s">
        <v>41</v>
      </c>
      <c r="AQ801" s="1" t="s">
        <v>41</v>
      </c>
      <c r="AR801" s="1" t="s">
        <v>61</v>
      </c>
      <c r="AS801" s="1" t="s">
        <v>41</v>
      </c>
      <c r="AV801" t="s">
        <v>1</v>
      </c>
    </row>
    <row r="802" spans="1:48">
      <c r="A802" s="577">
        <v>797</v>
      </c>
      <c r="B802" s="40">
        <v>9694</v>
      </c>
      <c r="C802" s="581">
        <v>44636</v>
      </c>
      <c r="D802" t="s">
        <v>24430</v>
      </c>
      <c r="E802" t="s">
        <v>23888</v>
      </c>
      <c r="F802" t="s">
        <v>24431</v>
      </c>
      <c r="G802" t="s">
        <v>24432</v>
      </c>
      <c r="H802" t="s">
        <v>24433</v>
      </c>
      <c r="I802" t="s">
        <v>24434</v>
      </c>
      <c r="J802" t="s">
        <v>147</v>
      </c>
      <c r="K802" t="s">
        <v>24435</v>
      </c>
      <c r="L802" t="s">
        <v>24436</v>
      </c>
      <c r="M802" t="s">
        <v>583</v>
      </c>
      <c r="N802" t="s">
        <v>584</v>
      </c>
      <c r="O802" t="s">
        <v>17567</v>
      </c>
      <c r="P802" t="s">
        <v>24437</v>
      </c>
      <c r="Q802" s="40">
        <v>630</v>
      </c>
      <c r="R802" t="s">
        <v>19077</v>
      </c>
      <c r="S802" t="s">
        <v>24438</v>
      </c>
      <c r="T802" t="s">
        <v>42</v>
      </c>
      <c r="U802" t="s">
        <v>43</v>
      </c>
      <c r="V802" t="s">
        <v>44</v>
      </c>
      <c r="W802" t="s">
        <v>19436</v>
      </c>
      <c r="X802" t="s">
        <v>19885</v>
      </c>
      <c r="Y802" t="s">
        <v>55</v>
      </c>
      <c r="Z802" t="s">
        <v>23850</v>
      </c>
      <c r="AA802" s="1">
        <v>2</v>
      </c>
      <c r="AB802" s="1" t="s">
        <v>61</v>
      </c>
      <c r="AC802" s="1" t="s">
        <v>61</v>
      </c>
      <c r="AD802" s="1" t="s">
        <v>41</v>
      </c>
      <c r="AE802" s="1" t="s">
        <v>41</v>
      </c>
      <c r="AF802" s="1" t="s">
        <v>41</v>
      </c>
      <c r="AG802" s="1" t="s">
        <v>17539</v>
      </c>
      <c r="AH802" t="s">
        <v>68</v>
      </c>
      <c r="AI802" t="s">
        <v>17544</v>
      </c>
      <c r="AJ802" s="1" t="s">
        <v>41</v>
      </c>
      <c r="AK802" t="s">
        <v>48</v>
      </c>
      <c r="AL802" s="1" t="s">
        <v>41</v>
      </c>
      <c r="AM802" t="s">
        <v>20072</v>
      </c>
      <c r="AN802" t="s">
        <v>24439</v>
      </c>
      <c r="AO802" s="1" t="s">
        <v>61</v>
      </c>
      <c r="AP802" s="1" t="s">
        <v>41</v>
      </c>
      <c r="AQ802" s="1" t="s">
        <v>41</v>
      </c>
      <c r="AR802" s="1" t="s">
        <v>61</v>
      </c>
      <c r="AS802" s="1" t="s">
        <v>41</v>
      </c>
      <c r="AV802" t="s">
        <v>1</v>
      </c>
    </row>
    <row r="803" spans="1:48">
      <c r="A803" s="577">
        <v>798</v>
      </c>
      <c r="B803" s="40">
        <v>9777</v>
      </c>
      <c r="C803" s="581">
        <v>44636</v>
      </c>
      <c r="D803" t="s">
        <v>24440</v>
      </c>
      <c r="E803" t="s">
        <v>24441</v>
      </c>
      <c r="F803" t="s">
        <v>24442</v>
      </c>
      <c r="G803" t="s">
        <v>22137</v>
      </c>
      <c r="H803" t="s">
        <v>24443</v>
      </c>
      <c r="I803" t="s">
        <v>24444</v>
      </c>
      <c r="J803" t="s">
        <v>147</v>
      </c>
      <c r="K803" t="s">
        <v>24445</v>
      </c>
      <c r="L803" t="s">
        <v>24446</v>
      </c>
      <c r="M803" t="s">
        <v>164</v>
      </c>
      <c r="N803" t="s">
        <v>51</v>
      </c>
      <c r="O803" t="s">
        <v>20614</v>
      </c>
      <c r="P803" t="s">
        <v>24447</v>
      </c>
      <c r="Q803" s="40" t="s">
        <v>24448</v>
      </c>
      <c r="R803" t="s">
        <v>19035</v>
      </c>
      <c r="S803" t="s">
        <v>141</v>
      </c>
      <c r="T803" t="s">
        <v>42</v>
      </c>
      <c r="U803" t="s">
        <v>43</v>
      </c>
      <c r="V803" t="s">
        <v>57</v>
      </c>
      <c r="W803" t="s">
        <v>17598</v>
      </c>
      <c r="X803" t="s">
        <v>1119</v>
      </c>
      <c r="Y803" t="s">
        <v>55</v>
      </c>
      <c r="Z803" t="s">
        <v>24449</v>
      </c>
      <c r="AA803" s="1">
        <v>4</v>
      </c>
      <c r="AB803" s="1" t="s">
        <v>61</v>
      </c>
      <c r="AC803" s="1" t="s">
        <v>61</v>
      </c>
      <c r="AD803" s="1" t="s">
        <v>61</v>
      </c>
      <c r="AE803" s="1" t="s">
        <v>61</v>
      </c>
      <c r="AF803" s="1" t="s">
        <v>41</v>
      </c>
      <c r="AG803" s="1" t="s">
        <v>17539</v>
      </c>
      <c r="AH803" t="s">
        <v>55</v>
      </c>
      <c r="AI803" t="s">
        <v>24450</v>
      </c>
      <c r="AJ803" s="1" t="s">
        <v>61</v>
      </c>
      <c r="AK803" t="s">
        <v>18587</v>
      </c>
      <c r="AL803" s="1" t="s">
        <v>61</v>
      </c>
      <c r="AM803" t="s">
        <v>19438</v>
      </c>
      <c r="AN803" t="s">
        <v>24451</v>
      </c>
      <c r="AO803" s="1" t="s">
        <v>61</v>
      </c>
      <c r="AP803" s="1" t="s">
        <v>41</v>
      </c>
      <c r="AQ803" s="1" t="s">
        <v>41</v>
      </c>
      <c r="AR803" s="1" t="s">
        <v>61</v>
      </c>
      <c r="AS803" s="1" t="s">
        <v>41</v>
      </c>
      <c r="AV803" t="s">
        <v>1</v>
      </c>
    </row>
    <row r="804" spans="1:48">
      <c r="A804" s="577">
        <v>799</v>
      </c>
      <c r="B804" s="40">
        <v>9787</v>
      </c>
      <c r="C804" s="581">
        <v>44636</v>
      </c>
      <c r="D804" t="s">
        <v>24452</v>
      </c>
      <c r="E804" t="s">
        <v>23911</v>
      </c>
      <c r="F804" t="s">
        <v>24453</v>
      </c>
      <c r="G804" t="s">
        <v>18242</v>
      </c>
      <c r="H804" t="s">
        <v>24454</v>
      </c>
      <c r="I804" t="s">
        <v>24455</v>
      </c>
      <c r="J804" t="s">
        <v>147</v>
      </c>
      <c r="K804" t="s">
        <v>24456</v>
      </c>
      <c r="L804" t="s">
        <v>21602</v>
      </c>
      <c r="M804" t="s">
        <v>63</v>
      </c>
      <c r="N804" t="s">
        <v>64</v>
      </c>
      <c r="O804" t="s">
        <v>58</v>
      </c>
      <c r="P804" t="s">
        <v>24457</v>
      </c>
      <c r="Q804" s="40" t="s">
        <v>24458</v>
      </c>
      <c r="R804" t="s">
        <v>19035</v>
      </c>
      <c r="S804" t="s">
        <v>24459</v>
      </c>
      <c r="T804" t="s">
        <v>42</v>
      </c>
      <c r="U804" t="s">
        <v>43</v>
      </c>
      <c r="V804" t="s">
        <v>57</v>
      </c>
      <c r="W804" t="s">
        <v>40</v>
      </c>
      <c r="X804" t="s">
        <v>1119</v>
      </c>
      <c r="Y804" t="s">
        <v>55</v>
      </c>
      <c r="Z804" t="s">
        <v>24460</v>
      </c>
      <c r="AA804" s="1">
        <v>4</v>
      </c>
      <c r="AB804" s="1" t="s">
        <v>61</v>
      </c>
      <c r="AC804" s="1" t="s">
        <v>61</v>
      </c>
      <c r="AD804" s="1" t="s">
        <v>61</v>
      </c>
      <c r="AE804" s="1" t="s">
        <v>61</v>
      </c>
      <c r="AF804" s="1" t="s">
        <v>41</v>
      </c>
      <c r="AG804" s="1" t="s">
        <v>17539</v>
      </c>
      <c r="AH804" t="s">
        <v>55</v>
      </c>
      <c r="AI804" t="s">
        <v>24461</v>
      </c>
      <c r="AJ804" s="1" t="s">
        <v>61</v>
      </c>
      <c r="AK804" t="s">
        <v>18587</v>
      </c>
      <c r="AL804" s="1" t="s">
        <v>61</v>
      </c>
      <c r="AM804" t="s">
        <v>19438</v>
      </c>
      <c r="AN804" t="s">
        <v>24462</v>
      </c>
      <c r="AO804" s="1" t="s">
        <v>61</v>
      </c>
      <c r="AP804" s="1" t="s">
        <v>41</v>
      </c>
      <c r="AQ804" s="1" t="s">
        <v>41</v>
      </c>
      <c r="AR804" s="1" t="s">
        <v>61</v>
      </c>
      <c r="AS804" s="1" t="s">
        <v>41</v>
      </c>
      <c r="AV804" t="s">
        <v>1</v>
      </c>
    </row>
    <row r="805" spans="1:48">
      <c r="A805" s="577">
        <v>800</v>
      </c>
      <c r="B805" s="40">
        <v>9940</v>
      </c>
      <c r="C805" s="581">
        <v>44636</v>
      </c>
      <c r="D805" t="s">
        <v>24463</v>
      </c>
      <c r="E805" t="s">
        <v>24464</v>
      </c>
      <c r="F805" t="s">
        <v>24465</v>
      </c>
      <c r="G805" t="s">
        <v>24466</v>
      </c>
      <c r="H805" t="s">
        <v>24467</v>
      </c>
      <c r="I805" t="s">
        <v>24468</v>
      </c>
      <c r="J805" t="s">
        <v>147</v>
      </c>
      <c r="K805" t="s">
        <v>20579</v>
      </c>
      <c r="L805" t="s">
        <v>24469</v>
      </c>
      <c r="M805" t="s">
        <v>63</v>
      </c>
      <c r="N805" t="s">
        <v>64</v>
      </c>
      <c r="O805" t="s">
        <v>17560</v>
      </c>
      <c r="P805" t="s">
        <v>24470</v>
      </c>
      <c r="Q805" s="40">
        <v>5371</v>
      </c>
      <c r="R805" t="s">
        <v>19067</v>
      </c>
      <c r="S805" t="s">
        <v>24471</v>
      </c>
      <c r="T805" t="s">
        <v>42</v>
      </c>
      <c r="U805" t="s">
        <v>43</v>
      </c>
      <c r="V805" t="s">
        <v>57</v>
      </c>
      <c r="W805" t="s">
        <v>40</v>
      </c>
      <c r="X805" t="s">
        <v>1119</v>
      </c>
      <c r="Y805" t="s">
        <v>55</v>
      </c>
      <c r="Z805" t="s">
        <v>24472</v>
      </c>
      <c r="AA805" s="1">
        <v>1</v>
      </c>
      <c r="AB805" s="1" t="s">
        <v>61</v>
      </c>
      <c r="AC805" s="1" t="s">
        <v>41</v>
      </c>
      <c r="AD805" s="1" t="s">
        <v>41</v>
      </c>
      <c r="AE805" s="1" t="s">
        <v>41</v>
      </c>
      <c r="AF805" s="1" t="s">
        <v>41</v>
      </c>
      <c r="AG805" s="1" t="s">
        <v>17539</v>
      </c>
      <c r="AH805" t="s">
        <v>68</v>
      </c>
      <c r="AI805" t="s">
        <v>17544</v>
      </c>
      <c r="AJ805" s="1" t="s">
        <v>61</v>
      </c>
      <c r="AK805" t="s">
        <v>1185</v>
      </c>
      <c r="AL805" s="1" t="s">
        <v>61</v>
      </c>
      <c r="AM805" t="s">
        <v>19438</v>
      </c>
      <c r="AN805" t="s">
        <v>24473</v>
      </c>
      <c r="AO805" s="1" t="s">
        <v>41</v>
      </c>
      <c r="AP805" s="1" t="s">
        <v>41</v>
      </c>
      <c r="AQ805" s="1" t="s">
        <v>41</v>
      </c>
      <c r="AR805" s="1" t="s">
        <v>61</v>
      </c>
      <c r="AS805" s="1" t="s">
        <v>41</v>
      </c>
      <c r="AV805" t="s">
        <v>1</v>
      </c>
    </row>
    <row r="806" spans="1:48">
      <c r="A806" s="577">
        <v>801</v>
      </c>
      <c r="B806" s="40">
        <v>9960</v>
      </c>
      <c r="C806" s="581">
        <v>44636</v>
      </c>
      <c r="D806" t="s">
        <v>24474</v>
      </c>
      <c r="E806" t="s">
        <v>24475</v>
      </c>
      <c r="F806" t="s">
        <v>24476</v>
      </c>
      <c r="G806" t="s">
        <v>24477</v>
      </c>
      <c r="H806" t="s">
        <v>24478</v>
      </c>
      <c r="I806" t="s">
        <v>24479</v>
      </c>
      <c r="J806" t="s">
        <v>147</v>
      </c>
      <c r="K806" t="s">
        <v>24480</v>
      </c>
      <c r="L806" t="s">
        <v>24481</v>
      </c>
      <c r="M806" t="s">
        <v>24482</v>
      </c>
      <c r="N806" t="s">
        <v>51</v>
      </c>
      <c r="O806" t="s">
        <v>17567</v>
      </c>
      <c r="P806" t="s">
        <v>24483</v>
      </c>
      <c r="Q806" s="40">
        <v>304</v>
      </c>
      <c r="R806" t="s">
        <v>19077</v>
      </c>
      <c r="S806" t="s">
        <v>787</v>
      </c>
      <c r="T806" t="s">
        <v>42</v>
      </c>
      <c r="U806" t="s">
        <v>43</v>
      </c>
      <c r="V806" t="s">
        <v>44</v>
      </c>
      <c r="W806" t="s">
        <v>17892</v>
      </c>
      <c r="X806" t="s">
        <v>19885</v>
      </c>
      <c r="Y806" t="s">
        <v>55</v>
      </c>
      <c r="Z806" t="s">
        <v>19213</v>
      </c>
      <c r="AA806" s="1">
        <v>2</v>
      </c>
      <c r="AB806" s="1" t="s">
        <v>61</v>
      </c>
      <c r="AC806" s="1" t="s">
        <v>41</v>
      </c>
      <c r="AD806" s="1" t="s">
        <v>41</v>
      </c>
      <c r="AE806" s="1" t="s">
        <v>61</v>
      </c>
      <c r="AF806" s="1" t="s">
        <v>41</v>
      </c>
      <c r="AG806" s="1" t="s">
        <v>17539</v>
      </c>
      <c r="AH806" t="s">
        <v>68</v>
      </c>
      <c r="AI806" t="s">
        <v>17544</v>
      </c>
      <c r="AJ806" s="1" t="s">
        <v>41</v>
      </c>
      <c r="AK806" t="s">
        <v>48</v>
      </c>
      <c r="AL806" s="1" t="s">
        <v>41</v>
      </c>
      <c r="AM806" t="s">
        <v>20072</v>
      </c>
      <c r="AN806" t="s">
        <v>24484</v>
      </c>
      <c r="AO806" s="1" t="s">
        <v>61</v>
      </c>
      <c r="AP806" s="1" t="s">
        <v>41</v>
      </c>
      <c r="AQ806" s="1" t="s">
        <v>41</v>
      </c>
      <c r="AR806" s="1" t="s">
        <v>61</v>
      </c>
      <c r="AS806" s="1" t="s">
        <v>41</v>
      </c>
      <c r="AV806" t="s">
        <v>1</v>
      </c>
    </row>
    <row r="807" spans="1:48">
      <c r="A807" s="577">
        <v>802</v>
      </c>
      <c r="B807" s="40">
        <v>7570</v>
      </c>
      <c r="C807" s="581">
        <v>44636</v>
      </c>
      <c r="D807" t="s">
        <v>24485</v>
      </c>
      <c r="E807" t="s">
        <v>22342</v>
      </c>
      <c r="F807" t="s">
        <v>24486</v>
      </c>
      <c r="G807" t="s">
        <v>24487</v>
      </c>
      <c r="H807" t="s">
        <v>24488</v>
      </c>
      <c r="I807" t="s">
        <v>24489</v>
      </c>
      <c r="J807" t="s">
        <v>39</v>
      </c>
      <c r="K807" t="s">
        <v>24490</v>
      </c>
      <c r="L807" t="s">
        <v>24491</v>
      </c>
      <c r="M807" t="s">
        <v>22335</v>
      </c>
      <c r="N807" t="s">
        <v>22336</v>
      </c>
      <c r="O807" t="s">
        <v>58</v>
      </c>
      <c r="P807" t="s">
        <v>24492</v>
      </c>
      <c r="Q807" s="40">
        <v>7010</v>
      </c>
      <c r="R807" t="s">
        <v>20242</v>
      </c>
      <c r="S807" t="s">
        <v>24493</v>
      </c>
      <c r="T807" t="s">
        <v>42</v>
      </c>
      <c r="U807" t="s">
        <v>43</v>
      </c>
      <c r="V807" t="s">
        <v>57</v>
      </c>
      <c r="W807" t="s">
        <v>20209</v>
      </c>
      <c r="X807" t="s">
        <v>24494</v>
      </c>
      <c r="Y807" t="s">
        <v>55</v>
      </c>
      <c r="Z807" t="s">
        <v>24495</v>
      </c>
      <c r="AA807" s="1">
        <v>1</v>
      </c>
      <c r="AB807" s="1" t="s">
        <v>61</v>
      </c>
      <c r="AC807" s="1" t="s">
        <v>41</v>
      </c>
      <c r="AD807" s="1" t="s">
        <v>41</v>
      </c>
      <c r="AE807" s="1" t="s">
        <v>41</v>
      </c>
      <c r="AF807" s="1" t="s">
        <v>41</v>
      </c>
      <c r="AG807" s="1" t="s">
        <v>41</v>
      </c>
      <c r="AH807" t="s">
        <v>68</v>
      </c>
      <c r="AI807" t="s">
        <v>17544</v>
      </c>
      <c r="AJ807" s="1" t="s">
        <v>61</v>
      </c>
      <c r="AK807" t="s">
        <v>22569</v>
      </c>
      <c r="AL807" s="1" t="s">
        <v>61</v>
      </c>
      <c r="AM807" t="s">
        <v>19438</v>
      </c>
      <c r="AN807" t="s">
        <v>24496</v>
      </c>
      <c r="AO807" s="1" t="s">
        <v>41</v>
      </c>
      <c r="AP807" s="1" t="s">
        <v>41</v>
      </c>
      <c r="AQ807" s="1" t="s">
        <v>41</v>
      </c>
      <c r="AR807" s="1" t="s">
        <v>41</v>
      </c>
      <c r="AS807" s="1" t="s">
        <v>61</v>
      </c>
      <c r="AV807" t="s">
        <v>1</v>
      </c>
    </row>
    <row r="808" spans="1:48">
      <c r="A808" s="577">
        <v>803</v>
      </c>
      <c r="B808" s="40">
        <v>7392</v>
      </c>
      <c r="C808" s="581">
        <v>44636</v>
      </c>
      <c r="D808" t="s">
        <v>24497</v>
      </c>
      <c r="E808" t="s">
        <v>22342</v>
      </c>
      <c r="F808" t="s">
        <v>22343</v>
      </c>
      <c r="G808" t="s">
        <v>22344</v>
      </c>
      <c r="H808" t="s">
        <v>22345</v>
      </c>
      <c r="I808" t="s">
        <v>22346</v>
      </c>
      <c r="J808" t="s">
        <v>39</v>
      </c>
      <c r="K808" t="s">
        <v>24498</v>
      </c>
      <c r="L808" t="s">
        <v>24499</v>
      </c>
      <c r="M808" t="s">
        <v>474</v>
      </c>
      <c r="N808" t="s">
        <v>51</v>
      </c>
      <c r="O808" t="s">
        <v>58</v>
      </c>
      <c r="P808" t="s">
        <v>24500</v>
      </c>
      <c r="Q808" s="523">
        <v>70983</v>
      </c>
      <c r="R808" t="s">
        <v>19035</v>
      </c>
      <c r="S808" t="s">
        <v>22350</v>
      </c>
      <c r="T808" t="s">
        <v>42</v>
      </c>
      <c r="U808" t="s">
        <v>43</v>
      </c>
      <c r="V808" t="s">
        <v>57</v>
      </c>
      <c r="W808" t="s">
        <v>20069</v>
      </c>
      <c r="X808" t="s">
        <v>1119</v>
      </c>
      <c r="Y808" t="s">
        <v>55</v>
      </c>
      <c r="Z808" t="s">
        <v>24501</v>
      </c>
      <c r="AA808" s="1">
        <v>1</v>
      </c>
      <c r="AB808" s="1" t="s">
        <v>61</v>
      </c>
      <c r="AC808" s="1" t="s">
        <v>41</v>
      </c>
      <c r="AD808" s="1" t="s">
        <v>41</v>
      </c>
      <c r="AE808" s="1" t="s">
        <v>41</v>
      </c>
      <c r="AF808" s="1" t="s">
        <v>41</v>
      </c>
      <c r="AG808" s="1" t="s">
        <v>41</v>
      </c>
      <c r="AH808" t="s">
        <v>55</v>
      </c>
      <c r="AI808" t="s">
        <v>24502</v>
      </c>
      <c r="AJ808" s="1" t="s">
        <v>61</v>
      </c>
      <c r="AK808" t="s">
        <v>22794</v>
      </c>
      <c r="AL808" s="1" t="s">
        <v>61</v>
      </c>
      <c r="AM808" t="s">
        <v>17949</v>
      </c>
      <c r="AN808" t="s">
        <v>20541</v>
      </c>
      <c r="AO808" s="1" t="s">
        <v>41</v>
      </c>
      <c r="AP808" s="1" t="s">
        <v>41</v>
      </c>
      <c r="AQ808" s="1" t="s">
        <v>41</v>
      </c>
      <c r="AR808" s="1" t="s">
        <v>61</v>
      </c>
      <c r="AS808" s="1" t="s">
        <v>61</v>
      </c>
      <c r="AV808" t="s">
        <v>1</v>
      </c>
    </row>
    <row r="809" spans="1:48">
      <c r="A809" s="577">
        <v>804</v>
      </c>
      <c r="B809" s="40">
        <v>6594</v>
      </c>
      <c r="C809" s="581">
        <v>44636</v>
      </c>
      <c r="D809" t="s">
        <v>24503</v>
      </c>
      <c r="E809" t="s">
        <v>21783</v>
      </c>
      <c r="F809" t="s">
        <v>24504</v>
      </c>
      <c r="G809" t="s">
        <v>24505</v>
      </c>
      <c r="H809" t="s">
        <v>24506</v>
      </c>
      <c r="I809" t="s">
        <v>24507</v>
      </c>
      <c r="J809" t="s">
        <v>39</v>
      </c>
      <c r="K809" t="s">
        <v>24508</v>
      </c>
      <c r="L809" t="s">
        <v>24509</v>
      </c>
      <c r="M809" t="s">
        <v>17551</v>
      </c>
      <c r="N809" t="s">
        <v>97</v>
      </c>
      <c r="O809" t="s">
        <v>58</v>
      </c>
      <c r="P809" t="s">
        <v>24510</v>
      </c>
      <c r="Q809" s="40" t="s">
        <v>24511</v>
      </c>
      <c r="R809" t="s">
        <v>19035</v>
      </c>
      <c r="S809" t="s">
        <v>24512</v>
      </c>
      <c r="T809" t="s">
        <v>42</v>
      </c>
      <c r="U809" t="s">
        <v>21208</v>
      </c>
      <c r="V809" t="s">
        <v>57</v>
      </c>
      <c r="W809" t="s">
        <v>19339</v>
      </c>
      <c r="X809" t="s">
        <v>1119</v>
      </c>
      <c r="Y809" t="s">
        <v>68</v>
      </c>
      <c r="Z809" t="s">
        <v>17544</v>
      </c>
      <c r="AA809" s="1">
        <v>1</v>
      </c>
      <c r="AB809" s="1" t="s">
        <v>41</v>
      </c>
      <c r="AC809" s="1" t="s">
        <v>41</v>
      </c>
      <c r="AD809" s="1" t="s">
        <v>41</v>
      </c>
      <c r="AE809" s="1" t="s">
        <v>61</v>
      </c>
      <c r="AF809" s="1" t="s">
        <v>41</v>
      </c>
      <c r="AG809" s="1" t="s">
        <v>41</v>
      </c>
      <c r="AH809" t="s">
        <v>68</v>
      </c>
      <c r="AI809" t="s">
        <v>17544</v>
      </c>
      <c r="AJ809" s="1" t="s">
        <v>61</v>
      </c>
      <c r="AK809" t="s">
        <v>18475</v>
      </c>
      <c r="AL809" s="1" t="s">
        <v>61</v>
      </c>
      <c r="AM809" t="s">
        <v>19438</v>
      </c>
      <c r="AN809" t="s">
        <v>24513</v>
      </c>
      <c r="AO809" s="1" t="s">
        <v>61</v>
      </c>
      <c r="AP809" s="1" t="s">
        <v>41</v>
      </c>
      <c r="AQ809" s="1" t="s">
        <v>61</v>
      </c>
      <c r="AR809" s="1" t="s">
        <v>61</v>
      </c>
      <c r="AS809" s="1" t="s">
        <v>41</v>
      </c>
      <c r="AV809" t="s">
        <v>1</v>
      </c>
    </row>
    <row r="810" spans="1:48">
      <c r="A810" s="577">
        <v>805</v>
      </c>
      <c r="B810" s="40">
        <v>8811</v>
      </c>
      <c r="C810" s="581">
        <v>44636</v>
      </c>
      <c r="D810" t="s">
        <v>24514</v>
      </c>
      <c r="E810" t="s">
        <v>23571</v>
      </c>
      <c r="F810" t="s">
        <v>24515</v>
      </c>
      <c r="G810" t="s">
        <v>24516</v>
      </c>
      <c r="H810" t="s">
        <v>24517</v>
      </c>
      <c r="I810" t="s">
        <v>24518</v>
      </c>
      <c r="J810" t="s">
        <v>147</v>
      </c>
      <c r="K810" t="s">
        <v>24519</v>
      </c>
      <c r="L810" t="s">
        <v>24520</v>
      </c>
      <c r="M810" t="s">
        <v>17973</v>
      </c>
      <c r="N810" t="s">
        <v>51</v>
      </c>
      <c r="O810" t="s">
        <v>58</v>
      </c>
      <c r="P810" t="s">
        <v>24521</v>
      </c>
      <c r="Q810" s="40" t="s">
        <v>24522</v>
      </c>
      <c r="R810" t="s">
        <v>19077</v>
      </c>
      <c r="S810" t="s">
        <v>24523</v>
      </c>
      <c r="T810" t="s">
        <v>42</v>
      </c>
      <c r="U810" s="476" t="s">
        <v>116</v>
      </c>
      <c r="V810" t="s">
        <v>57</v>
      </c>
      <c r="W810" t="s">
        <v>17892</v>
      </c>
      <c r="X810" t="s">
        <v>1119</v>
      </c>
      <c r="Y810" t="s">
        <v>55</v>
      </c>
      <c r="Z810" t="s">
        <v>24524</v>
      </c>
      <c r="AA810" s="1">
        <v>4</v>
      </c>
      <c r="AB810" s="1" t="s">
        <v>41</v>
      </c>
      <c r="AC810" s="1" t="s">
        <v>61</v>
      </c>
      <c r="AD810" s="1" t="s">
        <v>61</v>
      </c>
      <c r="AE810" s="1" t="s">
        <v>61</v>
      </c>
      <c r="AF810" s="1" t="s">
        <v>41</v>
      </c>
      <c r="AG810" s="1" t="s">
        <v>41</v>
      </c>
      <c r="AH810" t="s">
        <v>55</v>
      </c>
      <c r="AI810" t="s">
        <v>24525</v>
      </c>
      <c r="AJ810" s="1" t="s">
        <v>61</v>
      </c>
      <c r="AK810" t="s">
        <v>1185</v>
      </c>
      <c r="AL810" s="1" t="s">
        <v>61</v>
      </c>
      <c r="AM810" t="s">
        <v>19438</v>
      </c>
      <c r="AN810" t="s">
        <v>24526</v>
      </c>
      <c r="AO810" s="1" t="s">
        <v>41</v>
      </c>
      <c r="AP810" s="1" t="s">
        <v>41</v>
      </c>
      <c r="AQ810" s="1" t="s">
        <v>41</v>
      </c>
      <c r="AR810" s="1" t="s">
        <v>61</v>
      </c>
      <c r="AS810" s="1" t="s">
        <v>41</v>
      </c>
      <c r="AV810" t="s">
        <v>1</v>
      </c>
    </row>
    <row r="811" spans="1:48">
      <c r="A811" s="577">
        <v>806</v>
      </c>
      <c r="B811" s="40">
        <v>8968</v>
      </c>
      <c r="C811" s="581">
        <v>44636</v>
      </c>
      <c r="D811" t="s">
        <v>24527</v>
      </c>
      <c r="E811" t="s">
        <v>23702</v>
      </c>
      <c r="F811" t="s">
        <v>24528</v>
      </c>
      <c r="G811" t="s">
        <v>24529</v>
      </c>
      <c r="H811" t="s">
        <v>24530</v>
      </c>
      <c r="I811" t="s">
        <v>24531</v>
      </c>
      <c r="J811" t="s">
        <v>39</v>
      </c>
      <c r="K811" t="s">
        <v>24532</v>
      </c>
      <c r="L811" t="s">
        <v>24533</v>
      </c>
      <c r="M811" t="s">
        <v>583</v>
      </c>
      <c r="N811" t="s">
        <v>685</v>
      </c>
      <c r="O811" t="s">
        <v>17560</v>
      </c>
      <c r="P811" t="s">
        <v>24534</v>
      </c>
      <c r="Q811" s="523">
        <v>12237</v>
      </c>
      <c r="R811" t="s">
        <v>787</v>
      </c>
      <c r="S811" t="s">
        <v>24535</v>
      </c>
      <c r="T811" t="s">
        <v>42</v>
      </c>
      <c r="U811" t="s">
        <v>43</v>
      </c>
      <c r="V811" t="s">
        <v>57</v>
      </c>
      <c r="W811" t="s">
        <v>20526</v>
      </c>
      <c r="X811" t="s">
        <v>1119</v>
      </c>
      <c r="Y811" t="s">
        <v>55</v>
      </c>
      <c r="Z811" t="s">
        <v>24536</v>
      </c>
      <c r="AA811" s="1">
        <v>4</v>
      </c>
      <c r="AB811" s="1" t="s">
        <v>61</v>
      </c>
      <c r="AC811" s="1" t="s">
        <v>61</v>
      </c>
      <c r="AD811" s="1" t="s">
        <v>61</v>
      </c>
      <c r="AE811" s="1" t="s">
        <v>61</v>
      </c>
      <c r="AF811" s="1" t="s">
        <v>41</v>
      </c>
      <c r="AG811" s="1" t="s">
        <v>41</v>
      </c>
      <c r="AH811" t="s">
        <v>55</v>
      </c>
      <c r="AI811" t="s">
        <v>24537</v>
      </c>
      <c r="AJ811" s="1" t="s">
        <v>61</v>
      </c>
      <c r="AK811" t="s">
        <v>1185</v>
      </c>
      <c r="AL811" s="1" t="s">
        <v>61</v>
      </c>
      <c r="AM811" t="s">
        <v>19438</v>
      </c>
      <c r="AN811" t="s">
        <v>24538</v>
      </c>
      <c r="AO811" s="1" t="s">
        <v>41</v>
      </c>
      <c r="AP811" s="1" t="s">
        <v>41</v>
      </c>
      <c r="AQ811" s="1" t="s">
        <v>41</v>
      </c>
      <c r="AR811" s="1" t="s">
        <v>61</v>
      </c>
      <c r="AS811" s="1" t="s">
        <v>41</v>
      </c>
      <c r="AV811" t="s">
        <v>1</v>
      </c>
    </row>
    <row r="812" spans="1:48">
      <c r="A812" s="577">
        <v>807</v>
      </c>
      <c r="B812" s="40">
        <v>8437</v>
      </c>
      <c r="C812" s="581">
        <v>44636</v>
      </c>
      <c r="D812" t="s">
        <v>24539</v>
      </c>
      <c r="E812" t="s">
        <v>23623</v>
      </c>
      <c r="F812" t="s">
        <v>24540</v>
      </c>
      <c r="G812" t="s">
        <v>24541</v>
      </c>
      <c r="H812" t="s">
        <v>24542</v>
      </c>
      <c r="I812" t="s">
        <v>24543</v>
      </c>
      <c r="J812" t="s">
        <v>39</v>
      </c>
      <c r="K812" t="s">
        <v>24544</v>
      </c>
      <c r="L812" t="s">
        <v>24545</v>
      </c>
      <c r="M812" t="s">
        <v>63</v>
      </c>
      <c r="N812" t="s">
        <v>64</v>
      </c>
      <c r="O812" t="s">
        <v>58</v>
      </c>
      <c r="P812" t="s">
        <v>24546</v>
      </c>
      <c r="Q812" s="523">
        <v>3388</v>
      </c>
      <c r="R812" t="s">
        <v>19077</v>
      </c>
      <c r="S812" t="s">
        <v>78</v>
      </c>
      <c r="T812" t="s">
        <v>42</v>
      </c>
      <c r="U812" t="s">
        <v>169</v>
      </c>
      <c r="V812" t="s">
        <v>169</v>
      </c>
      <c r="W812" t="s">
        <v>40</v>
      </c>
      <c r="X812" t="s">
        <v>24547</v>
      </c>
      <c r="Y812" t="s">
        <v>55</v>
      </c>
      <c r="Z812" t="s">
        <v>24548</v>
      </c>
      <c r="AA812" s="1">
        <v>1</v>
      </c>
      <c r="AB812" s="1" t="s">
        <v>41</v>
      </c>
      <c r="AC812" s="1" t="s">
        <v>41</v>
      </c>
      <c r="AD812" s="1" t="s">
        <v>41</v>
      </c>
      <c r="AE812" s="1" t="s">
        <v>41</v>
      </c>
      <c r="AF812" s="1" t="s">
        <v>41</v>
      </c>
      <c r="AG812" s="1" t="s">
        <v>61</v>
      </c>
      <c r="AH812" t="s">
        <v>55</v>
      </c>
      <c r="AI812" t="s">
        <v>24549</v>
      </c>
      <c r="AJ812" s="1" t="s">
        <v>41</v>
      </c>
      <c r="AK812" t="s">
        <v>48</v>
      </c>
      <c r="AL812" s="1" t="s">
        <v>41</v>
      </c>
      <c r="AM812" t="s">
        <v>20072</v>
      </c>
      <c r="AN812" t="s">
        <v>24550</v>
      </c>
      <c r="AO812" s="1" t="s">
        <v>61</v>
      </c>
      <c r="AP812" s="1" t="s">
        <v>41</v>
      </c>
      <c r="AQ812" s="1" t="s">
        <v>41</v>
      </c>
      <c r="AR812" s="1" t="s">
        <v>61</v>
      </c>
      <c r="AS812" s="1" t="s">
        <v>41</v>
      </c>
      <c r="AV812" t="s">
        <v>1</v>
      </c>
    </row>
    <row r="813" spans="1:48">
      <c r="A813" s="577">
        <v>808</v>
      </c>
      <c r="B813" s="40">
        <v>7041</v>
      </c>
      <c r="C813" s="581">
        <v>44636</v>
      </c>
      <c r="D813" t="s">
        <v>24551</v>
      </c>
      <c r="E813" t="s">
        <v>24552</v>
      </c>
      <c r="F813" t="s">
        <v>18580</v>
      </c>
      <c r="G813" t="s">
        <v>24553</v>
      </c>
      <c r="H813" t="s">
        <v>24554</v>
      </c>
      <c r="I813" t="s">
        <v>24555</v>
      </c>
      <c r="J813" t="s">
        <v>39</v>
      </c>
      <c r="K813" t="s">
        <v>24556</v>
      </c>
      <c r="L813" t="s">
        <v>24557</v>
      </c>
      <c r="M813" t="s">
        <v>17973</v>
      </c>
      <c r="N813" t="s">
        <v>51</v>
      </c>
      <c r="O813" t="s">
        <v>58</v>
      </c>
      <c r="P813" t="s">
        <v>24558</v>
      </c>
      <c r="Q813" s="523">
        <v>19109</v>
      </c>
      <c r="R813" t="s">
        <v>19077</v>
      </c>
      <c r="S813" t="s">
        <v>24559</v>
      </c>
      <c r="T813" t="s">
        <v>42</v>
      </c>
      <c r="U813" s="476" t="s">
        <v>116</v>
      </c>
      <c r="V813" t="s">
        <v>57</v>
      </c>
      <c r="W813" t="s">
        <v>20233</v>
      </c>
      <c r="X813" t="s">
        <v>1119</v>
      </c>
      <c r="Y813" t="s">
        <v>55</v>
      </c>
      <c r="Z813" t="s">
        <v>24560</v>
      </c>
      <c r="AA813" s="1">
        <v>1</v>
      </c>
      <c r="AB813" s="1" t="s">
        <v>41</v>
      </c>
      <c r="AC813" s="1" t="s">
        <v>41</v>
      </c>
      <c r="AD813" s="1" t="s">
        <v>61</v>
      </c>
      <c r="AE813" s="1" t="s">
        <v>41</v>
      </c>
      <c r="AF813" s="1" t="s">
        <v>41</v>
      </c>
      <c r="AG813" s="1" t="s">
        <v>41</v>
      </c>
      <c r="AH813" t="s">
        <v>55</v>
      </c>
      <c r="AI813" t="s">
        <v>24561</v>
      </c>
      <c r="AJ813" s="1" t="s">
        <v>61</v>
      </c>
      <c r="AK813" t="s">
        <v>18587</v>
      </c>
      <c r="AL813" s="1" t="s">
        <v>61</v>
      </c>
      <c r="AM813" t="s">
        <v>17949</v>
      </c>
      <c r="AN813" t="s">
        <v>24562</v>
      </c>
      <c r="AO813" s="1" t="s">
        <v>61</v>
      </c>
      <c r="AP813" s="1" t="s">
        <v>41</v>
      </c>
      <c r="AQ813" s="1" t="s">
        <v>41</v>
      </c>
      <c r="AR813" s="1" t="s">
        <v>61</v>
      </c>
      <c r="AS813" s="1" t="s">
        <v>41</v>
      </c>
      <c r="AV813" t="s">
        <v>1</v>
      </c>
    </row>
    <row r="814" spans="1:48">
      <c r="A814" s="577">
        <v>809</v>
      </c>
      <c r="B814" s="40">
        <v>8912</v>
      </c>
      <c r="C814" s="581">
        <v>44636</v>
      </c>
      <c r="D814" t="s">
        <v>24563</v>
      </c>
      <c r="E814" t="s">
        <v>24281</v>
      </c>
      <c r="F814" t="s">
        <v>24564</v>
      </c>
      <c r="G814" t="s">
        <v>24565</v>
      </c>
      <c r="H814" t="s">
        <v>24566</v>
      </c>
      <c r="I814" t="s">
        <v>24567</v>
      </c>
      <c r="J814" t="s">
        <v>39</v>
      </c>
      <c r="K814" t="s">
        <v>24568</v>
      </c>
      <c r="L814" t="s">
        <v>24569</v>
      </c>
      <c r="M814" t="s">
        <v>17551</v>
      </c>
      <c r="N814" t="s">
        <v>97</v>
      </c>
      <c r="O814" t="s">
        <v>58</v>
      </c>
      <c r="P814" t="s">
        <v>24570</v>
      </c>
      <c r="Q814" s="40" t="s">
        <v>24571</v>
      </c>
      <c r="R814" t="s">
        <v>787</v>
      </c>
      <c r="S814" t="s">
        <v>24572</v>
      </c>
      <c r="T814" t="s">
        <v>42</v>
      </c>
      <c r="U814" t="s">
        <v>241</v>
      </c>
      <c r="V814" t="s">
        <v>57</v>
      </c>
      <c r="W814" t="s">
        <v>19339</v>
      </c>
      <c r="X814" t="s">
        <v>1119</v>
      </c>
      <c r="Y814" t="s">
        <v>55</v>
      </c>
      <c r="Z814" t="s">
        <v>24573</v>
      </c>
      <c r="AA814" s="1">
        <v>2</v>
      </c>
      <c r="AB814" s="1" t="s">
        <v>61</v>
      </c>
      <c r="AC814" s="1" t="s">
        <v>41</v>
      </c>
      <c r="AD814" s="1" t="s">
        <v>41</v>
      </c>
      <c r="AE814" s="1" t="s">
        <v>61</v>
      </c>
      <c r="AF814" s="1" t="s">
        <v>41</v>
      </c>
      <c r="AG814" s="1" t="s">
        <v>41</v>
      </c>
      <c r="AH814" t="s">
        <v>55</v>
      </c>
      <c r="AI814" t="s">
        <v>24574</v>
      </c>
      <c r="AJ814" s="1" t="s">
        <v>41</v>
      </c>
      <c r="AK814" t="s">
        <v>48</v>
      </c>
      <c r="AL814" s="1" t="s">
        <v>41</v>
      </c>
      <c r="AM814" t="s">
        <v>20072</v>
      </c>
      <c r="AN814" t="s">
        <v>24575</v>
      </c>
      <c r="AO814" s="1" t="s">
        <v>61</v>
      </c>
      <c r="AP814" s="1" t="s">
        <v>41</v>
      </c>
      <c r="AQ814" s="1" t="s">
        <v>41</v>
      </c>
      <c r="AR814" s="1" t="s">
        <v>61</v>
      </c>
      <c r="AS814" s="1" t="s">
        <v>41</v>
      </c>
      <c r="AV814" t="s">
        <v>1</v>
      </c>
    </row>
    <row r="815" spans="1:48">
      <c r="A815" s="577">
        <v>810</v>
      </c>
      <c r="B815" s="40">
        <v>8986</v>
      </c>
      <c r="C815" s="581">
        <v>44636</v>
      </c>
      <c r="D815" t="s">
        <v>24576</v>
      </c>
      <c r="E815" t="s">
        <v>23702</v>
      </c>
      <c r="F815" t="s">
        <v>24577</v>
      </c>
      <c r="G815" t="s">
        <v>24578</v>
      </c>
      <c r="H815" t="s">
        <v>24579</v>
      </c>
      <c r="I815" t="s">
        <v>24580</v>
      </c>
      <c r="J815" t="s">
        <v>39</v>
      </c>
      <c r="K815" t="s">
        <v>24581</v>
      </c>
      <c r="L815" t="s">
        <v>24582</v>
      </c>
      <c r="M815" t="s">
        <v>24583</v>
      </c>
      <c r="N815" t="s">
        <v>64</v>
      </c>
      <c r="O815" t="s">
        <v>18151</v>
      </c>
      <c r="P815" t="s">
        <v>24584</v>
      </c>
      <c r="Q815" s="40" t="s">
        <v>24585</v>
      </c>
      <c r="R815" t="s">
        <v>19211</v>
      </c>
      <c r="S815" t="s">
        <v>24586</v>
      </c>
      <c r="T815" t="s">
        <v>42</v>
      </c>
      <c r="U815" t="s">
        <v>241</v>
      </c>
      <c r="V815" t="s">
        <v>57</v>
      </c>
      <c r="W815" t="s">
        <v>40</v>
      </c>
      <c r="X815" t="s">
        <v>1119</v>
      </c>
      <c r="Y815" t="s">
        <v>55</v>
      </c>
      <c r="Z815" t="s">
        <v>24587</v>
      </c>
      <c r="AA815" s="1">
        <v>1</v>
      </c>
      <c r="AB815" s="1" t="s">
        <v>41</v>
      </c>
      <c r="AC815" s="1" t="s">
        <v>41</v>
      </c>
      <c r="AD815" s="1" t="s">
        <v>61</v>
      </c>
      <c r="AE815" s="1" t="s">
        <v>41</v>
      </c>
      <c r="AF815" s="1" t="s">
        <v>41</v>
      </c>
      <c r="AG815" s="1" t="s">
        <v>41</v>
      </c>
      <c r="AH815" t="s">
        <v>55</v>
      </c>
      <c r="AI815" t="s">
        <v>24588</v>
      </c>
      <c r="AJ815" s="1" t="s">
        <v>41</v>
      </c>
      <c r="AK815" t="s">
        <v>48</v>
      </c>
      <c r="AL815" s="1" t="s">
        <v>41</v>
      </c>
      <c r="AM815" t="s">
        <v>20072</v>
      </c>
      <c r="AN815" t="s">
        <v>24589</v>
      </c>
      <c r="AO815" s="1" t="s">
        <v>61</v>
      </c>
      <c r="AP815" s="1" t="s">
        <v>41</v>
      </c>
      <c r="AQ815" s="1" t="s">
        <v>41</v>
      </c>
      <c r="AR815" s="1" t="s">
        <v>41</v>
      </c>
      <c r="AS815" s="1" t="s">
        <v>41</v>
      </c>
      <c r="AV815" t="s">
        <v>1</v>
      </c>
    </row>
    <row r="816" spans="1:48">
      <c r="A816" s="577">
        <v>811</v>
      </c>
      <c r="B816" s="40">
        <v>9055</v>
      </c>
      <c r="C816" s="581">
        <v>44636</v>
      </c>
      <c r="D816" t="s">
        <v>24590</v>
      </c>
      <c r="E816" t="s">
        <v>23290</v>
      </c>
      <c r="F816" t="s">
        <v>24591</v>
      </c>
      <c r="G816" t="s">
        <v>24592</v>
      </c>
      <c r="H816" t="s">
        <v>24593</v>
      </c>
      <c r="I816" t="s">
        <v>24594</v>
      </c>
      <c r="J816" t="s">
        <v>147</v>
      </c>
      <c r="K816" t="s">
        <v>24595</v>
      </c>
      <c r="L816" t="s">
        <v>24596</v>
      </c>
      <c r="M816" t="s">
        <v>129</v>
      </c>
      <c r="N816" t="s">
        <v>51</v>
      </c>
      <c r="O816" t="s">
        <v>17567</v>
      </c>
      <c r="P816" t="s">
        <v>24597</v>
      </c>
      <c r="Q816" s="40" t="s">
        <v>24598</v>
      </c>
      <c r="R816" t="s">
        <v>19067</v>
      </c>
      <c r="S816" t="s">
        <v>24599</v>
      </c>
      <c r="T816" t="s">
        <v>42</v>
      </c>
      <c r="U816" t="s">
        <v>43</v>
      </c>
      <c r="V816" t="s">
        <v>57</v>
      </c>
      <c r="W816" t="s">
        <v>17892</v>
      </c>
      <c r="X816" t="s">
        <v>24600</v>
      </c>
      <c r="Y816" t="s">
        <v>55</v>
      </c>
      <c r="Z816" t="s">
        <v>19213</v>
      </c>
      <c r="AA816" s="1">
        <v>3</v>
      </c>
      <c r="AB816" s="1" t="s">
        <v>61</v>
      </c>
      <c r="AC816" s="1" t="s">
        <v>61</v>
      </c>
      <c r="AD816" s="1" t="s">
        <v>61</v>
      </c>
      <c r="AE816" s="1" t="s">
        <v>41</v>
      </c>
      <c r="AF816" s="1" t="s">
        <v>41</v>
      </c>
      <c r="AG816" s="1" t="s">
        <v>61</v>
      </c>
      <c r="AH816" t="s">
        <v>68</v>
      </c>
      <c r="AI816" t="s">
        <v>17544</v>
      </c>
      <c r="AJ816" s="1" t="s">
        <v>41</v>
      </c>
      <c r="AK816" t="s">
        <v>48</v>
      </c>
      <c r="AL816" s="1" t="s">
        <v>41</v>
      </c>
      <c r="AM816" t="s">
        <v>20072</v>
      </c>
      <c r="AN816" t="s">
        <v>24601</v>
      </c>
      <c r="AO816" s="1" t="s">
        <v>61</v>
      </c>
      <c r="AP816" s="1" t="s">
        <v>61</v>
      </c>
      <c r="AQ816" s="1" t="s">
        <v>61</v>
      </c>
      <c r="AR816" s="1" t="s">
        <v>61</v>
      </c>
      <c r="AS816" s="1" t="s">
        <v>61</v>
      </c>
      <c r="AV816" t="s">
        <v>1</v>
      </c>
    </row>
    <row r="817" spans="1:48">
      <c r="A817" s="577">
        <v>812</v>
      </c>
      <c r="B817" s="506">
        <v>7725</v>
      </c>
      <c r="C817" s="568">
        <v>44643</v>
      </c>
      <c r="D817" s="436" t="s">
        <v>24602</v>
      </c>
      <c r="E817" s="436" t="s">
        <v>22320</v>
      </c>
      <c r="F817" s="436" t="s">
        <v>24603</v>
      </c>
      <c r="G817" s="436" t="s">
        <v>24604</v>
      </c>
      <c r="H817" s="436" t="s">
        <v>24605</v>
      </c>
      <c r="I817" s="436" t="s">
        <v>24606</v>
      </c>
      <c r="J817" s="436" t="s">
        <v>147</v>
      </c>
      <c r="K817" s="436" t="s">
        <v>24607</v>
      </c>
      <c r="L817" s="436" t="s">
        <v>24608</v>
      </c>
      <c r="M817" s="436" t="s">
        <v>129</v>
      </c>
      <c r="N817" s="436" t="s">
        <v>51</v>
      </c>
      <c r="O817" s="436" t="s">
        <v>17560</v>
      </c>
      <c r="P817" s="436" t="s">
        <v>24609</v>
      </c>
      <c r="Q817" s="506">
        <v>624</v>
      </c>
      <c r="R817" s="436" t="s">
        <v>787</v>
      </c>
      <c r="S817" s="506" t="s">
        <v>24610</v>
      </c>
      <c r="T817" s="436" t="s">
        <v>42</v>
      </c>
      <c r="U817" s="476" t="s">
        <v>116</v>
      </c>
      <c r="V817" s="436" t="s">
        <v>57</v>
      </c>
      <c r="W817" s="436" t="s">
        <v>40</v>
      </c>
      <c r="X817" s="436" t="s">
        <v>19306</v>
      </c>
      <c r="Y817" s="436" t="s">
        <v>68</v>
      </c>
      <c r="Z817" s="436" t="s">
        <v>17544</v>
      </c>
      <c r="AA817" s="501">
        <v>1</v>
      </c>
      <c r="AB817" s="501" t="s">
        <v>61</v>
      </c>
      <c r="AC817" s="501" t="s">
        <v>41</v>
      </c>
      <c r="AD817" s="501" t="s">
        <v>41</v>
      </c>
      <c r="AE817" s="501" t="s">
        <v>41</v>
      </c>
      <c r="AF817" s="501" t="s">
        <v>41</v>
      </c>
      <c r="AG817" s="501" t="s">
        <v>41</v>
      </c>
      <c r="AH817" s="436" t="s">
        <v>55</v>
      </c>
      <c r="AI817" s="436" t="s">
        <v>24611</v>
      </c>
      <c r="AJ817" s="501" t="s">
        <v>61</v>
      </c>
      <c r="AK817" s="436" t="s">
        <v>18587</v>
      </c>
      <c r="AL817" s="501" t="s">
        <v>61</v>
      </c>
      <c r="AM817" s="436" t="s">
        <v>20072</v>
      </c>
      <c r="AN817" s="436" t="s">
        <v>24612</v>
      </c>
      <c r="AO817" s="501" t="s">
        <v>61</v>
      </c>
      <c r="AP817" s="501" t="s">
        <v>41</v>
      </c>
      <c r="AQ817" s="501" t="s">
        <v>41</v>
      </c>
      <c r="AR817" s="501" t="s">
        <v>61</v>
      </c>
      <c r="AS817" s="501" t="s">
        <v>41</v>
      </c>
      <c r="AV817" t="s">
        <v>1</v>
      </c>
    </row>
    <row r="818" spans="1:48">
      <c r="A818" s="577">
        <v>813</v>
      </c>
      <c r="B818" s="506">
        <v>7768</v>
      </c>
      <c r="C818" s="568">
        <v>44643</v>
      </c>
      <c r="D818" s="436" t="s">
        <v>24613</v>
      </c>
      <c r="E818" s="436" t="s">
        <v>22955</v>
      </c>
      <c r="F818" s="436" t="s">
        <v>24614</v>
      </c>
      <c r="G818" s="436" t="s">
        <v>24615</v>
      </c>
      <c r="H818" s="436" t="s">
        <v>24616</v>
      </c>
      <c r="I818" s="436" t="s">
        <v>24617</v>
      </c>
      <c r="J818" s="436" t="s">
        <v>147</v>
      </c>
      <c r="K818" s="436" t="s">
        <v>24618</v>
      </c>
      <c r="L818" s="436" t="s">
        <v>24619</v>
      </c>
      <c r="M818" s="436" t="s">
        <v>583</v>
      </c>
      <c r="N818" s="436" t="s">
        <v>584</v>
      </c>
      <c r="O818" s="436" t="s">
        <v>58</v>
      </c>
      <c r="P818" s="436" t="s">
        <v>24620</v>
      </c>
      <c r="Q818" s="506">
        <v>2080</v>
      </c>
      <c r="R818" s="436" t="s">
        <v>20242</v>
      </c>
      <c r="S818" s="506" t="s">
        <v>24621</v>
      </c>
      <c r="T818" s="436" t="s">
        <v>42</v>
      </c>
      <c r="U818" s="436" t="s">
        <v>43</v>
      </c>
      <c r="V818" s="436" t="s">
        <v>57</v>
      </c>
      <c r="W818" s="436" t="s">
        <v>19339</v>
      </c>
      <c r="X818" s="436" t="s">
        <v>1119</v>
      </c>
      <c r="Y818" s="436" t="s">
        <v>55</v>
      </c>
      <c r="Z818" s="436" t="s">
        <v>24622</v>
      </c>
      <c r="AA818" s="501">
        <v>3</v>
      </c>
      <c r="AB818" s="501" t="s">
        <v>41</v>
      </c>
      <c r="AC818" s="501" t="s">
        <v>41</v>
      </c>
      <c r="AD818" s="501" t="s">
        <v>61</v>
      </c>
      <c r="AE818" s="501" t="s">
        <v>61</v>
      </c>
      <c r="AF818" s="501" t="s">
        <v>61</v>
      </c>
      <c r="AG818" s="501" t="s">
        <v>41</v>
      </c>
      <c r="AH818" s="436" t="s">
        <v>55</v>
      </c>
      <c r="AI818" s="436" t="s">
        <v>24623</v>
      </c>
      <c r="AJ818" s="501" t="s">
        <v>41</v>
      </c>
      <c r="AK818" s="436" t="s">
        <v>48</v>
      </c>
      <c r="AL818" s="501" t="s">
        <v>41</v>
      </c>
      <c r="AM818" s="436" t="s">
        <v>20072</v>
      </c>
      <c r="AN818" s="436" t="s">
        <v>24624</v>
      </c>
      <c r="AO818" s="501" t="s">
        <v>61</v>
      </c>
      <c r="AP818" s="501" t="s">
        <v>41</v>
      </c>
      <c r="AQ818" s="501" t="s">
        <v>41</v>
      </c>
      <c r="AR818" s="501" t="s">
        <v>61</v>
      </c>
      <c r="AS818" s="501" t="s">
        <v>41</v>
      </c>
      <c r="AV818" t="s">
        <v>1</v>
      </c>
    </row>
    <row r="819" spans="1:48">
      <c r="A819" s="577">
        <v>814</v>
      </c>
      <c r="B819" s="506">
        <v>8726</v>
      </c>
      <c r="C819" s="568">
        <v>44643</v>
      </c>
      <c r="D819" s="436" t="s">
        <v>24625</v>
      </c>
      <c r="E819" s="568">
        <v>44866</v>
      </c>
      <c r="F819" s="436" t="s">
        <v>24626</v>
      </c>
      <c r="G819" s="436" t="s">
        <v>24627</v>
      </c>
      <c r="H819" s="436" t="s">
        <v>24628</v>
      </c>
      <c r="I819" s="436" t="s">
        <v>24629</v>
      </c>
      <c r="J819" s="436" t="s">
        <v>147</v>
      </c>
      <c r="K819" s="436" t="s">
        <v>24630</v>
      </c>
      <c r="L819" s="436" t="s">
        <v>24631</v>
      </c>
      <c r="M819" s="436" t="s">
        <v>129</v>
      </c>
      <c r="N819" s="436" t="s">
        <v>51</v>
      </c>
      <c r="O819" s="436" t="s">
        <v>17567</v>
      </c>
      <c r="P819" s="436" t="s">
        <v>24632</v>
      </c>
      <c r="Q819" s="506">
        <v>3467</v>
      </c>
      <c r="R819" s="436" t="s">
        <v>19067</v>
      </c>
      <c r="S819" s="506" t="s">
        <v>78</v>
      </c>
      <c r="T819" s="436" t="s">
        <v>42</v>
      </c>
      <c r="U819" s="436" t="s">
        <v>43</v>
      </c>
      <c r="V819" s="436" t="s">
        <v>44</v>
      </c>
      <c r="W819" s="436" t="s">
        <v>20069</v>
      </c>
      <c r="X819" s="436" t="s">
        <v>24250</v>
      </c>
      <c r="Y819" s="436" t="s">
        <v>55</v>
      </c>
      <c r="Z819" s="436" t="s">
        <v>24633</v>
      </c>
      <c r="AA819" s="501">
        <v>4</v>
      </c>
      <c r="AB819" s="501" t="s">
        <v>61</v>
      </c>
      <c r="AC819" s="501" t="s">
        <v>61</v>
      </c>
      <c r="AD819" s="501" t="s">
        <v>61</v>
      </c>
      <c r="AE819" s="501" t="s">
        <v>61</v>
      </c>
      <c r="AF819" s="501" t="s">
        <v>41</v>
      </c>
      <c r="AG819" s="501" t="s">
        <v>41</v>
      </c>
      <c r="AH819" s="436" t="s">
        <v>68</v>
      </c>
      <c r="AI819" s="436" t="s">
        <v>17544</v>
      </c>
      <c r="AJ819" s="501" t="s">
        <v>41</v>
      </c>
      <c r="AK819" s="436" t="s">
        <v>48</v>
      </c>
      <c r="AL819" s="501" t="s">
        <v>41</v>
      </c>
      <c r="AM819" s="436" t="s">
        <v>20072</v>
      </c>
      <c r="AN819" s="436" t="s">
        <v>24634</v>
      </c>
      <c r="AO819" s="501" t="s">
        <v>41</v>
      </c>
      <c r="AP819" s="501" t="s">
        <v>41</v>
      </c>
      <c r="AQ819" s="501" t="s">
        <v>41</v>
      </c>
      <c r="AR819" s="501" t="s">
        <v>61</v>
      </c>
      <c r="AS819" s="501" t="s">
        <v>41</v>
      </c>
      <c r="AV819" t="s">
        <v>1</v>
      </c>
    </row>
    <row r="820" spans="1:48">
      <c r="A820" s="577">
        <v>815</v>
      </c>
      <c r="B820" s="506">
        <v>8753</v>
      </c>
      <c r="C820" s="568">
        <v>44643</v>
      </c>
      <c r="D820" s="436" t="s">
        <v>24635</v>
      </c>
      <c r="E820" s="506" t="s">
        <v>23474</v>
      </c>
      <c r="F820" s="436" t="s">
        <v>24636</v>
      </c>
      <c r="G820" s="436" t="s">
        <v>24637</v>
      </c>
      <c r="H820" s="436" t="s">
        <v>24638</v>
      </c>
      <c r="I820" s="436" t="s">
        <v>24639</v>
      </c>
      <c r="J820" s="436" t="s">
        <v>147</v>
      </c>
      <c r="K820" s="436" t="s">
        <v>24640</v>
      </c>
      <c r="L820" s="436" t="s">
        <v>24641</v>
      </c>
      <c r="M820" s="436" t="s">
        <v>307</v>
      </c>
      <c r="N820" s="436" t="s">
        <v>51</v>
      </c>
      <c r="O820" s="436" t="s">
        <v>17567</v>
      </c>
      <c r="P820" s="436" t="s">
        <v>24642</v>
      </c>
      <c r="Q820" s="506">
        <v>561279</v>
      </c>
      <c r="R820" s="436" t="s">
        <v>19077</v>
      </c>
      <c r="S820" s="506" t="s">
        <v>126</v>
      </c>
      <c r="T820" s="436" t="s">
        <v>42</v>
      </c>
      <c r="U820" s="436" t="s">
        <v>43</v>
      </c>
      <c r="V820" s="436" t="s">
        <v>44</v>
      </c>
      <c r="W820" s="436" t="s">
        <v>19339</v>
      </c>
      <c r="X820" s="436" t="s">
        <v>1119</v>
      </c>
      <c r="Y820" s="436" t="s">
        <v>55</v>
      </c>
      <c r="Z820" s="436" t="s">
        <v>24643</v>
      </c>
      <c r="AA820" s="501">
        <v>1</v>
      </c>
      <c r="AB820" s="501" t="s">
        <v>41</v>
      </c>
      <c r="AC820" s="501" t="s">
        <v>41</v>
      </c>
      <c r="AD820" s="501" t="s">
        <v>61</v>
      </c>
      <c r="AE820" s="501" t="s">
        <v>41</v>
      </c>
      <c r="AF820" s="501" t="s">
        <v>41</v>
      </c>
      <c r="AG820" s="501" t="s">
        <v>41</v>
      </c>
      <c r="AH820" s="436" t="s">
        <v>55</v>
      </c>
      <c r="AI820" s="436" t="s">
        <v>24644</v>
      </c>
      <c r="AJ820" s="501" t="s">
        <v>41</v>
      </c>
      <c r="AK820" s="436" t="s">
        <v>48</v>
      </c>
      <c r="AL820" s="501" t="s">
        <v>41</v>
      </c>
      <c r="AM820" s="436" t="s">
        <v>20072</v>
      </c>
      <c r="AN820" s="436" t="s">
        <v>24645</v>
      </c>
      <c r="AO820" s="501" t="s">
        <v>61</v>
      </c>
      <c r="AP820" s="501" t="s">
        <v>41</v>
      </c>
      <c r="AQ820" s="501" t="s">
        <v>41</v>
      </c>
      <c r="AR820" s="501" t="s">
        <v>61</v>
      </c>
      <c r="AS820" s="501" t="s">
        <v>41</v>
      </c>
      <c r="AV820" t="s">
        <v>1</v>
      </c>
    </row>
    <row r="821" spans="1:48">
      <c r="A821" s="577">
        <v>816</v>
      </c>
      <c r="B821" s="506">
        <v>10132</v>
      </c>
      <c r="C821" s="568">
        <v>44643</v>
      </c>
      <c r="D821" s="436" t="s">
        <v>24646</v>
      </c>
      <c r="E821" s="506" t="s">
        <v>24647</v>
      </c>
      <c r="F821" s="436" t="s">
        <v>24648</v>
      </c>
      <c r="G821" s="436" t="s">
        <v>24649</v>
      </c>
      <c r="H821" s="436" t="s">
        <v>24650</v>
      </c>
      <c r="I821" s="436" t="s">
        <v>24651</v>
      </c>
      <c r="J821" s="436" t="s">
        <v>147</v>
      </c>
      <c r="K821" s="436" t="s">
        <v>24652</v>
      </c>
      <c r="L821" s="436" t="s">
        <v>24653</v>
      </c>
      <c r="M821" s="436" t="s">
        <v>17551</v>
      </c>
      <c r="N821" s="436" t="s">
        <v>97</v>
      </c>
      <c r="O821" s="436" t="s">
        <v>58</v>
      </c>
      <c r="P821" s="436" t="s">
        <v>24654</v>
      </c>
      <c r="Q821" s="569">
        <v>241204</v>
      </c>
      <c r="R821" s="436" t="s">
        <v>19077</v>
      </c>
      <c r="S821" s="506" t="s">
        <v>24655</v>
      </c>
      <c r="T821" s="436" t="s">
        <v>42</v>
      </c>
      <c r="U821" s="476" t="s">
        <v>116</v>
      </c>
      <c r="V821" s="436" t="s">
        <v>57</v>
      </c>
      <c r="W821" s="436" t="s">
        <v>17598</v>
      </c>
      <c r="X821" s="436" t="s">
        <v>1119</v>
      </c>
      <c r="Y821" s="436" t="s">
        <v>55</v>
      </c>
      <c r="Z821" s="436" t="s">
        <v>24656</v>
      </c>
      <c r="AA821" s="501">
        <v>1</v>
      </c>
      <c r="AB821" s="501" t="s">
        <v>41</v>
      </c>
      <c r="AC821" s="501" t="s">
        <v>41</v>
      </c>
      <c r="AD821" s="501" t="s">
        <v>61</v>
      </c>
      <c r="AE821" s="501" t="s">
        <v>41</v>
      </c>
      <c r="AF821" s="501" t="s">
        <v>41</v>
      </c>
      <c r="AG821" s="501" t="s">
        <v>41</v>
      </c>
      <c r="AH821" s="436" t="s">
        <v>55</v>
      </c>
      <c r="AI821" s="436" t="s">
        <v>24657</v>
      </c>
      <c r="AJ821" s="501" t="s">
        <v>61</v>
      </c>
      <c r="AK821" s="436" t="s">
        <v>22794</v>
      </c>
      <c r="AL821" s="501" t="s">
        <v>61</v>
      </c>
      <c r="AM821" s="436" t="s">
        <v>19438</v>
      </c>
      <c r="AN821" s="436" t="s">
        <v>24658</v>
      </c>
      <c r="AO821" s="501" t="s">
        <v>41</v>
      </c>
      <c r="AP821" s="501" t="s">
        <v>41</v>
      </c>
      <c r="AQ821" s="501" t="s">
        <v>41</v>
      </c>
      <c r="AR821" s="501" t="s">
        <v>61</v>
      </c>
      <c r="AS821" s="501" t="s">
        <v>61</v>
      </c>
      <c r="AV821" t="s">
        <v>1</v>
      </c>
    </row>
    <row r="822" spans="1:48">
      <c r="A822" s="577">
        <v>817</v>
      </c>
      <c r="B822" s="506">
        <v>10156</v>
      </c>
      <c r="C822" s="568">
        <v>44643</v>
      </c>
      <c r="D822" s="436" t="s">
        <v>24659</v>
      </c>
      <c r="E822" s="506" t="s">
        <v>24660</v>
      </c>
      <c r="F822" s="436" t="s">
        <v>24661</v>
      </c>
      <c r="G822" s="436" t="s">
        <v>24662</v>
      </c>
      <c r="H822" s="436" t="s">
        <v>24663</v>
      </c>
      <c r="I822" s="436" t="s">
        <v>24664</v>
      </c>
      <c r="J822" s="436" t="s">
        <v>39</v>
      </c>
      <c r="K822" s="436" t="s">
        <v>24665</v>
      </c>
      <c r="L822" s="436" t="s">
        <v>24666</v>
      </c>
      <c r="M822" s="436" t="s">
        <v>17973</v>
      </c>
      <c r="N822" s="436" t="s">
        <v>51</v>
      </c>
      <c r="O822" s="436" t="s">
        <v>58</v>
      </c>
      <c r="P822" s="436" t="s">
        <v>24667</v>
      </c>
      <c r="Q822" s="506" t="s">
        <v>24668</v>
      </c>
      <c r="R822" s="436" t="s">
        <v>20242</v>
      </c>
      <c r="S822" s="506" t="s">
        <v>24669</v>
      </c>
      <c r="T822" s="436" t="s">
        <v>42</v>
      </c>
      <c r="U822" s="436" t="s">
        <v>43</v>
      </c>
      <c r="V822" s="436" t="s">
        <v>57</v>
      </c>
      <c r="W822" s="436" t="s">
        <v>19339</v>
      </c>
      <c r="X822" s="436" t="s">
        <v>1204</v>
      </c>
      <c r="Y822" s="436" t="s">
        <v>55</v>
      </c>
      <c r="Z822" s="436" t="s">
        <v>24670</v>
      </c>
      <c r="AA822" s="501">
        <v>1</v>
      </c>
      <c r="AB822" s="501" t="s">
        <v>61</v>
      </c>
      <c r="AC822" s="501" t="s">
        <v>41</v>
      </c>
      <c r="AD822" s="501" t="s">
        <v>41</v>
      </c>
      <c r="AE822" s="501" t="s">
        <v>41</v>
      </c>
      <c r="AF822" s="501" t="s">
        <v>41</v>
      </c>
      <c r="AG822" s="501" t="s">
        <v>41</v>
      </c>
      <c r="AH822" s="436" t="s">
        <v>55</v>
      </c>
      <c r="AI822" s="436" t="s">
        <v>24671</v>
      </c>
      <c r="AJ822" s="501" t="s">
        <v>61</v>
      </c>
      <c r="AK822" s="436" t="s">
        <v>22794</v>
      </c>
      <c r="AL822" s="501" t="s">
        <v>61</v>
      </c>
      <c r="AM822" s="436" t="s">
        <v>17949</v>
      </c>
      <c r="AN822" s="436" t="s">
        <v>24672</v>
      </c>
      <c r="AO822" s="501" t="s">
        <v>41</v>
      </c>
      <c r="AP822" s="501" t="s">
        <v>41</v>
      </c>
      <c r="AQ822" s="501" t="s">
        <v>41</v>
      </c>
      <c r="AR822" s="501" t="s">
        <v>61</v>
      </c>
      <c r="AS822" s="501" t="s">
        <v>61</v>
      </c>
      <c r="AV822" t="s">
        <v>1</v>
      </c>
    </row>
    <row r="823" spans="1:48">
      <c r="A823" s="577">
        <v>818</v>
      </c>
      <c r="B823" s="506">
        <v>10274</v>
      </c>
      <c r="C823" s="568">
        <v>44643</v>
      </c>
      <c r="D823" s="436" t="s">
        <v>24673</v>
      </c>
      <c r="E823" s="506" t="s">
        <v>23911</v>
      </c>
      <c r="F823" s="436" t="s">
        <v>24674</v>
      </c>
      <c r="G823" s="436" t="s">
        <v>18738</v>
      </c>
      <c r="H823" s="436" t="s">
        <v>24675</v>
      </c>
      <c r="I823" s="436" t="s">
        <v>24676</v>
      </c>
      <c r="J823" s="436" t="s">
        <v>39</v>
      </c>
      <c r="K823" s="436" t="s">
        <v>24677</v>
      </c>
      <c r="L823" s="436" t="s">
        <v>24678</v>
      </c>
      <c r="M823" s="436" t="s">
        <v>129</v>
      </c>
      <c r="N823" s="436" t="s">
        <v>51</v>
      </c>
      <c r="O823" s="436" t="s">
        <v>58</v>
      </c>
      <c r="P823" s="436" t="s">
        <v>24679</v>
      </c>
      <c r="Q823" s="569">
        <v>6222318</v>
      </c>
      <c r="R823" s="436" t="s">
        <v>19077</v>
      </c>
      <c r="S823" s="506" t="s">
        <v>24680</v>
      </c>
      <c r="T823" s="436" t="s">
        <v>42</v>
      </c>
      <c r="U823" s="436" t="s">
        <v>43</v>
      </c>
      <c r="V823" s="436" t="s">
        <v>57</v>
      </c>
      <c r="W823" s="436" t="s">
        <v>20069</v>
      </c>
      <c r="X823" s="436" t="s">
        <v>1119</v>
      </c>
      <c r="Y823" s="436" t="s">
        <v>55</v>
      </c>
      <c r="Z823" s="436" t="s">
        <v>24681</v>
      </c>
      <c r="AA823" s="501">
        <v>1</v>
      </c>
      <c r="AB823" s="501" t="s">
        <v>61</v>
      </c>
      <c r="AC823" s="501" t="s">
        <v>41</v>
      </c>
      <c r="AD823" s="501" t="s">
        <v>41</v>
      </c>
      <c r="AE823" s="501" t="s">
        <v>41</v>
      </c>
      <c r="AF823" s="501" t="s">
        <v>41</v>
      </c>
      <c r="AG823" s="501" t="s">
        <v>41</v>
      </c>
      <c r="AH823" s="436" t="s">
        <v>55</v>
      </c>
      <c r="AI823" s="436" t="s">
        <v>24682</v>
      </c>
      <c r="AJ823" s="501" t="s">
        <v>61</v>
      </c>
      <c r="AK823" s="436" t="s">
        <v>22569</v>
      </c>
      <c r="AL823" s="501" t="s">
        <v>61</v>
      </c>
      <c r="AM823" s="436" t="s">
        <v>19438</v>
      </c>
      <c r="AN823" s="436" t="s">
        <v>24683</v>
      </c>
      <c r="AO823" s="501" t="s">
        <v>41</v>
      </c>
      <c r="AP823" s="501" t="s">
        <v>41</v>
      </c>
      <c r="AQ823" s="501" t="s">
        <v>41</v>
      </c>
      <c r="AR823" s="501" t="s">
        <v>41</v>
      </c>
      <c r="AS823" s="501" t="s">
        <v>61</v>
      </c>
      <c r="AV823" t="s">
        <v>1</v>
      </c>
    </row>
    <row r="824" spans="1:48">
      <c r="A824" s="577">
        <v>819</v>
      </c>
      <c r="B824" s="506">
        <v>10376</v>
      </c>
      <c r="C824" s="568">
        <v>44643</v>
      </c>
      <c r="D824" s="436" t="s">
        <v>24684</v>
      </c>
      <c r="E824" s="506" t="s">
        <v>24685</v>
      </c>
      <c r="F824" s="436" t="s">
        <v>24686</v>
      </c>
      <c r="G824" s="436" t="s">
        <v>24687</v>
      </c>
      <c r="H824" s="436" t="s">
        <v>24688</v>
      </c>
      <c r="I824" s="436" t="s">
        <v>24689</v>
      </c>
      <c r="J824" s="436" t="s">
        <v>39</v>
      </c>
      <c r="K824" s="436" t="s">
        <v>24690</v>
      </c>
      <c r="L824" s="436" t="s">
        <v>24691</v>
      </c>
      <c r="M824" s="436" t="s">
        <v>17551</v>
      </c>
      <c r="N824" s="436" t="s">
        <v>97</v>
      </c>
      <c r="O824" s="436" t="s">
        <v>58</v>
      </c>
      <c r="P824" s="436" t="s">
        <v>24692</v>
      </c>
      <c r="Q824" s="506">
        <v>1613</v>
      </c>
      <c r="R824" s="436" t="s">
        <v>19077</v>
      </c>
      <c r="S824" s="506" t="s">
        <v>24693</v>
      </c>
      <c r="T824" s="436" t="s">
        <v>42</v>
      </c>
      <c r="U824" s="436" t="s">
        <v>43</v>
      </c>
      <c r="V824" s="436" t="s">
        <v>44</v>
      </c>
      <c r="W824" s="436" t="s">
        <v>24694</v>
      </c>
      <c r="X824" s="436" t="s">
        <v>1119</v>
      </c>
      <c r="Y824" s="436" t="s">
        <v>55</v>
      </c>
      <c r="Z824" s="436" t="s">
        <v>24695</v>
      </c>
      <c r="AA824" s="501">
        <v>1</v>
      </c>
      <c r="AB824" s="501" t="s">
        <v>61</v>
      </c>
      <c r="AC824" s="501" t="s">
        <v>41</v>
      </c>
      <c r="AD824" s="501" t="s">
        <v>41</v>
      </c>
      <c r="AE824" s="501" t="s">
        <v>41</v>
      </c>
      <c r="AF824" s="501" t="s">
        <v>41</v>
      </c>
      <c r="AG824" s="501" t="s">
        <v>41</v>
      </c>
      <c r="AH824" s="436" t="s">
        <v>17977</v>
      </c>
      <c r="AI824" s="436" t="s">
        <v>48</v>
      </c>
      <c r="AJ824" s="501" t="s">
        <v>61</v>
      </c>
      <c r="AK824" s="436" t="s">
        <v>22569</v>
      </c>
      <c r="AL824" s="501" t="s">
        <v>61</v>
      </c>
      <c r="AM824" s="436" t="s">
        <v>19438</v>
      </c>
      <c r="AN824" s="436" t="s">
        <v>24696</v>
      </c>
      <c r="AO824" s="501" t="s">
        <v>41</v>
      </c>
      <c r="AP824" s="501" t="s">
        <v>41</v>
      </c>
      <c r="AQ824" s="501" t="s">
        <v>41</v>
      </c>
      <c r="AR824" s="501" t="s">
        <v>41</v>
      </c>
      <c r="AS824" s="501" t="s">
        <v>61</v>
      </c>
      <c r="AV824" t="s">
        <v>1</v>
      </c>
    </row>
    <row r="825" spans="1:48">
      <c r="A825" s="577">
        <v>820</v>
      </c>
      <c r="B825" s="506">
        <v>10760</v>
      </c>
      <c r="C825" s="568">
        <v>44643</v>
      </c>
      <c r="D825" s="436" t="s">
        <v>24697</v>
      </c>
      <c r="E825" s="568">
        <v>44745</v>
      </c>
      <c r="F825" s="436" t="s">
        <v>24698</v>
      </c>
      <c r="G825" s="436" t="s">
        <v>24699</v>
      </c>
      <c r="H825" s="436" t="s">
        <v>24700</v>
      </c>
      <c r="I825" s="436" t="s">
        <v>24701</v>
      </c>
      <c r="J825" s="436" t="s">
        <v>39</v>
      </c>
      <c r="K825" s="436" t="s">
        <v>24702</v>
      </c>
      <c r="L825" s="436" t="s">
        <v>24703</v>
      </c>
      <c r="M825" s="436" t="s">
        <v>631</v>
      </c>
      <c r="N825" s="436" t="s">
        <v>51</v>
      </c>
      <c r="O825" s="436" t="s">
        <v>58</v>
      </c>
      <c r="P825" s="436" t="s">
        <v>24704</v>
      </c>
      <c r="Q825" s="506" t="s">
        <v>24705</v>
      </c>
      <c r="R825" s="436" t="s">
        <v>19077</v>
      </c>
      <c r="S825" s="506" t="s">
        <v>126</v>
      </c>
      <c r="T825" s="436" t="s">
        <v>42</v>
      </c>
      <c r="U825" s="436" t="s">
        <v>43</v>
      </c>
      <c r="V825" s="436" t="s">
        <v>57</v>
      </c>
      <c r="W825" s="436" t="s">
        <v>20069</v>
      </c>
      <c r="X825" s="436" t="s">
        <v>1119</v>
      </c>
      <c r="Y825" s="436" t="s">
        <v>55</v>
      </c>
      <c r="Z825" s="436" t="s">
        <v>24706</v>
      </c>
      <c r="AA825" s="501">
        <v>1</v>
      </c>
      <c r="AB825" s="501" t="s">
        <v>41</v>
      </c>
      <c r="AC825" s="501" t="s">
        <v>41</v>
      </c>
      <c r="AD825" s="501" t="s">
        <v>61</v>
      </c>
      <c r="AE825" s="501" t="s">
        <v>41</v>
      </c>
      <c r="AF825" s="501" t="s">
        <v>41</v>
      </c>
      <c r="AG825" s="501" t="s">
        <v>41</v>
      </c>
      <c r="AH825" s="436" t="s">
        <v>55</v>
      </c>
      <c r="AI825" s="436" t="s">
        <v>24707</v>
      </c>
      <c r="AJ825" s="501" t="s">
        <v>61</v>
      </c>
      <c r="AK825" s="436" t="s">
        <v>22794</v>
      </c>
      <c r="AL825" s="501" t="s">
        <v>61</v>
      </c>
      <c r="AM825" s="436" t="s">
        <v>17949</v>
      </c>
      <c r="AN825" s="436" t="s">
        <v>24708</v>
      </c>
      <c r="AO825" s="501" t="s">
        <v>41</v>
      </c>
      <c r="AP825" s="501" t="s">
        <v>41</v>
      </c>
      <c r="AQ825" s="501" t="s">
        <v>41</v>
      </c>
      <c r="AR825" s="501" t="s">
        <v>61</v>
      </c>
      <c r="AS825" s="501" t="s">
        <v>61</v>
      </c>
      <c r="AV825" t="s">
        <v>1</v>
      </c>
    </row>
    <row r="826" spans="1:48">
      <c r="A826" s="577">
        <v>821</v>
      </c>
      <c r="B826" s="506">
        <v>9147</v>
      </c>
      <c r="C826" s="568">
        <v>44643</v>
      </c>
      <c r="D826" s="436" t="s">
        <v>24709</v>
      </c>
      <c r="E826" s="436" t="s">
        <v>24254</v>
      </c>
      <c r="F826" s="436" t="s">
        <v>24710</v>
      </c>
      <c r="G826" s="436" t="s">
        <v>24407</v>
      </c>
      <c r="H826" s="436" t="s">
        <v>24711</v>
      </c>
      <c r="I826" s="436" t="s">
        <v>24712</v>
      </c>
      <c r="J826" s="436" t="s">
        <v>147</v>
      </c>
      <c r="K826" s="436" t="s">
        <v>20345</v>
      </c>
      <c r="L826" s="436" t="s">
        <v>24713</v>
      </c>
      <c r="M826" s="436" t="s">
        <v>19135</v>
      </c>
      <c r="N826" s="436" t="s">
        <v>685</v>
      </c>
      <c r="O826" s="436" t="s">
        <v>18151</v>
      </c>
      <c r="P826" s="436" t="s">
        <v>24714</v>
      </c>
      <c r="Q826" s="506">
        <v>476</v>
      </c>
      <c r="R826" s="436" t="s">
        <v>19077</v>
      </c>
      <c r="S826" s="506" t="s">
        <v>24715</v>
      </c>
      <c r="T826" s="436" t="s">
        <v>42</v>
      </c>
      <c r="U826" s="436" t="s">
        <v>43</v>
      </c>
      <c r="V826" s="436" t="s">
        <v>44</v>
      </c>
      <c r="W826" s="436" t="s">
        <v>24716</v>
      </c>
      <c r="X826" s="436" t="s">
        <v>1119</v>
      </c>
      <c r="Y826" s="436" t="s">
        <v>55</v>
      </c>
      <c r="Z826" s="436" t="s">
        <v>24717</v>
      </c>
      <c r="AA826" s="501">
        <v>1</v>
      </c>
      <c r="AB826" s="501" t="s">
        <v>41</v>
      </c>
      <c r="AC826" s="501" t="s">
        <v>41</v>
      </c>
      <c r="AD826" s="501" t="s">
        <v>61</v>
      </c>
      <c r="AE826" s="501" t="s">
        <v>41</v>
      </c>
      <c r="AF826" s="501" t="s">
        <v>41</v>
      </c>
      <c r="AG826" s="501" t="s">
        <v>41</v>
      </c>
      <c r="AH826" s="436" t="s">
        <v>55</v>
      </c>
      <c r="AI826" s="436" t="s">
        <v>24718</v>
      </c>
      <c r="AJ826" s="501" t="s">
        <v>61</v>
      </c>
      <c r="AK826" s="436" t="s">
        <v>1185</v>
      </c>
      <c r="AL826" s="501" t="s">
        <v>61</v>
      </c>
      <c r="AM826" s="436" t="s">
        <v>17949</v>
      </c>
      <c r="AN826" s="436" t="s">
        <v>24719</v>
      </c>
      <c r="AO826" s="501" t="s">
        <v>41</v>
      </c>
      <c r="AP826" s="501" t="s">
        <v>41</v>
      </c>
      <c r="AQ826" s="501" t="s">
        <v>41</v>
      </c>
      <c r="AR826" s="501" t="s">
        <v>61</v>
      </c>
      <c r="AS826" s="501" t="s">
        <v>41</v>
      </c>
      <c r="AV826" t="s">
        <v>1</v>
      </c>
    </row>
    <row r="827" spans="1:48">
      <c r="A827" s="577">
        <v>822</v>
      </c>
      <c r="B827" s="506">
        <v>10904</v>
      </c>
      <c r="C827" s="568">
        <v>44643</v>
      </c>
      <c r="D827" s="436" t="s">
        <v>24720</v>
      </c>
      <c r="E827" s="568">
        <v>44564</v>
      </c>
      <c r="F827" s="436" t="s">
        <v>24721</v>
      </c>
      <c r="G827" s="436" t="s">
        <v>24722</v>
      </c>
      <c r="H827" s="436" t="s">
        <v>24723</v>
      </c>
      <c r="I827" s="436" t="s">
        <v>78</v>
      </c>
      <c r="J827" s="436" t="s">
        <v>39</v>
      </c>
      <c r="K827" s="436" t="s">
        <v>24724</v>
      </c>
      <c r="L827" s="436" t="s">
        <v>24725</v>
      </c>
      <c r="M827" s="436" t="s">
        <v>509</v>
      </c>
      <c r="N827" s="436" t="s">
        <v>97</v>
      </c>
      <c r="O827" s="436" t="s">
        <v>58</v>
      </c>
      <c r="P827" s="436" t="s">
        <v>24726</v>
      </c>
      <c r="Q827" s="506">
        <v>138</v>
      </c>
      <c r="R827" s="436" t="s">
        <v>19077</v>
      </c>
      <c r="S827" s="506" t="s">
        <v>126</v>
      </c>
      <c r="T827" s="436" t="s">
        <v>42</v>
      </c>
      <c r="U827" s="436" t="s">
        <v>43</v>
      </c>
      <c r="V827" s="436" t="s">
        <v>44</v>
      </c>
      <c r="W827" s="436" t="s">
        <v>17598</v>
      </c>
      <c r="X827" s="436" t="s">
        <v>24547</v>
      </c>
      <c r="Y827" s="436" t="s">
        <v>55</v>
      </c>
      <c r="Z827" s="436" t="s">
        <v>24727</v>
      </c>
      <c r="AA827" s="501">
        <v>1</v>
      </c>
      <c r="AB827" s="501" t="s">
        <v>41</v>
      </c>
      <c r="AC827" s="501" t="s">
        <v>41</v>
      </c>
      <c r="AD827" s="501" t="s">
        <v>41</v>
      </c>
      <c r="AE827" s="501" t="s">
        <v>41</v>
      </c>
      <c r="AF827" s="501" t="s">
        <v>41</v>
      </c>
      <c r="AG827" s="501" t="s">
        <v>61</v>
      </c>
      <c r="AH827" s="436" t="s">
        <v>68</v>
      </c>
      <c r="AI827" s="436" t="s">
        <v>17544</v>
      </c>
      <c r="AJ827" s="501" t="s">
        <v>61</v>
      </c>
      <c r="AK827" s="436" t="s">
        <v>1185</v>
      </c>
      <c r="AL827" s="501" t="s">
        <v>61</v>
      </c>
      <c r="AM827" s="436" t="s">
        <v>17949</v>
      </c>
      <c r="AN827" s="436" t="s">
        <v>24728</v>
      </c>
      <c r="AO827" s="501" t="s">
        <v>41</v>
      </c>
      <c r="AP827" s="501" t="s">
        <v>41</v>
      </c>
      <c r="AQ827" s="501" t="s">
        <v>41</v>
      </c>
      <c r="AR827" s="501" t="s">
        <v>61</v>
      </c>
      <c r="AS827" s="501" t="s">
        <v>41</v>
      </c>
      <c r="AV827" t="s">
        <v>1</v>
      </c>
    </row>
    <row r="828" spans="1:48">
      <c r="A828" s="577">
        <v>823</v>
      </c>
      <c r="B828" s="506">
        <v>11299</v>
      </c>
      <c r="C828" s="568">
        <v>44643</v>
      </c>
      <c r="D828" s="436" t="s">
        <v>24729</v>
      </c>
      <c r="E828" s="506" t="s">
        <v>24730</v>
      </c>
      <c r="F828" s="436" t="s">
        <v>24731</v>
      </c>
      <c r="G828" s="436" t="s">
        <v>24732</v>
      </c>
      <c r="H828" s="436" t="s">
        <v>24733</v>
      </c>
      <c r="I828" s="436" t="s">
        <v>24734</v>
      </c>
      <c r="J828" s="436" t="s">
        <v>147</v>
      </c>
      <c r="K828" s="436" t="s">
        <v>24735</v>
      </c>
      <c r="L828" s="436" t="s">
        <v>24736</v>
      </c>
      <c r="M828" s="436" t="s">
        <v>21206</v>
      </c>
      <c r="N828" s="436" t="s">
        <v>51</v>
      </c>
      <c r="O828" s="436" t="s">
        <v>58</v>
      </c>
      <c r="P828" s="436" t="s">
        <v>24737</v>
      </c>
      <c r="Q828" s="506">
        <v>529</v>
      </c>
      <c r="R828" s="436" t="s">
        <v>19077</v>
      </c>
      <c r="S828" s="506" t="s">
        <v>24738</v>
      </c>
      <c r="T828" s="436" t="s">
        <v>42</v>
      </c>
      <c r="U828" s="436" t="s">
        <v>43</v>
      </c>
      <c r="V828" s="436" t="s">
        <v>57</v>
      </c>
      <c r="W828" s="436" t="s">
        <v>20069</v>
      </c>
      <c r="X828" s="436" t="s">
        <v>19885</v>
      </c>
      <c r="Y828" s="436" t="s">
        <v>55</v>
      </c>
      <c r="Z828" s="436" t="s">
        <v>24739</v>
      </c>
      <c r="AA828" s="501">
        <v>2</v>
      </c>
      <c r="AB828" s="501" t="s">
        <v>41</v>
      </c>
      <c r="AC828" s="501" t="s">
        <v>41</v>
      </c>
      <c r="AD828" s="501" t="s">
        <v>61</v>
      </c>
      <c r="AE828" s="501" t="s">
        <v>61</v>
      </c>
      <c r="AF828" s="501" t="s">
        <v>41</v>
      </c>
      <c r="AG828" s="501" t="s">
        <v>41</v>
      </c>
      <c r="AH828" s="436" t="s">
        <v>55</v>
      </c>
      <c r="AI828" s="436" t="s">
        <v>24740</v>
      </c>
      <c r="AJ828" s="501" t="s">
        <v>61</v>
      </c>
      <c r="AK828" s="436" t="s">
        <v>1185</v>
      </c>
      <c r="AL828" s="501" t="s">
        <v>61</v>
      </c>
      <c r="AM828" s="436" t="s">
        <v>19438</v>
      </c>
      <c r="AN828" s="436" t="s">
        <v>24741</v>
      </c>
      <c r="AO828" s="501" t="s">
        <v>41</v>
      </c>
      <c r="AP828" s="501" t="s">
        <v>41</v>
      </c>
      <c r="AQ828" s="501" t="s">
        <v>41</v>
      </c>
      <c r="AR828" s="501" t="s">
        <v>61</v>
      </c>
      <c r="AS828" s="501" t="s">
        <v>41</v>
      </c>
      <c r="AV828" t="s">
        <v>1</v>
      </c>
    </row>
    <row r="829" spans="1:48">
      <c r="A829" s="577">
        <v>824</v>
      </c>
      <c r="B829" s="506">
        <v>11159</v>
      </c>
      <c r="C829" s="568">
        <v>44643</v>
      </c>
      <c r="D829" s="436" t="s">
        <v>24742</v>
      </c>
      <c r="E829" s="506" t="s">
        <v>24743</v>
      </c>
      <c r="F829" s="436" t="s">
        <v>24744</v>
      </c>
      <c r="G829" s="436" t="s">
        <v>24745</v>
      </c>
      <c r="H829" s="436" t="s">
        <v>24746</v>
      </c>
      <c r="I829" s="436" t="s">
        <v>24747</v>
      </c>
      <c r="J829" s="436" t="s">
        <v>39</v>
      </c>
      <c r="K829" s="436" t="s">
        <v>24748</v>
      </c>
      <c r="L829" s="436" t="s">
        <v>24749</v>
      </c>
      <c r="M829" s="436" t="s">
        <v>17973</v>
      </c>
      <c r="N829" s="436" t="s">
        <v>51</v>
      </c>
      <c r="O829" s="436" t="s">
        <v>58</v>
      </c>
      <c r="P829" s="436" t="s">
        <v>24750</v>
      </c>
      <c r="Q829" s="506" t="s">
        <v>24751</v>
      </c>
      <c r="R829" s="436" t="s">
        <v>19035</v>
      </c>
      <c r="S829" s="506" t="s">
        <v>141</v>
      </c>
      <c r="T829" s="436" t="s">
        <v>42</v>
      </c>
      <c r="U829" s="436" t="s">
        <v>43</v>
      </c>
      <c r="V829" s="436" t="s">
        <v>44</v>
      </c>
      <c r="W829" s="436" t="s">
        <v>17892</v>
      </c>
      <c r="X829" s="436" t="s">
        <v>1119</v>
      </c>
      <c r="Y829" s="436" t="s">
        <v>55</v>
      </c>
      <c r="Z829" s="436" t="s">
        <v>24752</v>
      </c>
      <c r="AA829" s="501">
        <v>1</v>
      </c>
      <c r="AB829" s="501" t="s">
        <v>61</v>
      </c>
      <c r="AC829" s="501" t="s">
        <v>41</v>
      </c>
      <c r="AD829" s="501" t="s">
        <v>41</v>
      </c>
      <c r="AE829" s="501" t="s">
        <v>41</v>
      </c>
      <c r="AF829" s="501" t="s">
        <v>41</v>
      </c>
      <c r="AG829" s="501" t="s">
        <v>41</v>
      </c>
      <c r="AH829" s="436" t="s">
        <v>55</v>
      </c>
      <c r="AI829" s="436" t="s">
        <v>24380</v>
      </c>
      <c r="AJ829" s="501" t="s">
        <v>61</v>
      </c>
      <c r="AK829" s="436" t="s">
        <v>22794</v>
      </c>
      <c r="AL829" s="501" t="s">
        <v>61</v>
      </c>
      <c r="AM829" s="436" t="s">
        <v>19438</v>
      </c>
      <c r="AN829" s="436" t="s">
        <v>24753</v>
      </c>
      <c r="AO829" s="501" t="s">
        <v>41</v>
      </c>
      <c r="AP829" s="501" t="s">
        <v>41</v>
      </c>
      <c r="AQ829" s="501" t="s">
        <v>41</v>
      </c>
      <c r="AR829" s="501" t="s">
        <v>61</v>
      </c>
      <c r="AS829" s="501" t="s">
        <v>61</v>
      </c>
      <c r="AV829" t="s">
        <v>1</v>
      </c>
    </row>
    <row r="830" spans="1:48">
      <c r="A830" s="577">
        <v>825</v>
      </c>
      <c r="B830" s="506">
        <v>9157</v>
      </c>
      <c r="C830" s="568">
        <v>44643</v>
      </c>
      <c r="D830" s="436" t="s">
        <v>24754</v>
      </c>
      <c r="E830" s="506" t="s">
        <v>24755</v>
      </c>
      <c r="F830" s="436" t="s">
        <v>24756</v>
      </c>
      <c r="G830" s="436" t="s">
        <v>24757</v>
      </c>
      <c r="H830" s="436" t="s">
        <v>24758</v>
      </c>
      <c r="I830" s="436" t="s">
        <v>24759</v>
      </c>
      <c r="J830" s="436" t="s">
        <v>39</v>
      </c>
      <c r="K830" s="436" t="s">
        <v>24760</v>
      </c>
      <c r="L830" s="436" t="s">
        <v>24761</v>
      </c>
      <c r="M830" s="436" t="s">
        <v>164</v>
      </c>
      <c r="N830" s="436" t="s">
        <v>51</v>
      </c>
      <c r="O830" s="436" t="s">
        <v>17567</v>
      </c>
      <c r="P830" s="436" t="s">
        <v>24762</v>
      </c>
      <c r="Q830" s="569">
        <v>19641</v>
      </c>
      <c r="R830" s="436" t="s">
        <v>19067</v>
      </c>
      <c r="S830" s="506" t="s">
        <v>24763</v>
      </c>
      <c r="T830" s="436" t="s">
        <v>42</v>
      </c>
      <c r="U830" s="436" t="s">
        <v>43</v>
      </c>
      <c r="V830" s="436" t="s">
        <v>57</v>
      </c>
      <c r="W830" s="436" t="s">
        <v>17598</v>
      </c>
      <c r="X830" s="436" t="s">
        <v>1119</v>
      </c>
      <c r="Y830" s="436" t="s">
        <v>68</v>
      </c>
      <c r="Z830" s="436" t="s">
        <v>17544</v>
      </c>
      <c r="AA830" s="501">
        <v>3</v>
      </c>
      <c r="AB830" s="501" t="s">
        <v>61</v>
      </c>
      <c r="AC830" s="501" t="s">
        <v>41</v>
      </c>
      <c r="AD830" s="501" t="s">
        <v>61</v>
      </c>
      <c r="AE830" s="501" t="s">
        <v>61</v>
      </c>
      <c r="AF830" s="501" t="s">
        <v>41</v>
      </c>
      <c r="AG830" s="501" t="s">
        <v>41</v>
      </c>
      <c r="AH830" s="436" t="s">
        <v>68</v>
      </c>
      <c r="AI830" s="436" t="s">
        <v>17544</v>
      </c>
      <c r="AJ830" s="501" t="s">
        <v>41</v>
      </c>
      <c r="AK830" s="436" t="s">
        <v>48</v>
      </c>
      <c r="AL830" s="501" t="s">
        <v>41</v>
      </c>
      <c r="AM830" s="436" t="s">
        <v>20072</v>
      </c>
      <c r="AN830" s="436" t="s">
        <v>24764</v>
      </c>
      <c r="AO830" s="501" t="s">
        <v>61</v>
      </c>
      <c r="AP830" s="501" t="s">
        <v>41</v>
      </c>
      <c r="AQ830" s="501" t="s">
        <v>41</v>
      </c>
      <c r="AR830" s="501" t="s">
        <v>61</v>
      </c>
      <c r="AS830" s="501" t="s">
        <v>61</v>
      </c>
      <c r="AV830" t="s">
        <v>1</v>
      </c>
    </row>
    <row r="831" spans="1:48">
      <c r="A831" s="577">
        <v>826</v>
      </c>
      <c r="B831" s="506">
        <v>9174</v>
      </c>
      <c r="C831" s="568">
        <v>44643</v>
      </c>
      <c r="D831" s="436" t="s">
        <v>24765</v>
      </c>
      <c r="E831" s="506" t="s">
        <v>22367</v>
      </c>
      <c r="F831" s="436" t="s">
        <v>24766</v>
      </c>
      <c r="G831" s="436" t="s">
        <v>24767</v>
      </c>
      <c r="H831" s="436" t="s">
        <v>24768</v>
      </c>
      <c r="I831" s="436" t="s">
        <v>24769</v>
      </c>
      <c r="J831" s="436" t="s">
        <v>147</v>
      </c>
      <c r="K831" s="436" t="s">
        <v>24770</v>
      </c>
      <c r="L831" s="436" t="s">
        <v>18200</v>
      </c>
      <c r="M831" s="436" t="s">
        <v>583</v>
      </c>
      <c r="N831" s="436" t="s">
        <v>584</v>
      </c>
      <c r="O831" s="436" t="s">
        <v>17560</v>
      </c>
      <c r="P831" s="436" t="s">
        <v>24771</v>
      </c>
      <c r="Q831" s="569">
        <v>1858</v>
      </c>
      <c r="R831" s="436" t="s">
        <v>19067</v>
      </c>
      <c r="S831" s="506" t="s">
        <v>24772</v>
      </c>
      <c r="T831" s="436" t="s">
        <v>42</v>
      </c>
      <c r="U831" s="436" t="s">
        <v>43</v>
      </c>
      <c r="V831" s="436" t="s">
        <v>57</v>
      </c>
      <c r="W831" s="436" t="s">
        <v>18033</v>
      </c>
      <c r="X831" s="436" t="s">
        <v>19275</v>
      </c>
      <c r="Y831" s="436" t="s">
        <v>55</v>
      </c>
      <c r="Z831" s="436" t="s">
        <v>24773</v>
      </c>
      <c r="AA831" s="501">
        <v>4</v>
      </c>
      <c r="AB831" s="501" t="s">
        <v>61</v>
      </c>
      <c r="AC831" s="501" t="s">
        <v>61</v>
      </c>
      <c r="AD831" s="501" t="s">
        <v>61</v>
      </c>
      <c r="AE831" s="501" t="s">
        <v>61</v>
      </c>
      <c r="AF831" s="501" t="s">
        <v>41</v>
      </c>
      <c r="AG831" s="501" t="s">
        <v>41</v>
      </c>
      <c r="AH831" s="436" t="s">
        <v>68</v>
      </c>
      <c r="AI831" s="436" t="s">
        <v>17544</v>
      </c>
      <c r="AJ831" s="501" t="s">
        <v>61</v>
      </c>
      <c r="AK831" s="436" t="s">
        <v>18455</v>
      </c>
      <c r="AL831" s="501" t="s">
        <v>61</v>
      </c>
      <c r="AM831" s="436" t="s">
        <v>17949</v>
      </c>
      <c r="AN831" s="436" t="s">
        <v>24774</v>
      </c>
      <c r="AO831" s="501" t="s">
        <v>61</v>
      </c>
      <c r="AP831" s="501" t="s">
        <v>41</v>
      </c>
      <c r="AQ831" s="501" t="s">
        <v>41</v>
      </c>
      <c r="AR831" s="501" t="s">
        <v>61</v>
      </c>
      <c r="AS831" s="501" t="s">
        <v>41</v>
      </c>
      <c r="AV831" t="s">
        <v>1</v>
      </c>
    </row>
    <row r="832" spans="1:48">
      <c r="A832" s="577">
        <v>827</v>
      </c>
      <c r="B832" s="506">
        <v>10500</v>
      </c>
      <c r="C832" s="568">
        <v>44643</v>
      </c>
      <c r="D832" s="436" t="s">
        <v>24775</v>
      </c>
      <c r="E832" s="506" t="s">
        <v>24685</v>
      </c>
      <c r="F832" s="436" t="s">
        <v>24776</v>
      </c>
      <c r="G832" s="436" t="s">
        <v>24777</v>
      </c>
      <c r="H832" s="436" t="s">
        <v>24778</v>
      </c>
      <c r="I832" s="436" t="s">
        <v>24779</v>
      </c>
      <c r="J832" s="436" t="s">
        <v>39</v>
      </c>
      <c r="K832" s="436" t="s">
        <v>24780</v>
      </c>
      <c r="L832" s="436" t="s">
        <v>24781</v>
      </c>
      <c r="M832" s="436" t="s">
        <v>17551</v>
      </c>
      <c r="N832" s="436" t="s">
        <v>97</v>
      </c>
      <c r="O832" s="436" t="s">
        <v>17567</v>
      </c>
      <c r="P832" s="436" t="s">
        <v>24782</v>
      </c>
      <c r="Q832" s="569">
        <v>278457</v>
      </c>
      <c r="R832" s="436" t="s">
        <v>19077</v>
      </c>
      <c r="S832" s="506" t="s">
        <v>126</v>
      </c>
      <c r="T832" s="436" t="s">
        <v>42</v>
      </c>
      <c r="U832" s="436" t="s">
        <v>43</v>
      </c>
      <c r="V832" s="436" t="s">
        <v>57</v>
      </c>
      <c r="W832" s="436" t="s">
        <v>19451</v>
      </c>
      <c r="X832" s="436" t="s">
        <v>1119</v>
      </c>
      <c r="Y832" s="436" t="s">
        <v>55</v>
      </c>
      <c r="Z832" s="436" t="s">
        <v>24783</v>
      </c>
      <c r="AA832" s="501">
        <v>3</v>
      </c>
      <c r="AB832" s="501" t="s">
        <v>61</v>
      </c>
      <c r="AC832" s="501" t="s">
        <v>41</v>
      </c>
      <c r="AD832" s="501" t="s">
        <v>61</v>
      </c>
      <c r="AE832" s="501" t="s">
        <v>41</v>
      </c>
      <c r="AF832" s="501" t="s">
        <v>61</v>
      </c>
      <c r="AG832" s="501" t="s">
        <v>41</v>
      </c>
      <c r="AH832" s="436" t="s">
        <v>55</v>
      </c>
      <c r="AI832" s="436" t="s">
        <v>24784</v>
      </c>
      <c r="AJ832" s="501" t="s">
        <v>61</v>
      </c>
      <c r="AK832" s="436" t="s">
        <v>18587</v>
      </c>
      <c r="AL832" s="501" t="s">
        <v>61</v>
      </c>
      <c r="AM832" s="436" t="s">
        <v>19438</v>
      </c>
      <c r="AN832" s="436" t="s">
        <v>24785</v>
      </c>
      <c r="AO832" s="501" t="s">
        <v>61</v>
      </c>
      <c r="AP832" s="501" t="s">
        <v>41</v>
      </c>
      <c r="AQ832" s="501" t="s">
        <v>41</v>
      </c>
      <c r="AR832" s="501" t="s">
        <v>61</v>
      </c>
      <c r="AS832" s="501" t="s">
        <v>41</v>
      </c>
      <c r="AV832" t="s">
        <v>1</v>
      </c>
    </row>
    <row r="833" spans="1:48">
      <c r="A833" s="577">
        <v>828</v>
      </c>
      <c r="B833" s="506">
        <v>10990</v>
      </c>
      <c r="C833" s="568">
        <v>44643</v>
      </c>
      <c r="D833" s="436" t="s">
        <v>24786</v>
      </c>
      <c r="E833" s="568">
        <v>44562</v>
      </c>
      <c r="F833" s="436" t="s">
        <v>24787</v>
      </c>
      <c r="G833" s="436" t="s">
        <v>24788</v>
      </c>
      <c r="H833" s="436" t="s">
        <v>24789</v>
      </c>
      <c r="I833" s="436" t="s">
        <v>24790</v>
      </c>
      <c r="J833" s="436" t="s">
        <v>147</v>
      </c>
      <c r="K833" s="436" t="s">
        <v>19113</v>
      </c>
      <c r="L833" s="436" t="s">
        <v>24791</v>
      </c>
      <c r="M833" s="436" t="s">
        <v>583</v>
      </c>
      <c r="N833" s="436" t="s">
        <v>584</v>
      </c>
      <c r="O833" s="436" t="s">
        <v>18895</v>
      </c>
      <c r="P833" s="436" t="s">
        <v>24792</v>
      </c>
      <c r="Q833" s="569">
        <v>2703</v>
      </c>
      <c r="R833" s="436" t="s">
        <v>19077</v>
      </c>
      <c r="S833" s="506" t="s">
        <v>24793</v>
      </c>
      <c r="T833" s="436" t="s">
        <v>42</v>
      </c>
      <c r="U833" s="436" t="s">
        <v>169</v>
      </c>
      <c r="V833" s="436" t="s">
        <v>169</v>
      </c>
      <c r="W833" s="436" t="s">
        <v>20526</v>
      </c>
      <c r="X833" s="436" t="s">
        <v>1119</v>
      </c>
      <c r="Y833" s="436" t="s">
        <v>68</v>
      </c>
      <c r="Z833" s="436" t="s">
        <v>17544</v>
      </c>
      <c r="AA833" s="501">
        <v>1</v>
      </c>
      <c r="AB833" s="501" t="s">
        <v>61</v>
      </c>
      <c r="AC833" s="501" t="s">
        <v>41</v>
      </c>
      <c r="AD833" s="501" t="s">
        <v>41</v>
      </c>
      <c r="AE833" s="501" t="s">
        <v>41</v>
      </c>
      <c r="AF833" s="501" t="s">
        <v>41</v>
      </c>
      <c r="AG833" s="501" t="s">
        <v>41</v>
      </c>
      <c r="AH833" s="436" t="s">
        <v>68</v>
      </c>
      <c r="AI833" s="436" t="s">
        <v>17544</v>
      </c>
      <c r="AJ833" s="501" t="s">
        <v>41</v>
      </c>
      <c r="AK833" s="436" t="s">
        <v>48</v>
      </c>
      <c r="AL833" s="501" t="s">
        <v>41</v>
      </c>
      <c r="AM833" s="436" t="s">
        <v>20072</v>
      </c>
      <c r="AN833" s="436" t="s">
        <v>24794</v>
      </c>
      <c r="AO833" s="501" t="s">
        <v>61</v>
      </c>
      <c r="AP833" s="501" t="s">
        <v>41</v>
      </c>
      <c r="AQ833" s="501" t="s">
        <v>41</v>
      </c>
      <c r="AR833" s="501" t="s">
        <v>61</v>
      </c>
      <c r="AS833" s="501" t="s">
        <v>41</v>
      </c>
      <c r="AV833" t="s">
        <v>1</v>
      </c>
    </row>
    <row r="834" spans="1:48">
      <c r="A834" s="577">
        <v>829</v>
      </c>
      <c r="B834" s="506">
        <v>11297</v>
      </c>
      <c r="C834" s="568">
        <v>44643</v>
      </c>
      <c r="D834" s="436" t="s">
        <v>24795</v>
      </c>
      <c r="E834" s="506" t="s">
        <v>24796</v>
      </c>
      <c r="F834" s="436" t="s">
        <v>24797</v>
      </c>
      <c r="G834" s="436" t="s">
        <v>24798</v>
      </c>
      <c r="H834" s="436" t="s">
        <v>24799</v>
      </c>
      <c r="I834" s="436" t="s">
        <v>24800</v>
      </c>
      <c r="J834" s="436" t="s">
        <v>147</v>
      </c>
      <c r="K834" s="436" t="s">
        <v>24801</v>
      </c>
      <c r="L834" s="436" t="s">
        <v>24781</v>
      </c>
      <c r="M834" s="436" t="s">
        <v>17551</v>
      </c>
      <c r="N834" s="436" t="s">
        <v>97</v>
      </c>
      <c r="O834" s="436" t="s">
        <v>17567</v>
      </c>
      <c r="P834" s="436" t="s">
        <v>24802</v>
      </c>
      <c r="Q834" s="506" t="s">
        <v>24803</v>
      </c>
      <c r="R834" s="436" t="s">
        <v>20242</v>
      </c>
      <c r="S834" s="506" t="s">
        <v>24804</v>
      </c>
      <c r="T834" s="436" t="s">
        <v>42</v>
      </c>
      <c r="U834" s="476" t="s">
        <v>116</v>
      </c>
      <c r="V834" s="436" t="s">
        <v>44</v>
      </c>
      <c r="W834" s="436" t="s">
        <v>17598</v>
      </c>
      <c r="X834" s="436" t="s">
        <v>1119</v>
      </c>
      <c r="Y834" s="436" t="s">
        <v>55</v>
      </c>
      <c r="Z834" s="436" t="s">
        <v>24805</v>
      </c>
      <c r="AA834" s="501">
        <v>3</v>
      </c>
      <c r="AB834" s="501" t="s">
        <v>61</v>
      </c>
      <c r="AC834" s="501" t="s">
        <v>41</v>
      </c>
      <c r="AD834" s="501" t="s">
        <v>61</v>
      </c>
      <c r="AE834" s="501" t="s">
        <v>61</v>
      </c>
      <c r="AF834" s="501" t="s">
        <v>41</v>
      </c>
      <c r="AG834" s="501" t="s">
        <v>41</v>
      </c>
      <c r="AH834" s="436" t="s">
        <v>55</v>
      </c>
      <c r="AI834" s="436" t="s">
        <v>24806</v>
      </c>
      <c r="AJ834" s="501" t="s">
        <v>61</v>
      </c>
      <c r="AK834" s="436" t="s">
        <v>18587</v>
      </c>
      <c r="AL834" s="501" t="s">
        <v>61</v>
      </c>
      <c r="AM834" s="436" t="s">
        <v>19438</v>
      </c>
      <c r="AN834" s="436" t="s">
        <v>24807</v>
      </c>
      <c r="AO834" s="501" t="s">
        <v>61</v>
      </c>
      <c r="AP834" s="501" t="s">
        <v>41</v>
      </c>
      <c r="AQ834" s="501" t="s">
        <v>41</v>
      </c>
      <c r="AR834" s="501" t="s">
        <v>61</v>
      </c>
      <c r="AS834" s="501" t="s">
        <v>41</v>
      </c>
      <c r="AV834" t="s">
        <v>1</v>
      </c>
    </row>
    <row r="835" spans="1:48">
      <c r="A835" s="577">
        <v>830</v>
      </c>
      <c r="B835" s="506">
        <v>6431</v>
      </c>
      <c r="C835" s="568">
        <v>44643</v>
      </c>
      <c r="D835" s="436" t="s">
        <v>24808</v>
      </c>
      <c r="E835" s="506" t="s">
        <v>21783</v>
      </c>
      <c r="F835" s="436" t="s">
        <v>24809</v>
      </c>
      <c r="G835" s="436" t="s">
        <v>24810</v>
      </c>
      <c r="H835" s="436" t="s">
        <v>24811</v>
      </c>
      <c r="I835" s="436" t="s">
        <v>24812</v>
      </c>
      <c r="J835" s="436" t="s">
        <v>147</v>
      </c>
      <c r="K835" s="436" t="s">
        <v>24813</v>
      </c>
      <c r="L835" s="436" t="s">
        <v>24814</v>
      </c>
      <c r="M835" s="436" t="s">
        <v>24815</v>
      </c>
      <c r="N835" s="436" t="s">
        <v>23798</v>
      </c>
      <c r="O835" s="436" t="s">
        <v>58</v>
      </c>
      <c r="P835" s="436" t="s">
        <v>21012</v>
      </c>
      <c r="Q835" s="506">
        <v>477</v>
      </c>
      <c r="R835" s="436" t="s">
        <v>20010</v>
      </c>
      <c r="S835" s="506" t="s">
        <v>24816</v>
      </c>
      <c r="T835" s="436" t="s">
        <v>42</v>
      </c>
      <c r="U835" s="436" t="s">
        <v>43</v>
      </c>
      <c r="V835" s="436" t="s">
        <v>57</v>
      </c>
      <c r="W835" s="436" t="s">
        <v>1133</v>
      </c>
      <c r="X835" s="436" t="s">
        <v>1119</v>
      </c>
      <c r="Y835" s="436" t="s">
        <v>55</v>
      </c>
      <c r="Z835" s="436" t="s">
        <v>24817</v>
      </c>
      <c r="AA835" s="501">
        <v>1</v>
      </c>
      <c r="AB835" s="501" t="s">
        <v>41</v>
      </c>
      <c r="AC835" s="501" t="s">
        <v>41</v>
      </c>
      <c r="AD835" s="501" t="s">
        <v>41</v>
      </c>
      <c r="AE835" s="501" t="s">
        <v>41</v>
      </c>
      <c r="AF835" s="501" t="s">
        <v>61</v>
      </c>
      <c r="AG835" s="501" t="s">
        <v>41</v>
      </c>
      <c r="AH835" s="436" t="s">
        <v>68</v>
      </c>
      <c r="AI835" s="436" t="s">
        <v>17544</v>
      </c>
      <c r="AJ835" s="501" t="s">
        <v>61</v>
      </c>
      <c r="AK835" s="436" t="s">
        <v>1185</v>
      </c>
      <c r="AL835" s="501" t="s">
        <v>61</v>
      </c>
      <c r="AM835" s="436" t="s">
        <v>19438</v>
      </c>
      <c r="AN835" s="436" t="s">
        <v>24818</v>
      </c>
      <c r="AO835" s="501" t="s">
        <v>41</v>
      </c>
      <c r="AP835" s="501" t="s">
        <v>41</v>
      </c>
      <c r="AQ835" s="501" t="s">
        <v>41</v>
      </c>
      <c r="AR835" s="501" t="s">
        <v>61</v>
      </c>
      <c r="AS835" s="501" t="s">
        <v>41</v>
      </c>
      <c r="AV835" t="s">
        <v>1</v>
      </c>
    </row>
    <row r="836" spans="1:48">
      <c r="A836" s="577">
        <v>831</v>
      </c>
      <c r="B836" s="506">
        <v>6601</v>
      </c>
      <c r="C836" s="568">
        <v>44643</v>
      </c>
      <c r="D836" s="436" t="s">
        <v>24819</v>
      </c>
      <c r="E836" s="568">
        <v>44358</v>
      </c>
      <c r="F836" s="436" t="s">
        <v>24820</v>
      </c>
      <c r="G836" s="436" t="s">
        <v>24821</v>
      </c>
      <c r="H836" s="436" t="s">
        <v>24822</v>
      </c>
      <c r="I836" s="436" t="s">
        <v>24823</v>
      </c>
      <c r="J836" s="436" t="s">
        <v>147</v>
      </c>
      <c r="K836" s="436" t="s">
        <v>24375</v>
      </c>
      <c r="L836" s="436" t="s">
        <v>24824</v>
      </c>
      <c r="M836" s="436" t="s">
        <v>164</v>
      </c>
      <c r="N836" s="436" t="s">
        <v>51</v>
      </c>
      <c r="O836" s="436" t="s">
        <v>58</v>
      </c>
      <c r="P836" s="436" t="s">
        <v>24825</v>
      </c>
      <c r="Q836" s="569">
        <v>2981997</v>
      </c>
      <c r="R836" s="436" t="s">
        <v>19077</v>
      </c>
      <c r="S836" s="506" t="s">
        <v>24826</v>
      </c>
      <c r="T836" s="436" t="s">
        <v>42</v>
      </c>
      <c r="U836" s="436" t="s">
        <v>43</v>
      </c>
      <c r="V836" s="436" t="s">
        <v>44</v>
      </c>
      <c r="W836" s="436" t="s">
        <v>24379</v>
      </c>
      <c r="X836" s="436" t="s">
        <v>1119</v>
      </c>
      <c r="Y836" s="436" t="s">
        <v>55</v>
      </c>
      <c r="Z836" s="436" t="s">
        <v>19213</v>
      </c>
      <c r="AA836" s="501">
        <v>3</v>
      </c>
      <c r="AB836" s="501" t="s">
        <v>61</v>
      </c>
      <c r="AC836" s="501" t="s">
        <v>41</v>
      </c>
      <c r="AD836" s="501" t="s">
        <v>61</v>
      </c>
      <c r="AE836" s="501" t="s">
        <v>41</v>
      </c>
      <c r="AF836" s="501" t="s">
        <v>61</v>
      </c>
      <c r="AG836" s="501" t="s">
        <v>41</v>
      </c>
      <c r="AH836" s="436" t="s">
        <v>55</v>
      </c>
      <c r="AI836" s="436" t="s">
        <v>24827</v>
      </c>
      <c r="AJ836" s="501" t="s">
        <v>41</v>
      </c>
      <c r="AK836" s="436" t="s">
        <v>48</v>
      </c>
      <c r="AL836" s="501" t="s">
        <v>41</v>
      </c>
      <c r="AM836" s="436" t="s">
        <v>20072</v>
      </c>
      <c r="AN836" s="436" t="s">
        <v>24828</v>
      </c>
      <c r="AO836" s="501" t="s">
        <v>61</v>
      </c>
      <c r="AP836" s="501" t="s">
        <v>41</v>
      </c>
      <c r="AQ836" s="501" t="s">
        <v>41</v>
      </c>
      <c r="AR836" s="501" t="s">
        <v>61</v>
      </c>
      <c r="AS836" s="501" t="s">
        <v>41</v>
      </c>
      <c r="AV836" t="s">
        <v>1</v>
      </c>
    </row>
    <row r="837" spans="1:48">
      <c r="A837" s="577">
        <v>832</v>
      </c>
      <c r="B837" s="506">
        <v>8980</v>
      </c>
      <c r="C837" s="568">
        <v>44643</v>
      </c>
      <c r="D837" s="436" t="s">
        <v>24829</v>
      </c>
      <c r="E837" s="506" t="s">
        <v>23727</v>
      </c>
      <c r="F837" s="436" t="s">
        <v>24830</v>
      </c>
      <c r="G837" s="436" t="s">
        <v>24831</v>
      </c>
      <c r="H837" s="436" t="s">
        <v>24832</v>
      </c>
      <c r="I837" s="436" t="s">
        <v>24833</v>
      </c>
      <c r="J837" s="436" t="s">
        <v>39</v>
      </c>
      <c r="K837" s="436" t="s">
        <v>24834</v>
      </c>
      <c r="L837" s="436" t="s">
        <v>24835</v>
      </c>
      <c r="M837" s="436" t="s">
        <v>24101</v>
      </c>
      <c r="N837" s="436" t="s">
        <v>584</v>
      </c>
      <c r="O837" s="436" t="s">
        <v>18895</v>
      </c>
      <c r="P837" s="436" t="s">
        <v>24836</v>
      </c>
      <c r="Q837" s="506">
        <v>1033</v>
      </c>
      <c r="R837" s="436" t="s">
        <v>19077</v>
      </c>
      <c r="S837" s="506" t="s">
        <v>24837</v>
      </c>
      <c r="T837" s="436" t="s">
        <v>42</v>
      </c>
      <c r="U837" s="436" t="s">
        <v>169</v>
      </c>
      <c r="V837" s="436" t="s">
        <v>57</v>
      </c>
      <c r="W837" s="436" t="s">
        <v>20526</v>
      </c>
      <c r="X837" s="436" t="s">
        <v>18100</v>
      </c>
      <c r="Y837" s="436" t="s">
        <v>55</v>
      </c>
      <c r="Z837" s="436" t="s">
        <v>24838</v>
      </c>
      <c r="AA837" s="501">
        <v>2</v>
      </c>
      <c r="AB837" s="501" t="s">
        <v>61</v>
      </c>
      <c r="AC837" s="501" t="s">
        <v>61</v>
      </c>
      <c r="AD837" s="501" t="s">
        <v>41</v>
      </c>
      <c r="AE837" s="501" t="s">
        <v>41</v>
      </c>
      <c r="AF837" s="501" t="s">
        <v>41</v>
      </c>
      <c r="AG837" s="501" t="s">
        <v>41</v>
      </c>
      <c r="AH837" s="436" t="s">
        <v>68</v>
      </c>
      <c r="AI837" s="436" t="s">
        <v>17544</v>
      </c>
      <c r="AJ837" s="501" t="s">
        <v>41</v>
      </c>
      <c r="AK837" s="436" t="s">
        <v>48</v>
      </c>
      <c r="AL837" s="501" t="s">
        <v>41</v>
      </c>
      <c r="AM837" s="436" t="s">
        <v>20072</v>
      </c>
      <c r="AN837" s="436" t="s">
        <v>24839</v>
      </c>
      <c r="AO837" s="501" t="s">
        <v>61</v>
      </c>
      <c r="AP837" s="501" t="s">
        <v>61</v>
      </c>
      <c r="AQ837" s="501" t="s">
        <v>41</v>
      </c>
      <c r="AR837" s="501" t="s">
        <v>41</v>
      </c>
      <c r="AS837" s="501" t="s">
        <v>41</v>
      </c>
      <c r="AV837" t="s">
        <v>1</v>
      </c>
    </row>
    <row r="838" spans="1:48">
      <c r="A838" s="577">
        <v>833</v>
      </c>
      <c r="B838" s="506">
        <v>8993</v>
      </c>
      <c r="C838" s="568">
        <v>44643</v>
      </c>
      <c r="D838" s="436" t="s">
        <v>24840</v>
      </c>
      <c r="E838" s="506" t="s">
        <v>24841</v>
      </c>
      <c r="F838" s="436" t="s">
        <v>24842</v>
      </c>
      <c r="G838" s="436" t="s">
        <v>24256</v>
      </c>
      <c r="H838" s="436" t="s">
        <v>24843</v>
      </c>
      <c r="I838" s="436" t="s">
        <v>24844</v>
      </c>
      <c r="J838" s="436" t="s">
        <v>147</v>
      </c>
      <c r="K838" s="436" t="s">
        <v>24845</v>
      </c>
      <c r="L838" s="436" t="s">
        <v>24846</v>
      </c>
      <c r="M838" s="436" t="s">
        <v>17957</v>
      </c>
      <c r="N838" s="436" t="s">
        <v>64</v>
      </c>
      <c r="O838" s="436" t="s">
        <v>58</v>
      </c>
      <c r="P838" s="436" t="s">
        <v>24847</v>
      </c>
      <c r="Q838" s="506" t="s">
        <v>24848</v>
      </c>
      <c r="R838" s="436" t="s">
        <v>19035</v>
      </c>
      <c r="S838" s="506" t="s">
        <v>78</v>
      </c>
      <c r="T838" s="436" t="s">
        <v>42</v>
      </c>
      <c r="U838" s="476" t="s">
        <v>116</v>
      </c>
      <c r="V838" s="436" t="s">
        <v>57</v>
      </c>
      <c r="W838" s="436" t="s">
        <v>257</v>
      </c>
      <c r="X838" s="436" t="s">
        <v>1119</v>
      </c>
      <c r="Y838" s="436" t="s">
        <v>55</v>
      </c>
      <c r="Z838" s="436" t="s">
        <v>24849</v>
      </c>
      <c r="AA838" s="501">
        <v>4</v>
      </c>
      <c r="AB838" s="501" t="s">
        <v>61</v>
      </c>
      <c r="AC838" s="501" t="s">
        <v>61</v>
      </c>
      <c r="AD838" s="501" t="s">
        <v>61</v>
      </c>
      <c r="AE838" s="501" t="s">
        <v>61</v>
      </c>
      <c r="AF838" s="501" t="s">
        <v>41</v>
      </c>
      <c r="AG838" s="501" t="s">
        <v>41</v>
      </c>
      <c r="AH838" s="436" t="s">
        <v>55</v>
      </c>
      <c r="AI838" s="436" t="s">
        <v>24850</v>
      </c>
      <c r="AJ838" s="501" t="s">
        <v>61</v>
      </c>
      <c r="AK838" s="436" t="s">
        <v>24851</v>
      </c>
      <c r="AL838" s="501" t="s">
        <v>61</v>
      </c>
      <c r="AM838" s="436" t="s">
        <v>17949</v>
      </c>
      <c r="AN838" s="436" t="s">
        <v>24852</v>
      </c>
      <c r="AO838" s="501" t="s">
        <v>61</v>
      </c>
      <c r="AP838" s="501" t="s">
        <v>61</v>
      </c>
      <c r="AQ838" s="501" t="s">
        <v>41</v>
      </c>
      <c r="AR838" s="501" t="s">
        <v>61</v>
      </c>
      <c r="AS838" s="501" t="s">
        <v>41</v>
      </c>
      <c r="AV838" t="s">
        <v>1</v>
      </c>
    </row>
    <row r="839" spans="1:48">
      <c r="A839" s="577">
        <v>834</v>
      </c>
      <c r="B839" s="506">
        <v>9214</v>
      </c>
      <c r="C839" s="568">
        <v>44643</v>
      </c>
      <c r="D839" s="436" t="s">
        <v>24853</v>
      </c>
      <c r="E839" s="568">
        <v>44563</v>
      </c>
      <c r="F839" s="436" t="s">
        <v>24854</v>
      </c>
      <c r="G839" s="436" t="s">
        <v>24855</v>
      </c>
      <c r="H839" s="436" t="s">
        <v>24856</v>
      </c>
      <c r="I839" s="436" t="s">
        <v>24857</v>
      </c>
      <c r="J839" s="436" t="s">
        <v>147</v>
      </c>
      <c r="K839" s="436" t="s">
        <v>24858</v>
      </c>
      <c r="L839" s="436" t="s">
        <v>24859</v>
      </c>
      <c r="M839" s="436" t="s">
        <v>23188</v>
      </c>
      <c r="N839" s="436" t="s">
        <v>685</v>
      </c>
      <c r="O839" s="436" t="s">
        <v>18151</v>
      </c>
      <c r="P839" s="436" t="s">
        <v>24860</v>
      </c>
      <c r="Q839" s="506">
        <v>761</v>
      </c>
      <c r="R839" s="436" t="s">
        <v>19067</v>
      </c>
      <c r="S839" s="506" t="s">
        <v>24861</v>
      </c>
      <c r="T839" s="436" t="s">
        <v>42</v>
      </c>
      <c r="U839" s="436" t="s">
        <v>43</v>
      </c>
      <c r="V839" s="436" t="s">
        <v>57</v>
      </c>
      <c r="W839" s="436" t="s">
        <v>24862</v>
      </c>
      <c r="X839" s="436" t="s">
        <v>1119</v>
      </c>
      <c r="Y839" s="436" t="s">
        <v>55</v>
      </c>
      <c r="Z839" s="436" t="s">
        <v>24863</v>
      </c>
      <c r="AA839" s="501">
        <v>2</v>
      </c>
      <c r="AB839" s="501" t="s">
        <v>41</v>
      </c>
      <c r="AC839" s="501" t="s">
        <v>41</v>
      </c>
      <c r="AD839" s="501" t="s">
        <v>61</v>
      </c>
      <c r="AE839" s="501" t="s">
        <v>61</v>
      </c>
      <c r="AF839" s="501" t="s">
        <v>41</v>
      </c>
      <c r="AG839" s="501" t="s">
        <v>41</v>
      </c>
      <c r="AH839" s="436" t="s">
        <v>55</v>
      </c>
      <c r="AI839" s="436" t="s">
        <v>24864</v>
      </c>
      <c r="AJ839" s="501" t="s">
        <v>41</v>
      </c>
      <c r="AK839" s="436" t="s">
        <v>48</v>
      </c>
      <c r="AL839" s="501" t="s">
        <v>41</v>
      </c>
      <c r="AM839" s="436" t="s">
        <v>20072</v>
      </c>
      <c r="AN839" s="436" t="s">
        <v>24865</v>
      </c>
      <c r="AO839" s="501" t="s">
        <v>61</v>
      </c>
      <c r="AP839" s="501" t="s">
        <v>41</v>
      </c>
      <c r="AQ839" s="501" t="s">
        <v>41</v>
      </c>
      <c r="AR839" s="501" t="s">
        <v>61</v>
      </c>
      <c r="AS839" s="501" t="s">
        <v>41</v>
      </c>
      <c r="AV839" t="s">
        <v>1</v>
      </c>
    </row>
    <row r="840" spans="1:48">
      <c r="A840" s="577">
        <v>835</v>
      </c>
      <c r="B840" s="506">
        <v>9057</v>
      </c>
      <c r="C840" s="568">
        <v>44643</v>
      </c>
      <c r="D840" s="436" t="s">
        <v>24866</v>
      </c>
      <c r="E840" s="506" t="s">
        <v>23702</v>
      </c>
      <c r="F840" s="436" t="s">
        <v>24867</v>
      </c>
      <c r="G840" s="436" t="s">
        <v>21213</v>
      </c>
      <c r="H840" s="436" t="s">
        <v>24868</v>
      </c>
      <c r="I840" s="436" t="s">
        <v>24869</v>
      </c>
      <c r="J840" s="436" t="s">
        <v>147</v>
      </c>
      <c r="K840" s="436" t="s">
        <v>24870</v>
      </c>
      <c r="L840" s="436" t="s">
        <v>24871</v>
      </c>
      <c r="M840" s="436" t="s">
        <v>325</v>
      </c>
      <c r="N840" s="436" t="s">
        <v>51</v>
      </c>
      <c r="O840" s="436" t="s">
        <v>58</v>
      </c>
      <c r="P840" s="436" t="s">
        <v>24872</v>
      </c>
      <c r="Q840" s="506">
        <v>172862</v>
      </c>
      <c r="R840" s="436" t="s">
        <v>19829</v>
      </c>
      <c r="S840" s="506" t="s">
        <v>24873</v>
      </c>
      <c r="T840" s="436" t="s">
        <v>42</v>
      </c>
      <c r="U840" s="436" t="s">
        <v>169</v>
      </c>
      <c r="V840" s="436" t="s">
        <v>57</v>
      </c>
      <c r="W840" s="436" t="s">
        <v>17892</v>
      </c>
      <c r="X840" s="436" t="s">
        <v>1119</v>
      </c>
      <c r="Y840" s="436" t="s">
        <v>55</v>
      </c>
      <c r="Z840" s="436" t="s">
        <v>24874</v>
      </c>
      <c r="AA840" s="501">
        <v>1</v>
      </c>
      <c r="AB840" s="501" t="s">
        <v>61</v>
      </c>
      <c r="AC840" s="501" t="s">
        <v>41</v>
      </c>
      <c r="AD840" s="501" t="s">
        <v>41</v>
      </c>
      <c r="AE840" s="501" t="s">
        <v>41</v>
      </c>
      <c r="AF840" s="501" t="s">
        <v>41</v>
      </c>
      <c r="AG840" s="501" t="s">
        <v>41</v>
      </c>
      <c r="AH840" s="436" t="s">
        <v>55</v>
      </c>
      <c r="AI840" s="436" t="s">
        <v>24875</v>
      </c>
      <c r="AJ840" s="501" t="s">
        <v>61</v>
      </c>
      <c r="AK840" s="436" t="s">
        <v>1185</v>
      </c>
      <c r="AL840" s="501" t="s">
        <v>61</v>
      </c>
      <c r="AM840" s="436" t="s">
        <v>17949</v>
      </c>
      <c r="AN840" s="436" t="s">
        <v>24876</v>
      </c>
      <c r="AO840" s="501" t="s">
        <v>41</v>
      </c>
      <c r="AP840" s="501" t="s">
        <v>41</v>
      </c>
      <c r="AQ840" s="501" t="s">
        <v>41</v>
      </c>
      <c r="AR840" s="501" t="s">
        <v>61</v>
      </c>
      <c r="AS840" s="501" t="s">
        <v>41</v>
      </c>
      <c r="AV840" t="s">
        <v>1</v>
      </c>
    </row>
    <row r="841" spans="1:48">
      <c r="A841" s="577">
        <v>836</v>
      </c>
      <c r="B841" s="506">
        <v>9066</v>
      </c>
      <c r="C841" s="568">
        <v>44643</v>
      </c>
      <c r="D841" s="436" t="s">
        <v>24877</v>
      </c>
      <c r="E841" s="568">
        <v>44866</v>
      </c>
      <c r="F841" s="436" t="s">
        <v>24878</v>
      </c>
      <c r="G841" s="436" t="s">
        <v>24879</v>
      </c>
      <c r="H841" s="436" t="s">
        <v>24880</v>
      </c>
      <c r="I841" s="436" t="s">
        <v>24881</v>
      </c>
      <c r="J841" s="436" t="s">
        <v>147</v>
      </c>
      <c r="K841" s="436" t="s">
        <v>24882</v>
      </c>
      <c r="L841" s="436" t="s">
        <v>24883</v>
      </c>
      <c r="M841" s="436" t="s">
        <v>164</v>
      </c>
      <c r="N841" s="436" t="s">
        <v>51</v>
      </c>
      <c r="O841" s="436" t="s">
        <v>58</v>
      </c>
      <c r="P841" s="436" t="s">
        <v>24884</v>
      </c>
      <c r="Q841" s="569">
        <v>2233399</v>
      </c>
      <c r="R841" s="436" t="s">
        <v>19829</v>
      </c>
      <c r="S841" s="506" t="s">
        <v>78</v>
      </c>
      <c r="T841" s="436" t="s">
        <v>42</v>
      </c>
      <c r="U841" s="436" t="s">
        <v>43</v>
      </c>
      <c r="V841" s="436" t="s">
        <v>57</v>
      </c>
      <c r="W841" s="436" t="s">
        <v>20069</v>
      </c>
      <c r="X841" s="436" t="s">
        <v>1119</v>
      </c>
      <c r="Y841" s="436" t="s">
        <v>55</v>
      </c>
      <c r="Z841" s="436" t="s">
        <v>24885</v>
      </c>
      <c r="AA841" s="501">
        <v>3</v>
      </c>
      <c r="AB841" s="501" t="s">
        <v>61</v>
      </c>
      <c r="AC841" s="501" t="s">
        <v>41</v>
      </c>
      <c r="AD841" s="501" t="s">
        <v>61</v>
      </c>
      <c r="AE841" s="501" t="s">
        <v>61</v>
      </c>
      <c r="AF841" s="501" t="s">
        <v>41</v>
      </c>
      <c r="AG841" s="501" t="s">
        <v>41</v>
      </c>
      <c r="AH841" s="436" t="s">
        <v>55</v>
      </c>
      <c r="AI841" s="436" t="s">
        <v>24886</v>
      </c>
      <c r="AJ841" s="501" t="s">
        <v>61</v>
      </c>
      <c r="AK841" s="436" t="s">
        <v>1143</v>
      </c>
      <c r="AL841" s="501" t="s">
        <v>61</v>
      </c>
      <c r="AM841" s="436" t="s">
        <v>19438</v>
      </c>
      <c r="AN841" s="436" t="s">
        <v>24887</v>
      </c>
      <c r="AO841" s="501" t="s">
        <v>61</v>
      </c>
      <c r="AP841" s="501" t="s">
        <v>41</v>
      </c>
      <c r="AQ841" s="501" t="s">
        <v>41</v>
      </c>
      <c r="AR841" s="501" t="s">
        <v>61</v>
      </c>
      <c r="AS841" s="501" t="s">
        <v>41</v>
      </c>
      <c r="AV841" t="s">
        <v>1</v>
      </c>
    </row>
    <row r="842" spans="1:48">
      <c r="A842" s="577">
        <v>837</v>
      </c>
      <c r="B842" s="506">
        <v>9070</v>
      </c>
      <c r="C842" s="568">
        <v>44643</v>
      </c>
      <c r="D842" s="436" t="s">
        <v>24888</v>
      </c>
      <c r="E842" s="506" t="s">
        <v>24107</v>
      </c>
      <c r="F842" s="436" t="s">
        <v>24889</v>
      </c>
      <c r="G842" s="436" t="s">
        <v>24890</v>
      </c>
      <c r="H842" s="436" t="s">
        <v>24891</v>
      </c>
      <c r="I842" s="436" t="s">
        <v>24892</v>
      </c>
      <c r="J842" s="436" t="s">
        <v>147</v>
      </c>
      <c r="K842" s="436" t="s">
        <v>24893</v>
      </c>
      <c r="L842" s="436" t="s">
        <v>24894</v>
      </c>
      <c r="M842" s="436" t="s">
        <v>164</v>
      </c>
      <c r="N842" s="436" t="s">
        <v>51</v>
      </c>
      <c r="O842" s="436" t="s">
        <v>58</v>
      </c>
      <c r="P842" s="436" t="s">
        <v>24895</v>
      </c>
      <c r="Q842" s="569">
        <v>5351085</v>
      </c>
      <c r="R842" s="436" t="s">
        <v>19035</v>
      </c>
      <c r="S842" s="506" t="s">
        <v>24896</v>
      </c>
      <c r="T842" s="436" t="s">
        <v>42</v>
      </c>
      <c r="U842" s="436" t="s">
        <v>43</v>
      </c>
      <c r="V842" s="436" t="s">
        <v>57</v>
      </c>
      <c r="W842" s="436" t="s">
        <v>20069</v>
      </c>
      <c r="X842" s="436" t="s">
        <v>1119</v>
      </c>
      <c r="Y842" s="436" t="s">
        <v>55</v>
      </c>
      <c r="Z842" s="436" t="s">
        <v>24897</v>
      </c>
      <c r="AA842" s="501">
        <v>3</v>
      </c>
      <c r="AB842" s="501" t="s">
        <v>61</v>
      </c>
      <c r="AC842" s="501" t="s">
        <v>41</v>
      </c>
      <c r="AD842" s="501" t="s">
        <v>61</v>
      </c>
      <c r="AE842" s="501" t="s">
        <v>61</v>
      </c>
      <c r="AF842" s="501" t="s">
        <v>41</v>
      </c>
      <c r="AG842" s="501" t="s">
        <v>41</v>
      </c>
      <c r="AH842" s="436" t="s">
        <v>55</v>
      </c>
      <c r="AI842" s="436" t="s">
        <v>24898</v>
      </c>
      <c r="AJ842" s="501" t="s">
        <v>41</v>
      </c>
      <c r="AK842" s="436" t="s">
        <v>48</v>
      </c>
      <c r="AL842" s="501" t="s">
        <v>41</v>
      </c>
      <c r="AM842" s="436" t="s">
        <v>20072</v>
      </c>
      <c r="AN842" s="436" t="s">
        <v>24899</v>
      </c>
      <c r="AO842" s="501" t="s">
        <v>61</v>
      </c>
      <c r="AP842" s="501" t="s">
        <v>41</v>
      </c>
      <c r="AQ842" s="501" t="s">
        <v>41</v>
      </c>
      <c r="AR842" s="501" t="s">
        <v>61</v>
      </c>
      <c r="AS842" s="501" t="s">
        <v>41</v>
      </c>
      <c r="AV842" t="s">
        <v>1</v>
      </c>
    </row>
    <row r="843" spans="1:48">
      <c r="A843" s="577">
        <v>838</v>
      </c>
      <c r="B843" s="506">
        <v>9097</v>
      </c>
      <c r="C843" s="568">
        <v>44643</v>
      </c>
      <c r="D843" s="436" t="s">
        <v>24900</v>
      </c>
      <c r="E843" s="506" t="s">
        <v>24901</v>
      </c>
      <c r="F843" s="436" t="s">
        <v>24902</v>
      </c>
      <c r="G843" s="436" t="s">
        <v>24903</v>
      </c>
      <c r="H843" s="436" t="s">
        <v>24904</v>
      </c>
      <c r="I843" s="436" t="s">
        <v>24905</v>
      </c>
      <c r="J843" s="436" t="s">
        <v>39</v>
      </c>
      <c r="K843" s="436" t="s">
        <v>24906</v>
      </c>
      <c r="L843" s="436" t="s">
        <v>24907</v>
      </c>
      <c r="M843" s="436" t="s">
        <v>17551</v>
      </c>
      <c r="N843" s="436" t="s">
        <v>97</v>
      </c>
      <c r="O843" s="436" t="s">
        <v>58</v>
      </c>
      <c r="P843" s="436" t="s">
        <v>24908</v>
      </c>
      <c r="Q843" s="569">
        <v>170487</v>
      </c>
      <c r="R843" s="436" t="s">
        <v>19067</v>
      </c>
      <c r="S843" s="506" t="s">
        <v>787</v>
      </c>
      <c r="T843" s="436" t="s">
        <v>42</v>
      </c>
      <c r="U843" s="476" t="s">
        <v>116</v>
      </c>
      <c r="V843" s="436" t="s">
        <v>57</v>
      </c>
      <c r="W843" s="436" t="s">
        <v>19451</v>
      </c>
      <c r="X843" s="436" t="s">
        <v>1119</v>
      </c>
      <c r="Y843" s="436" t="s">
        <v>55</v>
      </c>
      <c r="Z843" s="436" t="s">
        <v>24909</v>
      </c>
      <c r="AA843" s="501">
        <v>3</v>
      </c>
      <c r="AB843" s="501" t="s">
        <v>61</v>
      </c>
      <c r="AC843" s="501" t="s">
        <v>41</v>
      </c>
      <c r="AD843" s="501" t="s">
        <v>61</v>
      </c>
      <c r="AE843" s="501" t="s">
        <v>61</v>
      </c>
      <c r="AF843" s="501" t="s">
        <v>41</v>
      </c>
      <c r="AG843" s="501" t="s">
        <v>41</v>
      </c>
      <c r="AH843" s="436" t="s">
        <v>55</v>
      </c>
      <c r="AI843" s="436" t="s">
        <v>24910</v>
      </c>
      <c r="AJ843" s="501" t="s">
        <v>41</v>
      </c>
      <c r="AK843" s="436" t="s">
        <v>48</v>
      </c>
      <c r="AL843" s="501" t="s">
        <v>41</v>
      </c>
      <c r="AM843" s="436" t="s">
        <v>20072</v>
      </c>
      <c r="AN843" s="436" t="s">
        <v>24911</v>
      </c>
      <c r="AO843" s="501" t="s">
        <v>61</v>
      </c>
      <c r="AP843" s="501" t="s">
        <v>41</v>
      </c>
      <c r="AQ843" s="501" t="s">
        <v>61</v>
      </c>
      <c r="AR843" s="501" t="s">
        <v>61</v>
      </c>
      <c r="AS843" s="501" t="s">
        <v>61</v>
      </c>
      <c r="AV843" t="s">
        <v>1</v>
      </c>
    </row>
    <row r="844" spans="1:48">
      <c r="A844" s="577">
        <v>839</v>
      </c>
      <c r="B844" s="506">
        <v>9216</v>
      </c>
      <c r="C844" s="568">
        <v>44643</v>
      </c>
      <c r="D844" s="436" t="s">
        <v>24915</v>
      </c>
      <c r="E844" s="506" t="s">
        <v>24254</v>
      </c>
      <c r="F844" s="436" t="s">
        <v>24916</v>
      </c>
      <c r="G844" s="436" t="s">
        <v>24917</v>
      </c>
      <c r="H844" s="436" t="s">
        <v>24918</v>
      </c>
      <c r="I844" s="436" t="s">
        <v>24919</v>
      </c>
      <c r="J844" s="436" t="s">
        <v>147</v>
      </c>
      <c r="K844" s="436" t="s">
        <v>24920</v>
      </c>
      <c r="L844" s="436" t="s">
        <v>24921</v>
      </c>
      <c r="M844" s="436" t="s">
        <v>17551</v>
      </c>
      <c r="N844" s="436" t="s">
        <v>97</v>
      </c>
      <c r="O844" s="436" t="s">
        <v>58</v>
      </c>
      <c r="P844" s="436" t="s">
        <v>24922</v>
      </c>
      <c r="Q844" s="569">
        <v>37295057</v>
      </c>
      <c r="R844" s="436" t="s">
        <v>19077</v>
      </c>
      <c r="S844" s="506" t="s">
        <v>24923</v>
      </c>
      <c r="T844" s="436" t="s">
        <v>42</v>
      </c>
      <c r="U844" s="436" t="s">
        <v>43</v>
      </c>
      <c r="V844" s="436" t="s">
        <v>57</v>
      </c>
      <c r="W844" s="436" t="s">
        <v>19451</v>
      </c>
      <c r="X844" s="436" t="s">
        <v>1119</v>
      </c>
      <c r="Y844" s="436" t="s">
        <v>55</v>
      </c>
      <c r="Z844" s="436" t="s">
        <v>24924</v>
      </c>
      <c r="AA844" s="501">
        <v>2</v>
      </c>
      <c r="AB844" s="501" t="s">
        <v>61</v>
      </c>
      <c r="AC844" s="501" t="s">
        <v>41</v>
      </c>
      <c r="AD844" s="501" t="s">
        <v>61</v>
      </c>
      <c r="AE844" s="501" t="s">
        <v>41</v>
      </c>
      <c r="AF844" s="501" t="s">
        <v>41</v>
      </c>
      <c r="AG844" s="501" t="s">
        <v>41</v>
      </c>
      <c r="AH844" s="436" t="s">
        <v>55</v>
      </c>
      <c r="AI844" s="436" t="s">
        <v>20084</v>
      </c>
      <c r="AJ844" s="501" t="s">
        <v>61</v>
      </c>
      <c r="AK844" s="436" t="s">
        <v>18587</v>
      </c>
      <c r="AL844" s="501" t="s">
        <v>61</v>
      </c>
      <c r="AM844" s="436" t="s">
        <v>19438</v>
      </c>
      <c r="AN844" s="436" t="s">
        <v>24925</v>
      </c>
      <c r="AO844" s="501" t="s">
        <v>61</v>
      </c>
      <c r="AP844" s="501" t="s">
        <v>41</v>
      </c>
      <c r="AQ844" s="501" t="s">
        <v>41</v>
      </c>
      <c r="AR844" s="501" t="s">
        <v>61</v>
      </c>
      <c r="AS844" s="501" t="s">
        <v>41</v>
      </c>
      <c r="AV844" t="s">
        <v>1</v>
      </c>
    </row>
    <row r="845" spans="1:48">
      <c r="A845" s="577">
        <v>840</v>
      </c>
      <c r="B845" s="40">
        <v>9229</v>
      </c>
      <c r="C845" s="581">
        <v>44650</v>
      </c>
      <c r="D845" t="s">
        <v>24926</v>
      </c>
      <c r="E845" t="s">
        <v>23676</v>
      </c>
      <c r="F845" t="s">
        <v>24927</v>
      </c>
      <c r="G845" t="s">
        <v>24928</v>
      </c>
      <c r="H845" t="s">
        <v>24929</v>
      </c>
      <c r="I845" t="s">
        <v>24930</v>
      </c>
      <c r="J845" t="s">
        <v>147</v>
      </c>
      <c r="K845" t="s">
        <v>24931</v>
      </c>
      <c r="L845" t="s">
        <v>24932</v>
      </c>
      <c r="M845" t="s">
        <v>164</v>
      </c>
      <c r="N845" t="s">
        <v>51</v>
      </c>
      <c r="O845" t="s">
        <v>17560</v>
      </c>
      <c r="P845" t="s">
        <v>17577</v>
      </c>
      <c r="Q845" s="40">
        <v>3219</v>
      </c>
      <c r="R845" t="s">
        <v>787</v>
      </c>
      <c r="S845" t="s">
        <v>17577</v>
      </c>
      <c r="T845" t="s">
        <v>42</v>
      </c>
      <c r="U845" t="s">
        <v>43</v>
      </c>
      <c r="V845" t="s">
        <v>57</v>
      </c>
      <c r="W845" t="s">
        <v>40</v>
      </c>
      <c r="X845" t="s">
        <v>19885</v>
      </c>
      <c r="Y845" t="s">
        <v>68</v>
      </c>
      <c r="Z845" t="s">
        <v>17544</v>
      </c>
      <c r="AA845" s="1">
        <v>2</v>
      </c>
      <c r="AB845" s="1" t="s">
        <v>61</v>
      </c>
      <c r="AC845" s="1" t="s">
        <v>61</v>
      </c>
      <c r="AD845" s="1" t="s">
        <v>41</v>
      </c>
      <c r="AE845" s="1" t="s">
        <v>41</v>
      </c>
      <c r="AF845" s="1" t="s">
        <v>41</v>
      </c>
      <c r="AG845" s="1" t="s">
        <v>41</v>
      </c>
      <c r="AH845" t="s">
        <v>68</v>
      </c>
      <c r="AI845" t="s">
        <v>17544</v>
      </c>
      <c r="AJ845" s="1" t="s">
        <v>61</v>
      </c>
      <c r="AK845" t="s">
        <v>24933</v>
      </c>
      <c r="AL845" s="1" t="s">
        <v>61</v>
      </c>
      <c r="AM845" t="s">
        <v>17949</v>
      </c>
      <c r="AN845" t="s">
        <v>24934</v>
      </c>
      <c r="AO845" s="1" t="s">
        <v>61</v>
      </c>
      <c r="AP845" s="1" t="s">
        <v>61</v>
      </c>
      <c r="AQ845" s="1" t="s">
        <v>61</v>
      </c>
      <c r="AR845" s="1" t="s">
        <v>41</v>
      </c>
      <c r="AS845" s="1" t="s">
        <v>41</v>
      </c>
      <c r="AV845" t="s">
        <v>1</v>
      </c>
    </row>
    <row r="846" spans="1:48">
      <c r="A846" s="577">
        <v>841</v>
      </c>
      <c r="B846" s="40">
        <v>9247</v>
      </c>
      <c r="C846" s="581">
        <v>44650</v>
      </c>
      <c r="D846" t="s">
        <v>24935</v>
      </c>
      <c r="E846" t="s">
        <v>23702</v>
      </c>
      <c r="F846" t="s">
        <v>24936</v>
      </c>
      <c r="G846" t="s">
        <v>24937</v>
      </c>
      <c r="H846" t="s">
        <v>24938</v>
      </c>
      <c r="I846" t="s">
        <v>24939</v>
      </c>
      <c r="J846" t="s">
        <v>147</v>
      </c>
      <c r="K846" t="s">
        <v>24940</v>
      </c>
      <c r="L846" t="s">
        <v>24941</v>
      </c>
      <c r="M846" t="s">
        <v>17973</v>
      </c>
      <c r="N846" t="s">
        <v>51</v>
      </c>
      <c r="O846" t="s">
        <v>58</v>
      </c>
      <c r="P846" t="s">
        <v>24942</v>
      </c>
      <c r="Q846" s="523">
        <v>3860054</v>
      </c>
      <c r="R846" t="s">
        <v>787</v>
      </c>
      <c r="S846" t="s">
        <v>24942</v>
      </c>
      <c r="T846" t="s">
        <v>42</v>
      </c>
      <c r="U846" t="s">
        <v>43</v>
      </c>
      <c r="V846" t="s">
        <v>57</v>
      </c>
      <c r="W846" t="s">
        <v>19339</v>
      </c>
      <c r="X846" t="s">
        <v>1119</v>
      </c>
      <c r="Y846" t="s">
        <v>55</v>
      </c>
      <c r="Z846" t="s">
        <v>24943</v>
      </c>
      <c r="AA846" s="1">
        <v>1</v>
      </c>
      <c r="AB846" s="1" t="s">
        <v>41</v>
      </c>
      <c r="AC846" s="1" t="s">
        <v>41</v>
      </c>
      <c r="AD846" s="1" t="s">
        <v>61</v>
      </c>
      <c r="AE846" s="1" t="s">
        <v>41</v>
      </c>
      <c r="AF846" s="1" t="s">
        <v>41</v>
      </c>
      <c r="AG846" s="1" t="s">
        <v>41</v>
      </c>
      <c r="AH846" t="s">
        <v>55</v>
      </c>
      <c r="AI846" t="s">
        <v>24944</v>
      </c>
      <c r="AJ846" s="1" t="s">
        <v>61</v>
      </c>
      <c r="AK846" t="s">
        <v>48</v>
      </c>
      <c r="AL846" s="1" t="s">
        <v>61</v>
      </c>
      <c r="AM846" t="s">
        <v>19438</v>
      </c>
      <c r="AN846" t="s">
        <v>24945</v>
      </c>
      <c r="AO846" s="1" t="s">
        <v>61</v>
      </c>
      <c r="AP846" s="1" t="s">
        <v>41</v>
      </c>
      <c r="AQ846" s="1" t="s">
        <v>41</v>
      </c>
      <c r="AR846" s="1" t="s">
        <v>61</v>
      </c>
      <c r="AS846" s="1" t="s">
        <v>41</v>
      </c>
      <c r="AV846" t="s">
        <v>1</v>
      </c>
    </row>
    <row r="847" spans="1:48">
      <c r="A847" s="577">
        <v>842</v>
      </c>
      <c r="B847" s="40">
        <v>9271</v>
      </c>
      <c r="C847" s="581">
        <v>44650</v>
      </c>
      <c r="D847" t="s">
        <v>24946</v>
      </c>
      <c r="E847" t="s">
        <v>23541</v>
      </c>
      <c r="F847" t="s">
        <v>24947</v>
      </c>
      <c r="G847" t="s">
        <v>24948</v>
      </c>
      <c r="H847" t="s">
        <v>24949</v>
      </c>
      <c r="I847" t="s">
        <v>24950</v>
      </c>
      <c r="J847" t="s">
        <v>147</v>
      </c>
      <c r="K847" t="s">
        <v>24951</v>
      </c>
      <c r="L847" t="s">
        <v>24952</v>
      </c>
      <c r="M847" t="s">
        <v>684</v>
      </c>
      <c r="N847" t="s">
        <v>685</v>
      </c>
      <c r="O847" t="s">
        <v>17567</v>
      </c>
      <c r="P847" t="s">
        <v>24953</v>
      </c>
      <c r="Q847" s="40">
        <v>187</v>
      </c>
      <c r="R847" t="s">
        <v>19035</v>
      </c>
      <c r="S847" t="s">
        <v>24953</v>
      </c>
      <c r="T847" t="s">
        <v>42</v>
      </c>
      <c r="U847" t="s">
        <v>43</v>
      </c>
      <c r="V847" t="s">
        <v>57</v>
      </c>
      <c r="W847" t="s">
        <v>19339</v>
      </c>
      <c r="X847" t="s">
        <v>1119</v>
      </c>
      <c r="Y847" t="s">
        <v>68</v>
      </c>
      <c r="Z847" t="s">
        <v>17544</v>
      </c>
      <c r="AA847" s="1">
        <v>1</v>
      </c>
      <c r="AB847" s="1" t="s">
        <v>61</v>
      </c>
      <c r="AC847" s="1" t="s">
        <v>41</v>
      </c>
      <c r="AD847" s="1" t="s">
        <v>41</v>
      </c>
      <c r="AE847" s="1" t="s">
        <v>41</v>
      </c>
      <c r="AF847" s="1" t="s">
        <v>41</v>
      </c>
      <c r="AG847" s="1" t="s">
        <v>41</v>
      </c>
      <c r="AH847" t="s">
        <v>68</v>
      </c>
      <c r="AI847" t="s">
        <v>17544</v>
      </c>
      <c r="AJ847" s="1" t="s">
        <v>41</v>
      </c>
      <c r="AK847" t="s">
        <v>48</v>
      </c>
      <c r="AL847" s="1" t="s">
        <v>41</v>
      </c>
      <c r="AM847" t="s">
        <v>20072</v>
      </c>
      <c r="AN847" t="s">
        <v>24954</v>
      </c>
      <c r="AO847" s="1" t="s">
        <v>61</v>
      </c>
      <c r="AP847" s="1" t="s">
        <v>41</v>
      </c>
      <c r="AQ847" s="1" t="s">
        <v>41</v>
      </c>
      <c r="AR847" s="1" t="s">
        <v>61</v>
      </c>
      <c r="AS847" s="1" t="s">
        <v>41</v>
      </c>
      <c r="AV847" t="s">
        <v>1</v>
      </c>
    </row>
    <row r="848" spans="1:48">
      <c r="A848" s="577">
        <v>843</v>
      </c>
      <c r="B848" s="40">
        <v>9280</v>
      </c>
      <c r="C848" s="581">
        <v>44650</v>
      </c>
      <c r="D848" t="s">
        <v>24955</v>
      </c>
      <c r="E848" t="s">
        <v>22796</v>
      </c>
      <c r="F848" t="s">
        <v>24956</v>
      </c>
      <c r="G848" t="s">
        <v>24957</v>
      </c>
      <c r="H848" t="s">
        <v>24958</v>
      </c>
      <c r="I848" t="s">
        <v>24959</v>
      </c>
      <c r="J848" t="s">
        <v>147</v>
      </c>
      <c r="K848" t="s">
        <v>24960</v>
      </c>
      <c r="L848" t="s">
        <v>24961</v>
      </c>
      <c r="M848" t="s">
        <v>187</v>
      </c>
      <c r="N848" t="s">
        <v>51</v>
      </c>
      <c r="O848" t="s">
        <v>17560</v>
      </c>
      <c r="P848" t="s">
        <v>17577</v>
      </c>
      <c r="Q848" s="40">
        <v>3219</v>
      </c>
      <c r="R848" t="s">
        <v>787</v>
      </c>
      <c r="S848" t="s">
        <v>17577</v>
      </c>
      <c r="T848" t="s">
        <v>42</v>
      </c>
      <c r="U848" t="s">
        <v>43</v>
      </c>
      <c r="V848" t="s">
        <v>57</v>
      </c>
      <c r="W848" t="s">
        <v>40</v>
      </c>
      <c r="X848" t="s">
        <v>1119</v>
      </c>
      <c r="Y848" t="s">
        <v>55</v>
      </c>
      <c r="Z848" t="s">
        <v>24962</v>
      </c>
      <c r="AA848" s="1">
        <v>4</v>
      </c>
      <c r="AB848" s="1" t="s">
        <v>61</v>
      </c>
      <c r="AC848" s="1" t="s">
        <v>61</v>
      </c>
      <c r="AD848" s="1" t="s">
        <v>61</v>
      </c>
      <c r="AE848" s="1" t="s">
        <v>61</v>
      </c>
      <c r="AF848" s="1" t="s">
        <v>41</v>
      </c>
      <c r="AG848" s="1" t="s">
        <v>41</v>
      </c>
      <c r="AH848" t="s">
        <v>68</v>
      </c>
      <c r="AI848" t="s">
        <v>17544</v>
      </c>
      <c r="AJ848" s="1" t="s">
        <v>61</v>
      </c>
      <c r="AK848" t="s">
        <v>18587</v>
      </c>
      <c r="AL848" s="1" t="s">
        <v>61</v>
      </c>
      <c r="AM848" t="s">
        <v>19438</v>
      </c>
      <c r="AN848" t="s">
        <v>24963</v>
      </c>
      <c r="AO848" s="1" t="s">
        <v>61</v>
      </c>
      <c r="AP848" s="1" t="s">
        <v>41</v>
      </c>
      <c r="AQ848" s="1" t="s">
        <v>41</v>
      </c>
      <c r="AR848" s="1" t="s">
        <v>61</v>
      </c>
      <c r="AS848" s="1" t="s">
        <v>41</v>
      </c>
      <c r="AV848" t="s">
        <v>1</v>
      </c>
    </row>
    <row r="849" spans="1:48">
      <c r="A849" s="577">
        <v>844</v>
      </c>
      <c r="B849" s="40">
        <v>9293</v>
      </c>
      <c r="C849" s="581">
        <v>44650</v>
      </c>
      <c r="D849" t="s">
        <v>24964</v>
      </c>
      <c r="E849" t="s">
        <v>24107</v>
      </c>
      <c r="F849" t="s">
        <v>24965</v>
      </c>
      <c r="G849" t="s">
        <v>24966</v>
      </c>
      <c r="H849" t="s">
        <v>24967</v>
      </c>
      <c r="I849" t="s">
        <v>24968</v>
      </c>
      <c r="J849" t="s">
        <v>147</v>
      </c>
      <c r="K849" t="s">
        <v>19196</v>
      </c>
      <c r="L849" t="s">
        <v>24969</v>
      </c>
      <c r="M849" t="s">
        <v>17551</v>
      </c>
      <c r="N849" t="s">
        <v>97</v>
      </c>
      <c r="O849" t="s">
        <v>18151</v>
      </c>
      <c r="P849" t="s">
        <v>24970</v>
      </c>
      <c r="Q849" s="40" t="s">
        <v>24971</v>
      </c>
      <c r="R849" t="s">
        <v>19067</v>
      </c>
      <c r="S849" t="s">
        <v>24970</v>
      </c>
      <c r="T849" t="s">
        <v>42</v>
      </c>
      <c r="U849" t="s">
        <v>43</v>
      </c>
      <c r="V849" t="s">
        <v>57</v>
      </c>
      <c r="W849" t="s">
        <v>19451</v>
      </c>
      <c r="X849" t="s">
        <v>1119</v>
      </c>
      <c r="Y849" t="s">
        <v>55</v>
      </c>
      <c r="Z849" t="s">
        <v>24972</v>
      </c>
      <c r="AA849" s="1">
        <v>2</v>
      </c>
      <c r="AB849" s="1" t="s">
        <v>61</v>
      </c>
      <c r="AC849" s="1" t="s">
        <v>41</v>
      </c>
      <c r="AD849" s="1" t="s">
        <v>61</v>
      </c>
      <c r="AE849" s="1" t="s">
        <v>41</v>
      </c>
      <c r="AF849" s="1" t="s">
        <v>41</v>
      </c>
      <c r="AG849" s="1" t="s">
        <v>41</v>
      </c>
      <c r="AH849" t="s">
        <v>55</v>
      </c>
      <c r="AI849" t="s">
        <v>24973</v>
      </c>
      <c r="AJ849" s="1" t="s">
        <v>41</v>
      </c>
      <c r="AK849" t="s">
        <v>48</v>
      </c>
      <c r="AL849" s="1" t="s">
        <v>41</v>
      </c>
      <c r="AM849" t="s">
        <v>20072</v>
      </c>
      <c r="AN849" t="s">
        <v>24974</v>
      </c>
      <c r="AO849" s="1" t="s">
        <v>61</v>
      </c>
      <c r="AP849" s="1" t="s">
        <v>41</v>
      </c>
      <c r="AQ849" s="1" t="s">
        <v>41</v>
      </c>
      <c r="AR849" s="1" t="s">
        <v>61</v>
      </c>
      <c r="AS849" s="1" t="s">
        <v>41</v>
      </c>
      <c r="AV849" t="s">
        <v>1</v>
      </c>
    </row>
    <row r="850" spans="1:48">
      <c r="A850" s="577">
        <v>845</v>
      </c>
      <c r="B850" s="40">
        <v>9311</v>
      </c>
      <c r="C850" s="581">
        <v>44650</v>
      </c>
      <c r="D850" t="s">
        <v>24975</v>
      </c>
      <c r="E850" t="s">
        <v>24841</v>
      </c>
      <c r="F850" t="s">
        <v>24976</v>
      </c>
      <c r="G850" t="s">
        <v>24977</v>
      </c>
      <c r="H850" t="s">
        <v>24978</v>
      </c>
      <c r="I850" t="s">
        <v>24979</v>
      </c>
      <c r="J850" t="s">
        <v>147</v>
      </c>
      <c r="K850" t="s">
        <v>24980</v>
      </c>
      <c r="L850" t="s">
        <v>24981</v>
      </c>
      <c r="M850" t="s">
        <v>24090</v>
      </c>
      <c r="N850" t="s">
        <v>584</v>
      </c>
      <c r="O850" t="s">
        <v>17560</v>
      </c>
      <c r="P850" t="s">
        <v>24982</v>
      </c>
      <c r="Q850" s="40">
        <v>381</v>
      </c>
      <c r="R850" t="s">
        <v>787</v>
      </c>
      <c r="S850" t="s">
        <v>24982</v>
      </c>
      <c r="T850" t="s">
        <v>42</v>
      </c>
      <c r="U850" t="s">
        <v>43</v>
      </c>
      <c r="V850" t="s">
        <v>44</v>
      </c>
      <c r="W850" t="s">
        <v>18033</v>
      </c>
      <c r="X850" t="s">
        <v>1119</v>
      </c>
      <c r="Y850" t="s">
        <v>55</v>
      </c>
      <c r="Z850" t="s">
        <v>24983</v>
      </c>
      <c r="AA850" s="1">
        <v>2</v>
      </c>
      <c r="AB850" s="1" t="s">
        <v>41</v>
      </c>
      <c r="AC850" s="1" t="s">
        <v>61</v>
      </c>
      <c r="AD850" s="1" t="s">
        <v>61</v>
      </c>
      <c r="AE850" s="1" t="s">
        <v>41</v>
      </c>
      <c r="AF850" s="1" t="s">
        <v>41</v>
      </c>
      <c r="AG850" s="1" t="s">
        <v>41</v>
      </c>
      <c r="AH850" t="s">
        <v>68</v>
      </c>
      <c r="AI850" t="s">
        <v>17544</v>
      </c>
      <c r="AJ850" s="1" t="s">
        <v>41</v>
      </c>
      <c r="AK850" t="s">
        <v>48</v>
      </c>
      <c r="AL850" s="1" t="s">
        <v>41</v>
      </c>
      <c r="AM850" t="s">
        <v>20072</v>
      </c>
      <c r="AN850" t="s">
        <v>24984</v>
      </c>
      <c r="AO850" s="1" t="s">
        <v>61</v>
      </c>
      <c r="AP850" s="1" t="s">
        <v>61</v>
      </c>
      <c r="AQ850" s="1" t="s">
        <v>41</v>
      </c>
      <c r="AR850" s="1" t="s">
        <v>61</v>
      </c>
      <c r="AS850" s="1" t="s">
        <v>41</v>
      </c>
      <c r="AV850" t="s">
        <v>1</v>
      </c>
    </row>
    <row r="851" spans="1:48">
      <c r="A851" s="577">
        <v>846</v>
      </c>
      <c r="B851" s="40">
        <v>9319</v>
      </c>
      <c r="C851" s="581">
        <v>44650</v>
      </c>
      <c r="D851" t="s">
        <v>24985</v>
      </c>
      <c r="E851" t="s">
        <v>24755</v>
      </c>
      <c r="F851" t="s">
        <v>24986</v>
      </c>
      <c r="G851" t="s">
        <v>24987</v>
      </c>
      <c r="H851" t="s">
        <v>24988</v>
      </c>
      <c r="I851" t="s">
        <v>24989</v>
      </c>
      <c r="J851" t="s">
        <v>147</v>
      </c>
      <c r="K851" t="s">
        <v>24990</v>
      </c>
      <c r="L851" t="s">
        <v>24991</v>
      </c>
      <c r="M851" t="s">
        <v>164</v>
      </c>
      <c r="N851" t="s">
        <v>51</v>
      </c>
      <c r="O851" t="s">
        <v>17560</v>
      </c>
      <c r="P851" t="s">
        <v>24992</v>
      </c>
      <c r="Q851" s="40">
        <v>2029</v>
      </c>
      <c r="R851" t="s">
        <v>19077</v>
      </c>
      <c r="S851" t="s">
        <v>24992</v>
      </c>
      <c r="T851" t="s">
        <v>42</v>
      </c>
      <c r="U851" t="s">
        <v>43</v>
      </c>
      <c r="V851" t="s">
        <v>44</v>
      </c>
      <c r="W851" t="s">
        <v>17874</v>
      </c>
      <c r="X851" t="s">
        <v>19885</v>
      </c>
      <c r="Y851" t="s">
        <v>55</v>
      </c>
      <c r="Z851" t="s">
        <v>19213</v>
      </c>
      <c r="AA851" s="1">
        <v>1</v>
      </c>
      <c r="AB851" s="1" t="s">
        <v>61</v>
      </c>
      <c r="AC851" s="1" t="s">
        <v>41</v>
      </c>
      <c r="AD851" s="1" t="s">
        <v>41</v>
      </c>
      <c r="AE851" s="1" t="s">
        <v>41</v>
      </c>
      <c r="AF851" s="1" t="s">
        <v>41</v>
      </c>
      <c r="AG851" s="1" t="s">
        <v>41</v>
      </c>
      <c r="AH851" t="s">
        <v>55</v>
      </c>
      <c r="AI851" t="s">
        <v>24993</v>
      </c>
      <c r="AJ851" s="1" t="s">
        <v>61</v>
      </c>
      <c r="AK851" t="s">
        <v>1143</v>
      </c>
      <c r="AL851" s="1" t="s">
        <v>61</v>
      </c>
      <c r="AM851" t="s">
        <v>19438</v>
      </c>
      <c r="AN851" t="s">
        <v>24994</v>
      </c>
      <c r="AO851" s="1" t="s">
        <v>61</v>
      </c>
      <c r="AP851" s="1" t="s">
        <v>41</v>
      </c>
      <c r="AQ851" s="1" t="s">
        <v>41</v>
      </c>
      <c r="AR851" s="1" t="s">
        <v>61</v>
      </c>
      <c r="AS851" s="1" t="s">
        <v>41</v>
      </c>
      <c r="AV851" t="s">
        <v>1</v>
      </c>
    </row>
    <row r="852" spans="1:48">
      <c r="A852" s="577">
        <v>847</v>
      </c>
      <c r="B852" s="40">
        <v>9331</v>
      </c>
      <c r="C852" s="581">
        <v>44650</v>
      </c>
      <c r="D852" t="s">
        <v>24995</v>
      </c>
      <c r="E852" t="s">
        <v>23727</v>
      </c>
      <c r="F852" t="s">
        <v>24996</v>
      </c>
      <c r="G852" t="s">
        <v>24997</v>
      </c>
      <c r="H852" t="s">
        <v>24998</v>
      </c>
      <c r="I852" t="s">
        <v>24999</v>
      </c>
      <c r="J852" t="s">
        <v>147</v>
      </c>
      <c r="K852" t="s">
        <v>25000</v>
      </c>
      <c r="L852" t="s">
        <v>25001</v>
      </c>
      <c r="M852" t="s">
        <v>17551</v>
      </c>
      <c r="N852" t="s">
        <v>97</v>
      </c>
      <c r="O852" t="s">
        <v>58</v>
      </c>
      <c r="P852" t="s">
        <v>25002</v>
      </c>
      <c r="Q852" s="40">
        <v>482</v>
      </c>
      <c r="R852" t="s">
        <v>19448</v>
      </c>
      <c r="S852" t="s">
        <v>25002</v>
      </c>
      <c r="T852" t="s">
        <v>42</v>
      </c>
      <c r="U852" t="s">
        <v>43</v>
      </c>
      <c r="V852" t="s">
        <v>57</v>
      </c>
      <c r="W852" t="s">
        <v>19451</v>
      </c>
      <c r="X852" t="s">
        <v>1119</v>
      </c>
      <c r="Y852" t="s">
        <v>55</v>
      </c>
      <c r="Z852" t="s">
        <v>19213</v>
      </c>
      <c r="AA852" s="1">
        <v>2</v>
      </c>
      <c r="AB852" s="1" t="s">
        <v>41</v>
      </c>
      <c r="AC852" s="1" t="s">
        <v>41</v>
      </c>
      <c r="AD852" s="1" t="s">
        <v>61</v>
      </c>
      <c r="AE852" s="1" t="s">
        <v>61</v>
      </c>
      <c r="AF852" s="1" t="s">
        <v>41</v>
      </c>
      <c r="AG852" s="1" t="s">
        <v>41</v>
      </c>
      <c r="AH852" t="s">
        <v>68</v>
      </c>
      <c r="AI852" t="s">
        <v>17544</v>
      </c>
      <c r="AJ852" s="1" t="s">
        <v>61</v>
      </c>
      <c r="AK852" t="s">
        <v>1185</v>
      </c>
      <c r="AL852" s="1" t="s">
        <v>61</v>
      </c>
      <c r="AM852" t="s">
        <v>19438</v>
      </c>
      <c r="AN852" t="s">
        <v>25003</v>
      </c>
      <c r="AO852" s="1" t="s">
        <v>61</v>
      </c>
      <c r="AP852" s="1" t="s">
        <v>41</v>
      </c>
      <c r="AQ852" s="1" t="s">
        <v>61</v>
      </c>
      <c r="AR852" s="1" t="s">
        <v>61</v>
      </c>
      <c r="AS852" s="1" t="s">
        <v>41</v>
      </c>
      <c r="AV852" t="s">
        <v>1</v>
      </c>
    </row>
    <row r="853" spans="1:48">
      <c r="A853" s="577">
        <v>848</v>
      </c>
      <c r="B853" s="40">
        <v>9337</v>
      </c>
      <c r="C853" s="581">
        <v>44650</v>
      </c>
      <c r="D853" t="s">
        <v>25004</v>
      </c>
      <c r="E853" t="s">
        <v>22808</v>
      </c>
      <c r="F853" t="s">
        <v>25005</v>
      </c>
      <c r="G853" t="s">
        <v>25006</v>
      </c>
      <c r="H853" t="s">
        <v>25007</v>
      </c>
      <c r="I853" t="s">
        <v>25008</v>
      </c>
      <c r="J853" t="s">
        <v>147</v>
      </c>
      <c r="K853" t="s">
        <v>25009</v>
      </c>
      <c r="L853" t="s">
        <v>25010</v>
      </c>
      <c r="M853" t="s">
        <v>631</v>
      </c>
      <c r="N853" t="s">
        <v>51</v>
      </c>
      <c r="O853" t="s">
        <v>18151</v>
      </c>
      <c r="P853" t="s">
        <v>25011</v>
      </c>
      <c r="Q853" s="40">
        <v>567</v>
      </c>
      <c r="R853" t="s">
        <v>787</v>
      </c>
      <c r="S853" t="s">
        <v>25011</v>
      </c>
      <c r="T853" t="s">
        <v>42</v>
      </c>
      <c r="U853" t="s">
        <v>169</v>
      </c>
      <c r="V853" t="s">
        <v>169</v>
      </c>
      <c r="W853" t="s">
        <v>20981</v>
      </c>
      <c r="X853" t="s">
        <v>24547</v>
      </c>
      <c r="Y853" t="s">
        <v>55</v>
      </c>
      <c r="Z853" t="s">
        <v>19213</v>
      </c>
      <c r="AA853" s="1">
        <v>1</v>
      </c>
      <c r="AB853" s="1" t="s">
        <v>41</v>
      </c>
      <c r="AC853" s="1" t="s">
        <v>41</v>
      </c>
      <c r="AD853" s="1" t="s">
        <v>41</v>
      </c>
      <c r="AE853" s="1" t="s">
        <v>41</v>
      </c>
      <c r="AF853" s="1" t="s">
        <v>41</v>
      </c>
      <c r="AG853" s="1" t="s">
        <v>61</v>
      </c>
      <c r="AH853" t="s">
        <v>68</v>
      </c>
      <c r="AI853" t="s">
        <v>17544</v>
      </c>
      <c r="AJ853" s="1" t="s">
        <v>41</v>
      </c>
      <c r="AK853" t="s">
        <v>48</v>
      </c>
      <c r="AL853" s="1" t="s">
        <v>41</v>
      </c>
      <c r="AM853" t="s">
        <v>20072</v>
      </c>
      <c r="AN853" t="s">
        <v>25012</v>
      </c>
      <c r="AO853" s="1" t="s">
        <v>61</v>
      </c>
      <c r="AP853" s="1" t="s">
        <v>41</v>
      </c>
      <c r="AQ853" s="1" t="s">
        <v>41</v>
      </c>
      <c r="AR853" s="1" t="s">
        <v>61</v>
      </c>
      <c r="AS853" s="1" t="s">
        <v>41</v>
      </c>
      <c r="AV853" t="s">
        <v>1</v>
      </c>
    </row>
    <row r="854" spans="1:48">
      <c r="A854" s="577">
        <v>849</v>
      </c>
      <c r="B854" s="40">
        <v>9483</v>
      </c>
      <c r="C854" s="581">
        <v>44650</v>
      </c>
      <c r="D854" t="s">
        <v>25013</v>
      </c>
      <c r="E854" t="s">
        <v>23888</v>
      </c>
      <c r="F854" t="s">
        <v>25014</v>
      </c>
      <c r="G854" t="s">
        <v>24890</v>
      </c>
      <c r="H854" t="s">
        <v>25015</v>
      </c>
      <c r="I854" t="s">
        <v>25016</v>
      </c>
      <c r="J854" t="s">
        <v>147</v>
      </c>
      <c r="K854" t="s">
        <v>25017</v>
      </c>
      <c r="L854" t="s">
        <v>25018</v>
      </c>
      <c r="M854" t="s">
        <v>164</v>
      </c>
      <c r="N854" t="s">
        <v>51</v>
      </c>
      <c r="O854" t="s">
        <v>58</v>
      </c>
      <c r="P854" t="s">
        <v>25019</v>
      </c>
      <c r="Q854" s="40" t="s">
        <v>25020</v>
      </c>
      <c r="R854" t="s">
        <v>19035</v>
      </c>
      <c r="S854" t="s">
        <v>25019</v>
      </c>
      <c r="T854" t="s">
        <v>42</v>
      </c>
      <c r="U854" s="476" t="s">
        <v>116</v>
      </c>
      <c r="V854" t="s">
        <v>57</v>
      </c>
      <c r="W854" t="s">
        <v>17892</v>
      </c>
      <c r="X854" t="s">
        <v>1119</v>
      </c>
      <c r="Y854" t="s">
        <v>55</v>
      </c>
      <c r="Z854" t="s">
        <v>25021</v>
      </c>
      <c r="AA854" s="1">
        <v>2</v>
      </c>
      <c r="AB854" s="1" t="s">
        <v>61</v>
      </c>
      <c r="AC854" s="1" t="s">
        <v>61</v>
      </c>
      <c r="AD854" s="1" t="s">
        <v>41</v>
      </c>
      <c r="AE854" s="1" t="s">
        <v>41</v>
      </c>
      <c r="AF854" s="1" t="s">
        <v>41</v>
      </c>
      <c r="AG854" s="1" t="s">
        <v>41</v>
      </c>
      <c r="AH854" t="s">
        <v>55</v>
      </c>
      <c r="AI854" t="s">
        <v>25022</v>
      </c>
      <c r="AJ854" s="1" t="s">
        <v>61</v>
      </c>
      <c r="AK854" t="s">
        <v>18587</v>
      </c>
      <c r="AL854" s="1" t="s">
        <v>61</v>
      </c>
      <c r="AM854" t="s">
        <v>17949</v>
      </c>
      <c r="AN854" t="s">
        <v>25023</v>
      </c>
      <c r="AO854" s="1" t="s">
        <v>61</v>
      </c>
      <c r="AP854" s="1" t="s">
        <v>41</v>
      </c>
      <c r="AQ854" s="1" t="s">
        <v>41</v>
      </c>
      <c r="AR854" s="1" t="s">
        <v>61</v>
      </c>
      <c r="AS854" s="1" t="s">
        <v>41</v>
      </c>
      <c r="AV854" t="s">
        <v>1</v>
      </c>
    </row>
    <row r="855" spans="1:48">
      <c r="A855" s="577">
        <v>850</v>
      </c>
      <c r="B855" s="40">
        <v>9646</v>
      </c>
      <c r="C855" s="581">
        <v>44650</v>
      </c>
      <c r="D855" t="s">
        <v>25024</v>
      </c>
      <c r="E855" t="s">
        <v>25025</v>
      </c>
      <c r="F855" t="s">
        <v>25026</v>
      </c>
      <c r="G855" t="s">
        <v>25027</v>
      </c>
      <c r="H855" t="s">
        <v>25028</v>
      </c>
      <c r="I855" t="s">
        <v>25029</v>
      </c>
      <c r="J855" t="s">
        <v>147</v>
      </c>
      <c r="K855" t="s">
        <v>25030</v>
      </c>
      <c r="L855" t="s">
        <v>25031</v>
      </c>
      <c r="M855" t="s">
        <v>19513</v>
      </c>
      <c r="N855" t="s">
        <v>685</v>
      </c>
      <c r="O855" t="s">
        <v>58</v>
      </c>
      <c r="P855" t="s">
        <v>25032</v>
      </c>
      <c r="Q855" s="523">
        <v>3353</v>
      </c>
      <c r="R855" t="s">
        <v>19077</v>
      </c>
      <c r="S855" t="s">
        <v>25032</v>
      </c>
      <c r="T855" t="s">
        <v>42</v>
      </c>
      <c r="U855" s="476" t="s">
        <v>116</v>
      </c>
      <c r="V855" t="s">
        <v>57</v>
      </c>
      <c r="W855" t="s">
        <v>25033</v>
      </c>
      <c r="X855" t="s">
        <v>1119</v>
      </c>
      <c r="Y855" t="s">
        <v>55</v>
      </c>
      <c r="Z855" t="s">
        <v>25034</v>
      </c>
      <c r="AA855" s="1">
        <v>3</v>
      </c>
      <c r="AB855" s="1" t="s">
        <v>61</v>
      </c>
      <c r="AC855" s="1" t="s">
        <v>61</v>
      </c>
      <c r="AD855" s="1" t="s">
        <v>61</v>
      </c>
      <c r="AE855" s="1" t="s">
        <v>41</v>
      </c>
      <c r="AF855" s="1" t="s">
        <v>41</v>
      </c>
      <c r="AG855" s="1" t="s">
        <v>41</v>
      </c>
      <c r="AH855" t="s">
        <v>55</v>
      </c>
      <c r="AI855" t="s">
        <v>25035</v>
      </c>
      <c r="AJ855" s="1" t="s">
        <v>61</v>
      </c>
      <c r="AK855" t="s">
        <v>1185</v>
      </c>
      <c r="AL855" s="1" t="s">
        <v>61</v>
      </c>
      <c r="AM855" t="s">
        <v>19438</v>
      </c>
      <c r="AN855" t="s">
        <v>25036</v>
      </c>
      <c r="AO855" s="1" t="s">
        <v>41</v>
      </c>
      <c r="AP855" s="1" t="s">
        <v>41</v>
      </c>
      <c r="AQ855" s="1" t="s">
        <v>41</v>
      </c>
      <c r="AR855" s="1" t="s">
        <v>61</v>
      </c>
      <c r="AS855" s="1" t="s">
        <v>41</v>
      </c>
      <c r="AV855" t="s">
        <v>1</v>
      </c>
    </row>
    <row r="856" spans="1:48">
      <c r="A856" s="577">
        <v>851</v>
      </c>
      <c r="B856" s="40">
        <v>9682</v>
      </c>
      <c r="C856" s="581">
        <v>44650</v>
      </c>
      <c r="D856" t="s">
        <v>25037</v>
      </c>
      <c r="E856" t="s">
        <v>23888</v>
      </c>
      <c r="F856" t="s">
        <v>25038</v>
      </c>
      <c r="G856" t="s">
        <v>25039</v>
      </c>
      <c r="H856" t="s">
        <v>25040</v>
      </c>
      <c r="I856" t="s">
        <v>25041</v>
      </c>
      <c r="J856" t="s">
        <v>39</v>
      </c>
      <c r="K856" t="s">
        <v>25042</v>
      </c>
      <c r="L856" t="s">
        <v>25043</v>
      </c>
      <c r="M856" t="s">
        <v>19135</v>
      </c>
      <c r="N856" t="s">
        <v>685</v>
      </c>
      <c r="O856" t="s">
        <v>58</v>
      </c>
      <c r="P856" t="s">
        <v>25044</v>
      </c>
      <c r="Q856" s="40">
        <v>455</v>
      </c>
      <c r="R856" t="s">
        <v>19077</v>
      </c>
      <c r="S856" t="s">
        <v>25044</v>
      </c>
      <c r="T856" t="s">
        <v>42</v>
      </c>
      <c r="U856" t="s">
        <v>43</v>
      </c>
      <c r="V856" t="s">
        <v>57</v>
      </c>
      <c r="W856" t="s">
        <v>19339</v>
      </c>
      <c r="X856" t="s">
        <v>1119</v>
      </c>
      <c r="Y856" t="s">
        <v>55</v>
      </c>
      <c r="Z856" t="s">
        <v>25045</v>
      </c>
      <c r="AA856" s="1">
        <v>3</v>
      </c>
      <c r="AB856" s="1" t="s">
        <v>61</v>
      </c>
      <c r="AC856" s="1" t="s">
        <v>61</v>
      </c>
      <c r="AD856" s="1" t="s">
        <v>61</v>
      </c>
      <c r="AE856" s="1" t="s">
        <v>41</v>
      </c>
      <c r="AF856" s="1" t="s">
        <v>41</v>
      </c>
      <c r="AG856" s="1" t="s">
        <v>41</v>
      </c>
      <c r="AH856" t="s">
        <v>68</v>
      </c>
      <c r="AI856" t="s">
        <v>17544</v>
      </c>
      <c r="AJ856" s="1" t="s">
        <v>61</v>
      </c>
      <c r="AK856" t="s">
        <v>1185</v>
      </c>
      <c r="AL856" s="1" t="s">
        <v>61</v>
      </c>
      <c r="AM856" t="s">
        <v>17949</v>
      </c>
      <c r="AN856" t="s">
        <v>25046</v>
      </c>
      <c r="AO856" s="1" t="s">
        <v>41</v>
      </c>
      <c r="AP856" s="1" t="s">
        <v>41</v>
      </c>
      <c r="AQ856" s="1" t="s">
        <v>41</v>
      </c>
      <c r="AR856" s="1" t="s">
        <v>61</v>
      </c>
      <c r="AS856" s="1" t="s">
        <v>41</v>
      </c>
      <c r="AV856" t="s">
        <v>1</v>
      </c>
    </row>
    <row r="857" spans="1:48">
      <c r="A857" s="577">
        <v>852</v>
      </c>
      <c r="B857" s="40">
        <v>9355</v>
      </c>
      <c r="C857" s="581">
        <v>44650</v>
      </c>
      <c r="D857" t="s">
        <v>25047</v>
      </c>
      <c r="E857" t="s">
        <v>24107</v>
      </c>
      <c r="F857" t="s">
        <v>25048</v>
      </c>
      <c r="G857" t="s">
        <v>21122</v>
      </c>
      <c r="H857" t="s">
        <v>25049</v>
      </c>
      <c r="I857" t="s">
        <v>25050</v>
      </c>
      <c r="J857" t="s">
        <v>147</v>
      </c>
      <c r="K857" t="s">
        <v>25051</v>
      </c>
      <c r="L857" t="s">
        <v>25052</v>
      </c>
      <c r="M857" t="s">
        <v>509</v>
      </c>
      <c r="N857" t="s">
        <v>97</v>
      </c>
      <c r="O857" t="s">
        <v>58</v>
      </c>
      <c r="P857" t="s">
        <v>25053</v>
      </c>
      <c r="Q857" s="523">
        <v>111405</v>
      </c>
      <c r="R857" t="s">
        <v>19067</v>
      </c>
      <c r="S857" t="s">
        <v>25053</v>
      </c>
      <c r="T857" t="s">
        <v>42</v>
      </c>
      <c r="U857" s="476" t="s">
        <v>116</v>
      </c>
      <c r="V857" t="s">
        <v>57</v>
      </c>
      <c r="W857" t="s">
        <v>17892</v>
      </c>
      <c r="X857" t="s">
        <v>1119</v>
      </c>
      <c r="Y857" t="s">
        <v>55</v>
      </c>
      <c r="Z857" t="s">
        <v>25054</v>
      </c>
      <c r="AA857" s="1">
        <v>2</v>
      </c>
      <c r="AB857" s="1" t="s">
        <v>61</v>
      </c>
      <c r="AC857" s="1" t="s">
        <v>41</v>
      </c>
      <c r="AD857" s="1" t="s">
        <v>61</v>
      </c>
      <c r="AE857" s="1" t="s">
        <v>41</v>
      </c>
      <c r="AF857" s="1" t="s">
        <v>41</v>
      </c>
      <c r="AG857" s="1" t="s">
        <v>41</v>
      </c>
      <c r="AH857" t="s">
        <v>55</v>
      </c>
      <c r="AI857" t="s">
        <v>25055</v>
      </c>
      <c r="AJ857" s="1" t="s">
        <v>61</v>
      </c>
      <c r="AK857" t="s">
        <v>18240</v>
      </c>
      <c r="AL857" s="1" t="s">
        <v>61</v>
      </c>
      <c r="AM857" t="s">
        <v>17949</v>
      </c>
      <c r="AN857" t="s">
        <v>25056</v>
      </c>
      <c r="AO857" s="1" t="s">
        <v>61</v>
      </c>
      <c r="AP857" s="1" t="s">
        <v>61</v>
      </c>
      <c r="AQ857" s="1" t="s">
        <v>61</v>
      </c>
      <c r="AR857" s="1" t="s">
        <v>61</v>
      </c>
      <c r="AS857" s="1" t="s">
        <v>41</v>
      </c>
      <c r="AV857" t="s">
        <v>1</v>
      </c>
    </row>
    <row r="858" spans="1:48">
      <c r="A858" s="577">
        <v>853</v>
      </c>
      <c r="B858" s="40">
        <v>9373</v>
      </c>
      <c r="C858" s="581">
        <v>44650</v>
      </c>
      <c r="D858" t="s">
        <v>25057</v>
      </c>
      <c r="E858" t="s">
        <v>23676</v>
      </c>
      <c r="F858" t="s">
        <v>25058</v>
      </c>
      <c r="G858" t="s">
        <v>25059</v>
      </c>
      <c r="H858" t="s">
        <v>25060</v>
      </c>
      <c r="I858" t="s">
        <v>25061</v>
      </c>
      <c r="J858" t="s">
        <v>147</v>
      </c>
      <c r="K858" t="s">
        <v>25062</v>
      </c>
      <c r="L858" t="s">
        <v>25063</v>
      </c>
      <c r="M858" t="s">
        <v>17551</v>
      </c>
      <c r="N858" t="s">
        <v>97</v>
      </c>
      <c r="O858" t="s">
        <v>18151</v>
      </c>
      <c r="P858" t="s">
        <v>25064</v>
      </c>
      <c r="Q858" s="523">
        <v>2952</v>
      </c>
      <c r="R858" t="s">
        <v>19077</v>
      </c>
      <c r="S858" t="s">
        <v>25064</v>
      </c>
      <c r="T858" t="s">
        <v>42</v>
      </c>
      <c r="U858" t="s">
        <v>241</v>
      </c>
      <c r="V858" t="s">
        <v>57</v>
      </c>
      <c r="W858" t="s">
        <v>17598</v>
      </c>
      <c r="X858" t="s">
        <v>1119</v>
      </c>
      <c r="Y858" t="s">
        <v>55</v>
      </c>
      <c r="Z858" t="s">
        <v>25065</v>
      </c>
      <c r="AA858" s="1">
        <v>1</v>
      </c>
      <c r="AB858" s="1" t="s">
        <v>41</v>
      </c>
      <c r="AC858" s="1" t="s">
        <v>41</v>
      </c>
      <c r="AD858" s="1" t="s">
        <v>61</v>
      </c>
      <c r="AE858" s="1" t="s">
        <v>41</v>
      </c>
      <c r="AF858" s="1" t="s">
        <v>41</v>
      </c>
      <c r="AG858" s="1" t="s">
        <v>41</v>
      </c>
      <c r="AH858" t="s">
        <v>55</v>
      </c>
      <c r="AI858" t="s">
        <v>25066</v>
      </c>
      <c r="AJ858" s="1" t="s">
        <v>61</v>
      </c>
      <c r="AK858" t="s">
        <v>1185</v>
      </c>
      <c r="AL858" s="1" t="s">
        <v>61</v>
      </c>
      <c r="AM858" t="s">
        <v>19438</v>
      </c>
      <c r="AN858" t="s">
        <v>25067</v>
      </c>
      <c r="AO858" s="1" t="s">
        <v>41</v>
      </c>
      <c r="AP858" s="1" t="s">
        <v>41</v>
      </c>
      <c r="AQ858" s="1" t="s">
        <v>41</v>
      </c>
      <c r="AR858" s="1" t="s">
        <v>61</v>
      </c>
      <c r="AS858" s="1" t="s">
        <v>41</v>
      </c>
      <c r="AV858" t="s">
        <v>1</v>
      </c>
    </row>
    <row r="859" spans="1:48">
      <c r="A859" s="577">
        <v>854</v>
      </c>
      <c r="B859" s="40">
        <v>9376</v>
      </c>
      <c r="C859" s="581">
        <v>44650</v>
      </c>
      <c r="D859" t="s">
        <v>25068</v>
      </c>
      <c r="E859" t="s">
        <v>25069</v>
      </c>
      <c r="F859" t="s">
        <v>25070</v>
      </c>
      <c r="G859" t="s">
        <v>25071</v>
      </c>
      <c r="H859" t="s">
        <v>25072</v>
      </c>
      <c r="I859" t="s">
        <v>25073</v>
      </c>
      <c r="J859" t="s">
        <v>39</v>
      </c>
      <c r="K859" t="s">
        <v>25074</v>
      </c>
      <c r="L859" t="s">
        <v>25075</v>
      </c>
      <c r="M859" t="s">
        <v>187</v>
      </c>
      <c r="N859" t="s">
        <v>51</v>
      </c>
      <c r="O859" t="s">
        <v>58</v>
      </c>
      <c r="P859" t="s">
        <v>25076</v>
      </c>
      <c r="Q859" s="40" t="s">
        <v>25077</v>
      </c>
      <c r="R859" t="s">
        <v>19035</v>
      </c>
      <c r="S859" t="s">
        <v>25076</v>
      </c>
      <c r="T859" t="s">
        <v>42</v>
      </c>
      <c r="U859" t="s">
        <v>43</v>
      </c>
      <c r="V859" t="s">
        <v>57</v>
      </c>
      <c r="W859" t="s">
        <v>20069</v>
      </c>
      <c r="X859" t="s">
        <v>1119</v>
      </c>
      <c r="Y859" t="s">
        <v>55</v>
      </c>
      <c r="Z859" t="s">
        <v>25078</v>
      </c>
      <c r="AA859" s="1">
        <v>2</v>
      </c>
      <c r="AB859" s="1" t="s">
        <v>41</v>
      </c>
      <c r="AC859" s="1" t="s">
        <v>41</v>
      </c>
      <c r="AD859" s="1" t="s">
        <v>61</v>
      </c>
      <c r="AE859" s="1" t="s">
        <v>61</v>
      </c>
      <c r="AF859" s="1" t="s">
        <v>41</v>
      </c>
      <c r="AG859" s="1" t="s">
        <v>41</v>
      </c>
      <c r="AH859" t="s">
        <v>55</v>
      </c>
      <c r="AI859" t="s">
        <v>25079</v>
      </c>
      <c r="AJ859" s="1" t="s">
        <v>61</v>
      </c>
      <c r="AK859" t="s">
        <v>25080</v>
      </c>
      <c r="AL859" s="1" t="s">
        <v>61</v>
      </c>
      <c r="AM859" t="s">
        <v>17949</v>
      </c>
      <c r="AN859" t="s">
        <v>25081</v>
      </c>
      <c r="AO859" s="1" t="s">
        <v>61</v>
      </c>
      <c r="AP859" s="1" t="s">
        <v>41</v>
      </c>
      <c r="AQ859" s="1" t="s">
        <v>41</v>
      </c>
      <c r="AR859" s="1" t="s">
        <v>61</v>
      </c>
      <c r="AS859" s="1" t="s">
        <v>41</v>
      </c>
      <c r="AV859" t="s">
        <v>1</v>
      </c>
    </row>
    <row r="860" spans="1:48">
      <c r="A860" s="577">
        <v>855</v>
      </c>
      <c r="B860" s="40">
        <v>10287</v>
      </c>
      <c r="C860" s="581">
        <v>44650</v>
      </c>
      <c r="D860" t="s">
        <v>25082</v>
      </c>
      <c r="E860" t="s">
        <v>25083</v>
      </c>
      <c r="F860" t="s">
        <v>25084</v>
      </c>
      <c r="G860" t="s">
        <v>25085</v>
      </c>
      <c r="H860" t="s">
        <v>25086</v>
      </c>
      <c r="I860" t="s">
        <v>25087</v>
      </c>
      <c r="J860" t="s">
        <v>147</v>
      </c>
      <c r="K860" t="s">
        <v>25088</v>
      </c>
      <c r="L860" t="s">
        <v>25089</v>
      </c>
      <c r="M860" t="s">
        <v>17551</v>
      </c>
      <c r="N860" t="s">
        <v>97</v>
      </c>
      <c r="O860" t="s">
        <v>18151</v>
      </c>
      <c r="P860" t="s">
        <v>25090</v>
      </c>
      <c r="Q860" s="40" t="s">
        <v>25091</v>
      </c>
      <c r="R860" t="s">
        <v>19077</v>
      </c>
      <c r="S860" t="s">
        <v>25090</v>
      </c>
      <c r="T860" t="s">
        <v>42</v>
      </c>
      <c r="U860" s="476" t="s">
        <v>116</v>
      </c>
      <c r="V860" t="s">
        <v>57</v>
      </c>
      <c r="W860" t="s">
        <v>257</v>
      </c>
      <c r="X860" t="s">
        <v>25092</v>
      </c>
      <c r="Y860" t="s">
        <v>55</v>
      </c>
      <c r="Z860" t="s">
        <v>25093</v>
      </c>
      <c r="AA860" s="1">
        <v>2</v>
      </c>
      <c r="AB860" s="1" t="s">
        <v>61</v>
      </c>
      <c r="AC860" s="1" t="s">
        <v>41</v>
      </c>
      <c r="AD860" s="1" t="s">
        <v>61</v>
      </c>
      <c r="AE860" s="1" t="s">
        <v>41</v>
      </c>
      <c r="AF860" s="1" t="s">
        <v>41</v>
      </c>
      <c r="AG860" s="1" t="s">
        <v>41</v>
      </c>
      <c r="AH860" t="s">
        <v>55</v>
      </c>
      <c r="AI860" t="s">
        <v>25094</v>
      </c>
      <c r="AJ860" s="1" t="s">
        <v>61</v>
      </c>
      <c r="AK860" t="s">
        <v>22794</v>
      </c>
      <c r="AL860" s="1" t="s">
        <v>61</v>
      </c>
      <c r="AM860" t="s">
        <v>17949</v>
      </c>
      <c r="AN860" t="s">
        <v>25095</v>
      </c>
      <c r="AO860" s="1" t="s">
        <v>41</v>
      </c>
      <c r="AP860" s="1" t="s">
        <v>41</v>
      </c>
      <c r="AQ860" s="1" t="s">
        <v>41</v>
      </c>
      <c r="AR860" s="1" t="s">
        <v>61</v>
      </c>
      <c r="AS860" s="1" t="s">
        <v>61</v>
      </c>
      <c r="AV860" t="s">
        <v>1</v>
      </c>
    </row>
    <row r="861" spans="1:48">
      <c r="A861" s="577">
        <v>856</v>
      </c>
      <c r="B861" s="40">
        <v>10466</v>
      </c>
      <c r="C861" s="581">
        <v>44650</v>
      </c>
      <c r="D861" t="s">
        <v>25096</v>
      </c>
      <c r="E861" t="s">
        <v>25097</v>
      </c>
      <c r="F861" t="s">
        <v>25098</v>
      </c>
      <c r="G861" t="s">
        <v>25099</v>
      </c>
      <c r="H861" t="s">
        <v>25100</v>
      </c>
      <c r="I861" t="s">
        <v>25101</v>
      </c>
      <c r="J861" t="s">
        <v>39</v>
      </c>
      <c r="K861" t="s">
        <v>25102</v>
      </c>
      <c r="L861" t="s">
        <v>25103</v>
      </c>
      <c r="M861" t="s">
        <v>20580</v>
      </c>
      <c r="N861" t="s">
        <v>51</v>
      </c>
      <c r="O861" t="s">
        <v>58</v>
      </c>
      <c r="P861" t="s">
        <v>25104</v>
      </c>
      <c r="Q861" s="523">
        <v>278026</v>
      </c>
      <c r="R861" t="s">
        <v>19067</v>
      </c>
      <c r="S861" t="s">
        <v>25104</v>
      </c>
      <c r="T861" t="s">
        <v>42</v>
      </c>
      <c r="U861" t="s">
        <v>43</v>
      </c>
      <c r="V861" t="s">
        <v>57</v>
      </c>
      <c r="W861" t="s">
        <v>20069</v>
      </c>
      <c r="X861" t="s">
        <v>25105</v>
      </c>
      <c r="Y861" t="s">
        <v>55</v>
      </c>
      <c r="Z861" t="s">
        <v>25106</v>
      </c>
      <c r="AA861" s="1">
        <v>1</v>
      </c>
      <c r="AB861" s="1" t="s">
        <v>61</v>
      </c>
      <c r="AC861" s="1" t="s">
        <v>41</v>
      </c>
      <c r="AD861" s="1" t="s">
        <v>41</v>
      </c>
      <c r="AE861" s="1" t="s">
        <v>41</v>
      </c>
      <c r="AF861" s="1" t="s">
        <v>41</v>
      </c>
      <c r="AG861" s="1" t="s">
        <v>41</v>
      </c>
      <c r="AH861" t="s">
        <v>55</v>
      </c>
      <c r="AI861" t="s">
        <v>25107</v>
      </c>
      <c r="AJ861" s="1" t="s">
        <v>61</v>
      </c>
      <c r="AK861" t="s">
        <v>22794</v>
      </c>
      <c r="AL861" s="1" t="s">
        <v>61</v>
      </c>
      <c r="AM861" t="s">
        <v>17949</v>
      </c>
      <c r="AN861" t="s">
        <v>25108</v>
      </c>
      <c r="AO861" s="1" t="s">
        <v>41</v>
      </c>
      <c r="AP861" s="1" t="s">
        <v>41</v>
      </c>
      <c r="AQ861" s="1" t="s">
        <v>41</v>
      </c>
      <c r="AR861" s="1" t="s">
        <v>61</v>
      </c>
      <c r="AS861" s="1" t="s">
        <v>61</v>
      </c>
      <c r="AV861" t="s">
        <v>1</v>
      </c>
    </row>
    <row r="862" spans="1:48">
      <c r="A862" s="577">
        <v>857</v>
      </c>
      <c r="B862" s="40">
        <v>10699</v>
      </c>
      <c r="C862" s="581">
        <v>44650</v>
      </c>
      <c r="D862" t="s">
        <v>25109</v>
      </c>
      <c r="E862" t="s">
        <v>25110</v>
      </c>
      <c r="F862" t="s">
        <v>25111</v>
      </c>
      <c r="G862" t="s">
        <v>25112</v>
      </c>
      <c r="H862" t="s">
        <v>25113</v>
      </c>
      <c r="I862" t="s">
        <v>25114</v>
      </c>
      <c r="J862" t="s">
        <v>39</v>
      </c>
      <c r="K862" t="s">
        <v>25115</v>
      </c>
      <c r="L862" t="s">
        <v>25116</v>
      </c>
      <c r="M862" t="s">
        <v>17551</v>
      </c>
      <c r="N862" t="s">
        <v>97</v>
      </c>
      <c r="O862" t="s">
        <v>58</v>
      </c>
      <c r="P862" t="s">
        <v>25117</v>
      </c>
      <c r="Q862" s="40" t="s">
        <v>25118</v>
      </c>
      <c r="R862" t="s">
        <v>25119</v>
      </c>
      <c r="S862" t="s">
        <v>25117</v>
      </c>
      <c r="T862" t="s">
        <v>42</v>
      </c>
      <c r="U862" t="s">
        <v>43</v>
      </c>
      <c r="V862" t="s">
        <v>48</v>
      </c>
      <c r="W862" t="s">
        <v>40</v>
      </c>
      <c r="X862" t="s">
        <v>25120</v>
      </c>
      <c r="Y862" t="s">
        <v>55</v>
      </c>
      <c r="Z862" t="s">
        <v>25121</v>
      </c>
      <c r="AA862" s="1">
        <v>2</v>
      </c>
      <c r="AB862" s="1" t="s">
        <v>61</v>
      </c>
      <c r="AC862" s="1" t="s">
        <v>41</v>
      </c>
      <c r="AD862" s="1" t="s">
        <v>61</v>
      </c>
      <c r="AE862" s="1" t="s">
        <v>41</v>
      </c>
      <c r="AF862" s="1" t="s">
        <v>41</v>
      </c>
      <c r="AG862" s="1" t="s">
        <v>41</v>
      </c>
      <c r="AH862" t="s">
        <v>17977</v>
      </c>
      <c r="AI862" t="s">
        <v>25122</v>
      </c>
      <c r="AJ862" s="1" t="s">
        <v>61</v>
      </c>
      <c r="AK862" t="s">
        <v>22569</v>
      </c>
      <c r="AL862" s="1" t="s">
        <v>61</v>
      </c>
      <c r="AM862" t="s">
        <v>19438</v>
      </c>
      <c r="AN862" t="s">
        <v>25123</v>
      </c>
      <c r="AO862" s="1" t="s">
        <v>41</v>
      </c>
      <c r="AP862" s="1" t="s">
        <v>41</v>
      </c>
      <c r="AQ862" s="1" t="s">
        <v>41</v>
      </c>
      <c r="AR862" s="1" t="s">
        <v>41</v>
      </c>
      <c r="AS862" s="1" t="s">
        <v>61</v>
      </c>
      <c r="AV862" t="s">
        <v>1</v>
      </c>
    </row>
    <row r="863" spans="1:48">
      <c r="A863" s="577">
        <v>858</v>
      </c>
      <c r="B863" s="40">
        <v>7340</v>
      </c>
      <c r="C863" s="581">
        <v>44650</v>
      </c>
      <c r="D863" t="s">
        <v>25124</v>
      </c>
      <c r="E863" t="s">
        <v>22342</v>
      </c>
      <c r="F863" t="s">
        <v>25125</v>
      </c>
      <c r="G863" t="s">
        <v>25126</v>
      </c>
      <c r="H863" t="s">
        <v>25127</v>
      </c>
      <c r="I863" t="s">
        <v>25128</v>
      </c>
      <c r="J863" t="s">
        <v>147</v>
      </c>
      <c r="K863" t="s">
        <v>25129</v>
      </c>
      <c r="L863" t="s">
        <v>18524</v>
      </c>
      <c r="M863" t="s">
        <v>17551</v>
      </c>
      <c r="N863" t="s">
        <v>97</v>
      </c>
      <c r="O863" t="s">
        <v>58</v>
      </c>
      <c r="P863" t="s">
        <v>25130</v>
      </c>
      <c r="Q863" s="40">
        <v>2891</v>
      </c>
      <c r="R863" t="s">
        <v>21804</v>
      </c>
      <c r="S863" t="s">
        <v>25130</v>
      </c>
      <c r="T863" t="s">
        <v>42</v>
      </c>
      <c r="U863" s="476" t="s">
        <v>116</v>
      </c>
      <c r="V863" t="s">
        <v>57</v>
      </c>
      <c r="W863" t="s">
        <v>19451</v>
      </c>
      <c r="X863" t="s">
        <v>1119</v>
      </c>
      <c r="Y863" t="s">
        <v>55</v>
      </c>
      <c r="Z863" t="s">
        <v>25131</v>
      </c>
      <c r="AA863" s="1">
        <v>1</v>
      </c>
      <c r="AB863" s="1" t="s">
        <v>61</v>
      </c>
      <c r="AC863" s="1" t="s">
        <v>41</v>
      </c>
      <c r="AD863" s="1" t="s">
        <v>41</v>
      </c>
      <c r="AE863" s="1" t="s">
        <v>41</v>
      </c>
      <c r="AF863" s="1" t="s">
        <v>41</v>
      </c>
      <c r="AG863" s="1" t="s">
        <v>41</v>
      </c>
      <c r="AH863" t="s">
        <v>55</v>
      </c>
      <c r="AI863" t="s">
        <v>25132</v>
      </c>
      <c r="AJ863" s="1" t="s">
        <v>41</v>
      </c>
      <c r="AK863" t="s">
        <v>48</v>
      </c>
      <c r="AL863" s="1" t="s">
        <v>41</v>
      </c>
      <c r="AM863" t="s">
        <v>20072</v>
      </c>
      <c r="AN863" t="s">
        <v>25133</v>
      </c>
      <c r="AO863" s="1" t="s">
        <v>61</v>
      </c>
      <c r="AP863" s="1" t="s">
        <v>41</v>
      </c>
      <c r="AQ863" s="1" t="s">
        <v>41</v>
      </c>
      <c r="AR863" s="1" t="s">
        <v>61</v>
      </c>
      <c r="AS863" s="1" t="s">
        <v>41</v>
      </c>
      <c r="AV863" t="s">
        <v>1</v>
      </c>
    </row>
    <row r="864" spans="1:48">
      <c r="A864" s="577">
        <v>859</v>
      </c>
      <c r="B864" s="40">
        <v>9451</v>
      </c>
      <c r="C864" s="581">
        <v>44650</v>
      </c>
      <c r="D864" t="s">
        <v>25134</v>
      </c>
      <c r="E864" t="s">
        <v>23779</v>
      </c>
      <c r="F864" t="s">
        <v>25135</v>
      </c>
      <c r="G864" t="s">
        <v>25136</v>
      </c>
      <c r="H864" t="s">
        <v>25137</v>
      </c>
      <c r="I864" t="s">
        <v>25138</v>
      </c>
      <c r="J864" t="s">
        <v>147</v>
      </c>
      <c r="K864" t="s">
        <v>25139</v>
      </c>
      <c r="L864" t="s">
        <v>25140</v>
      </c>
      <c r="M864" t="s">
        <v>307</v>
      </c>
      <c r="N864" t="s">
        <v>51</v>
      </c>
      <c r="O864" t="s">
        <v>17567</v>
      </c>
      <c r="P864" t="s">
        <v>25141</v>
      </c>
      <c r="Q864" s="523">
        <v>5281</v>
      </c>
      <c r="R864" t="s">
        <v>19067</v>
      </c>
      <c r="S864" t="s">
        <v>25141</v>
      </c>
      <c r="T864" t="s">
        <v>42</v>
      </c>
      <c r="U864" t="s">
        <v>43</v>
      </c>
      <c r="V864" t="s">
        <v>57</v>
      </c>
      <c r="W864" t="s">
        <v>22406</v>
      </c>
      <c r="X864" t="s">
        <v>1119</v>
      </c>
      <c r="Y864" t="s">
        <v>55</v>
      </c>
      <c r="Z864" t="s">
        <v>19213</v>
      </c>
      <c r="AA864" s="1">
        <v>2</v>
      </c>
      <c r="AB864" s="1" t="s">
        <v>61</v>
      </c>
      <c r="AC864" s="1" t="s">
        <v>41</v>
      </c>
      <c r="AD864" s="1" t="s">
        <v>61</v>
      </c>
      <c r="AE864" s="1" t="s">
        <v>41</v>
      </c>
      <c r="AF864" s="1" t="s">
        <v>41</v>
      </c>
      <c r="AG864" s="1" t="s">
        <v>41</v>
      </c>
      <c r="AH864" t="s">
        <v>68</v>
      </c>
      <c r="AI864" t="s">
        <v>17544</v>
      </c>
      <c r="AJ864" s="1" t="s">
        <v>41</v>
      </c>
      <c r="AK864" t="s">
        <v>48</v>
      </c>
      <c r="AL864" s="1" t="s">
        <v>41</v>
      </c>
      <c r="AM864" t="s">
        <v>20072</v>
      </c>
      <c r="AN864" t="s">
        <v>25142</v>
      </c>
      <c r="AO864" s="1" t="s">
        <v>61</v>
      </c>
      <c r="AP864" s="1" t="s">
        <v>41</v>
      </c>
      <c r="AQ864" s="1" t="s">
        <v>41</v>
      </c>
      <c r="AR864" s="1" t="s">
        <v>61</v>
      </c>
      <c r="AS864" s="1" t="s">
        <v>61</v>
      </c>
      <c r="AV864" t="s">
        <v>1</v>
      </c>
    </row>
    <row r="865" spans="1:48">
      <c r="A865" s="577">
        <v>860</v>
      </c>
      <c r="B865" s="40">
        <v>9501</v>
      </c>
      <c r="C865" s="581">
        <v>44650</v>
      </c>
      <c r="D865" t="s">
        <v>25143</v>
      </c>
      <c r="E865" t="s">
        <v>23541</v>
      </c>
      <c r="F865" t="s">
        <v>25144</v>
      </c>
      <c r="G865" t="s">
        <v>25145</v>
      </c>
      <c r="H865" t="s">
        <v>25146</v>
      </c>
      <c r="I865" t="s">
        <v>25147</v>
      </c>
      <c r="J865" t="s">
        <v>147</v>
      </c>
      <c r="K865" t="s">
        <v>25148</v>
      </c>
      <c r="L865" t="s">
        <v>25149</v>
      </c>
      <c r="M865" t="s">
        <v>631</v>
      </c>
      <c r="N865" t="s">
        <v>51</v>
      </c>
      <c r="O865" t="s">
        <v>58</v>
      </c>
      <c r="P865" t="s">
        <v>25150</v>
      </c>
      <c r="Q865" s="523">
        <v>14960</v>
      </c>
      <c r="R865" t="s">
        <v>19077</v>
      </c>
      <c r="S865" t="s">
        <v>25150</v>
      </c>
      <c r="T865" t="s">
        <v>42</v>
      </c>
      <c r="U865" t="s">
        <v>43</v>
      </c>
      <c r="V865" t="s">
        <v>57</v>
      </c>
      <c r="W865" t="s">
        <v>25151</v>
      </c>
      <c r="X865" t="s">
        <v>1204</v>
      </c>
      <c r="Y865" t="s">
        <v>55</v>
      </c>
      <c r="Z865" t="s">
        <v>25152</v>
      </c>
      <c r="AA865" s="1">
        <v>3</v>
      </c>
      <c r="AB865" s="1" t="s">
        <v>41</v>
      </c>
      <c r="AC865" s="1" t="s">
        <v>61</v>
      </c>
      <c r="AD865" s="1" t="s">
        <v>61</v>
      </c>
      <c r="AE865" s="1" t="s">
        <v>61</v>
      </c>
      <c r="AF865" s="1" t="s">
        <v>41</v>
      </c>
      <c r="AG865" s="1" t="s">
        <v>41</v>
      </c>
      <c r="AH865" t="s">
        <v>55</v>
      </c>
      <c r="AI865" t="s">
        <v>25153</v>
      </c>
      <c r="AJ865" s="1" t="s">
        <v>61</v>
      </c>
      <c r="AK865" t="s">
        <v>18587</v>
      </c>
      <c r="AL865" s="1" t="s">
        <v>61</v>
      </c>
      <c r="AM865" t="s">
        <v>17949</v>
      </c>
      <c r="AN865" t="s">
        <v>25154</v>
      </c>
      <c r="AO865" s="1" t="s">
        <v>61</v>
      </c>
      <c r="AP865" s="1" t="s">
        <v>61</v>
      </c>
      <c r="AQ865" s="1" t="s">
        <v>61</v>
      </c>
      <c r="AR865" s="1" t="s">
        <v>61</v>
      </c>
      <c r="AS865" s="1" t="s">
        <v>41</v>
      </c>
      <c r="AV865" t="s">
        <v>1</v>
      </c>
    </row>
    <row r="866" spans="1:48">
      <c r="A866" s="577">
        <v>861</v>
      </c>
      <c r="B866" s="40">
        <v>11482</v>
      </c>
      <c r="C866" s="581">
        <v>44650</v>
      </c>
      <c r="D866" t="s">
        <v>25155</v>
      </c>
      <c r="E866" t="s">
        <v>25156</v>
      </c>
      <c r="F866" t="s">
        <v>25157</v>
      </c>
      <c r="G866" t="s">
        <v>25158</v>
      </c>
      <c r="H866" t="s">
        <v>25159</v>
      </c>
      <c r="I866" t="s">
        <v>25160</v>
      </c>
      <c r="J866" t="s">
        <v>39</v>
      </c>
      <c r="K866" t="s">
        <v>25161</v>
      </c>
      <c r="L866" t="s">
        <v>25162</v>
      </c>
      <c r="M866" t="s">
        <v>474</v>
      </c>
      <c r="N866" t="s">
        <v>51</v>
      </c>
      <c r="O866" t="s">
        <v>18151</v>
      </c>
      <c r="P866" t="s">
        <v>25163</v>
      </c>
      <c r="Q866" s="40">
        <v>5014</v>
      </c>
      <c r="R866" t="s">
        <v>20242</v>
      </c>
      <c r="S866" t="s">
        <v>25163</v>
      </c>
      <c r="T866" t="s">
        <v>42</v>
      </c>
      <c r="U866" t="s">
        <v>241</v>
      </c>
      <c r="V866" t="s">
        <v>44</v>
      </c>
      <c r="W866" t="s">
        <v>20069</v>
      </c>
      <c r="X866" t="s">
        <v>19885</v>
      </c>
      <c r="Y866" t="s">
        <v>55</v>
      </c>
      <c r="Z866" t="s">
        <v>25164</v>
      </c>
      <c r="AA866" s="1">
        <v>1</v>
      </c>
      <c r="AB866" s="1" t="s">
        <v>61</v>
      </c>
      <c r="AC866" s="1" t="s">
        <v>41</v>
      </c>
      <c r="AD866" s="1" t="s">
        <v>61</v>
      </c>
      <c r="AE866" s="1" t="s">
        <v>61</v>
      </c>
      <c r="AF866" s="1" t="s">
        <v>41</v>
      </c>
      <c r="AG866" s="1" t="s">
        <v>41</v>
      </c>
      <c r="AH866" t="s">
        <v>55</v>
      </c>
      <c r="AI866" t="s">
        <v>25165</v>
      </c>
      <c r="AJ866" s="1" t="s">
        <v>61</v>
      </c>
      <c r="AK866" t="s">
        <v>1185</v>
      </c>
      <c r="AL866" s="1" t="s">
        <v>61</v>
      </c>
      <c r="AM866" t="s">
        <v>19438</v>
      </c>
      <c r="AN866" t="s">
        <v>25166</v>
      </c>
      <c r="AO866" s="1" t="s">
        <v>41</v>
      </c>
      <c r="AP866" s="1" t="s">
        <v>41</v>
      </c>
      <c r="AQ866" s="1" t="s">
        <v>41</v>
      </c>
      <c r="AR866" s="1" t="s">
        <v>61</v>
      </c>
      <c r="AS866" s="1" t="s">
        <v>41</v>
      </c>
      <c r="AV866" t="s">
        <v>1</v>
      </c>
    </row>
    <row r="867" spans="1:48">
      <c r="A867" s="577">
        <v>862</v>
      </c>
      <c r="B867" s="40">
        <v>7584</v>
      </c>
      <c r="C867" s="581">
        <v>44650</v>
      </c>
      <c r="D867" t="s">
        <v>25167</v>
      </c>
      <c r="E867" t="s">
        <v>22593</v>
      </c>
      <c r="F867" t="s">
        <v>25168</v>
      </c>
      <c r="G867" t="s">
        <v>25169</v>
      </c>
      <c r="H867" t="s">
        <v>25170</v>
      </c>
      <c r="I867" t="s">
        <v>25171</v>
      </c>
      <c r="J867" t="s">
        <v>147</v>
      </c>
      <c r="K867" t="s">
        <v>25172</v>
      </c>
      <c r="L867" t="s">
        <v>25173</v>
      </c>
      <c r="M867" t="s">
        <v>63</v>
      </c>
      <c r="N867" t="s">
        <v>64</v>
      </c>
      <c r="O867" t="s">
        <v>17567</v>
      </c>
      <c r="P867" t="s">
        <v>25174</v>
      </c>
      <c r="Q867" s="40">
        <v>607</v>
      </c>
      <c r="R867" t="s">
        <v>25119</v>
      </c>
      <c r="S867" t="s">
        <v>25174</v>
      </c>
      <c r="T867" t="s">
        <v>42</v>
      </c>
      <c r="U867" t="s">
        <v>43</v>
      </c>
      <c r="V867" t="s">
        <v>44</v>
      </c>
      <c r="W867" t="s">
        <v>40</v>
      </c>
      <c r="X867" t="s">
        <v>18100</v>
      </c>
      <c r="Y867" t="s">
        <v>68</v>
      </c>
      <c r="Z867" t="s">
        <v>17544</v>
      </c>
      <c r="AA867" s="1">
        <v>1</v>
      </c>
      <c r="AB867" s="1" t="s">
        <v>61</v>
      </c>
      <c r="AC867" s="1" t="s">
        <v>41</v>
      </c>
      <c r="AD867" s="1" t="s">
        <v>41</v>
      </c>
      <c r="AE867" s="1" t="s">
        <v>41</v>
      </c>
      <c r="AF867" s="1" t="s">
        <v>41</v>
      </c>
      <c r="AG867" s="1" t="s">
        <v>41</v>
      </c>
      <c r="AH867" t="s">
        <v>68</v>
      </c>
      <c r="AI867" t="s">
        <v>17544</v>
      </c>
      <c r="AJ867" s="1" t="s">
        <v>41</v>
      </c>
      <c r="AK867" t="s">
        <v>48</v>
      </c>
      <c r="AL867" s="1" t="s">
        <v>41</v>
      </c>
      <c r="AM867" t="s">
        <v>20072</v>
      </c>
      <c r="AN867" t="s">
        <v>25175</v>
      </c>
      <c r="AO867" s="1" t="s">
        <v>61</v>
      </c>
      <c r="AP867" s="1" t="s">
        <v>41</v>
      </c>
      <c r="AQ867" s="1" t="s">
        <v>41</v>
      </c>
      <c r="AR867" s="1" t="s">
        <v>41</v>
      </c>
      <c r="AS867" s="1" t="s">
        <v>41</v>
      </c>
      <c r="AV867" t="s">
        <v>1</v>
      </c>
    </row>
    <row r="868" spans="1:48">
      <c r="A868" s="577">
        <v>863</v>
      </c>
      <c r="B868" s="40">
        <v>9520</v>
      </c>
      <c r="C868" s="581">
        <v>44650</v>
      </c>
      <c r="D868" t="s">
        <v>25176</v>
      </c>
      <c r="E868" t="s">
        <v>25177</v>
      </c>
      <c r="F868" t="s">
        <v>25178</v>
      </c>
      <c r="G868" t="s">
        <v>25179</v>
      </c>
      <c r="H868" t="s">
        <v>25180</v>
      </c>
      <c r="I868" t="s">
        <v>25181</v>
      </c>
      <c r="J868" t="s">
        <v>147</v>
      </c>
      <c r="K868" t="s">
        <v>25182</v>
      </c>
      <c r="L868" t="s">
        <v>25183</v>
      </c>
      <c r="M868" t="s">
        <v>474</v>
      </c>
      <c r="N868" t="s">
        <v>51</v>
      </c>
      <c r="O868" t="s">
        <v>17567</v>
      </c>
      <c r="P868" t="s">
        <v>25184</v>
      </c>
      <c r="Q868" s="40">
        <v>723</v>
      </c>
      <c r="R868" t="s">
        <v>19077</v>
      </c>
      <c r="S868" t="s">
        <v>25184</v>
      </c>
      <c r="T868" t="s">
        <v>42</v>
      </c>
      <c r="U868" t="s">
        <v>43</v>
      </c>
      <c r="V868" t="s">
        <v>44</v>
      </c>
      <c r="W868" t="s">
        <v>257</v>
      </c>
      <c r="X868" t="s">
        <v>19885</v>
      </c>
      <c r="Y868" t="s">
        <v>68</v>
      </c>
      <c r="Z868" t="s">
        <v>17544</v>
      </c>
      <c r="AA868" s="1">
        <v>4</v>
      </c>
      <c r="AB868" s="1" t="s">
        <v>61</v>
      </c>
      <c r="AC868" s="1" t="s">
        <v>61</v>
      </c>
      <c r="AD868" s="1" t="s">
        <v>61</v>
      </c>
      <c r="AE868" s="1" t="s">
        <v>61</v>
      </c>
      <c r="AF868" s="1" t="s">
        <v>41</v>
      </c>
      <c r="AG868" s="1" t="s">
        <v>41</v>
      </c>
      <c r="AH868" t="s">
        <v>68</v>
      </c>
      <c r="AI868" t="s">
        <v>17544</v>
      </c>
      <c r="AJ868" s="1" t="s">
        <v>41</v>
      </c>
      <c r="AK868" t="s">
        <v>48</v>
      </c>
      <c r="AL868" s="1" t="s">
        <v>41</v>
      </c>
      <c r="AM868" t="s">
        <v>20072</v>
      </c>
      <c r="AN868" t="s">
        <v>25185</v>
      </c>
      <c r="AO868" s="1" t="s">
        <v>61</v>
      </c>
      <c r="AP868" s="1" t="s">
        <v>61</v>
      </c>
      <c r="AQ868" s="1" t="s">
        <v>61</v>
      </c>
      <c r="AR868" s="1" t="s">
        <v>61</v>
      </c>
      <c r="AS868" s="1" t="s">
        <v>41</v>
      </c>
      <c r="AV868" t="s">
        <v>1</v>
      </c>
    </row>
    <row r="869" spans="1:48">
      <c r="A869" s="577">
        <v>864</v>
      </c>
      <c r="B869" s="40">
        <v>9577</v>
      </c>
      <c r="C869" s="581">
        <v>44650</v>
      </c>
      <c r="D869" t="s">
        <v>25186</v>
      </c>
      <c r="E869" t="s">
        <v>23888</v>
      </c>
      <c r="F869" t="s">
        <v>25187</v>
      </c>
      <c r="G869" t="s">
        <v>25188</v>
      </c>
      <c r="H869" t="s">
        <v>25189</v>
      </c>
      <c r="I869" t="s">
        <v>25190</v>
      </c>
      <c r="J869" t="s">
        <v>39</v>
      </c>
      <c r="K869" t="s">
        <v>25191</v>
      </c>
      <c r="L869" t="s">
        <v>25192</v>
      </c>
      <c r="M869" t="s">
        <v>1065</v>
      </c>
      <c r="N869" t="s">
        <v>225</v>
      </c>
      <c r="O869" t="s">
        <v>58</v>
      </c>
      <c r="P869" t="s">
        <v>25193</v>
      </c>
      <c r="Q869" s="40">
        <v>767</v>
      </c>
      <c r="R869" t="s">
        <v>19077</v>
      </c>
      <c r="S869" t="s">
        <v>25193</v>
      </c>
      <c r="T869" t="s">
        <v>42</v>
      </c>
      <c r="U869" t="s">
        <v>43</v>
      </c>
      <c r="V869" t="s">
        <v>57</v>
      </c>
      <c r="W869" t="s">
        <v>25194</v>
      </c>
      <c r="X869" t="s">
        <v>1119</v>
      </c>
      <c r="Y869" t="s">
        <v>55</v>
      </c>
      <c r="Z869" t="s">
        <v>19213</v>
      </c>
      <c r="AA869" s="1">
        <v>3</v>
      </c>
      <c r="AB869" s="1" t="s">
        <v>41</v>
      </c>
      <c r="AC869" s="1" t="s">
        <v>41</v>
      </c>
      <c r="AD869" s="1" t="s">
        <v>61</v>
      </c>
      <c r="AE869" s="1" t="s">
        <v>61</v>
      </c>
      <c r="AF869" s="1" t="s">
        <v>41</v>
      </c>
      <c r="AG869" s="1" t="s">
        <v>41</v>
      </c>
      <c r="AH869" t="s">
        <v>55</v>
      </c>
      <c r="AI869" t="s">
        <v>25195</v>
      </c>
      <c r="AJ869" s="1" t="s">
        <v>41</v>
      </c>
      <c r="AK869" t="s">
        <v>48</v>
      </c>
      <c r="AL869" s="1" t="s">
        <v>41</v>
      </c>
      <c r="AM869" t="s">
        <v>20072</v>
      </c>
      <c r="AN869" t="s">
        <v>25196</v>
      </c>
      <c r="AO869" s="1" t="s">
        <v>61</v>
      </c>
      <c r="AP869" s="1" t="s">
        <v>41</v>
      </c>
      <c r="AQ869" s="1" t="s">
        <v>61</v>
      </c>
      <c r="AR869" s="1" t="s">
        <v>61</v>
      </c>
      <c r="AS869" s="1" t="s">
        <v>41</v>
      </c>
      <c r="AV869" t="s">
        <v>1</v>
      </c>
    </row>
    <row r="870" spans="1:48">
      <c r="A870" s="577">
        <v>865</v>
      </c>
      <c r="B870" s="40">
        <v>9612</v>
      </c>
      <c r="C870" s="581">
        <v>44650</v>
      </c>
      <c r="D870" t="s">
        <v>25198</v>
      </c>
      <c r="E870" t="s">
        <v>24254</v>
      </c>
      <c r="F870" t="s">
        <v>25199</v>
      </c>
      <c r="G870" t="s">
        <v>25200</v>
      </c>
      <c r="H870" t="s">
        <v>25201</v>
      </c>
      <c r="I870" t="s">
        <v>25202</v>
      </c>
      <c r="J870" t="s">
        <v>147</v>
      </c>
      <c r="K870" t="s">
        <v>25203</v>
      </c>
      <c r="L870" t="s">
        <v>25204</v>
      </c>
      <c r="M870" t="s">
        <v>17551</v>
      </c>
      <c r="N870" t="s">
        <v>97</v>
      </c>
      <c r="O870" t="s">
        <v>17560</v>
      </c>
      <c r="P870" t="s">
        <v>17577</v>
      </c>
      <c r="Q870" s="40">
        <v>8410</v>
      </c>
      <c r="R870" t="s">
        <v>787</v>
      </c>
      <c r="S870" t="s">
        <v>17577</v>
      </c>
      <c r="T870" t="s">
        <v>42</v>
      </c>
      <c r="U870" t="s">
        <v>43</v>
      </c>
      <c r="V870" t="s">
        <v>57</v>
      </c>
      <c r="W870" t="s">
        <v>17598</v>
      </c>
      <c r="X870" t="s">
        <v>1119</v>
      </c>
      <c r="Y870" t="s">
        <v>55</v>
      </c>
      <c r="Z870" t="s">
        <v>25205</v>
      </c>
      <c r="AA870" s="1">
        <v>2</v>
      </c>
      <c r="AB870" s="1" t="s">
        <v>61</v>
      </c>
      <c r="AC870" s="1" t="s">
        <v>61</v>
      </c>
      <c r="AD870" s="1" t="s">
        <v>41</v>
      </c>
      <c r="AE870" s="1" t="s">
        <v>41</v>
      </c>
      <c r="AF870" s="1" t="s">
        <v>41</v>
      </c>
      <c r="AG870" s="1" t="s">
        <v>41</v>
      </c>
      <c r="AH870" t="s">
        <v>68</v>
      </c>
      <c r="AI870" t="s">
        <v>17544</v>
      </c>
      <c r="AJ870" s="1" t="s">
        <v>61</v>
      </c>
      <c r="AK870" t="s">
        <v>1143</v>
      </c>
      <c r="AL870" s="1" t="s">
        <v>61</v>
      </c>
      <c r="AM870" t="s">
        <v>19438</v>
      </c>
      <c r="AN870" t="s">
        <v>25206</v>
      </c>
      <c r="AO870" s="1" t="s">
        <v>61</v>
      </c>
      <c r="AP870" s="1" t="s">
        <v>41</v>
      </c>
      <c r="AQ870" s="1" t="s">
        <v>41</v>
      </c>
      <c r="AR870" s="1" t="s">
        <v>41</v>
      </c>
      <c r="AS870" s="1" t="s">
        <v>41</v>
      </c>
      <c r="AV870" t="s">
        <v>1</v>
      </c>
    </row>
    <row r="871" spans="1:48">
      <c r="A871" s="577">
        <v>866</v>
      </c>
      <c r="B871" s="40">
        <v>9634</v>
      </c>
      <c r="C871" s="581">
        <v>44650</v>
      </c>
      <c r="D871" t="s">
        <v>25207</v>
      </c>
      <c r="E871" t="s">
        <v>23888</v>
      </c>
      <c r="F871" t="s">
        <v>25208</v>
      </c>
      <c r="G871" t="s">
        <v>25209</v>
      </c>
      <c r="H871" t="s">
        <v>25210</v>
      </c>
      <c r="I871" t="s">
        <v>25211</v>
      </c>
      <c r="J871" t="s">
        <v>39</v>
      </c>
      <c r="K871" t="s">
        <v>25212</v>
      </c>
      <c r="L871" t="s">
        <v>25213</v>
      </c>
      <c r="M871" t="s">
        <v>583</v>
      </c>
      <c r="N871" t="s">
        <v>584</v>
      </c>
      <c r="O871" t="s">
        <v>58</v>
      </c>
      <c r="P871" t="s">
        <v>25214</v>
      </c>
      <c r="Q871" s="523">
        <v>215501</v>
      </c>
      <c r="R871" t="s">
        <v>19077</v>
      </c>
      <c r="S871" t="s">
        <v>25214</v>
      </c>
      <c r="T871" t="s">
        <v>42</v>
      </c>
      <c r="U871" t="s">
        <v>43</v>
      </c>
      <c r="V871" t="s">
        <v>57</v>
      </c>
      <c r="W871" t="s">
        <v>19436</v>
      </c>
      <c r="X871" t="s">
        <v>1119</v>
      </c>
      <c r="Y871" t="s">
        <v>55</v>
      </c>
      <c r="Z871" t="s">
        <v>25215</v>
      </c>
      <c r="AA871" s="1">
        <v>2</v>
      </c>
      <c r="AB871" s="1" t="s">
        <v>41</v>
      </c>
      <c r="AC871" s="1" t="s">
        <v>41</v>
      </c>
      <c r="AD871" s="1" t="s">
        <v>61</v>
      </c>
      <c r="AE871" s="1" t="s">
        <v>61</v>
      </c>
      <c r="AF871" s="1" t="s">
        <v>41</v>
      </c>
      <c r="AG871" s="1" t="s">
        <v>41</v>
      </c>
      <c r="AH871" t="s">
        <v>68</v>
      </c>
      <c r="AI871" t="s">
        <v>17544</v>
      </c>
      <c r="AJ871" s="1" t="s">
        <v>41</v>
      </c>
      <c r="AK871" t="s">
        <v>48</v>
      </c>
      <c r="AL871" s="1" t="s">
        <v>41</v>
      </c>
      <c r="AM871" t="s">
        <v>20072</v>
      </c>
      <c r="AN871" t="s">
        <v>25216</v>
      </c>
      <c r="AO871" s="1" t="s">
        <v>41</v>
      </c>
      <c r="AP871" s="1" t="s">
        <v>41</v>
      </c>
      <c r="AQ871" s="1" t="s">
        <v>41</v>
      </c>
      <c r="AR871" s="1" t="s">
        <v>61</v>
      </c>
      <c r="AS871" s="1" t="s">
        <v>61</v>
      </c>
      <c r="AV871" t="s">
        <v>1</v>
      </c>
    </row>
    <row r="872" spans="1:48">
      <c r="A872" s="577">
        <v>867</v>
      </c>
      <c r="B872" s="40">
        <v>9678</v>
      </c>
      <c r="C872" s="581">
        <v>44650</v>
      </c>
      <c r="D872" t="s">
        <v>25217</v>
      </c>
      <c r="E872" t="s">
        <v>24755</v>
      </c>
      <c r="F872" t="s">
        <v>25218</v>
      </c>
      <c r="G872" t="s">
        <v>25219</v>
      </c>
      <c r="H872" t="s">
        <v>25220</v>
      </c>
      <c r="I872" t="s">
        <v>25221</v>
      </c>
      <c r="J872" t="s">
        <v>147</v>
      </c>
      <c r="K872" t="s">
        <v>23223</v>
      </c>
      <c r="L872" t="s">
        <v>25222</v>
      </c>
      <c r="M872" t="s">
        <v>17551</v>
      </c>
      <c r="N872" t="s">
        <v>97</v>
      </c>
      <c r="O872" t="s">
        <v>17567</v>
      </c>
      <c r="P872" t="s">
        <v>25223</v>
      </c>
      <c r="Q872" s="523">
        <v>514413</v>
      </c>
      <c r="R872" t="s">
        <v>19077</v>
      </c>
      <c r="S872" t="s">
        <v>25223</v>
      </c>
      <c r="T872" t="s">
        <v>42</v>
      </c>
      <c r="U872" t="s">
        <v>43</v>
      </c>
      <c r="V872" t="s">
        <v>57</v>
      </c>
      <c r="W872" t="s">
        <v>19451</v>
      </c>
      <c r="X872" t="s">
        <v>1119</v>
      </c>
      <c r="Y872" t="s">
        <v>55</v>
      </c>
      <c r="Z872" t="s">
        <v>25224</v>
      </c>
      <c r="AA872" s="1">
        <v>3</v>
      </c>
      <c r="AB872" s="1" t="s">
        <v>61</v>
      </c>
      <c r="AC872" s="1" t="s">
        <v>41</v>
      </c>
      <c r="AD872" s="1" t="s">
        <v>61</v>
      </c>
      <c r="AE872" s="1" t="s">
        <v>61</v>
      </c>
      <c r="AF872" s="1" t="s">
        <v>41</v>
      </c>
      <c r="AG872" s="1" t="s">
        <v>41</v>
      </c>
      <c r="AH872" t="s">
        <v>68</v>
      </c>
      <c r="AI872" t="s">
        <v>17544</v>
      </c>
      <c r="AJ872" s="1" t="s">
        <v>41</v>
      </c>
      <c r="AK872" t="s">
        <v>48</v>
      </c>
      <c r="AL872" s="1" t="s">
        <v>41</v>
      </c>
      <c r="AM872" t="s">
        <v>20072</v>
      </c>
      <c r="AN872" t="s">
        <v>25225</v>
      </c>
      <c r="AO872" s="1" t="s">
        <v>61</v>
      </c>
      <c r="AP872" s="1" t="s">
        <v>61</v>
      </c>
      <c r="AQ872" s="1" t="s">
        <v>41</v>
      </c>
      <c r="AR872" s="1" t="s">
        <v>61</v>
      </c>
      <c r="AS872" s="1" t="s">
        <v>41</v>
      </c>
      <c r="AV872" t="s">
        <v>1</v>
      </c>
    </row>
    <row r="873" spans="1:48">
      <c r="A873" s="577">
        <v>868</v>
      </c>
      <c r="B873" s="40">
        <v>9728</v>
      </c>
      <c r="C873" s="581">
        <v>44650</v>
      </c>
      <c r="D873" t="s">
        <v>25226</v>
      </c>
      <c r="E873" t="s">
        <v>23888</v>
      </c>
      <c r="F873" t="s">
        <v>25227</v>
      </c>
      <c r="G873" t="s">
        <v>21333</v>
      </c>
      <c r="H873" t="s">
        <v>25228</v>
      </c>
      <c r="I873" t="s">
        <v>25229</v>
      </c>
      <c r="J873" t="s">
        <v>147</v>
      </c>
      <c r="K873" t="s">
        <v>25230</v>
      </c>
      <c r="L873" t="s">
        <v>25231</v>
      </c>
      <c r="M873" t="s">
        <v>17551</v>
      </c>
      <c r="N873" t="s">
        <v>97</v>
      </c>
      <c r="O873" t="s">
        <v>17567</v>
      </c>
      <c r="P873" t="s">
        <v>25232</v>
      </c>
      <c r="Q873" s="40" t="s">
        <v>25233</v>
      </c>
      <c r="R873" t="s">
        <v>19077</v>
      </c>
      <c r="S873" t="s">
        <v>25232</v>
      </c>
      <c r="T873" t="s">
        <v>42</v>
      </c>
      <c r="U873" t="s">
        <v>43</v>
      </c>
      <c r="V873" t="s">
        <v>57</v>
      </c>
      <c r="W873" t="s">
        <v>20209</v>
      </c>
      <c r="X873" t="s">
        <v>19885</v>
      </c>
      <c r="Y873" t="s">
        <v>55</v>
      </c>
      <c r="Z873" t="s">
        <v>25224</v>
      </c>
      <c r="AA873" s="1">
        <v>3</v>
      </c>
      <c r="AB873" s="1" t="s">
        <v>61</v>
      </c>
      <c r="AC873" s="1" t="s">
        <v>41</v>
      </c>
      <c r="AD873" s="1" t="s">
        <v>61</v>
      </c>
      <c r="AE873" s="1" t="s">
        <v>61</v>
      </c>
      <c r="AF873" s="1" t="s">
        <v>41</v>
      </c>
      <c r="AG873" s="1" t="s">
        <v>41</v>
      </c>
      <c r="AH873" t="s">
        <v>55</v>
      </c>
      <c r="AI873" t="s">
        <v>25234</v>
      </c>
      <c r="AJ873" s="1" t="s">
        <v>41</v>
      </c>
      <c r="AK873" t="s">
        <v>48</v>
      </c>
      <c r="AL873" s="1" t="s">
        <v>41</v>
      </c>
      <c r="AM873" t="s">
        <v>20072</v>
      </c>
      <c r="AN873" t="s">
        <v>25235</v>
      </c>
      <c r="AO873" s="1" t="s">
        <v>61</v>
      </c>
      <c r="AP873" s="1" t="s">
        <v>61</v>
      </c>
      <c r="AQ873" s="1" t="s">
        <v>41</v>
      </c>
      <c r="AR873" s="1" t="s">
        <v>61</v>
      </c>
      <c r="AS873" s="1" t="s">
        <v>41</v>
      </c>
      <c r="AV873" t="s">
        <v>1</v>
      </c>
    </row>
    <row r="874" spans="1:48">
      <c r="A874" s="577">
        <v>869</v>
      </c>
      <c r="B874" s="40">
        <v>9738</v>
      </c>
      <c r="C874" s="581">
        <v>44650</v>
      </c>
      <c r="D874" t="s">
        <v>25236</v>
      </c>
      <c r="E874" t="s">
        <v>25237</v>
      </c>
      <c r="F874" t="s">
        <v>25238</v>
      </c>
      <c r="G874" t="s">
        <v>25239</v>
      </c>
      <c r="H874" t="s">
        <v>25240</v>
      </c>
      <c r="I874" t="s">
        <v>25241</v>
      </c>
      <c r="J874" t="s">
        <v>147</v>
      </c>
      <c r="K874" t="s">
        <v>25242</v>
      </c>
      <c r="L874" t="s">
        <v>25243</v>
      </c>
      <c r="M874" t="s">
        <v>224</v>
      </c>
      <c r="N874" t="s">
        <v>225</v>
      </c>
      <c r="O874" t="s">
        <v>58</v>
      </c>
      <c r="P874" t="s">
        <v>25244</v>
      </c>
      <c r="Q874" s="523">
        <v>7314318</v>
      </c>
      <c r="R874" t="s">
        <v>19077</v>
      </c>
      <c r="S874" t="s">
        <v>25244</v>
      </c>
      <c r="T874" t="s">
        <v>42</v>
      </c>
      <c r="U874" s="476" t="s">
        <v>116</v>
      </c>
      <c r="V874" t="s">
        <v>57</v>
      </c>
      <c r="W874" t="s">
        <v>23435</v>
      </c>
      <c r="X874" t="s">
        <v>1119</v>
      </c>
      <c r="Y874" t="s">
        <v>55</v>
      </c>
      <c r="Z874" t="s">
        <v>25245</v>
      </c>
      <c r="AA874" s="1">
        <v>3</v>
      </c>
      <c r="AB874" s="1" t="s">
        <v>61</v>
      </c>
      <c r="AC874" s="1" t="s">
        <v>41</v>
      </c>
      <c r="AD874" s="1" t="s">
        <v>61</v>
      </c>
      <c r="AE874" s="1" t="s">
        <v>61</v>
      </c>
      <c r="AF874" s="1" t="s">
        <v>41</v>
      </c>
      <c r="AG874" s="1" t="s">
        <v>41</v>
      </c>
      <c r="AH874" t="s">
        <v>55</v>
      </c>
      <c r="AI874" t="s">
        <v>25246</v>
      </c>
      <c r="AJ874" s="1" t="s">
        <v>41</v>
      </c>
      <c r="AK874" t="s">
        <v>48</v>
      </c>
      <c r="AL874" s="1" t="s">
        <v>41</v>
      </c>
      <c r="AM874" t="s">
        <v>20072</v>
      </c>
      <c r="AN874" t="s">
        <v>25247</v>
      </c>
      <c r="AO874" s="1" t="s">
        <v>61</v>
      </c>
      <c r="AP874" s="1" t="s">
        <v>41</v>
      </c>
      <c r="AQ874" s="1" t="s">
        <v>61</v>
      </c>
      <c r="AR874" s="1" t="s">
        <v>61</v>
      </c>
      <c r="AS874" s="1" t="s">
        <v>41</v>
      </c>
      <c r="AV874" t="s">
        <v>1</v>
      </c>
    </row>
    <row r="875" spans="1:48">
      <c r="A875" s="577">
        <v>870</v>
      </c>
      <c r="B875" s="40">
        <v>9733</v>
      </c>
      <c r="C875" s="581">
        <v>44657</v>
      </c>
      <c r="D875" t="s">
        <v>25248</v>
      </c>
      <c r="E875" t="s">
        <v>25237</v>
      </c>
      <c r="F875" t="s">
        <v>25249</v>
      </c>
      <c r="G875" t="s">
        <v>25250</v>
      </c>
      <c r="H875" t="s">
        <v>25251</v>
      </c>
      <c r="I875" t="s">
        <v>25252</v>
      </c>
      <c r="J875" t="s">
        <v>147</v>
      </c>
      <c r="K875" t="s">
        <v>25253</v>
      </c>
      <c r="L875" t="s">
        <v>25254</v>
      </c>
      <c r="M875" t="s">
        <v>17551</v>
      </c>
      <c r="N875" t="s">
        <v>97</v>
      </c>
      <c r="O875" t="s">
        <v>17567</v>
      </c>
      <c r="P875" t="s">
        <v>25255</v>
      </c>
      <c r="Q875" s="523">
        <v>4229</v>
      </c>
      <c r="R875" t="s">
        <v>19077</v>
      </c>
      <c r="S875" t="s">
        <v>25256</v>
      </c>
      <c r="T875" t="s">
        <v>42</v>
      </c>
      <c r="U875" s="476" t="s">
        <v>116</v>
      </c>
      <c r="V875" t="s">
        <v>57</v>
      </c>
      <c r="W875" t="s">
        <v>17598</v>
      </c>
      <c r="X875" t="s">
        <v>1119</v>
      </c>
      <c r="Y875" t="s">
        <v>55</v>
      </c>
      <c r="Z875" t="s">
        <v>25257</v>
      </c>
      <c r="AA875" s="1">
        <v>1</v>
      </c>
      <c r="AB875" s="1" t="s">
        <v>61</v>
      </c>
      <c r="AC875" s="1" t="s">
        <v>41</v>
      </c>
      <c r="AD875" s="1" t="s">
        <v>41</v>
      </c>
      <c r="AE875" s="1" t="s">
        <v>41</v>
      </c>
      <c r="AF875" s="1" t="s">
        <v>41</v>
      </c>
      <c r="AG875" s="1" t="s">
        <v>41</v>
      </c>
      <c r="AH875" t="s">
        <v>55</v>
      </c>
      <c r="AI875" t="s">
        <v>25258</v>
      </c>
      <c r="AJ875" s="1" t="s">
        <v>41</v>
      </c>
      <c r="AK875" t="s">
        <v>48</v>
      </c>
      <c r="AL875" s="1" t="s">
        <v>41</v>
      </c>
      <c r="AM875" t="s">
        <v>20072</v>
      </c>
      <c r="AN875" t="s">
        <v>25259</v>
      </c>
      <c r="AO875" s="1" t="s">
        <v>61</v>
      </c>
      <c r="AP875" s="1" t="s">
        <v>61</v>
      </c>
      <c r="AQ875" s="1" t="s">
        <v>61</v>
      </c>
      <c r="AR875" s="1" t="s">
        <v>61</v>
      </c>
      <c r="AS875" s="1" t="s">
        <v>41</v>
      </c>
      <c r="AV875" t="s">
        <v>1</v>
      </c>
    </row>
    <row r="876" spans="1:48">
      <c r="A876" s="577">
        <v>871</v>
      </c>
      <c r="B876" s="40">
        <v>9770</v>
      </c>
      <c r="C876" s="581">
        <v>44657</v>
      </c>
      <c r="D876" t="s">
        <v>25260</v>
      </c>
      <c r="E876" t="s">
        <v>23828</v>
      </c>
      <c r="F876" t="s">
        <v>25261</v>
      </c>
      <c r="G876" t="s">
        <v>25262</v>
      </c>
      <c r="H876" t="s">
        <v>25263</v>
      </c>
      <c r="I876" t="s">
        <v>25264</v>
      </c>
      <c r="J876" t="s">
        <v>147</v>
      </c>
      <c r="K876" t="s">
        <v>25265</v>
      </c>
      <c r="L876" t="s">
        <v>25266</v>
      </c>
      <c r="M876" t="s">
        <v>17551</v>
      </c>
      <c r="N876" t="s">
        <v>97</v>
      </c>
      <c r="O876" t="s">
        <v>58</v>
      </c>
      <c r="P876" t="s">
        <v>25267</v>
      </c>
      <c r="Q876" s="523">
        <v>4547945</v>
      </c>
      <c r="R876" t="s">
        <v>19077</v>
      </c>
      <c r="S876" t="s">
        <v>25268</v>
      </c>
      <c r="T876" t="s">
        <v>42</v>
      </c>
      <c r="U876" t="s">
        <v>25269</v>
      </c>
      <c r="V876" t="s">
        <v>57</v>
      </c>
      <c r="W876" t="s">
        <v>19451</v>
      </c>
      <c r="X876" t="s">
        <v>1119</v>
      </c>
      <c r="Y876" t="s">
        <v>55</v>
      </c>
      <c r="Z876" t="s">
        <v>25270</v>
      </c>
      <c r="AA876" s="1">
        <v>2</v>
      </c>
      <c r="AB876" s="1" t="s">
        <v>61</v>
      </c>
      <c r="AC876" s="1" t="s">
        <v>41</v>
      </c>
      <c r="AD876" s="1" t="s">
        <v>61</v>
      </c>
      <c r="AE876" s="1" t="s">
        <v>41</v>
      </c>
      <c r="AF876" s="1" t="s">
        <v>41</v>
      </c>
      <c r="AG876" s="1" t="s">
        <v>41</v>
      </c>
      <c r="AH876" t="s">
        <v>68</v>
      </c>
      <c r="AI876" t="s">
        <v>17544</v>
      </c>
      <c r="AJ876" s="1" t="s">
        <v>41</v>
      </c>
      <c r="AK876" t="s">
        <v>48</v>
      </c>
      <c r="AL876" s="1" t="s">
        <v>41</v>
      </c>
      <c r="AM876" t="s">
        <v>20072</v>
      </c>
      <c r="AN876" t="s">
        <v>25271</v>
      </c>
      <c r="AO876" s="1" t="s">
        <v>61</v>
      </c>
      <c r="AP876" s="1" t="s">
        <v>61</v>
      </c>
      <c r="AQ876" s="1" t="s">
        <v>61</v>
      </c>
      <c r="AR876" s="1" t="s">
        <v>61</v>
      </c>
      <c r="AS876" s="1" t="s">
        <v>41</v>
      </c>
      <c r="AV876" t="s">
        <v>1</v>
      </c>
    </row>
    <row r="877" spans="1:48">
      <c r="A877" s="577">
        <v>872</v>
      </c>
      <c r="B877" s="40">
        <v>6592</v>
      </c>
      <c r="C877" s="581">
        <v>44657</v>
      </c>
      <c r="D877" t="s">
        <v>25272</v>
      </c>
      <c r="E877" t="s">
        <v>25273</v>
      </c>
      <c r="F877" t="s">
        <v>25274</v>
      </c>
      <c r="G877" t="s">
        <v>25275</v>
      </c>
      <c r="H877" t="s">
        <v>25276</v>
      </c>
      <c r="I877" t="s">
        <v>17544</v>
      </c>
      <c r="J877" t="s">
        <v>147</v>
      </c>
      <c r="K877" t="s">
        <v>25277</v>
      </c>
      <c r="L877" t="s">
        <v>25278</v>
      </c>
      <c r="M877" t="s">
        <v>25279</v>
      </c>
      <c r="N877" t="s">
        <v>25280</v>
      </c>
      <c r="O877" t="s">
        <v>58</v>
      </c>
      <c r="P877" t="s">
        <v>25281</v>
      </c>
      <c r="Q877" s="523">
        <v>12720661</v>
      </c>
      <c r="R877" t="s">
        <v>20242</v>
      </c>
      <c r="S877" t="s">
        <v>17544</v>
      </c>
      <c r="T877" t="s">
        <v>42</v>
      </c>
      <c r="U877" t="s">
        <v>21208</v>
      </c>
      <c r="V877" t="s">
        <v>57</v>
      </c>
      <c r="W877" t="s">
        <v>19339</v>
      </c>
      <c r="X877" t="s">
        <v>1119</v>
      </c>
      <c r="Y877" t="s">
        <v>55</v>
      </c>
      <c r="Z877" t="s">
        <v>25282</v>
      </c>
      <c r="AA877" s="1">
        <v>3</v>
      </c>
      <c r="AB877" s="1" t="s">
        <v>61</v>
      </c>
      <c r="AC877" s="1" t="s">
        <v>41</v>
      </c>
      <c r="AD877" s="1" t="s">
        <v>41</v>
      </c>
      <c r="AE877" s="1" t="s">
        <v>61</v>
      </c>
      <c r="AF877" s="1" t="s">
        <v>61</v>
      </c>
      <c r="AG877" s="1" t="s">
        <v>41</v>
      </c>
      <c r="AH877" t="s">
        <v>68</v>
      </c>
      <c r="AI877" t="s">
        <v>17544</v>
      </c>
      <c r="AJ877" s="1" t="s">
        <v>61</v>
      </c>
      <c r="AK877" t="s">
        <v>1185</v>
      </c>
      <c r="AL877" s="1" t="s">
        <v>61</v>
      </c>
      <c r="AM877" t="s">
        <v>19438</v>
      </c>
      <c r="AN877" t="s">
        <v>25283</v>
      </c>
      <c r="AO877" s="1" t="s">
        <v>61</v>
      </c>
      <c r="AP877" s="1" t="s">
        <v>61</v>
      </c>
      <c r="AQ877" s="1" t="s">
        <v>41</v>
      </c>
      <c r="AR877" s="1" t="s">
        <v>61</v>
      </c>
      <c r="AS877" s="1" t="s">
        <v>41</v>
      </c>
      <c r="AV877" t="s">
        <v>1</v>
      </c>
    </row>
    <row r="878" spans="1:48">
      <c r="A878" s="577">
        <v>873</v>
      </c>
      <c r="B878" s="40">
        <v>11662</v>
      </c>
      <c r="C878" s="581">
        <v>44657</v>
      </c>
      <c r="D878" t="s">
        <v>25284</v>
      </c>
      <c r="E878" t="s">
        <v>23828</v>
      </c>
      <c r="F878" t="s">
        <v>25285</v>
      </c>
      <c r="G878" t="s">
        <v>25286</v>
      </c>
      <c r="H878" t="s">
        <v>25287</v>
      </c>
      <c r="I878" t="s">
        <v>25288</v>
      </c>
      <c r="J878" t="s">
        <v>39</v>
      </c>
      <c r="K878" t="s">
        <v>25289</v>
      </c>
      <c r="L878" t="s">
        <v>25290</v>
      </c>
      <c r="M878" t="s">
        <v>19730</v>
      </c>
      <c r="N878" t="s">
        <v>225</v>
      </c>
      <c r="O878" t="s">
        <v>58</v>
      </c>
      <c r="P878" t="s">
        <v>25291</v>
      </c>
      <c r="Q878" s="40">
        <v>350</v>
      </c>
      <c r="R878" t="s">
        <v>19829</v>
      </c>
      <c r="S878" t="s">
        <v>78</v>
      </c>
      <c r="T878" t="s">
        <v>42</v>
      </c>
      <c r="U878" t="s">
        <v>19450</v>
      </c>
      <c r="V878" t="s">
        <v>57</v>
      </c>
      <c r="W878" t="s">
        <v>19339</v>
      </c>
      <c r="X878" t="s">
        <v>1204</v>
      </c>
      <c r="Y878" t="s">
        <v>68</v>
      </c>
      <c r="Z878" t="s">
        <v>17544</v>
      </c>
      <c r="AA878" s="1">
        <v>1</v>
      </c>
      <c r="AB878" s="1" t="s">
        <v>41</v>
      </c>
      <c r="AC878" s="1" t="s">
        <v>41</v>
      </c>
      <c r="AD878" s="1" t="s">
        <v>61</v>
      </c>
      <c r="AE878" s="1" t="s">
        <v>41</v>
      </c>
      <c r="AF878" s="1" t="s">
        <v>41</v>
      </c>
      <c r="AG878" s="1" t="s">
        <v>41</v>
      </c>
      <c r="AH878" t="s">
        <v>68</v>
      </c>
      <c r="AI878" t="s">
        <v>17544</v>
      </c>
      <c r="AJ878" s="1" t="s">
        <v>61</v>
      </c>
      <c r="AK878" t="s">
        <v>22794</v>
      </c>
      <c r="AL878" s="1" t="s">
        <v>61</v>
      </c>
      <c r="AM878" t="s">
        <v>17949</v>
      </c>
      <c r="AN878" t="s">
        <v>25292</v>
      </c>
      <c r="AO878" s="1" t="s">
        <v>41</v>
      </c>
      <c r="AP878" s="1" t="s">
        <v>41</v>
      </c>
      <c r="AQ878" s="1" t="s">
        <v>41</v>
      </c>
      <c r="AR878" s="1" t="s">
        <v>61</v>
      </c>
      <c r="AS878" s="1" t="s">
        <v>61</v>
      </c>
      <c r="AV878" t="s">
        <v>1</v>
      </c>
    </row>
    <row r="879" spans="1:48">
      <c r="A879" s="577">
        <v>874</v>
      </c>
      <c r="B879" s="40">
        <v>9793</v>
      </c>
      <c r="C879" s="581">
        <v>44657</v>
      </c>
      <c r="D879" t="s">
        <v>25293</v>
      </c>
      <c r="E879" t="s">
        <v>23911</v>
      </c>
      <c r="F879" t="s">
        <v>25294</v>
      </c>
      <c r="G879" t="s">
        <v>25295</v>
      </c>
      <c r="H879" t="s">
        <v>25296</v>
      </c>
      <c r="I879" t="s">
        <v>25297</v>
      </c>
      <c r="J879" t="s">
        <v>39</v>
      </c>
      <c r="K879" t="s">
        <v>25298</v>
      </c>
      <c r="L879" t="s">
        <v>25299</v>
      </c>
      <c r="M879" t="s">
        <v>164</v>
      </c>
      <c r="N879" t="s">
        <v>51</v>
      </c>
      <c r="O879" t="s">
        <v>58</v>
      </c>
      <c r="P879" t="s">
        <v>25300</v>
      </c>
      <c r="Q879" s="40">
        <v>65</v>
      </c>
      <c r="R879" t="s">
        <v>19067</v>
      </c>
      <c r="S879" t="s">
        <v>25301</v>
      </c>
      <c r="T879" t="s">
        <v>42</v>
      </c>
      <c r="U879" t="s">
        <v>43</v>
      </c>
      <c r="V879" t="s">
        <v>44</v>
      </c>
      <c r="W879" t="s">
        <v>20069</v>
      </c>
      <c r="X879" t="s">
        <v>19885</v>
      </c>
      <c r="Y879" t="s">
        <v>55</v>
      </c>
      <c r="Z879" t="s">
        <v>25302</v>
      </c>
      <c r="AA879" s="1">
        <v>1</v>
      </c>
      <c r="AB879" s="1" t="s">
        <v>41</v>
      </c>
      <c r="AC879" s="1" t="s">
        <v>41</v>
      </c>
      <c r="AD879" s="1" t="s">
        <v>41</v>
      </c>
      <c r="AE879" s="1" t="s">
        <v>61</v>
      </c>
      <c r="AF879" s="1" t="s">
        <v>41</v>
      </c>
      <c r="AG879" s="1" t="s">
        <v>41</v>
      </c>
      <c r="AH879" t="s">
        <v>68</v>
      </c>
      <c r="AI879" t="s">
        <v>17544</v>
      </c>
      <c r="AJ879" s="1" t="s">
        <v>61</v>
      </c>
      <c r="AK879" t="s">
        <v>1185</v>
      </c>
      <c r="AL879" s="1" t="s">
        <v>61</v>
      </c>
      <c r="AM879" t="s">
        <v>19438</v>
      </c>
      <c r="AN879" t="s">
        <v>25303</v>
      </c>
      <c r="AO879" s="1" t="s">
        <v>41</v>
      </c>
      <c r="AP879" s="1" t="s">
        <v>41</v>
      </c>
      <c r="AQ879" s="1" t="s">
        <v>41</v>
      </c>
      <c r="AR879" s="1" t="s">
        <v>61</v>
      </c>
      <c r="AS879" s="1" t="s">
        <v>41</v>
      </c>
      <c r="AV879" t="s">
        <v>1</v>
      </c>
    </row>
    <row r="880" spans="1:48">
      <c r="A880" s="577">
        <v>875</v>
      </c>
      <c r="B880" s="40">
        <v>9789</v>
      </c>
      <c r="C880" s="581">
        <v>44657</v>
      </c>
      <c r="D880" t="s">
        <v>25304</v>
      </c>
      <c r="E880" t="s">
        <v>20607</v>
      </c>
      <c r="F880" t="s">
        <v>25305</v>
      </c>
      <c r="G880" t="s">
        <v>25306</v>
      </c>
      <c r="H880" t="s">
        <v>25307</v>
      </c>
      <c r="I880" t="s">
        <v>25308</v>
      </c>
      <c r="J880" t="s">
        <v>147</v>
      </c>
      <c r="K880" t="s">
        <v>25309</v>
      </c>
      <c r="L880" t="s">
        <v>25310</v>
      </c>
      <c r="M880" t="s">
        <v>24273</v>
      </c>
      <c r="N880" t="s">
        <v>64</v>
      </c>
      <c r="O880" t="s">
        <v>17567</v>
      </c>
      <c r="P880" t="s">
        <v>25311</v>
      </c>
      <c r="Q880" s="40">
        <v>753</v>
      </c>
      <c r="R880" t="s">
        <v>787</v>
      </c>
      <c r="S880" t="s">
        <v>25312</v>
      </c>
      <c r="T880" t="s">
        <v>42</v>
      </c>
      <c r="U880" t="s">
        <v>25313</v>
      </c>
      <c r="V880" t="s">
        <v>48</v>
      </c>
      <c r="W880" t="s">
        <v>25314</v>
      </c>
      <c r="X880" t="s">
        <v>1119</v>
      </c>
      <c r="Y880" t="s">
        <v>55</v>
      </c>
      <c r="Z880" t="s">
        <v>25315</v>
      </c>
      <c r="AA880" s="1">
        <v>2</v>
      </c>
      <c r="AB880" s="1" t="s">
        <v>61</v>
      </c>
      <c r="AC880" s="1" t="s">
        <v>41</v>
      </c>
      <c r="AD880" s="1" t="s">
        <v>61</v>
      </c>
      <c r="AE880" s="1" t="s">
        <v>41</v>
      </c>
      <c r="AF880" s="1" t="s">
        <v>41</v>
      </c>
      <c r="AG880" s="1" t="s">
        <v>41</v>
      </c>
      <c r="AH880" t="s">
        <v>68</v>
      </c>
      <c r="AI880" t="s">
        <v>17544</v>
      </c>
      <c r="AJ880" s="1" t="s">
        <v>41</v>
      </c>
      <c r="AK880" t="s">
        <v>48</v>
      </c>
      <c r="AL880" s="1" t="s">
        <v>41</v>
      </c>
      <c r="AM880" t="s">
        <v>20072</v>
      </c>
      <c r="AN880" t="s">
        <v>25316</v>
      </c>
      <c r="AO880" s="1" t="s">
        <v>41</v>
      </c>
      <c r="AP880" s="1" t="s">
        <v>41</v>
      </c>
      <c r="AQ880" s="1" t="s">
        <v>41</v>
      </c>
      <c r="AR880" s="1" t="s">
        <v>61</v>
      </c>
      <c r="AS880" s="1" t="s">
        <v>41</v>
      </c>
      <c r="AV880" t="s">
        <v>1</v>
      </c>
    </row>
    <row r="881" spans="1:48">
      <c r="A881" s="577">
        <v>876</v>
      </c>
      <c r="B881" s="40">
        <v>9918</v>
      </c>
      <c r="C881" s="581">
        <v>44657</v>
      </c>
      <c r="D881" t="s">
        <v>25317</v>
      </c>
      <c r="E881" t="s">
        <v>25318</v>
      </c>
      <c r="F881" t="s">
        <v>25319</v>
      </c>
      <c r="G881" t="s">
        <v>25320</v>
      </c>
      <c r="H881" t="s">
        <v>25321</v>
      </c>
      <c r="I881" t="s">
        <v>25322</v>
      </c>
      <c r="J881" t="s">
        <v>147</v>
      </c>
      <c r="K881" t="s">
        <v>25323</v>
      </c>
      <c r="L881" t="s">
        <v>25324</v>
      </c>
      <c r="M881" t="s">
        <v>17551</v>
      </c>
      <c r="N881" t="s">
        <v>97</v>
      </c>
      <c r="O881" t="s">
        <v>18151</v>
      </c>
      <c r="P881" t="s">
        <v>25325</v>
      </c>
      <c r="Q881" s="40" t="s">
        <v>25326</v>
      </c>
      <c r="R881" t="s">
        <v>19077</v>
      </c>
      <c r="S881" t="s">
        <v>25327</v>
      </c>
      <c r="T881" t="s">
        <v>42</v>
      </c>
      <c r="U881" t="s">
        <v>43</v>
      </c>
      <c r="V881" t="s">
        <v>57</v>
      </c>
      <c r="W881" t="s">
        <v>24379</v>
      </c>
      <c r="X881" t="s">
        <v>1119</v>
      </c>
      <c r="Y881" t="s">
        <v>55</v>
      </c>
      <c r="Z881" t="s">
        <v>25328</v>
      </c>
      <c r="AA881" s="1">
        <v>2</v>
      </c>
      <c r="AB881" s="1" t="s">
        <v>41</v>
      </c>
      <c r="AC881" s="1" t="s">
        <v>41</v>
      </c>
      <c r="AD881" s="1" t="s">
        <v>61</v>
      </c>
      <c r="AE881" s="1" t="s">
        <v>61</v>
      </c>
      <c r="AF881" s="1" t="s">
        <v>41</v>
      </c>
      <c r="AG881" s="1" t="s">
        <v>41</v>
      </c>
      <c r="AH881" t="s">
        <v>68</v>
      </c>
      <c r="AI881" t="s">
        <v>17544</v>
      </c>
      <c r="AJ881" s="1" t="s">
        <v>61</v>
      </c>
      <c r="AK881" t="s">
        <v>22794</v>
      </c>
      <c r="AL881" s="1" t="s">
        <v>61</v>
      </c>
      <c r="AM881" t="s">
        <v>19438</v>
      </c>
      <c r="AN881" t="s">
        <v>25329</v>
      </c>
      <c r="AO881" s="1" t="s">
        <v>41</v>
      </c>
      <c r="AP881" s="1" t="s">
        <v>41</v>
      </c>
      <c r="AQ881" s="1" t="s">
        <v>41</v>
      </c>
      <c r="AR881" s="1" t="s">
        <v>61</v>
      </c>
      <c r="AS881" s="1" t="s">
        <v>61</v>
      </c>
      <c r="AV881" t="s">
        <v>1</v>
      </c>
    </row>
    <row r="882" spans="1:48">
      <c r="A882" s="577">
        <v>877</v>
      </c>
      <c r="B882" s="40">
        <v>11545</v>
      </c>
      <c r="C882" s="581">
        <v>44657</v>
      </c>
      <c r="D882" t="s">
        <v>25330</v>
      </c>
      <c r="E882" t="s">
        <v>25156</v>
      </c>
      <c r="F882" t="s">
        <v>25331</v>
      </c>
      <c r="G882" t="s">
        <v>25332</v>
      </c>
      <c r="H882" t="s">
        <v>25333</v>
      </c>
      <c r="I882" t="s">
        <v>25334</v>
      </c>
      <c r="J882" t="s">
        <v>147</v>
      </c>
      <c r="K882" t="s">
        <v>25335</v>
      </c>
      <c r="L882" t="s">
        <v>25336</v>
      </c>
      <c r="M882" t="s">
        <v>325</v>
      </c>
      <c r="N882" t="s">
        <v>51</v>
      </c>
      <c r="O882" t="s">
        <v>58</v>
      </c>
      <c r="P882" t="s">
        <v>25337</v>
      </c>
      <c r="Q882" s="523">
        <v>1516702</v>
      </c>
      <c r="R882" t="s">
        <v>19829</v>
      </c>
      <c r="S882" t="s">
        <v>25338</v>
      </c>
      <c r="T882" t="s">
        <v>42</v>
      </c>
      <c r="U882" t="s">
        <v>43</v>
      </c>
      <c r="V882" t="s">
        <v>57</v>
      </c>
      <c r="W882" t="s">
        <v>17892</v>
      </c>
      <c r="X882" t="s">
        <v>1119</v>
      </c>
      <c r="Y882" t="s">
        <v>55</v>
      </c>
      <c r="Z882" t="s">
        <v>25339</v>
      </c>
      <c r="AA882" s="1">
        <v>2</v>
      </c>
      <c r="AB882" s="1" t="s">
        <v>41</v>
      </c>
      <c r="AC882" s="1" t="s">
        <v>41</v>
      </c>
      <c r="AD882" s="1" t="s">
        <v>61</v>
      </c>
      <c r="AE882" s="1" t="s">
        <v>61</v>
      </c>
      <c r="AF882" s="1" t="s">
        <v>41</v>
      </c>
      <c r="AG882" s="1" t="s">
        <v>41</v>
      </c>
      <c r="AH882" t="s">
        <v>55</v>
      </c>
      <c r="AI882" t="s">
        <v>25340</v>
      </c>
      <c r="AJ882" s="1" t="s">
        <v>61</v>
      </c>
      <c r="AK882" t="s">
        <v>22794</v>
      </c>
      <c r="AL882" s="1" t="s">
        <v>61</v>
      </c>
      <c r="AM882" t="s">
        <v>17949</v>
      </c>
      <c r="AN882" t="s">
        <v>25341</v>
      </c>
      <c r="AO882" s="1" t="s">
        <v>41</v>
      </c>
      <c r="AP882" s="1" t="s">
        <v>41</v>
      </c>
      <c r="AQ882" s="1" t="s">
        <v>41</v>
      </c>
      <c r="AR882" s="1" t="s">
        <v>61</v>
      </c>
      <c r="AS882" s="1" t="s">
        <v>61</v>
      </c>
      <c r="AV882" t="s">
        <v>1</v>
      </c>
    </row>
    <row r="883" spans="1:48">
      <c r="A883" s="577">
        <v>878</v>
      </c>
      <c r="B883" s="40">
        <v>10906</v>
      </c>
      <c r="C883" s="581">
        <v>44657</v>
      </c>
      <c r="D883" t="s">
        <v>25342</v>
      </c>
      <c r="E883" t="s">
        <v>25343</v>
      </c>
      <c r="F883" t="s">
        <v>25344</v>
      </c>
      <c r="G883" t="s">
        <v>25345</v>
      </c>
      <c r="H883" t="s">
        <v>25346</v>
      </c>
      <c r="I883" t="s">
        <v>25347</v>
      </c>
      <c r="J883" t="s">
        <v>147</v>
      </c>
      <c r="K883" t="s">
        <v>25348</v>
      </c>
      <c r="L883" t="s">
        <v>25349</v>
      </c>
      <c r="M883" t="s">
        <v>307</v>
      </c>
      <c r="N883" t="s">
        <v>51</v>
      </c>
      <c r="O883" t="s">
        <v>58</v>
      </c>
      <c r="P883" t="s">
        <v>25350</v>
      </c>
      <c r="Q883" s="40" t="s">
        <v>25351</v>
      </c>
      <c r="R883" t="s">
        <v>20242</v>
      </c>
      <c r="S883" t="s">
        <v>25352</v>
      </c>
      <c r="T883" t="s">
        <v>42</v>
      </c>
      <c r="U883" t="s">
        <v>241</v>
      </c>
      <c r="V883" t="s">
        <v>48</v>
      </c>
      <c r="W883" t="s">
        <v>17892</v>
      </c>
      <c r="X883" t="s">
        <v>1119</v>
      </c>
      <c r="Y883" t="s">
        <v>55</v>
      </c>
      <c r="Z883" t="s">
        <v>25353</v>
      </c>
      <c r="AA883" s="1">
        <v>3</v>
      </c>
      <c r="AB883" s="1" t="s">
        <v>41</v>
      </c>
      <c r="AC883" s="1" t="s">
        <v>41</v>
      </c>
      <c r="AD883" s="1" t="s">
        <v>61</v>
      </c>
      <c r="AE883" s="1" t="s">
        <v>61</v>
      </c>
      <c r="AF883" s="1" t="s">
        <v>41</v>
      </c>
      <c r="AG883" s="1" t="s">
        <v>41</v>
      </c>
      <c r="AH883" t="s">
        <v>55</v>
      </c>
      <c r="AI883" t="s">
        <v>25354</v>
      </c>
      <c r="AJ883" s="1" t="s">
        <v>61</v>
      </c>
      <c r="AK883" t="s">
        <v>18587</v>
      </c>
      <c r="AL883" s="1" t="s">
        <v>61</v>
      </c>
      <c r="AM883" t="s">
        <v>19438</v>
      </c>
      <c r="AN883" t="s">
        <v>25355</v>
      </c>
      <c r="AO883" s="1" t="s">
        <v>61</v>
      </c>
      <c r="AP883" s="1" t="s">
        <v>41</v>
      </c>
      <c r="AQ883" s="1" t="s">
        <v>41</v>
      </c>
      <c r="AR883" s="1" t="s">
        <v>61</v>
      </c>
      <c r="AS883" s="1" t="s">
        <v>41</v>
      </c>
      <c r="AV883" t="s">
        <v>1</v>
      </c>
    </row>
    <row r="884" spans="1:48">
      <c r="A884" s="577">
        <v>879</v>
      </c>
      <c r="B884" s="40">
        <v>11556</v>
      </c>
      <c r="C884" s="581">
        <v>44657</v>
      </c>
      <c r="D884" t="s">
        <v>25356</v>
      </c>
      <c r="E884" t="s">
        <v>25097</v>
      </c>
      <c r="F884" t="s">
        <v>25357</v>
      </c>
      <c r="G884" t="s">
        <v>25358</v>
      </c>
      <c r="H884" t="s">
        <v>25359</v>
      </c>
      <c r="I884" t="s">
        <v>25360</v>
      </c>
      <c r="J884" t="s">
        <v>147</v>
      </c>
      <c r="K884" t="s">
        <v>25361</v>
      </c>
      <c r="L884" t="s">
        <v>25362</v>
      </c>
      <c r="M884" t="s">
        <v>17551</v>
      </c>
      <c r="N884" t="s">
        <v>97</v>
      </c>
      <c r="O884" t="s">
        <v>18151</v>
      </c>
      <c r="P884" t="s">
        <v>25363</v>
      </c>
      <c r="Q884" s="40" t="s">
        <v>25364</v>
      </c>
      <c r="R884" t="s">
        <v>19077</v>
      </c>
      <c r="S884" t="s">
        <v>25365</v>
      </c>
      <c r="T884" t="s">
        <v>42</v>
      </c>
      <c r="U884" t="s">
        <v>43</v>
      </c>
      <c r="V884" t="s">
        <v>57</v>
      </c>
      <c r="W884" t="s">
        <v>17601</v>
      </c>
      <c r="X884" t="s">
        <v>1119</v>
      </c>
      <c r="Y884" t="s">
        <v>55</v>
      </c>
      <c r="Z884" t="s">
        <v>25366</v>
      </c>
      <c r="AA884" s="1">
        <v>2</v>
      </c>
      <c r="AB884" s="1" t="s">
        <v>61</v>
      </c>
      <c r="AC884" s="1" t="s">
        <v>41</v>
      </c>
      <c r="AD884" s="1" t="s">
        <v>61</v>
      </c>
      <c r="AE884" s="1" t="s">
        <v>41</v>
      </c>
      <c r="AF884" s="1" t="s">
        <v>41</v>
      </c>
      <c r="AG884" s="1" t="s">
        <v>41</v>
      </c>
      <c r="AH884" t="s">
        <v>55</v>
      </c>
      <c r="AI884" t="s">
        <v>25367</v>
      </c>
      <c r="AJ884" s="1" t="s">
        <v>61</v>
      </c>
      <c r="AK884" t="s">
        <v>1185</v>
      </c>
      <c r="AL884" s="1" t="s">
        <v>61</v>
      </c>
      <c r="AM884" t="s">
        <v>19438</v>
      </c>
      <c r="AN884" t="s">
        <v>25368</v>
      </c>
      <c r="AO884" s="1" t="s">
        <v>61</v>
      </c>
      <c r="AP884" s="1" t="s">
        <v>61</v>
      </c>
      <c r="AQ884" s="1" t="s">
        <v>41</v>
      </c>
      <c r="AR884" s="1" t="s">
        <v>61</v>
      </c>
      <c r="AS884" s="1" t="s">
        <v>41</v>
      </c>
      <c r="AV884" t="s">
        <v>1</v>
      </c>
    </row>
    <row r="885" spans="1:48">
      <c r="A885" s="577">
        <v>880</v>
      </c>
      <c r="B885" s="40">
        <v>11593</v>
      </c>
      <c r="C885" s="581">
        <v>44657</v>
      </c>
      <c r="D885" t="s">
        <v>25369</v>
      </c>
      <c r="E885" t="s">
        <v>25370</v>
      </c>
      <c r="F885" t="s">
        <v>25371</v>
      </c>
      <c r="G885" t="s">
        <v>25372</v>
      </c>
      <c r="H885" t="s">
        <v>25373</v>
      </c>
      <c r="I885" t="s">
        <v>25374</v>
      </c>
      <c r="J885" t="s">
        <v>147</v>
      </c>
      <c r="K885" t="s">
        <v>25375</v>
      </c>
      <c r="L885" t="s">
        <v>25376</v>
      </c>
      <c r="M885" t="s">
        <v>631</v>
      </c>
      <c r="N885" t="s">
        <v>51</v>
      </c>
      <c r="O885" t="s">
        <v>58</v>
      </c>
      <c r="P885" t="s">
        <v>25377</v>
      </c>
      <c r="Q885" s="40">
        <v>126</v>
      </c>
      <c r="R885" t="s">
        <v>19077</v>
      </c>
      <c r="S885" t="s">
        <v>25378</v>
      </c>
      <c r="T885" t="s">
        <v>42</v>
      </c>
      <c r="U885" t="s">
        <v>43</v>
      </c>
      <c r="V885" t="s">
        <v>57</v>
      </c>
      <c r="W885" t="s">
        <v>20069</v>
      </c>
      <c r="X885" t="s">
        <v>1119</v>
      </c>
      <c r="Y885" t="s">
        <v>55</v>
      </c>
      <c r="Z885" t="s">
        <v>25379</v>
      </c>
      <c r="AA885" s="1">
        <v>2</v>
      </c>
      <c r="AB885" s="1" t="s">
        <v>41</v>
      </c>
      <c r="AC885" s="1" t="s">
        <v>41</v>
      </c>
      <c r="AD885" s="1" t="s">
        <v>61</v>
      </c>
      <c r="AE885" s="1" t="s">
        <v>61</v>
      </c>
      <c r="AF885" s="1" t="s">
        <v>41</v>
      </c>
      <c r="AG885" s="1" t="s">
        <v>41</v>
      </c>
      <c r="AH885" t="s">
        <v>68</v>
      </c>
      <c r="AI885" t="s">
        <v>17544</v>
      </c>
      <c r="AJ885" s="1" t="s">
        <v>41</v>
      </c>
      <c r="AK885" t="s">
        <v>48</v>
      </c>
      <c r="AL885" s="1" t="s">
        <v>41</v>
      </c>
      <c r="AM885" t="s">
        <v>20072</v>
      </c>
      <c r="AN885" t="s">
        <v>25380</v>
      </c>
      <c r="AO885" s="1" t="s">
        <v>61</v>
      </c>
      <c r="AP885" s="1" t="s">
        <v>41</v>
      </c>
      <c r="AQ885" s="1" t="s">
        <v>41</v>
      </c>
      <c r="AR885" s="1" t="s">
        <v>61</v>
      </c>
      <c r="AS885" s="1" t="s">
        <v>41</v>
      </c>
      <c r="AV885" t="s">
        <v>1</v>
      </c>
    </row>
    <row r="886" spans="1:48">
      <c r="A886" s="577">
        <v>881</v>
      </c>
      <c r="B886" s="40">
        <v>10218</v>
      </c>
      <c r="C886" s="581">
        <v>44657</v>
      </c>
      <c r="D886" t="s">
        <v>25381</v>
      </c>
      <c r="E886" t="s">
        <v>25382</v>
      </c>
      <c r="F886" t="s">
        <v>25383</v>
      </c>
      <c r="G886" t="s">
        <v>25384</v>
      </c>
      <c r="H886" t="s">
        <v>25385</v>
      </c>
      <c r="I886" t="s">
        <v>25386</v>
      </c>
      <c r="J886" t="s">
        <v>147</v>
      </c>
      <c r="K886" t="s">
        <v>25387</v>
      </c>
      <c r="L886" t="s">
        <v>25388</v>
      </c>
      <c r="M886" t="s">
        <v>129</v>
      </c>
      <c r="N886" t="s">
        <v>51</v>
      </c>
      <c r="O886" t="s">
        <v>18151</v>
      </c>
      <c r="P886" t="s">
        <v>25389</v>
      </c>
      <c r="Q886" s="40">
        <v>145</v>
      </c>
      <c r="R886" t="s">
        <v>19077</v>
      </c>
      <c r="S886" t="s">
        <v>25390</v>
      </c>
      <c r="T886" t="s">
        <v>42</v>
      </c>
      <c r="U886" t="s">
        <v>43</v>
      </c>
      <c r="V886" t="s">
        <v>57</v>
      </c>
      <c r="W886" t="s">
        <v>20069</v>
      </c>
      <c r="X886" t="s">
        <v>1119</v>
      </c>
      <c r="Y886" t="s">
        <v>55</v>
      </c>
      <c r="Z886" t="s">
        <v>25391</v>
      </c>
      <c r="AA886" s="1">
        <v>2</v>
      </c>
      <c r="AB886" s="1" t="s">
        <v>41</v>
      </c>
      <c r="AC886" s="1" t="s">
        <v>41</v>
      </c>
      <c r="AD886" s="1" t="s">
        <v>61</v>
      </c>
      <c r="AE886" s="1" t="s">
        <v>41</v>
      </c>
      <c r="AF886" s="1" t="s">
        <v>61</v>
      </c>
      <c r="AG886" s="1" t="s">
        <v>41</v>
      </c>
      <c r="AH886" t="s">
        <v>55</v>
      </c>
      <c r="AI886" t="s">
        <v>25392</v>
      </c>
      <c r="AJ886" s="1" t="s">
        <v>61</v>
      </c>
      <c r="AK886" t="s">
        <v>18587</v>
      </c>
      <c r="AL886" s="1" t="s">
        <v>61</v>
      </c>
      <c r="AM886" t="s">
        <v>19438</v>
      </c>
      <c r="AN886" t="s">
        <v>25393</v>
      </c>
      <c r="AO886" s="1" t="s">
        <v>61</v>
      </c>
      <c r="AP886" s="1" t="s">
        <v>41</v>
      </c>
      <c r="AQ886" s="1" t="s">
        <v>41</v>
      </c>
      <c r="AR886" s="1" t="s">
        <v>61</v>
      </c>
      <c r="AS886" s="1" t="s">
        <v>41</v>
      </c>
      <c r="AV886" t="s">
        <v>1</v>
      </c>
    </row>
    <row r="887" spans="1:48">
      <c r="A887" s="577">
        <v>882</v>
      </c>
      <c r="B887" s="40">
        <v>10294</v>
      </c>
      <c r="C887" s="581">
        <v>44657</v>
      </c>
      <c r="D887" t="s">
        <v>25394</v>
      </c>
      <c r="E887" t="s">
        <v>22928</v>
      </c>
      <c r="F887" t="s">
        <v>25395</v>
      </c>
      <c r="G887" t="s">
        <v>25396</v>
      </c>
      <c r="H887" t="s">
        <v>25397</v>
      </c>
      <c r="I887" t="s">
        <v>25398</v>
      </c>
      <c r="J887" t="s">
        <v>147</v>
      </c>
      <c r="K887" t="s">
        <v>25399</v>
      </c>
      <c r="L887" t="s">
        <v>25400</v>
      </c>
      <c r="M887" t="s">
        <v>63</v>
      </c>
      <c r="N887" t="s">
        <v>64</v>
      </c>
      <c r="O887" t="s">
        <v>17567</v>
      </c>
      <c r="P887" t="s">
        <v>25401</v>
      </c>
      <c r="Q887" s="40">
        <v>115</v>
      </c>
      <c r="R887" t="s">
        <v>19077</v>
      </c>
      <c r="S887" t="s">
        <v>126</v>
      </c>
      <c r="T887" t="s">
        <v>42</v>
      </c>
      <c r="U887" s="476" t="s">
        <v>116</v>
      </c>
      <c r="V887" t="s">
        <v>57</v>
      </c>
      <c r="W887" t="s">
        <v>40</v>
      </c>
      <c r="X887" t="s">
        <v>19885</v>
      </c>
      <c r="Y887" t="s">
        <v>68</v>
      </c>
      <c r="Z887" t="s">
        <v>17544</v>
      </c>
      <c r="AA887" s="1">
        <v>4</v>
      </c>
      <c r="AB887" s="1" t="s">
        <v>61</v>
      </c>
      <c r="AC887" s="1" t="s">
        <v>41</v>
      </c>
      <c r="AD887" s="1" t="s">
        <v>61</v>
      </c>
      <c r="AE887" s="1" t="s">
        <v>61</v>
      </c>
      <c r="AF887" s="1" t="s">
        <v>61</v>
      </c>
      <c r="AG887" s="1" t="s">
        <v>41</v>
      </c>
      <c r="AH887" t="s">
        <v>17977</v>
      </c>
      <c r="AI887" t="s">
        <v>25402</v>
      </c>
      <c r="AJ887" s="1" t="s">
        <v>61</v>
      </c>
      <c r="AK887" t="s">
        <v>1185</v>
      </c>
      <c r="AL887" s="1" t="s">
        <v>61</v>
      </c>
      <c r="AM887" t="s">
        <v>17949</v>
      </c>
      <c r="AN887" t="s">
        <v>25403</v>
      </c>
      <c r="AO887" s="1" t="s">
        <v>41</v>
      </c>
      <c r="AP887" s="1" t="s">
        <v>41</v>
      </c>
      <c r="AQ887" s="1" t="s">
        <v>41</v>
      </c>
      <c r="AR887" s="1" t="s">
        <v>61</v>
      </c>
      <c r="AS887" s="1" t="s">
        <v>41</v>
      </c>
      <c r="AV887" t="s">
        <v>1</v>
      </c>
    </row>
    <row r="888" spans="1:48">
      <c r="A888" s="577">
        <v>883</v>
      </c>
      <c r="B888" s="40">
        <v>10320</v>
      </c>
      <c r="C888" s="581">
        <v>44657</v>
      </c>
      <c r="D888" t="s">
        <v>25404</v>
      </c>
      <c r="E888" t="s">
        <v>25069</v>
      </c>
      <c r="F888" t="s">
        <v>25405</v>
      </c>
      <c r="G888" t="s">
        <v>25406</v>
      </c>
      <c r="H888" t="s">
        <v>25407</v>
      </c>
      <c r="I888" t="s">
        <v>25408</v>
      </c>
      <c r="J888" t="s">
        <v>147</v>
      </c>
      <c r="K888" t="s">
        <v>22229</v>
      </c>
      <c r="L888" t="s">
        <v>25409</v>
      </c>
      <c r="M888" t="s">
        <v>17551</v>
      </c>
      <c r="N888" t="s">
        <v>97</v>
      </c>
      <c r="O888" t="s">
        <v>18151</v>
      </c>
      <c r="P888" t="s">
        <v>25410</v>
      </c>
      <c r="Q888" s="40">
        <v>78</v>
      </c>
      <c r="R888" t="s">
        <v>19077</v>
      </c>
      <c r="S888" t="s">
        <v>25411</v>
      </c>
      <c r="T888" t="s">
        <v>42</v>
      </c>
      <c r="U888" t="s">
        <v>43</v>
      </c>
      <c r="V888" t="s">
        <v>57</v>
      </c>
      <c r="W888" t="s">
        <v>17598</v>
      </c>
      <c r="X888" t="s">
        <v>1119</v>
      </c>
      <c r="Y888" t="s">
        <v>55</v>
      </c>
      <c r="Z888" t="s">
        <v>25412</v>
      </c>
      <c r="AA888" s="1">
        <v>2</v>
      </c>
      <c r="AB888" s="1" t="s">
        <v>41</v>
      </c>
      <c r="AC888" s="1" t="s">
        <v>41</v>
      </c>
      <c r="AD888" s="1" t="s">
        <v>61</v>
      </c>
      <c r="AE888" s="1" t="s">
        <v>61</v>
      </c>
      <c r="AF888" s="1" t="s">
        <v>41</v>
      </c>
      <c r="AG888" s="1" t="s">
        <v>41</v>
      </c>
      <c r="AH888" t="s">
        <v>17977</v>
      </c>
      <c r="AI888" t="s">
        <v>25413</v>
      </c>
      <c r="AJ888" s="1" t="s">
        <v>41</v>
      </c>
      <c r="AK888" t="s">
        <v>48</v>
      </c>
      <c r="AL888" s="1" t="s">
        <v>41</v>
      </c>
      <c r="AM888" t="s">
        <v>20072</v>
      </c>
      <c r="AN888" t="s">
        <v>25414</v>
      </c>
      <c r="AO888" s="1" t="s">
        <v>61</v>
      </c>
      <c r="AP888" s="1" t="s">
        <v>41</v>
      </c>
      <c r="AQ888" s="1" t="s">
        <v>41</v>
      </c>
      <c r="AR888" s="1" t="s">
        <v>61</v>
      </c>
      <c r="AS888" s="1" t="s">
        <v>41</v>
      </c>
      <c r="AV888" t="s">
        <v>1</v>
      </c>
    </row>
    <row r="889" spans="1:48">
      <c r="A889" s="577">
        <v>884</v>
      </c>
      <c r="B889" s="40">
        <v>10360</v>
      </c>
      <c r="C889" s="581">
        <v>44657</v>
      </c>
      <c r="D889" t="s">
        <v>25415</v>
      </c>
      <c r="E889" t="s">
        <v>23828</v>
      </c>
      <c r="F889" t="s">
        <v>25416</v>
      </c>
      <c r="G889" t="s">
        <v>25417</v>
      </c>
      <c r="H889" t="s">
        <v>25418</v>
      </c>
      <c r="I889" t="s">
        <v>25419</v>
      </c>
      <c r="J889" t="s">
        <v>147</v>
      </c>
      <c r="K889" t="s">
        <v>25420</v>
      </c>
      <c r="L889" t="s">
        <v>25421</v>
      </c>
      <c r="M889" t="s">
        <v>164</v>
      </c>
      <c r="N889" t="s">
        <v>51</v>
      </c>
      <c r="O889" t="s">
        <v>17560</v>
      </c>
      <c r="P889" t="s">
        <v>25422</v>
      </c>
      <c r="Q889" s="523">
        <v>4394</v>
      </c>
      <c r="R889" t="s">
        <v>787</v>
      </c>
      <c r="S889" t="s">
        <v>25423</v>
      </c>
      <c r="T889" t="s">
        <v>42</v>
      </c>
      <c r="U889" t="s">
        <v>43</v>
      </c>
      <c r="V889" t="s">
        <v>57</v>
      </c>
      <c r="W889" t="s">
        <v>20069</v>
      </c>
      <c r="X889" t="s">
        <v>1119</v>
      </c>
      <c r="Y889" t="s">
        <v>68</v>
      </c>
      <c r="Z889" t="s">
        <v>17544</v>
      </c>
      <c r="AA889" s="1">
        <v>2</v>
      </c>
      <c r="AB889" s="1" t="s">
        <v>61</v>
      </c>
      <c r="AC889" s="1" t="s">
        <v>61</v>
      </c>
      <c r="AD889" s="1" t="s">
        <v>41</v>
      </c>
      <c r="AE889" s="1" t="s">
        <v>41</v>
      </c>
      <c r="AF889" s="1" t="s">
        <v>41</v>
      </c>
      <c r="AG889" s="1" t="s">
        <v>41</v>
      </c>
      <c r="AH889" t="s">
        <v>55</v>
      </c>
      <c r="AI889" t="s">
        <v>25424</v>
      </c>
      <c r="AJ889" s="1" t="s">
        <v>41</v>
      </c>
      <c r="AK889" t="s">
        <v>48</v>
      </c>
      <c r="AL889" s="1" t="s">
        <v>41</v>
      </c>
      <c r="AM889" t="s">
        <v>20072</v>
      </c>
      <c r="AN889" t="s">
        <v>25425</v>
      </c>
      <c r="AO889" s="1" t="s">
        <v>61</v>
      </c>
      <c r="AP889" s="1" t="s">
        <v>61</v>
      </c>
      <c r="AQ889" s="1" t="s">
        <v>61</v>
      </c>
      <c r="AR889" s="1" t="s">
        <v>61</v>
      </c>
      <c r="AS889" s="1" t="s">
        <v>41</v>
      </c>
      <c r="AV889" t="s">
        <v>1</v>
      </c>
    </row>
    <row r="890" spans="1:48">
      <c r="A890" s="577">
        <v>885</v>
      </c>
      <c r="B890" s="40">
        <v>10816</v>
      </c>
      <c r="C890" s="581">
        <v>44657</v>
      </c>
      <c r="D890" t="s">
        <v>25426</v>
      </c>
      <c r="E890" t="s">
        <v>25427</v>
      </c>
      <c r="F890" t="s">
        <v>25428</v>
      </c>
      <c r="G890" t="s">
        <v>25429</v>
      </c>
      <c r="H890" t="s">
        <v>25430</v>
      </c>
      <c r="I890" t="s">
        <v>25431</v>
      </c>
      <c r="J890" t="s">
        <v>147</v>
      </c>
      <c r="K890" t="s">
        <v>25432</v>
      </c>
      <c r="L890" t="s">
        <v>25433</v>
      </c>
      <c r="M890" t="s">
        <v>187</v>
      </c>
      <c r="N890" t="s">
        <v>51</v>
      </c>
      <c r="O890" t="s">
        <v>20614</v>
      </c>
      <c r="P890" t="s">
        <v>25434</v>
      </c>
      <c r="Q890" s="40" t="s">
        <v>25435</v>
      </c>
      <c r="R890" t="s">
        <v>19067</v>
      </c>
      <c r="S890" t="s">
        <v>25436</v>
      </c>
      <c r="T890" t="s">
        <v>42</v>
      </c>
      <c r="U890" t="s">
        <v>241</v>
      </c>
      <c r="V890" t="s">
        <v>44</v>
      </c>
      <c r="W890" t="s">
        <v>20069</v>
      </c>
      <c r="X890" t="s">
        <v>1119</v>
      </c>
      <c r="Y890" t="s">
        <v>55</v>
      </c>
      <c r="Z890" t="s">
        <v>25437</v>
      </c>
      <c r="AA890" s="1">
        <v>2</v>
      </c>
      <c r="AB890" s="1" t="s">
        <v>41</v>
      </c>
      <c r="AC890" s="1" t="s">
        <v>41</v>
      </c>
      <c r="AD890" s="1" t="s">
        <v>61</v>
      </c>
      <c r="AE890" s="1" t="s">
        <v>61</v>
      </c>
      <c r="AF890" s="1" t="s">
        <v>41</v>
      </c>
      <c r="AG890" s="1" t="s">
        <v>41</v>
      </c>
      <c r="AH890" t="s">
        <v>68</v>
      </c>
      <c r="AI890" t="s">
        <v>17544</v>
      </c>
      <c r="AJ890" s="1" t="s">
        <v>41</v>
      </c>
      <c r="AK890" t="s">
        <v>48</v>
      </c>
      <c r="AL890" s="1" t="s">
        <v>41</v>
      </c>
      <c r="AM890" t="s">
        <v>20072</v>
      </c>
      <c r="AN890" t="s">
        <v>25438</v>
      </c>
      <c r="AO890" s="1" t="s">
        <v>61</v>
      </c>
      <c r="AP890" s="1" t="s">
        <v>61</v>
      </c>
      <c r="AQ890" s="1" t="s">
        <v>61</v>
      </c>
      <c r="AR890" s="1" t="s">
        <v>61</v>
      </c>
      <c r="AS890" s="1" t="s">
        <v>61</v>
      </c>
      <c r="AV890" t="s">
        <v>1</v>
      </c>
    </row>
    <row r="891" spans="1:48">
      <c r="A891" s="577">
        <v>886</v>
      </c>
      <c r="B891" s="40">
        <v>10898</v>
      </c>
      <c r="C891" s="581">
        <v>44657</v>
      </c>
      <c r="D891" t="s">
        <v>25439</v>
      </c>
      <c r="E891" t="s">
        <v>25427</v>
      </c>
      <c r="F891" t="s">
        <v>25440</v>
      </c>
      <c r="G891" t="s">
        <v>25441</v>
      </c>
      <c r="H891" t="s">
        <v>25442</v>
      </c>
      <c r="I891" t="s">
        <v>78</v>
      </c>
      <c r="J891" t="s">
        <v>39</v>
      </c>
      <c r="K891" t="s">
        <v>25443</v>
      </c>
      <c r="L891" t="s">
        <v>25444</v>
      </c>
      <c r="M891" t="s">
        <v>17551</v>
      </c>
      <c r="N891" t="s">
        <v>97</v>
      </c>
      <c r="O891" t="s">
        <v>18895</v>
      </c>
      <c r="P891" t="s">
        <v>25445</v>
      </c>
      <c r="Q891" s="523">
        <v>14101</v>
      </c>
      <c r="R891" t="s">
        <v>19077</v>
      </c>
      <c r="S891" t="s">
        <v>25446</v>
      </c>
      <c r="T891" t="s">
        <v>42</v>
      </c>
      <c r="U891" t="s">
        <v>43</v>
      </c>
      <c r="V891" t="s">
        <v>57</v>
      </c>
      <c r="W891" t="s">
        <v>19451</v>
      </c>
      <c r="X891" t="s">
        <v>1119</v>
      </c>
      <c r="Y891" t="s">
        <v>68</v>
      </c>
      <c r="Z891" t="s">
        <v>17544</v>
      </c>
      <c r="AA891" s="1">
        <v>4</v>
      </c>
      <c r="AB891" s="1" t="s">
        <v>61</v>
      </c>
      <c r="AC891" s="1" t="s">
        <v>61</v>
      </c>
      <c r="AD891" s="1" t="s">
        <v>61</v>
      </c>
      <c r="AE891" s="1" t="s">
        <v>61</v>
      </c>
      <c r="AF891" s="1" t="s">
        <v>41</v>
      </c>
      <c r="AG891" s="1" t="s">
        <v>41</v>
      </c>
      <c r="AH891" t="s">
        <v>68</v>
      </c>
      <c r="AI891" t="s">
        <v>17544</v>
      </c>
      <c r="AJ891" s="1" t="s">
        <v>41</v>
      </c>
      <c r="AK891" t="s">
        <v>48</v>
      </c>
      <c r="AL891" s="1" t="s">
        <v>41</v>
      </c>
      <c r="AM891" t="s">
        <v>20072</v>
      </c>
      <c r="AN891" t="s">
        <v>25447</v>
      </c>
      <c r="AO891" s="1" t="s">
        <v>61</v>
      </c>
      <c r="AP891" s="1" t="s">
        <v>61</v>
      </c>
      <c r="AQ891" s="1" t="s">
        <v>41</v>
      </c>
      <c r="AR891" s="1" t="s">
        <v>61</v>
      </c>
      <c r="AS891" s="1" t="s">
        <v>41</v>
      </c>
      <c r="AV891" t="s">
        <v>1</v>
      </c>
    </row>
    <row r="892" spans="1:48">
      <c r="A892" s="577">
        <v>887</v>
      </c>
      <c r="B892" s="40">
        <v>11233</v>
      </c>
      <c r="C892" s="581">
        <v>44657</v>
      </c>
      <c r="D892" t="s">
        <v>25448</v>
      </c>
      <c r="E892" t="s">
        <v>25449</v>
      </c>
      <c r="F892" t="s">
        <v>25450</v>
      </c>
      <c r="G892" t="s">
        <v>25451</v>
      </c>
      <c r="H892" t="s">
        <v>25452</v>
      </c>
      <c r="I892" t="s">
        <v>25453</v>
      </c>
      <c r="J892" t="s">
        <v>39</v>
      </c>
      <c r="K892" t="s">
        <v>25454</v>
      </c>
      <c r="L892" t="s">
        <v>25455</v>
      </c>
      <c r="M892" t="s">
        <v>164</v>
      </c>
      <c r="N892" t="s">
        <v>51</v>
      </c>
      <c r="O892" t="s">
        <v>18794</v>
      </c>
      <c r="P892" t="s">
        <v>25456</v>
      </c>
      <c r="Q892" s="40">
        <v>494</v>
      </c>
      <c r="R892" t="s">
        <v>19077</v>
      </c>
      <c r="S892" t="s">
        <v>25457</v>
      </c>
      <c r="T892" t="s">
        <v>42</v>
      </c>
      <c r="U892" t="s">
        <v>43</v>
      </c>
      <c r="V892" t="s">
        <v>44</v>
      </c>
      <c r="W892" t="s">
        <v>40</v>
      </c>
      <c r="X892" t="s">
        <v>19885</v>
      </c>
      <c r="Y892" t="s">
        <v>68</v>
      </c>
      <c r="Z892" t="s">
        <v>17544</v>
      </c>
      <c r="AA892" s="1">
        <v>1</v>
      </c>
      <c r="AB892" s="1" t="s">
        <v>61</v>
      </c>
      <c r="AC892" s="1" t="s">
        <v>41</v>
      </c>
      <c r="AD892" s="1" t="s">
        <v>41</v>
      </c>
      <c r="AE892" s="1" t="s">
        <v>41</v>
      </c>
      <c r="AF892" s="1" t="s">
        <v>41</v>
      </c>
      <c r="AG892" s="1" t="s">
        <v>41</v>
      </c>
      <c r="AH892" t="s">
        <v>68</v>
      </c>
      <c r="AI892" t="s">
        <v>17544</v>
      </c>
      <c r="AJ892" s="1" t="s">
        <v>41</v>
      </c>
      <c r="AK892" t="s">
        <v>48</v>
      </c>
      <c r="AL892" s="1" t="s">
        <v>41</v>
      </c>
      <c r="AM892" t="s">
        <v>19438</v>
      </c>
      <c r="AN892" t="s">
        <v>25458</v>
      </c>
      <c r="AO892" s="1" t="s">
        <v>61</v>
      </c>
      <c r="AP892" s="1" t="s">
        <v>41</v>
      </c>
      <c r="AQ892" s="1" t="s">
        <v>61</v>
      </c>
      <c r="AR892" s="1" t="s">
        <v>61</v>
      </c>
      <c r="AS892" s="1" t="s">
        <v>41</v>
      </c>
      <c r="AV892" t="s">
        <v>1</v>
      </c>
    </row>
    <row r="893" spans="1:48">
      <c r="A893" s="577">
        <v>888</v>
      </c>
      <c r="B893" s="40">
        <v>11479</v>
      </c>
      <c r="C893" s="581">
        <v>44657</v>
      </c>
      <c r="D893" t="s">
        <v>25459</v>
      </c>
      <c r="E893" t="s">
        <v>25156</v>
      </c>
      <c r="F893" t="s">
        <v>25460</v>
      </c>
      <c r="G893" t="s">
        <v>25461</v>
      </c>
      <c r="H893" t="s">
        <v>25462</v>
      </c>
      <c r="I893" t="s">
        <v>25463</v>
      </c>
      <c r="J893" t="s">
        <v>147</v>
      </c>
      <c r="K893" t="s">
        <v>25464</v>
      </c>
      <c r="L893" t="s">
        <v>25465</v>
      </c>
      <c r="M893" t="s">
        <v>245</v>
      </c>
      <c r="N893" t="s">
        <v>51</v>
      </c>
      <c r="O893" t="s">
        <v>18151</v>
      </c>
      <c r="P893" t="s">
        <v>25466</v>
      </c>
      <c r="Q893" s="40">
        <v>9</v>
      </c>
      <c r="R893" t="s">
        <v>19211</v>
      </c>
      <c r="S893" t="s">
        <v>25467</v>
      </c>
      <c r="T893" t="s">
        <v>42</v>
      </c>
      <c r="U893" t="s">
        <v>674</v>
      </c>
      <c r="V893" t="s">
        <v>44</v>
      </c>
      <c r="W893" t="s">
        <v>40</v>
      </c>
      <c r="X893" t="s">
        <v>19885</v>
      </c>
      <c r="Y893" t="s">
        <v>68</v>
      </c>
      <c r="Z893" t="s">
        <v>17544</v>
      </c>
      <c r="AA893" s="1">
        <v>2</v>
      </c>
      <c r="AB893" s="1" t="s">
        <v>41</v>
      </c>
      <c r="AC893" s="1" t="s">
        <v>41</v>
      </c>
      <c r="AD893" s="1" t="s">
        <v>61</v>
      </c>
      <c r="AE893" s="1" t="s">
        <v>61</v>
      </c>
      <c r="AF893" s="1" t="s">
        <v>41</v>
      </c>
      <c r="AG893" s="1" t="s">
        <v>41</v>
      </c>
      <c r="AH893" t="s">
        <v>68</v>
      </c>
      <c r="AI893" t="s">
        <v>17544</v>
      </c>
      <c r="AJ893" s="1" t="s">
        <v>61</v>
      </c>
      <c r="AK893" t="s">
        <v>1185</v>
      </c>
      <c r="AL893" s="1" t="s">
        <v>61</v>
      </c>
      <c r="AM893" t="s">
        <v>17949</v>
      </c>
      <c r="AN893" t="s">
        <v>25468</v>
      </c>
      <c r="AO893" s="1" t="s">
        <v>41</v>
      </c>
      <c r="AP893" s="1" t="s">
        <v>41</v>
      </c>
      <c r="AQ893" s="1" t="s">
        <v>41</v>
      </c>
      <c r="AR893" s="1" t="s">
        <v>61</v>
      </c>
      <c r="AS893" s="1" t="s">
        <v>41</v>
      </c>
      <c r="AV893" t="s">
        <v>1</v>
      </c>
    </row>
    <row r="894" spans="1:48">
      <c r="A894" s="577">
        <v>889</v>
      </c>
      <c r="B894" s="40">
        <v>9189</v>
      </c>
      <c r="C894" s="581">
        <v>44657</v>
      </c>
      <c r="D894" t="s">
        <v>25469</v>
      </c>
      <c r="E894" t="s">
        <v>23676</v>
      </c>
      <c r="F894" t="s">
        <v>25470</v>
      </c>
      <c r="G894" t="s">
        <v>25471</v>
      </c>
      <c r="H894" t="s">
        <v>25472</v>
      </c>
      <c r="I894" t="s">
        <v>25473</v>
      </c>
      <c r="J894" t="s">
        <v>39</v>
      </c>
      <c r="K894" t="s">
        <v>25474</v>
      </c>
      <c r="L894" t="s">
        <v>25475</v>
      </c>
      <c r="M894" t="s">
        <v>17551</v>
      </c>
      <c r="N894" t="s">
        <v>97</v>
      </c>
      <c r="O894" t="s">
        <v>18151</v>
      </c>
      <c r="P894" t="s">
        <v>25476</v>
      </c>
      <c r="Q894" s="40" t="s">
        <v>25477</v>
      </c>
      <c r="R894" t="s">
        <v>19077</v>
      </c>
      <c r="S894" t="s">
        <v>25478</v>
      </c>
      <c r="T894" t="s">
        <v>42</v>
      </c>
      <c r="U894" t="s">
        <v>25479</v>
      </c>
      <c r="V894" t="s">
        <v>57</v>
      </c>
      <c r="W894" t="s">
        <v>17598</v>
      </c>
      <c r="X894" t="s">
        <v>1119</v>
      </c>
      <c r="Y894" t="s">
        <v>55</v>
      </c>
      <c r="Z894" t="s">
        <v>25480</v>
      </c>
      <c r="AA894" s="1">
        <v>3</v>
      </c>
      <c r="AB894" s="1" t="s">
        <v>61</v>
      </c>
      <c r="AC894" s="1" t="s">
        <v>41</v>
      </c>
      <c r="AD894" s="1" t="s">
        <v>61</v>
      </c>
      <c r="AE894" s="1" t="s">
        <v>61</v>
      </c>
      <c r="AF894" s="1" t="s">
        <v>41</v>
      </c>
      <c r="AG894" s="1" t="s">
        <v>41</v>
      </c>
      <c r="AH894" t="s">
        <v>55</v>
      </c>
      <c r="AI894" t="s">
        <v>25481</v>
      </c>
      <c r="AJ894" s="1" t="s">
        <v>41</v>
      </c>
      <c r="AK894" t="s">
        <v>48</v>
      </c>
      <c r="AL894" s="1" t="s">
        <v>41</v>
      </c>
      <c r="AM894" t="s">
        <v>20072</v>
      </c>
      <c r="AN894" t="s">
        <v>25482</v>
      </c>
      <c r="AO894" s="1" t="s">
        <v>41</v>
      </c>
      <c r="AP894" s="1" t="s">
        <v>41</v>
      </c>
      <c r="AQ894" s="1" t="s">
        <v>41</v>
      </c>
      <c r="AR894" s="1" t="s">
        <v>61</v>
      </c>
      <c r="AS894" s="1" t="s">
        <v>61</v>
      </c>
      <c r="AV894" t="s">
        <v>1</v>
      </c>
    </row>
    <row r="895" spans="1:48">
      <c r="A895" s="577">
        <v>890</v>
      </c>
      <c r="B895" s="40">
        <v>11384</v>
      </c>
      <c r="C895" s="581">
        <v>44657</v>
      </c>
      <c r="D895" t="s">
        <v>25483</v>
      </c>
      <c r="E895" t="s">
        <v>25484</v>
      </c>
      <c r="F895" t="s">
        <v>25485</v>
      </c>
      <c r="G895" t="s">
        <v>25486</v>
      </c>
      <c r="H895" t="s">
        <v>25487</v>
      </c>
      <c r="I895" t="s">
        <v>25488</v>
      </c>
      <c r="J895" t="s">
        <v>39</v>
      </c>
      <c r="K895" t="s">
        <v>25489</v>
      </c>
      <c r="L895" t="s">
        <v>25490</v>
      </c>
      <c r="M895" t="s">
        <v>17551</v>
      </c>
      <c r="N895" t="s">
        <v>97</v>
      </c>
      <c r="O895" t="s">
        <v>58</v>
      </c>
      <c r="P895" t="s">
        <v>25491</v>
      </c>
      <c r="Q895" s="40">
        <v>259</v>
      </c>
      <c r="R895" t="s">
        <v>19077</v>
      </c>
      <c r="S895" t="s">
        <v>25492</v>
      </c>
      <c r="T895" t="s">
        <v>42</v>
      </c>
      <c r="U895" t="s">
        <v>43</v>
      </c>
      <c r="V895" t="s">
        <v>57</v>
      </c>
      <c r="W895" t="s">
        <v>17598</v>
      </c>
      <c r="X895" t="s">
        <v>1119</v>
      </c>
      <c r="Y895" t="s">
        <v>55</v>
      </c>
      <c r="Z895" t="s">
        <v>25493</v>
      </c>
      <c r="AA895" s="1">
        <v>1</v>
      </c>
      <c r="AB895" s="1" t="s">
        <v>61</v>
      </c>
      <c r="AC895" s="1" t="s">
        <v>41</v>
      </c>
      <c r="AD895" s="1" t="s">
        <v>41</v>
      </c>
      <c r="AE895" s="1" t="s">
        <v>41</v>
      </c>
      <c r="AF895" s="1" t="s">
        <v>41</v>
      </c>
      <c r="AG895" s="1" t="s">
        <v>41</v>
      </c>
      <c r="AH895" t="s">
        <v>55</v>
      </c>
      <c r="AI895" t="s">
        <v>25494</v>
      </c>
      <c r="AJ895" s="1" t="s">
        <v>61</v>
      </c>
      <c r="AK895" t="s">
        <v>22794</v>
      </c>
      <c r="AL895" s="1" t="s">
        <v>61</v>
      </c>
      <c r="AM895" t="s">
        <v>19438</v>
      </c>
      <c r="AN895" t="s">
        <v>25495</v>
      </c>
      <c r="AO895" s="1" t="s">
        <v>41</v>
      </c>
      <c r="AP895" s="1" t="s">
        <v>41</v>
      </c>
      <c r="AQ895" s="1" t="s">
        <v>41</v>
      </c>
      <c r="AR895" s="1" t="s">
        <v>61</v>
      </c>
      <c r="AS895" s="1" t="s">
        <v>61</v>
      </c>
      <c r="AV895" t="s">
        <v>1</v>
      </c>
    </row>
    <row r="896" spans="1:48">
      <c r="A896" s="577">
        <v>891</v>
      </c>
      <c r="B896" s="40">
        <v>8823</v>
      </c>
      <c r="C896" s="581">
        <v>44657</v>
      </c>
      <c r="D896" t="s">
        <v>25496</v>
      </c>
      <c r="E896" t="s">
        <v>24254</v>
      </c>
      <c r="F896" t="s">
        <v>25497</v>
      </c>
      <c r="G896" t="s">
        <v>25498</v>
      </c>
      <c r="H896" t="s">
        <v>25499</v>
      </c>
      <c r="I896" t="s">
        <v>25500</v>
      </c>
      <c r="J896" t="s">
        <v>147</v>
      </c>
      <c r="K896" t="s">
        <v>25501</v>
      </c>
      <c r="L896" t="s">
        <v>25502</v>
      </c>
      <c r="M896" t="s">
        <v>583</v>
      </c>
      <c r="N896" t="s">
        <v>584</v>
      </c>
      <c r="O896" t="s">
        <v>58</v>
      </c>
      <c r="P896" t="s">
        <v>25503</v>
      </c>
      <c r="Q896" s="523">
        <v>1446</v>
      </c>
      <c r="R896" t="s">
        <v>19077</v>
      </c>
      <c r="S896" t="s">
        <v>78</v>
      </c>
      <c r="T896" t="s">
        <v>42</v>
      </c>
      <c r="U896" t="s">
        <v>43</v>
      </c>
      <c r="V896" t="s">
        <v>57</v>
      </c>
      <c r="W896" t="s">
        <v>19436</v>
      </c>
      <c r="X896" t="s">
        <v>1119</v>
      </c>
      <c r="Y896" t="s">
        <v>55</v>
      </c>
      <c r="Z896" t="s">
        <v>25504</v>
      </c>
      <c r="AA896" s="1">
        <v>3</v>
      </c>
      <c r="AB896" s="1" t="s">
        <v>41</v>
      </c>
      <c r="AC896" s="1" t="s">
        <v>61</v>
      </c>
      <c r="AD896" s="1" t="s">
        <v>61</v>
      </c>
      <c r="AE896" s="1" t="s">
        <v>61</v>
      </c>
      <c r="AF896" s="1" t="s">
        <v>41</v>
      </c>
      <c r="AG896" s="1" t="s">
        <v>41</v>
      </c>
      <c r="AH896" t="s">
        <v>68</v>
      </c>
      <c r="AI896" t="s">
        <v>17544</v>
      </c>
      <c r="AJ896" s="1" t="s">
        <v>41</v>
      </c>
      <c r="AK896" t="s">
        <v>48</v>
      </c>
      <c r="AL896" s="1" t="s">
        <v>41</v>
      </c>
      <c r="AM896" t="s">
        <v>20072</v>
      </c>
      <c r="AN896" t="s">
        <v>25505</v>
      </c>
      <c r="AO896" s="1" t="s">
        <v>61</v>
      </c>
      <c r="AP896" s="1" t="s">
        <v>61</v>
      </c>
      <c r="AQ896" s="1" t="s">
        <v>61</v>
      </c>
      <c r="AR896" s="1" t="s">
        <v>61</v>
      </c>
      <c r="AS896" s="1" t="s">
        <v>41</v>
      </c>
      <c r="AV896" t="s">
        <v>1</v>
      </c>
    </row>
    <row r="897" spans="1:48">
      <c r="A897" s="577">
        <v>892</v>
      </c>
      <c r="B897" s="40">
        <v>8969</v>
      </c>
      <c r="C897" s="581">
        <v>44657</v>
      </c>
      <c r="D897" t="s">
        <v>25506</v>
      </c>
      <c r="E897" t="s">
        <v>23571</v>
      </c>
      <c r="F897" t="s">
        <v>25507</v>
      </c>
      <c r="G897" t="s">
        <v>25508</v>
      </c>
      <c r="H897" t="s">
        <v>25509</v>
      </c>
      <c r="I897" t="s">
        <v>25510</v>
      </c>
      <c r="J897" t="s">
        <v>147</v>
      </c>
      <c r="K897" t="s">
        <v>25511</v>
      </c>
      <c r="L897" t="s">
        <v>25512</v>
      </c>
      <c r="M897" t="s">
        <v>245</v>
      </c>
      <c r="N897" t="s">
        <v>51</v>
      </c>
      <c r="O897" t="s">
        <v>17567</v>
      </c>
      <c r="P897" t="s">
        <v>25513</v>
      </c>
      <c r="Q897" s="40" t="s">
        <v>78</v>
      </c>
      <c r="R897" t="s">
        <v>19077</v>
      </c>
      <c r="S897" t="s">
        <v>78</v>
      </c>
      <c r="T897" t="s">
        <v>42</v>
      </c>
      <c r="U897" t="s">
        <v>21208</v>
      </c>
      <c r="V897" t="s">
        <v>57</v>
      </c>
      <c r="W897" t="s">
        <v>19339</v>
      </c>
      <c r="X897" t="s">
        <v>1119</v>
      </c>
      <c r="Y897" t="s">
        <v>68</v>
      </c>
      <c r="Z897" t="s">
        <v>17544</v>
      </c>
      <c r="AA897" s="1">
        <v>3</v>
      </c>
      <c r="AB897" s="1" t="s">
        <v>61</v>
      </c>
      <c r="AC897" s="1" t="s">
        <v>41</v>
      </c>
      <c r="AD897" s="1" t="s">
        <v>41</v>
      </c>
      <c r="AE897" s="1" t="s">
        <v>41</v>
      </c>
      <c r="AF897" s="1" t="s">
        <v>41</v>
      </c>
      <c r="AG897" s="1" t="s">
        <v>41</v>
      </c>
      <c r="AH897" t="s">
        <v>68</v>
      </c>
      <c r="AI897" t="s">
        <v>17544</v>
      </c>
      <c r="AJ897" s="1" t="s">
        <v>41</v>
      </c>
      <c r="AK897" t="s">
        <v>48</v>
      </c>
      <c r="AL897" s="1" t="s">
        <v>41</v>
      </c>
      <c r="AM897" t="s">
        <v>20072</v>
      </c>
      <c r="AN897" t="s">
        <v>25514</v>
      </c>
      <c r="AO897" s="1" t="s">
        <v>61</v>
      </c>
      <c r="AP897" s="1" t="s">
        <v>41</v>
      </c>
      <c r="AQ897" s="1" t="s">
        <v>41</v>
      </c>
      <c r="AR897" s="1" t="s">
        <v>41</v>
      </c>
      <c r="AS897" s="1" t="s">
        <v>41</v>
      </c>
      <c r="AV897" t="s">
        <v>1</v>
      </c>
    </row>
    <row r="898" spans="1:48">
      <c r="A898" s="577">
        <v>893</v>
      </c>
      <c r="B898" s="40">
        <v>9872</v>
      </c>
      <c r="C898" s="581">
        <v>44657</v>
      </c>
      <c r="D898" t="s">
        <v>25515</v>
      </c>
      <c r="E898" t="s">
        <v>24441</v>
      </c>
      <c r="F898" t="s">
        <v>25516</v>
      </c>
      <c r="G898" t="s">
        <v>25517</v>
      </c>
      <c r="H898" t="s">
        <v>25518</v>
      </c>
      <c r="I898" t="s">
        <v>25519</v>
      </c>
      <c r="J898" t="s">
        <v>147</v>
      </c>
      <c r="K898" t="s">
        <v>25520</v>
      </c>
      <c r="L898" t="s">
        <v>25521</v>
      </c>
      <c r="M898" t="s">
        <v>17551</v>
      </c>
      <c r="N898" t="s">
        <v>97</v>
      </c>
      <c r="O898" t="s">
        <v>17560</v>
      </c>
      <c r="P898" t="s">
        <v>25522</v>
      </c>
      <c r="Q898" s="523">
        <v>5306</v>
      </c>
      <c r="R898" t="s">
        <v>787</v>
      </c>
      <c r="S898" t="s">
        <v>25523</v>
      </c>
      <c r="T898" t="s">
        <v>42</v>
      </c>
      <c r="U898" t="s">
        <v>18806</v>
      </c>
      <c r="V898" t="s">
        <v>57</v>
      </c>
      <c r="W898" t="s">
        <v>17598</v>
      </c>
      <c r="X898" t="s">
        <v>1119</v>
      </c>
      <c r="Y898" t="s">
        <v>55</v>
      </c>
      <c r="Z898" t="s">
        <v>25524</v>
      </c>
      <c r="AA898" s="1">
        <v>1</v>
      </c>
      <c r="AB898" s="1" t="s">
        <v>61</v>
      </c>
      <c r="AC898" s="1" t="s">
        <v>41</v>
      </c>
      <c r="AD898" s="1" t="s">
        <v>41</v>
      </c>
      <c r="AE898" s="1" t="s">
        <v>41</v>
      </c>
      <c r="AF898" s="1" t="s">
        <v>41</v>
      </c>
      <c r="AG898" s="1" t="s">
        <v>41</v>
      </c>
      <c r="AH898" t="s">
        <v>68</v>
      </c>
      <c r="AI898" t="s">
        <v>17544</v>
      </c>
      <c r="AJ898" s="1" t="s">
        <v>41</v>
      </c>
      <c r="AK898" t="s">
        <v>48</v>
      </c>
      <c r="AL898" s="1" t="s">
        <v>41</v>
      </c>
      <c r="AM898" t="s">
        <v>20072</v>
      </c>
      <c r="AN898" t="s">
        <v>25525</v>
      </c>
      <c r="AO898" s="1" t="s">
        <v>61</v>
      </c>
      <c r="AP898" s="1" t="s">
        <v>61</v>
      </c>
      <c r="AQ898" s="1" t="s">
        <v>61</v>
      </c>
      <c r="AR898" s="1" t="s">
        <v>61</v>
      </c>
      <c r="AS898" s="1" t="s">
        <v>41</v>
      </c>
      <c r="AV898" t="s">
        <v>1</v>
      </c>
    </row>
    <row r="899" spans="1:48">
      <c r="A899" s="577">
        <v>894</v>
      </c>
      <c r="B899" s="40">
        <v>9541</v>
      </c>
      <c r="C899" s="581">
        <v>44657</v>
      </c>
      <c r="D899" t="s">
        <v>25526</v>
      </c>
      <c r="E899" t="s">
        <v>25177</v>
      </c>
      <c r="F899" t="s">
        <v>25527</v>
      </c>
      <c r="G899" t="s">
        <v>25528</v>
      </c>
      <c r="H899" t="s">
        <v>25529</v>
      </c>
      <c r="I899" t="s">
        <v>25530</v>
      </c>
      <c r="J899" t="s">
        <v>39</v>
      </c>
      <c r="K899" t="s">
        <v>25531</v>
      </c>
      <c r="L899" t="s">
        <v>25532</v>
      </c>
      <c r="M899" t="s">
        <v>960</v>
      </c>
      <c r="N899" t="s">
        <v>51</v>
      </c>
      <c r="O899" t="s">
        <v>58</v>
      </c>
      <c r="P899" t="s">
        <v>25533</v>
      </c>
      <c r="Q899" s="40" t="s">
        <v>78</v>
      </c>
      <c r="R899" t="s">
        <v>19035</v>
      </c>
      <c r="S899" t="s">
        <v>25534</v>
      </c>
      <c r="T899" t="s">
        <v>42</v>
      </c>
      <c r="U899" t="s">
        <v>21208</v>
      </c>
      <c r="V899" t="s">
        <v>57</v>
      </c>
      <c r="W899" t="s">
        <v>19451</v>
      </c>
      <c r="X899" t="s">
        <v>1119</v>
      </c>
      <c r="Y899" t="s">
        <v>68</v>
      </c>
      <c r="Z899" t="s">
        <v>17544</v>
      </c>
      <c r="AA899" s="1">
        <v>3</v>
      </c>
      <c r="AB899" s="1" t="s">
        <v>61</v>
      </c>
      <c r="AC899" s="1" t="s">
        <v>41</v>
      </c>
      <c r="AD899" s="1" t="s">
        <v>61</v>
      </c>
      <c r="AE899" s="1" t="s">
        <v>61</v>
      </c>
      <c r="AF899" s="1" t="s">
        <v>41</v>
      </c>
      <c r="AG899" s="1" t="s">
        <v>41</v>
      </c>
      <c r="AH899" t="s">
        <v>55</v>
      </c>
      <c r="AI899" t="s">
        <v>25535</v>
      </c>
      <c r="AJ899" s="1" t="s">
        <v>61</v>
      </c>
      <c r="AK899" t="s">
        <v>19453</v>
      </c>
      <c r="AL899" s="1" t="s">
        <v>61</v>
      </c>
      <c r="AM899" t="s">
        <v>19438</v>
      </c>
      <c r="AN899" t="s">
        <v>25536</v>
      </c>
      <c r="AO899" s="1" t="s">
        <v>61</v>
      </c>
      <c r="AP899" s="1" t="s">
        <v>41</v>
      </c>
      <c r="AQ899" s="1" t="s">
        <v>61</v>
      </c>
      <c r="AR899" s="1" t="s">
        <v>61</v>
      </c>
      <c r="AS899" s="1" t="s">
        <v>41</v>
      </c>
      <c r="AV899" t="s">
        <v>1</v>
      </c>
    </row>
    <row r="900" spans="1:48">
      <c r="A900" s="577">
        <v>895</v>
      </c>
      <c r="B900" s="40">
        <v>8569</v>
      </c>
      <c r="C900" s="581">
        <v>44657</v>
      </c>
      <c r="D900" t="s">
        <v>25537</v>
      </c>
      <c r="E900" t="s">
        <v>23474</v>
      </c>
      <c r="F900" t="s">
        <v>25538</v>
      </c>
      <c r="G900" t="s">
        <v>25539</v>
      </c>
      <c r="H900" t="s">
        <v>25540</v>
      </c>
      <c r="I900" t="s">
        <v>25541</v>
      </c>
      <c r="J900" t="s">
        <v>147</v>
      </c>
      <c r="K900" t="s">
        <v>25542</v>
      </c>
      <c r="L900" t="s">
        <v>25543</v>
      </c>
      <c r="M900" t="s">
        <v>164</v>
      </c>
      <c r="N900" t="s">
        <v>51</v>
      </c>
      <c r="O900" t="s">
        <v>58</v>
      </c>
      <c r="P900" t="s">
        <v>22030</v>
      </c>
      <c r="Q900" s="40" t="s">
        <v>78</v>
      </c>
      <c r="R900" t="s">
        <v>20242</v>
      </c>
      <c r="S900" t="s">
        <v>78</v>
      </c>
      <c r="T900" t="s">
        <v>42</v>
      </c>
      <c r="U900" t="s">
        <v>21208</v>
      </c>
      <c r="V900" t="s">
        <v>57</v>
      </c>
      <c r="W900" t="s">
        <v>20069</v>
      </c>
      <c r="X900" t="s">
        <v>1119</v>
      </c>
      <c r="Y900" t="s">
        <v>55</v>
      </c>
      <c r="Z900" t="s">
        <v>19213</v>
      </c>
      <c r="AA900" s="1">
        <v>3</v>
      </c>
      <c r="AB900" s="1" t="s">
        <v>61</v>
      </c>
      <c r="AC900" s="1" t="s">
        <v>41</v>
      </c>
      <c r="AD900" s="1" t="s">
        <v>61</v>
      </c>
      <c r="AE900" s="1" t="s">
        <v>41</v>
      </c>
      <c r="AF900" s="1" t="s">
        <v>61</v>
      </c>
      <c r="AG900" s="1" t="s">
        <v>41</v>
      </c>
      <c r="AH900" t="s">
        <v>55</v>
      </c>
      <c r="AI900" t="s">
        <v>25544</v>
      </c>
      <c r="AJ900" s="1" t="s">
        <v>41</v>
      </c>
      <c r="AK900" t="s">
        <v>48</v>
      </c>
      <c r="AL900" s="1" t="s">
        <v>41</v>
      </c>
      <c r="AM900" t="s">
        <v>20072</v>
      </c>
      <c r="AN900" t="s">
        <v>25545</v>
      </c>
      <c r="AO900" s="1" t="s">
        <v>61</v>
      </c>
      <c r="AP900" s="1" t="s">
        <v>41</v>
      </c>
      <c r="AQ900" s="1" t="s">
        <v>61</v>
      </c>
      <c r="AR900" s="1" t="s">
        <v>61</v>
      </c>
      <c r="AS900" s="1" t="s">
        <v>41</v>
      </c>
      <c r="AV900" t="s">
        <v>1</v>
      </c>
    </row>
    <row r="901" spans="1:48">
      <c r="A901" s="577">
        <v>896</v>
      </c>
      <c r="B901" s="40">
        <v>9067</v>
      </c>
      <c r="C901" s="581">
        <v>44672</v>
      </c>
      <c r="D901" t="s">
        <v>25546</v>
      </c>
      <c r="E901" t="s">
        <v>24755</v>
      </c>
      <c r="F901" t="s">
        <v>25547</v>
      </c>
      <c r="G901" t="s">
        <v>25539</v>
      </c>
      <c r="H901" t="s">
        <v>17544</v>
      </c>
      <c r="I901" t="s">
        <v>25548</v>
      </c>
      <c r="J901" t="s">
        <v>39</v>
      </c>
      <c r="K901" t="s">
        <v>25549</v>
      </c>
      <c r="L901" t="s">
        <v>25550</v>
      </c>
      <c r="M901" t="s">
        <v>25551</v>
      </c>
      <c r="N901" t="s">
        <v>25552</v>
      </c>
      <c r="O901" t="s">
        <v>58</v>
      </c>
      <c r="P901" t="s">
        <v>25553</v>
      </c>
      <c r="Q901" s="40" t="s">
        <v>25554</v>
      </c>
      <c r="R901" t="s">
        <v>20242</v>
      </c>
      <c r="S901" t="s">
        <v>17544</v>
      </c>
      <c r="T901" t="s">
        <v>42</v>
      </c>
      <c r="U901" t="s">
        <v>21208</v>
      </c>
      <c r="V901" t="s">
        <v>169</v>
      </c>
      <c r="W901" t="s">
        <v>19339</v>
      </c>
      <c r="X901" t="s">
        <v>1119</v>
      </c>
      <c r="Y901" t="s">
        <v>55</v>
      </c>
      <c r="Z901" t="s">
        <v>25555</v>
      </c>
      <c r="AA901" s="1">
        <v>1</v>
      </c>
      <c r="AB901" s="1" t="s">
        <v>41</v>
      </c>
      <c r="AC901" s="1" t="s">
        <v>41</v>
      </c>
      <c r="AD901" s="1" t="s">
        <v>41</v>
      </c>
      <c r="AE901" s="1" t="s">
        <v>41</v>
      </c>
      <c r="AF901" s="1" t="s">
        <v>61</v>
      </c>
      <c r="AG901" s="1" t="s">
        <v>41</v>
      </c>
      <c r="AH901" t="s">
        <v>55</v>
      </c>
      <c r="AI901" t="s">
        <v>25556</v>
      </c>
      <c r="AJ901" s="1" t="s">
        <v>41</v>
      </c>
      <c r="AK901" t="s">
        <v>48</v>
      </c>
      <c r="AL901" s="1" t="s">
        <v>41</v>
      </c>
      <c r="AM901" t="s">
        <v>20072</v>
      </c>
      <c r="AN901" t="s">
        <v>25557</v>
      </c>
      <c r="AO901" s="1" t="s">
        <v>41</v>
      </c>
      <c r="AP901" s="1" t="s">
        <v>41</v>
      </c>
      <c r="AQ901" s="1" t="s">
        <v>41</v>
      </c>
      <c r="AR901" s="1" t="s">
        <v>41</v>
      </c>
      <c r="AS901" s="1" t="s">
        <v>61</v>
      </c>
      <c r="AV901" t="s">
        <v>1</v>
      </c>
    </row>
    <row r="902" spans="1:48">
      <c r="A902" s="577">
        <v>897</v>
      </c>
      <c r="B902" s="40">
        <v>9288</v>
      </c>
      <c r="C902" s="581">
        <v>44672</v>
      </c>
      <c r="D902" t="s">
        <v>25558</v>
      </c>
      <c r="E902" t="s">
        <v>23571</v>
      </c>
      <c r="F902" t="s">
        <v>25559</v>
      </c>
      <c r="G902" t="s">
        <v>25560</v>
      </c>
      <c r="H902" t="s">
        <v>25561</v>
      </c>
      <c r="I902" t="s">
        <v>25562</v>
      </c>
      <c r="J902" t="s">
        <v>147</v>
      </c>
      <c r="K902" t="s">
        <v>25563</v>
      </c>
      <c r="L902" t="s">
        <v>25564</v>
      </c>
      <c r="M902" t="s">
        <v>25551</v>
      </c>
      <c r="N902" t="s">
        <v>25552</v>
      </c>
      <c r="O902" t="s">
        <v>58</v>
      </c>
      <c r="P902" t="s">
        <v>78</v>
      </c>
      <c r="Q902" s="40" t="s">
        <v>78</v>
      </c>
      <c r="R902" t="s">
        <v>19077</v>
      </c>
      <c r="S902" t="s">
        <v>78</v>
      </c>
      <c r="T902" t="s">
        <v>42</v>
      </c>
      <c r="U902" t="s">
        <v>21208</v>
      </c>
      <c r="V902" t="s">
        <v>169</v>
      </c>
      <c r="W902" t="s">
        <v>19339</v>
      </c>
      <c r="X902" t="s">
        <v>1119</v>
      </c>
      <c r="Y902" t="s">
        <v>68</v>
      </c>
      <c r="Z902" t="s">
        <v>17544</v>
      </c>
      <c r="AA902" s="1">
        <v>1</v>
      </c>
      <c r="AB902" s="1" t="s">
        <v>61</v>
      </c>
      <c r="AC902" s="1" t="s">
        <v>41</v>
      </c>
      <c r="AD902" s="1" t="s">
        <v>41</v>
      </c>
      <c r="AE902" s="1" t="s">
        <v>41</v>
      </c>
      <c r="AF902" s="1" t="s">
        <v>41</v>
      </c>
      <c r="AG902" s="1" t="s">
        <v>41</v>
      </c>
      <c r="AH902" t="s">
        <v>17977</v>
      </c>
      <c r="AI902" t="s">
        <v>25565</v>
      </c>
      <c r="AJ902" s="1" t="s">
        <v>41</v>
      </c>
      <c r="AK902" t="s">
        <v>48</v>
      </c>
      <c r="AL902" s="1" t="s">
        <v>41</v>
      </c>
      <c r="AM902" t="s">
        <v>19438</v>
      </c>
      <c r="AN902" t="s">
        <v>25566</v>
      </c>
      <c r="AO902" s="1" t="s">
        <v>61</v>
      </c>
      <c r="AP902" s="1" t="s">
        <v>61</v>
      </c>
      <c r="AQ902" s="1" t="s">
        <v>61</v>
      </c>
      <c r="AR902" s="1" t="s">
        <v>61</v>
      </c>
      <c r="AS902" s="1" t="s">
        <v>41</v>
      </c>
      <c r="AV902" t="s">
        <v>1</v>
      </c>
    </row>
    <row r="903" spans="1:48">
      <c r="A903" s="577">
        <v>898</v>
      </c>
      <c r="B903" s="40">
        <v>9443</v>
      </c>
      <c r="C903" s="581">
        <v>44672</v>
      </c>
      <c r="D903" t="s">
        <v>25567</v>
      </c>
      <c r="E903" t="s">
        <v>25177</v>
      </c>
      <c r="F903" t="s">
        <v>25568</v>
      </c>
      <c r="G903" t="s">
        <v>19783</v>
      </c>
      <c r="H903" t="s">
        <v>25569</v>
      </c>
      <c r="I903" t="s">
        <v>25570</v>
      </c>
      <c r="J903" t="s">
        <v>147</v>
      </c>
      <c r="K903" t="s">
        <v>25571</v>
      </c>
      <c r="L903" t="s">
        <v>25572</v>
      </c>
      <c r="M903" t="s">
        <v>17551</v>
      </c>
      <c r="N903" t="s">
        <v>97</v>
      </c>
      <c r="O903" t="s">
        <v>58</v>
      </c>
      <c r="P903" t="s">
        <v>25573</v>
      </c>
      <c r="Q903" s="40">
        <v>11974</v>
      </c>
      <c r="R903" t="s">
        <v>20010</v>
      </c>
      <c r="S903" t="s">
        <v>25574</v>
      </c>
      <c r="T903" t="s">
        <v>42</v>
      </c>
      <c r="U903" t="s">
        <v>21208</v>
      </c>
      <c r="V903" t="s">
        <v>169</v>
      </c>
      <c r="W903" t="s">
        <v>40</v>
      </c>
      <c r="X903" t="s">
        <v>1119</v>
      </c>
      <c r="Y903" t="s">
        <v>68</v>
      </c>
      <c r="Z903" t="s">
        <v>17544</v>
      </c>
      <c r="AA903" s="1">
        <v>1</v>
      </c>
      <c r="AB903" s="1" t="s">
        <v>61</v>
      </c>
      <c r="AC903" s="1" t="s">
        <v>41</v>
      </c>
      <c r="AD903" s="1" t="s">
        <v>41</v>
      </c>
      <c r="AE903" s="1" t="s">
        <v>41</v>
      </c>
      <c r="AF903" s="1" t="s">
        <v>41</v>
      </c>
      <c r="AG903" s="1" t="s">
        <v>41</v>
      </c>
      <c r="AH903" t="s">
        <v>68</v>
      </c>
      <c r="AI903" t="s">
        <v>17544</v>
      </c>
      <c r="AJ903" s="1" t="s">
        <v>61</v>
      </c>
      <c r="AK903" t="s">
        <v>1143</v>
      </c>
      <c r="AL903" s="1" t="s">
        <v>61</v>
      </c>
      <c r="AM903" t="s">
        <v>17949</v>
      </c>
      <c r="AN903" t="s">
        <v>25575</v>
      </c>
      <c r="AO903" s="1" t="s">
        <v>61</v>
      </c>
      <c r="AP903" s="1" t="s">
        <v>41</v>
      </c>
      <c r="AQ903" s="1" t="s">
        <v>41</v>
      </c>
      <c r="AR903" s="1" t="s">
        <v>41</v>
      </c>
      <c r="AS903" s="1" t="s">
        <v>41</v>
      </c>
      <c r="AV903" t="s">
        <v>1</v>
      </c>
    </row>
    <row r="904" spans="1:48">
      <c r="A904" s="577">
        <v>899</v>
      </c>
      <c r="B904" s="40">
        <v>9479</v>
      </c>
      <c r="C904" s="581">
        <v>44672</v>
      </c>
      <c r="D904" t="s">
        <v>25576</v>
      </c>
      <c r="E904" t="s">
        <v>23853</v>
      </c>
      <c r="F904" t="s">
        <v>25577</v>
      </c>
      <c r="G904" t="s">
        <v>25578</v>
      </c>
      <c r="H904" t="s">
        <v>25579</v>
      </c>
      <c r="I904" t="s">
        <v>25580</v>
      </c>
      <c r="J904" t="s">
        <v>147</v>
      </c>
      <c r="K904" t="s">
        <v>25581</v>
      </c>
      <c r="L904" t="s">
        <v>25582</v>
      </c>
      <c r="M904" t="s">
        <v>164</v>
      </c>
      <c r="N904" t="s">
        <v>51</v>
      </c>
      <c r="O904" t="s">
        <v>58</v>
      </c>
      <c r="P904" t="s">
        <v>25583</v>
      </c>
      <c r="Q904" s="40">
        <v>94</v>
      </c>
      <c r="R904" t="s">
        <v>19077</v>
      </c>
      <c r="S904" t="s">
        <v>25584</v>
      </c>
      <c r="T904" t="s">
        <v>42</v>
      </c>
      <c r="U904" t="s">
        <v>43</v>
      </c>
      <c r="V904" t="s">
        <v>57</v>
      </c>
      <c r="W904" t="s">
        <v>40</v>
      </c>
      <c r="X904" t="s">
        <v>19275</v>
      </c>
      <c r="Y904" t="s">
        <v>68</v>
      </c>
      <c r="Z904" t="s">
        <v>17544</v>
      </c>
      <c r="AA904" s="1">
        <v>3</v>
      </c>
      <c r="AB904" s="1" t="s">
        <v>41</v>
      </c>
      <c r="AC904" s="1" t="s">
        <v>61</v>
      </c>
      <c r="AD904" s="1" t="s">
        <v>61</v>
      </c>
      <c r="AE904" s="1" t="s">
        <v>61</v>
      </c>
      <c r="AF904" s="1" t="s">
        <v>41</v>
      </c>
      <c r="AG904" s="1" t="s">
        <v>41</v>
      </c>
      <c r="AH904" t="s">
        <v>68</v>
      </c>
      <c r="AI904" t="s">
        <v>17544</v>
      </c>
      <c r="AJ904" s="1" t="s">
        <v>61</v>
      </c>
      <c r="AK904" t="s">
        <v>25585</v>
      </c>
      <c r="AL904" s="1" t="s">
        <v>61</v>
      </c>
      <c r="AM904" t="s">
        <v>17949</v>
      </c>
      <c r="AN904" t="s">
        <v>25586</v>
      </c>
      <c r="AO904" s="1" t="s">
        <v>61</v>
      </c>
      <c r="AP904" s="1" t="s">
        <v>41</v>
      </c>
      <c r="AQ904" s="1" t="s">
        <v>61</v>
      </c>
      <c r="AR904" s="1" t="s">
        <v>41</v>
      </c>
      <c r="AS904" s="1" t="s">
        <v>41</v>
      </c>
      <c r="AV904" t="s">
        <v>1</v>
      </c>
    </row>
    <row r="905" spans="1:48">
      <c r="A905" s="577">
        <v>900</v>
      </c>
      <c r="B905" s="40">
        <v>9581</v>
      </c>
      <c r="C905" s="581">
        <v>44672</v>
      </c>
      <c r="D905" t="s">
        <v>25587</v>
      </c>
      <c r="E905" s="40">
        <v>2022</v>
      </c>
      <c r="F905" t="s">
        <v>25588</v>
      </c>
      <c r="G905" t="s">
        <v>25539</v>
      </c>
      <c r="H905" t="s">
        <v>25589</v>
      </c>
      <c r="I905" t="s">
        <v>17544</v>
      </c>
      <c r="J905" t="s">
        <v>39</v>
      </c>
      <c r="K905" t="s">
        <v>25590</v>
      </c>
      <c r="L905" t="s">
        <v>25591</v>
      </c>
      <c r="M905" t="s">
        <v>25551</v>
      </c>
      <c r="N905" t="s">
        <v>25552</v>
      </c>
      <c r="O905" t="s">
        <v>58</v>
      </c>
      <c r="P905" t="s">
        <v>25592</v>
      </c>
      <c r="Q905" s="40" t="s">
        <v>25593</v>
      </c>
      <c r="R905" t="s">
        <v>20242</v>
      </c>
      <c r="S905" t="s">
        <v>17544</v>
      </c>
      <c r="T905" t="s">
        <v>42</v>
      </c>
      <c r="U905" t="s">
        <v>21208</v>
      </c>
      <c r="V905" t="s">
        <v>169</v>
      </c>
      <c r="W905" t="s">
        <v>19339</v>
      </c>
      <c r="X905" t="s">
        <v>1119</v>
      </c>
      <c r="Y905" t="s">
        <v>68</v>
      </c>
      <c r="Z905" t="s">
        <v>17544</v>
      </c>
      <c r="AA905" s="1">
        <v>1</v>
      </c>
      <c r="AB905" s="1" t="s">
        <v>41</v>
      </c>
      <c r="AC905" s="1" t="s">
        <v>41</v>
      </c>
      <c r="AD905" s="1" t="s">
        <v>41</v>
      </c>
      <c r="AE905" s="1" t="s">
        <v>61</v>
      </c>
      <c r="AF905" s="1" t="s">
        <v>41</v>
      </c>
      <c r="AG905" s="1" t="s">
        <v>41</v>
      </c>
      <c r="AH905" t="s">
        <v>55</v>
      </c>
      <c r="AI905" t="s">
        <v>25556</v>
      </c>
      <c r="AJ905" s="1" t="s">
        <v>41</v>
      </c>
      <c r="AK905" t="s">
        <v>48</v>
      </c>
      <c r="AL905" s="1" t="s">
        <v>41</v>
      </c>
      <c r="AM905" t="s">
        <v>20072</v>
      </c>
      <c r="AN905" t="s">
        <v>25594</v>
      </c>
      <c r="AO905" s="1" t="s">
        <v>41</v>
      </c>
      <c r="AP905" s="1" t="s">
        <v>41</v>
      </c>
      <c r="AQ905" s="1" t="s">
        <v>41</v>
      </c>
      <c r="AR905" s="1" t="s">
        <v>41</v>
      </c>
      <c r="AS905" s="1" t="s">
        <v>61</v>
      </c>
      <c r="AV905" t="s">
        <v>1</v>
      </c>
    </row>
    <row r="906" spans="1:48">
      <c r="A906" s="577">
        <v>901</v>
      </c>
      <c r="B906" s="40">
        <v>10495</v>
      </c>
      <c r="C906" s="581">
        <v>44672</v>
      </c>
      <c r="D906" t="s">
        <v>25595</v>
      </c>
      <c r="E906" t="s">
        <v>25343</v>
      </c>
      <c r="F906" t="s">
        <v>25596</v>
      </c>
      <c r="G906" t="s">
        <v>25597</v>
      </c>
      <c r="H906" t="s">
        <v>25598</v>
      </c>
      <c r="I906" t="s">
        <v>25599</v>
      </c>
      <c r="J906" t="s">
        <v>39</v>
      </c>
      <c r="K906" t="s">
        <v>25600</v>
      </c>
      <c r="L906" t="s">
        <v>25601</v>
      </c>
      <c r="M906" t="s">
        <v>17973</v>
      </c>
      <c r="N906" t="s">
        <v>51</v>
      </c>
      <c r="O906" t="s">
        <v>58</v>
      </c>
      <c r="P906" t="s">
        <v>25602</v>
      </c>
      <c r="Q906" s="523">
        <v>1035163</v>
      </c>
      <c r="R906" t="s">
        <v>19077</v>
      </c>
      <c r="S906" t="s">
        <v>25603</v>
      </c>
      <c r="T906" t="s">
        <v>42</v>
      </c>
      <c r="U906" t="s">
        <v>43</v>
      </c>
      <c r="V906" t="s">
        <v>57</v>
      </c>
      <c r="W906" t="s">
        <v>17892</v>
      </c>
      <c r="X906" t="s">
        <v>1119</v>
      </c>
      <c r="Y906" t="s">
        <v>55</v>
      </c>
      <c r="Z906" t="s">
        <v>25604</v>
      </c>
      <c r="AA906" s="1">
        <v>1</v>
      </c>
      <c r="AB906" s="1" t="s">
        <v>41</v>
      </c>
      <c r="AC906" s="1" t="s">
        <v>41</v>
      </c>
      <c r="AD906" s="1" t="s">
        <v>41</v>
      </c>
      <c r="AE906" s="1" t="s">
        <v>61</v>
      </c>
      <c r="AF906" s="1" t="s">
        <v>41</v>
      </c>
      <c r="AG906" s="1" t="s">
        <v>41</v>
      </c>
      <c r="AH906" t="s">
        <v>55</v>
      </c>
      <c r="AI906" t="s">
        <v>25605</v>
      </c>
      <c r="AJ906" s="1" t="s">
        <v>61</v>
      </c>
      <c r="AK906" t="s">
        <v>22794</v>
      </c>
      <c r="AL906" s="1" t="s">
        <v>61</v>
      </c>
      <c r="AM906" t="s">
        <v>17949</v>
      </c>
      <c r="AN906" t="s">
        <v>25606</v>
      </c>
      <c r="AO906" s="1" t="s">
        <v>41</v>
      </c>
      <c r="AP906" s="1" t="s">
        <v>41</v>
      </c>
      <c r="AQ906" s="1" t="s">
        <v>41</v>
      </c>
      <c r="AR906" s="1" t="s">
        <v>61</v>
      </c>
      <c r="AS906" s="1" t="s">
        <v>61</v>
      </c>
      <c r="AV906" t="s">
        <v>1</v>
      </c>
    </row>
    <row r="907" spans="1:48">
      <c r="A907" s="577">
        <v>902</v>
      </c>
      <c r="B907" s="40">
        <v>10545</v>
      </c>
      <c r="C907" s="581">
        <v>44672</v>
      </c>
      <c r="D907" t="s">
        <v>25607</v>
      </c>
      <c r="E907" t="s">
        <v>25608</v>
      </c>
      <c r="F907" t="s">
        <v>25609</v>
      </c>
      <c r="G907" t="s">
        <v>25610</v>
      </c>
      <c r="H907" t="s">
        <v>25611</v>
      </c>
      <c r="I907" t="s">
        <v>25612</v>
      </c>
      <c r="J907" t="s">
        <v>147</v>
      </c>
      <c r="K907" t="s">
        <v>25613</v>
      </c>
      <c r="L907" t="s">
        <v>25614</v>
      </c>
      <c r="M907" t="s">
        <v>164</v>
      </c>
      <c r="N907" t="s">
        <v>51</v>
      </c>
      <c r="O907" t="s">
        <v>18895</v>
      </c>
      <c r="P907" t="s">
        <v>25615</v>
      </c>
      <c r="Q907" s="40" t="s">
        <v>25616</v>
      </c>
      <c r="R907" t="s">
        <v>787</v>
      </c>
      <c r="S907" t="s">
        <v>25617</v>
      </c>
      <c r="T907" t="s">
        <v>42</v>
      </c>
      <c r="U907" t="s">
        <v>19450</v>
      </c>
      <c r="V907" t="s">
        <v>44</v>
      </c>
      <c r="W907" t="s">
        <v>40</v>
      </c>
      <c r="X907" t="s">
        <v>1119</v>
      </c>
      <c r="Y907" t="s">
        <v>68</v>
      </c>
      <c r="Z907" t="s">
        <v>17544</v>
      </c>
      <c r="AA907" s="1">
        <v>2</v>
      </c>
      <c r="AB907" s="1" t="s">
        <v>61</v>
      </c>
      <c r="AC907" s="1" t="s">
        <v>61</v>
      </c>
      <c r="AD907" s="1" t="s">
        <v>61</v>
      </c>
      <c r="AE907" s="1" t="s">
        <v>41</v>
      </c>
      <c r="AF907" s="1" t="s">
        <v>41</v>
      </c>
      <c r="AG907" s="1" t="s">
        <v>41</v>
      </c>
      <c r="AH907" t="s">
        <v>68</v>
      </c>
      <c r="AI907" t="s">
        <v>17544</v>
      </c>
      <c r="AJ907" s="1" t="s">
        <v>61</v>
      </c>
      <c r="AK907" t="s">
        <v>22569</v>
      </c>
      <c r="AL907" s="1" t="s">
        <v>61</v>
      </c>
      <c r="AM907" t="s">
        <v>17949</v>
      </c>
      <c r="AN907" t="s">
        <v>25618</v>
      </c>
      <c r="AO907" s="1" t="s">
        <v>41</v>
      </c>
      <c r="AP907" s="1" t="s">
        <v>41</v>
      </c>
      <c r="AQ907" s="1" t="s">
        <v>41</v>
      </c>
      <c r="AR907" s="1" t="s">
        <v>41</v>
      </c>
      <c r="AS907" s="1" t="s">
        <v>61</v>
      </c>
      <c r="AV907" t="s">
        <v>1</v>
      </c>
    </row>
    <row r="908" spans="1:48">
      <c r="A908" s="577">
        <v>903</v>
      </c>
      <c r="B908" s="40">
        <v>10755</v>
      </c>
      <c r="C908" s="581">
        <v>44672</v>
      </c>
      <c r="D908" t="s">
        <v>25619</v>
      </c>
      <c r="E908" t="s">
        <v>25370</v>
      </c>
      <c r="F908" t="s">
        <v>25620</v>
      </c>
      <c r="G908" t="s">
        <v>20429</v>
      </c>
      <c r="H908" t="s">
        <v>25621</v>
      </c>
      <c r="I908" t="s">
        <v>25622</v>
      </c>
      <c r="J908" t="s">
        <v>147</v>
      </c>
      <c r="K908" t="s">
        <v>25623</v>
      </c>
      <c r="L908" t="s">
        <v>25624</v>
      </c>
      <c r="M908" t="s">
        <v>17973</v>
      </c>
      <c r="N908" t="s">
        <v>51</v>
      </c>
      <c r="O908" t="s">
        <v>58</v>
      </c>
      <c r="P908" t="s">
        <v>25625</v>
      </c>
      <c r="Q908" s="523">
        <v>2663549</v>
      </c>
      <c r="R908" t="s">
        <v>19077</v>
      </c>
      <c r="S908" t="s">
        <v>126</v>
      </c>
      <c r="T908" t="s">
        <v>42</v>
      </c>
      <c r="U908" s="476" t="s">
        <v>116</v>
      </c>
      <c r="V908" t="s">
        <v>57</v>
      </c>
      <c r="W908" t="s">
        <v>17892</v>
      </c>
      <c r="X908" t="s">
        <v>25626</v>
      </c>
      <c r="Y908" t="s">
        <v>55</v>
      </c>
      <c r="Z908" t="s">
        <v>25627</v>
      </c>
      <c r="AA908" s="1">
        <v>1</v>
      </c>
      <c r="AB908" s="1" t="s">
        <v>41</v>
      </c>
      <c r="AC908" s="1" t="s">
        <v>61</v>
      </c>
      <c r="AD908" s="1" t="s">
        <v>41</v>
      </c>
      <c r="AE908" s="1" t="s">
        <v>41</v>
      </c>
      <c r="AF908" s="1" t="s">
        <v>41</v>
      </c>
      <c r="AG908" s="1" t="s">
        <v>41</v>
      </c>
      <c r="AH908" t="s">
        <v>55</v>
      </c>
      <c r="AI908" t="s">
        <v>25628</v>
      </c>
      <c r="AJ908" s="1" t="s">
        <v>61</v>
      </c>
      <c r="AK908" t="s">
        <v>22794</v>
      </c>
      <c r="AL908" s="1" t="s">
        <v>61</v>
      </c>
      <c r="AM908" t="s">
        <v>17949</v>
      </c>
      <c r="AN908" t="s">
        <v>25629</v>
      </c>
      <c r="AO908" s="1" t="s">
        <v>41</v>
      </c>
      <c r="AP908" s="1" t="s">
        <v>41</v>
      </c>
      <c r="AQ908" s="1" t="s">
        <v>41</v>
      </c>
      <c r="AR908" s="1" t="s">
        <v>61</v>
      </c>
      <c r="AS908" s="1" t="s">
        <v>61</v>
      </c>
      <c r="AV908" t="s">
        <v>1</v>
      </c>
    </row>
    <row r="909" spans="1:48">
      <c r="A909" s="577">
        <v>904</v>
      </c>
      <c r="B909" s="40">
        <v>11059</v>
      </c>
      <c r="C909" s="581">
        <v>44672</v>
      </c>
      <c r="D909" t="s">
        <v>25630</v>
      </c>
      <c r="E909" t="s">
        <v>25449</v>
      </c>
      <c r="F909" t="s">
        <v>25631</v>
      </c>
      <c r="G909" t="s">
        <v>18572</v>
      </c>
      <c r="H909" t="s">
        <v>25632</v>
      </c>
      <c r="I909" t="s">
        <v>25633</v>
      </c>
      <c r="J909" t="s">
        <v>147</v>
      </c>
      <c r="K909" t="s">
        <v>25634</v>
      </c>
      <c r="L909" t="s">
        <v>25635</v>
      </c>
      <c r="M909" t="s">
        <v>17957</v>
      </c>
      <c r="N909" t="s">
        <v>64</v>
      </c>
      <c r="O909" t="s">
        <v>58</v>
      </c>
      <c r="P909" t="s">
        <v>25636</v>
      </c>
      <c r="Q909" s="523">
        <v>2239193</v>
      </c>
      <c r="R909" t="s">
        <v>20242</v>
      </c>
      <c r="S909" t="s">
        <v>25637</v>
      </c>
      <c r="T909" t="s">
        <v>42</v>
      </c>
      <c r="U909" t="s">
        <v>43</v>
      </c>
      <c r="V909" t="s">
        <v>57</v>
      </c>
      <c r="W909" t="s">
        <v>17598</v>
      </c>
      <c r="X909" t="s">
        <v>25638</v>
      </c>
      <c r="Y909" t="s">
        <v>55</v>
      </c>
      <c r="Z909" t="s">
        <v>25639</v>
      </c>
      <c r="AA909" s="1">
        <v>4</v>
      </c>
      <c r="AB909" s="1" t="s">
        <v>61</v>
      </c>
      <c r="AC909" s="1" t="s">
        <v>61</v>
      </c>
      <c r="AD909" s="1" t="s">
        <v>61</v>
      </c>
      <c r="AE909" s="1" t="s">
        <v>61</v>
      </c>
      <c r="AF909" s="1" t="s">
        <v>41</v>
      </c>
      <c r="AG909" s="1" t="s">
        <v>41</v>
      </c>
      <c r="AH909" t="s">
        <v>55</v>
      </c>
      <c r="AI909" t="s">
        <v>25640</v>
      </c>
      <c r="AJ909" s="1" t="s">
        <v>61</v>
      </c>
      <c r="AK909" t="s">
        <v>22794</v>
      </c>
      <c r="AL909" s="1" t="s">
        <v>61</v>
      </c>
      <c r="AM909" t="s">
        <v>19438</v>
      </c>
      <c r="AN909" t="s">
        <v>25641</v>
      </c>
      <c r="AO909" s="1" t="s">
        <v>41</v>
      </c>
      <c r="AP909" s="1" t="s">
        <v>41</v>
      </c>
      <c r="AQ909" s="1" t="s">
        <v>41</v>
      </c>
      <c r="AR909" s="1" t="s">
        <v>61</v>
      </c>
      <c r="AS909" s="1" t="s">
        <v>61</v>
      </c>
      <c r="AV909" t="s">
        <v>1</v>
      </c>
    </row>
    <row r="910" spans="1:48">
      <c r="A910" s="577">
        <v>905</v>
      </c>
      <c r="B910" s="40">
        <v>11714</v>
      </c>
      <c r="C910" s="581">
        <v>44672</v>
      </c>
      <c r="D910" t="s">
        <v>25642</v>
      </c>
      <c r="E910" t="s">
        <v>25643</v>
      </c>
      <c r="F910" t="s">
        <v>25644</v>
      </c>
      <c r="G910" t="s">
        <v>25645</v>
      </c>
      <c r="H910" t="s">
        <v>25646</v>
      </c>
      <c r="I910" t="s">
        <v>25647</v>
      </c>
      <c r="J910" t="s">
        <v>39</v>
      </c>
      <c r="K910" t="s">
        <v>25648</v>
      </c>
      <c r="L910" t="s">
        <v>25649</v>
      </c>
      <c r="M910" t="s">
        <v>17973</v>
      </c>
      <c r="N910" t="s">
        <v>51</v>
      </c>
      <c r="O910" t="s">
        <v>58</v>
      </c>
      <c r="P910" t="s">
        <v>25650</v>
      </c>
      <c r="Q910" s="523">
        <v>626148</v>
      </c>
      <c r="R910" t="s">
        <v>19077</v>
      </c>
      <c r="S910" t="s">
        <v>126</v>
      </c>
      <c r="T910" t="s">
        <v>42</v>
      </c>
      <c r="U910" s="476" t="s">
        <v>116</v>
      </c>
      <c r="V910" t="s">
        <v>57</v>
      </c>
      <c r="W910" t="s">
        <v>17892</v>
      </c>
      <c r="X910" t="s">
        <v>25651</v>
      </c>
      <c r="Y910" t="s">
        <v>55</v>
      </c>
      <c r="Z910" t="s">
        <v>25652</v>
      </c>
      <c r="AA910" s="1">
        <v>1</v>
      </c>
      <c r="AB910" s="1" t="s">
        <v>41</v>
      </c>
      <c r="AC910" s="1" t="s">
        <v>61</v>
      </c>
      <c r="AD910" s="1" t="s">
        <v>41</v>
      </c>
      <c r="AE910" s="1" t="s">
        <v>41</v>
      </c>
      <c r="AF910" s="1" t="s">
        <v>41</v>
      </c>
      <c r="AG910" s="1" t="s">
        <v>41</v>
      </c>
      <c r="AH910" t="s">
        <v>55</v>
      </c>
      <c r="AI910" t="s">
        <v>25653</v>
      </c>
      <c r="AJ910" s="1" t="s">
        <v>61</v>
      </c>
      <c r="AK910" t="s">
        <v>22569</v>
      </c>
      <c r="AL910" s="1" t="s">
        <v>61</v>
      </c>
      <c r="AM910" t="s">
        <v>17949</v>
      </c>
      <c r="AN910" t="s">
        <v>25654</v>
      </c>
      <c r="AO910" s="1" t="s">
        <v>41</v>
      </c>
      <c r="AP910" s="1" t="s">
        <v>41</v>
      </c>
      <c r="AQ910" s="1" t="s">
        <v>41</v>
      </c>
      <c r="AR910" s="1" t="s">
        <v>41</v>
      </c>
      <c r="AS910" s="1" t="s">
        <v>61</v>
      </c>
      <c r="AV910" t="s">
        <v>1</v>
      </c>
    </row>
    <row r="911" spans="1:48">
      <c r="A911" s="577">
        <v>906</v>
      </c>
      <c r="B911" s="40">
        <v>11816</v>
      </c>
      <c r="C911" s="581">
        <v>44672</v>
      </c>
      <c r="D911" t="s">
        <v>25655</v>
      </c>
      <c r="E911" t="s">
        <v>25656</v>
      </c>
      <c r="F911" t="s">
        <v>25657</v>
      </c>
      <c r="G911" t="s">
        <v>25658</v>
      </c>
      <c r="H911" t="s">
        <v>25659</v>
      </c>
      <c r="I911" t="s">
        <v>25660</v>
      </c>
      <c r="J911" t="s">
        <v>39</v>
      </c>
      <c r="K911" t="s">
        <v>18721</v>
      </c>
      <c r="L911" t="s">
        <v>25661</v>
      </c>
      <c r="M911" t="s">
        <v>253</v>
      </c>
      <c r="N911" t="s">
        <v>51</v>
      </c>
      <c r="O911" t="s">
        <v>58</v>
      </c>
      <c r="P911" t="s">
        <v>25662</v>
      </c>
      <c r="Q911" s="523">
        <v>6076</v>
      </c>
      <c r="R911" t="s">
        <v>19077</v>
      </c>
      <c r="S911" t="s">
        <v>25663</v>
      </c>
      <c r="T911" t="s">
        <v>42</v>
      </c>
      <c r="U911" t="s">
        <v>43</v>
      </c>
      <c r="V911" t="s">
        <v>44</v>
      </c>
      <c r="W911" t="s">
        <v>17892</v>
      </c>
      <c r="X911" t="s">
        <v>19885</v>
      </c>
      <c r="Y911" t="s">
        <v>55</v>
      </c>
      <c r="Z911" t="s">
        <v>25664</v>
      </c>
      <c r="AA911" s="1">
        <v>2</v>
      </c>
      <c r="AB911" s="1" t="s">
        <v>61</v>
      </c>
      <c r="AC911" s="1" t="s">
        <v>41</v>
      </c>
      <c r="AD911" s="1" t="s">
        <v>61</v>
      </c>
      <c r="AE911" s="1" t="s">
        <v>41</v>
      </c>
      <c r="AF911" s="1" t="s">
        <v>41</v>
      </c>
      <c r="AG911" s="1" t="s">
        <v>41</v>
      </c>
      <c r="AH911" t="s">
        <v>55</v>
      </c>
      <c r="AI911" t="s">
        <v>25665</v>
      </c>
      <c r="AJ911" s="1" t="s">
        <v>61</v>
      </c>
      <c r="AK911" t="s">
        <v>22794</v>
      </c>
      <c r="AL911" s="1" t="s">
        <v>61</v>
      </c>
      <c r="AM911" t="s">
        <v>19438</v>
      </c>
      <c r="AN911" t="s">
        <v>25666</v>
      </c>
      <c r="AO911" s="1" t="s">
        <v>41</v>
      </c>
      <c r="AP911" s="1" t="s">
        <v>41</v>
      </c>
      <c r="AQ911" s="1" t="s">
        <v>41</v>
      </c>
      <c r="AR911" s="1" t="s">
        <v>61</v>
      </c>
      <c r="AS911" s="1" t="s">
        <v>61</v>
      </c>
      <c r="AV911" t="s">
        <v>1</v>
      </c>
    </row>
    <row r="912" spans="1:48">
      <c r="A912" s="577">
        <v>907</v>
      </c>
      <c r="B912" s="40">
        <v>11820</v>
      </c>
      <c r="C912" s="581">
        <v>44672</v>
      </c>
      <c r="D912" t="s">
        <v>25667</v>
      </c>
      <c r="E912" t="s">
        <v>25668</v>
      </c>
      <c r="F912" t="s">
        <v>25669</v>
      </c>
      <c r="G912" t="s">
        <v>25670</v>
      </c>
      <c r="H912" t="s">
        <v>25671</v>
      </c>
      <c r="I912" t="s">
        <v>25672</v>
      </c>
      <c r="J912" t="s">
        <v>147</v>
      </c>
      <c r="K912" t="s">
        <v>25673</v>
      </c>
      <c r="L912" t="s">
        <v>25674</v>
      </c>
      <c r="M912" t="s">
        <v>22335</v>
      </c>
      <c r="N912" t="s">
        <v>22336</v>
      </c>
      <c r="O912" t="s">
        <v>17560</v>
      </c>
      <c r="P912" t="s">
        <v>25675</v>
      </c>
      <c r="Q912" s="40">
        <v>433</v>
      </c>
      <c r="R912" t="s">
        <v>787</v>
      </c>
      <c r="S912" t="s">
        <v>25676</v>
      </c>
      <c r="T912" t="s">
        <v>42</v>
      </c>
      <c r="U912" t="s">
        <v>25269</v>
      </c>
      <c r="V912" t="s">
        <v>44</v>
      </c>
      <c r="W912" t="s">
        <v>20209</v>
      </c>
      <c r="X912" t="s">
        <v>19885</v>
      </c>
      <c r="Y912" t="s">
        <v>55</v>
      </c>
      <c r="Z912" t="s">
        <v>25677</v>
      </c>
      <c r="AA912" s="1">
        <v>2</v>
      </c>
      <c r="AB912" s="1" t="s">
        <v>41</v>
      </c>
      <c r="AC912" s="1" t="s">
        <v>61</v>
      </c>
      <c r="AD912" s="1" t="s">
        <v>61</v>
      </c>
      <c r="AE912" s="1" t="s">
        <v>41</v>
      </c>
      <c r="AF912" s="1" t="s">
        <v>41</v>
      </c>
      <c r="AG912" s="1" t="s">
        <v>41</v>
      </c>
      <c r="AH912" t="s">
        <v>55</v>
      </c>
      <c r="AI912" t="s">
        <v>25678</v>
      </c>
      <c r="AJ912" s="1" t="s">
        <v>61</v>
      </c>
      <c r="AK912" t="s">
        <v>22569</v>
      </c>
      <c r="AL912" s="1" t="s">
        <v>61</v>
      </c>
      <c r="AM912" t="s">
        <v>17949</v>
      </c>
      <c r="AN912" t="s">
        <v>25679</v>
      </c>
      <c r="AO912" s="1" t="s">
        <v>41</v>
      </c>
      <c r="AP912" s="1" t="s">
        <v>41</v>
      </c>
      <c r="AQ912" s="1" t="s">
        <v>41</v>
      </c>
      <c r="AR912" s="1" t="s">
        <v>41</v>
      </c>
      <c r="AS912" s="1" t="s">
        <v>61</v>
      </c>
      <c r="AV912" t="s">
        <v>1</v>
      </c>
    </row>
    <row r="913" spans="1:48">
      <c r="A913" s="577">
        <v>908</v>
      </c>
      <c r="B913" s="40">
        <v>12035</v>
      </c>
      <c r="C913" s="581">
        <v>44672</v>
      </c>
      <c r="D913" t="s">
        <v>25680</v>
      </c>
      <c r="E913" t="s">
        <v>22309</v>
      </c>
      <c r="F913" t="s">
        <v>22310</v>
      </c>
      <c r="G913" t="s">
        <v>25681</v>
      </c>
      <c r="H913" t="s">
        <v>25682</v>
      </c>
      <c r="I913" t="s">
        <v>25683</v>
      </c>
      <c r="J913" t="s">
        <v>147</v>
      </c>
      <c r="K913" t="s">
        <v>25684</v>
      </c>
      <c r="L913" t="s">
        <v>22315</v>
      </c>
      <c r="M913" t="s">
        <v>253</v>
      </c>
      <c r="N913" t="s">
        <v>51</v>
      </c>
      <c r="O913" t="s">
        <v>58</v>
      </c>
      <c r="P913" t="s">
        <v>25685</v>
      </c>
      <c r="Q913" s="523">
        <v>5767</v>
      </c>
      <c r="R913" t="s">
        <v>19035</v>
      </c>
      <c r="S913" t="s">
        <v>25686</v>
      </c>
      <c r="T913" t="s">
        <v>42</v>
      </c>
      <c r="U913" t="s">
        <v>43</v>
      </c>
      <c r="V913" t="s">
        <v>48</v>
      </c>
      <c r="W913" t="s">
        <v>17598</v>
      </c>
      <c r="X913" t="s">
        <v>1119</v>
      </c>
      <c r="Y913" t="s">
        <v>55</v>
      </c>
      <c r="Z913" t="s">
        <v>25687</v>
      </c>
      <c r="AA913" s="1">
        <v>2</v>
      </c>
      <c r="AB913" s="1" t="s">
        <v>61</v>
      </c>
      <c r="AC913" s="1" t="s">
        <v>41</v>
      </c>
      <c r="AD913" s="1" t="s">
        <v>61</v>
      </c>
      <c r="AE913" s="1" t="s">
        <v>41</v>
      </c>
      <c r="AF913" s="1" t="s">
        <v>41</v>
      </c>
      <c r="AG913" s="1" t="s">
        <v>41</v>
      </c>
      <c r="AH913" t="s">
        <v>55</v>
      </c>
      <c r="AI913" t="s">
        <v>25688</v>
      </c>
      <c r="AJ913" s="1" t="s">
        <v>61</v>
      </c>
      <c r="AK913" t="s">
        <v>22794</v>
      </c>
      <c r="AL913" s="1" t="s">
        <v>61</v>
      </c>
      <c r="AM913" t="s">
        <v>17949</v>
      </c>
      <c r="AN913" t="s">
        <v>25689</v>
      </c>
      <c r="AO913" s="1" t="s">
        <v>41</v>
      </c>
      <c r="AP913" s="1" t="s">
        <v>41</v>
      </c>
      <c r="AQ913" s="1" t="s">
        <v>41</v>
      </c>
      <c r="AR913" s="1" t="s">
        <v>61</v>
      </c>
      <c r="AS913" s="1" t="s">
        <v>61</v>
      </c>
      <c r="AV913" t="s">
        <v>1</v>
      </c>
    </row>
    <row r="914" spans="1:48">
      <c r="A914" s="577">
        <v>909</v>
      </c>
      <c r="B914" s="40">
        <v>12161</v>
      </c>
      <c r="C914" s="581">
        <v>44672</v>
      </c>
      <c r="D914" t="s">
        <v>25690</v>
      </c>
      <c r="E914" t="s">
        <v>25643</v>
      </c>
      <c r="F914" t="s">
        <v>25691</v>
      </c>
      <c r="G914" t="s">
        <v>25692</v>
      </c>
      <c r="H914" t="s">
        <v>25693</v>
      </c>
      <c r="I914" t="s">
        <v>25694</v>
      </c>
      <c r="J914" t="s">
        <v>39</v>
      </c>
      <c r="K914" t="s">
        <v>25695</v>
      </c>
      <c r="L914" t="s">
        <v>25696</v>
      </c>
      <c r="M914" t="s">
        <v>63</v>
      </c>
      <c r="N914" t="s">
        <v>64</v>
      </c>
      <c r="O914" t="s">
        <v>58</v>
      </c>
      <c r="P914" t="s">
        <v>25697</v>
      </c>
      <c r="Q914" s="523">
        <v>563465</v>
      </c>
      <c r="R914" t="s">
        <v>19211</v>
      </c>
      <c r="S914" t="s">
        <v>25698</v>
      </c>
      <c r="T914" t="s">
        <v>42</v>
      </c>
      <c r="U914" t="s">
        <v>43</v>
      </c>
      <c r="V914" t="s">
        <v>57</v>
      </c>
      <c r="W914" t="s">
        <v>40</v>
      </c>
      <c r="X914" t="s">
        <v>1119</v>
      </c>
      <c r="Y914" t="s">
        <v>55</v>
      </c>
      <c r="Z914" t="s">
        <v>25699</v>
      </c>
      <c r="AA914" s="1">
        <v>1</v>
      </c>
      <c r="AB914" s="1" t="s">
        <v>41</v>
      </c>
      <c r="AC914" s="1" t="s">
        <v>41</v>
      </c>
      <c r="AD914" s="1" t="s">
        <v>41</v>
      </c>
      <c r="AE914" s="1" t="s">
        <v>61</v>
      </c>
      <c r="AF914" s="1" t="s">
        <v>41</v>
      </c>
      <c r="AG914" s="1" t="s">
        <v>41</v>
      </c>
      <c r="AH914" t="s">
        <v>55</v>
      </c>
      <c r="AI914" t="s">
        <v>25700</v>
      </c>
      <c r="AJ914" s="1" t="s">
        <v>61</v>
      </c>
      <c r="AK914" t="s">
        <v>22569</v>
      </c>
      <c r="AL914" s="1" t="s">
        <v>61</v>
      </c>
      <c r="AM914" t="s">
        <v>19438</v>
      </c>
      <c r="AN914" t="s">
        <v>25701</v>
      </c>
      <c r="AO914" s="1" t="s">
        <v>41</v>
      </c>
      <c r="AP914" s="1" t="s">
        <v>41</v>
      </c>
      <c r="AQ914" s="1" t="s">
        <v>41</v>
      </c>
      <c r="AR914" s="1" t="s">
        <v>41</v>
      </c>
      <c r="AS914" s="1" t="s">
        <v>61</v>
      </c>
      <c r="AV914" t="s">
        <v>1</v>
      </c>
    </row>
    <row r="915" spans="1:48">
      <c r="A915" s="577">
        <v>910</v>
      </c>
      <c r="B915" s="40">
        <v>12413</v>
      </c>
      <c r="C915" s="581">
        <v>44672</v>
      </c>
      <c r="D915" t="s">
        <v>25702</v>
      </c>
      <c r="E915" t="s">
        <v>23486</v>
      </c>
      <c r="F915" t="s">
        <v>25703</v>
      </c>
      <c r="G915" t="s">
        <v>25704</v>
      </c>
      <c r="H915" t="s">
        <v>25705</v>
      </c>
      <c r="I915" t="s">
        <v>25706</v>
      </c>
      <c r="J915" t="s">
        <v>147</v>
      </c>
      <c r="K915" t="s">
        <v>25707</v>
      </c>
      <c r="L915" t="s">
        <v>25708</v>
      </c>
      <c r="M915" t="s">
        <v>22335</v>
      </c>
      <c r="N915" t="s">
        <v>23798</v>
      </c>
      <c r="O915" t="s">
        <v>58</v>
      </c>
      <c r="P915" t="s">
        <v>25709</v>
      </c>
      <c r="Q915" s="523">
        <v>16753</v>
      </c>
      <c r="R915" t="s">
        <v>19067</v>
      </c>
      <c r="S915" t="s">
        <v>25710</v>
      </c>
      <c r="T915" t="s">
        <v>42</v>
      </c>
      <c r="U915" t="s">
        <v>43</v>
      </c>
      <c r="V915" t="s">
        <v>48</v>
      </c>
      <c r="W915" t="s">
        <v>20209</v>
      </c>
      <c r="X915" t="s">
        <v>1119</v>
      </c>
      <c r="Y915" t="s">
        <v>55</v>
      </c>
      <c r="Z915" t="s">
        <v>25711</v>
      </c>
      <c r="AA915" s="1">
        <v>3</v>
      </c>
      <c r="AB915" s="1" t="s">
        <v>41</v>
      </c>
      <c r="AC915" s="1" t="s">
        <v>41</v>
      </c>
      <c r="AD915" s="1" t="s">
        <v>61</v>
      </c>
      <c r="AE915" s="1" t="s">
        <v>61</v>
      </c>
      <c r="AF915" s="1" t="s">
        <v>61</v>
      </c>
      <c r="AG915" s="1" t="s">
        <v>41</v>
      </c>
      <c r="AH915" t="s">
        <v>55</v>
      </c>
      <c r="AI915" t="s">
        <v>25712</v>
      </c>
      <c r="AJ915" s="1" t="s">
        <v>61</v>
      </c>
      <c r="AK915" t="s">
        <v>22794</v>
      </c>
      <c r="AL915" s="1" t="s">
        <v>61</v>
      </c>
      <c r="AM915" t="s">
        <v>19438</v>
      </c>
      <c r="AN915" t="s">
        <v>25713</v>
      </c>
      <c r="AO915" s="1" t="s">
        <v>41</v>
      </c>
      <c r="AP915" s="1" t="s">
        <v>41</v>
      </c>
      <c r="AQ915" s="1" t="s">
        <v>41</v>
      </c>
      <c r="AR915" s="1" t="s">
        <v>61</v>
      </c>
      <c r="AS915" s="1" t="s">
        <v>61</v>
      </c>
      <c r="AV915" t="s">
        <v>1</v>
      </c>
    </row>
    <row r="916" spans="1:48">
      <c r="A916" s="577">
        <v>911</v>
      </c>
      <c r="B916" s="40">
        <v>9727</v>
      </c>
      <c r="C916" s="581">
        <v>44672</v>
      </c>
      <c r="D916" t="s">
        <v>25714</v>
      </c>
      <c r="E916" t="s">
        <v>25715</v>
      </c>
      <c r="F916" t="s">
        <v>25716</v>
      </c>
      <c r="G916" t="s">
        <v>25717</v>
      </c>
      <c r="H916" t="s">
        <v>25718</v>
      </c>
      <c r="I916" t="s">
        <v>25719</v>
      </c>
      <c r="J916" t="s">
        <v>147</v>
      </c>
      <c r="K916" t="s">
        <v>25720</v>
      </c>
      <c r="L916" t="s">
        <v>25721</v>
      </c>
      <c r="M916" t="s">
        <v>17551</v>
      </c>
      <c r="N916" t="s">
        <v>97</v>
      </c>
      <c r="O916" t="s">
        <v>58</v>
      </c>
      <c r="P916" t="s">
        <v>25722</v>
      </c>
      <c r="Q916" s="40" t="s">
        <v>25723</v>
      </c>
      <c r="R916" t="s">
        <v>19035</v>
      </c>
      <c r="S916" t="s">
        <v>22713</v>
      </c>
      <c r="T916" t="s">
        <v>42</v>
      </c>
      <c r="U916" s="476" t="s">
        <v>116</v>
      </c>
      <c r="V916" t="s">
        <v>57</v>
      </c>
      <c r="W916" t="s">
        <v>19451</v>
      </c>
      <c r="X916" t="s">
        <v>1119</v>
      </c>
      <c r="Y916" t="s">
        <v>55</v>
      </c>
      <c r="Z916" t="s">
        <v>25724</v>
      </c>
      <c r="AA916" s="1">
        <v>1</v>
      </c>
      <c r="AB916" s="1" t="s">
        <v>41</v>
      </c>
      <c r="AC916" s="1" t="s">
        <v>61</v>
      </c>
      <c r="AD916" s="1" t="s">
        <v>41</v>
      </c>
      <c r="AE916" s="1" t="s">
        <v>41</v>
      </c>
      <c r="AF916" s="1" t="s">
        <v>41</v>
      </c>
      <c r="AG916" s="1" t="s">
        <v>41</v>
      </c>
      <c r="AH916" t="s">
        <v>55</v>
      </c>
      <c r="AI916" t="s">
        <v>25725</v>
      </c>
      <c r="AJ916" s="1" t="s">
        <v>61</v>
      </c>
      <c r="AK916" t="s">
        <v>1185</v>
      </c>
      <c r="AL916" s="1" t="s">
        <v>61</v>
      </c>
      <c r="AM916" t="s">
        <v>19438</v>
      </c>
      <c r="AN916" t="s">
        <v>25726</v>
      </c>
      <c r="AO916" s="1" t="s">
        <v>61</v>
      </c>
      <c r="AP916" s="1" t="s">
        <v>61</v>
      </c>
      <c r="AQ916" s="1" t="s">
        <v>61</v>
      </c>
      <c r="AR916" s="1" t="s">
        <v>61</v>
      </c>
      <c r="AS916" s="1" t="s">
        <v>41</v>
      </c>
      <c r="AV916" t="s">
        <v>1</v>
      </c>
    </row>
    <row r="917" spans="1:48">
      <c r="A917" s="577">
        <v>912</v>
      </c>
      <c r="B917" s="40">
        <v>12176</v>
      </c>
      <c r="C917" s="581">
        <v>44672</v>
      </c>
      <c r="D917" t="s">
        <v>25727</v>
      </c>
      <c r="E917" t="s">
        <v>25728</v>
      </c>
      <c r="F917" t="s">
        <v>25729</v>
      </c>
      <c r="G917" t="s">
        <v>25730</v>
      </c>
      <c r="H917" t="s">
        <v>25731</v>
      </c>
      <c r="I917" t="s">
        <v>25732</v>
      </c>
      <c r="J917" t="s">
        <v>147</v>
      </c>
      <c r="K917" t="s">
        <v>25733</v>
      </c>
      <c r="L917" t="s">
        <v>25734</v>
      </c>
      <c r="M917" t="s">
        <v>17973</v>
      </c>
      <c r="N917" t="s">
        <v>51</v>
      </c>
      <c r="O917" t="s">
        <v>58</v>
      </c>
      <c r="P917" t="s">
        <v>25735</v>
      </c>
      <c r="Q917" s="523">
        <v>4183022</v>
      </c>
      <c r="R917" t="s">
        <v>19067</v>
      </c>
      <c r="S917" t="s">
        <v>25710</v>
      </c>
      <c r="T917" t="s">
        <v>42</v>
      </c>
      <c r="U917" t="s">
        <v>43</v>
      </c>
      <c r="V917" t="s">
        <v>57</v>
      </c>
      <c r="W917" t="s">
        <v>17874</v>
      </c>
      <c r="X917" t="s">
        <v>1119</v>
      </c>
      <c r="Y917" t="s">
        <v>55</v>
      </c>
      <c r="Z917" t="s">
        <v>25736</v>
      </c>
      <c r="AA917" s="1">
        <v>2</v>
      </c>
      <c r="AB917" s="1" t="s">
        <v>61</v>
      </c>
      <c r="AC917" s="1" t="s">
        <v>41</v>
      </c>
      <c r="AD917" s="1" t="s">
        <v>61</v>
      </c>
      <c r="AE917" s="1" t="s">
        <v>41</v>
      </c>
      <c r="AF917" s="1" t="s">
        <v>41</v>
      </c>
      <c r="AG917" s="1" t="s">
        <v>41</v>
      </c>
      <c r="AH917" t="s">
        <v>55</v>
      </c>
      <c r="AI917" t="s">
        <v>25737</v>
      </c>
      <c r="AJ917" s="1" t="s">
        <v>61</v>
      </c>
      <c r="AK917" t="s">
        <v>1185</v>
      </c>
      <c r="AL917" s="1" t="s">
        <v>61</v>
      </c>
      <c r="AM917" t="s">
        <v>19438</v>
      </c>
      <c r="AN917" t="s">
        <v>25738</v>
      </c>
      <c r="AO917" s="1" t="s">
        <v>41</v>
      </c>
      <c r="AP917" s="1" t="s">
        <v>41</v>
      </c>
      <c r="AQ917" s="1" t="s">
        <v>41</v>
      </c>
      <c r="AR917" s="1" t="s">
        <v>61</v>
      </c>
      <c r="AS917" s="1" t="s">
        <v>41</v>
      </c>
      <c r="AV917" t="s">
        <v>1</v>
      </c>
    </row>
    <row r="918" spans="1:48">
      <c r="A918" s="577">
        <v>913</v>
      </c>
      <c r="B918" s="40">
        <v>12197</v>
      </c>
      <c r="C918" s="581">
        <v>44679</v>
      </c>
      <c r="D918" t="s">
        <v>25739</v>
      </c>
      <c r="E918" t="s">
        <v>25740</v>
      </c>
      <c r="F918" t="s">
        <v>25741</v>
      </c>
      <c r="G918" t="s">
        <v>25742</v>
      </c>
      <c r="H918" t="s">
        <v>25743</v>
      </c>
      <c r="I918" t="s">
        <v>25744</v>
      </c>
      <c r="J918" t="s">
        <v>39</v>
      </c>
      <c r="K918" t="s">
        <v>25745</v>
      </c>
      <c r="L918" t="s">
        <v>25746</v>
      </c>
      <c r="M918" t="s">
        <v>17551</v>
      </c>
      <c r="N918" t="s">
        <v>97</v>
      </c>
      <c r="O918" t="s">
        <v>58</v>
      </c>
      <c r="P918" t="s">
        <v>25747</v>
      </c>
      <c r="Q918" s="40">
        <v>92</v>
      </c>
      <c r="R918" t="s">
        <v>787</v>
      </c>
      <c r="S918" s="40" t="s">
        <v>25748</v>
      </c>
      <c r="T918" t="s">
        <v>42</v>
      </c>
      <c r="U918" t="s">
        <v>43</v>
      </c>
      <c r="V918" t="s">
        <v>44</v>
      </c>
      <c r="W918" t="s">
        <v>25749</v>
      </c>
      <c r="X918" t="s">
        <v>1204</v>
      </c>
      <c r="Y918" t="s">
        <v>55</v>
      </c>
      <c r="Z918" t="s">
        <v>25750</v>
      </c>
      <c r="AA918" s="1">
        <v>2</v>
      </c>
      <c r="AB918" s="1" t="s">
        <v>61</v>
      </c>
      <c r="AC918" s="1" t="s">
        <v>61</v>
      </c>
      <c r="AD918" s="1" t="s">
        <v>41</v>
      </c>
      <c r="AE918" s="1" t="s">
        <v>41</v>
      </c>
      <c r="AF918" s="1" t="s">
        <v>41</v>
      </c>
      <c r="AG918" s="1" t="s">
        <v>41</v>
      </c>
      <c r="AH918" t="s">
        <v>55</v>
      </c>
      <c r="AI918" t="s">
        <v>25751</v>
      </c>
      <c r="AJ918" s="1" t="s">
        <v>61</v>
      </c>
      <c r="AK918" t="s">
        <v>22794</v>
      </c>
      <c r="AL918" s="1" t="s">
        <v>61</v>
      </c>
      <c r="AM918" t="s">
        <v>17949</v>
      </c>
      <c r="AN918" t="s">
        <v>25752</v>
      </c>
      <c r="AO918" s="1" t="s">
        <v>41</v>
      </c>
      <c r="AP918" s="1" t="s">
        <v>41</v>
      </c>
      <c r="AQ918" s="1" t="s">
        <v>41</v>
      </c>
      <c r="AR918" s="1" t="s">
        <v>61</v>
      </c>
      <c r="AS918" s="1" t="s">
        <v>61</v>
      </c>
      <c r="AV918" t="s">
        <v>1</v>
      </c>
    </row>
    <row r="919" spans="1:48">
      <c r="A919" s="577">
        <v>914</v>
      </c>
      <c r="B919" s="40">
        <v>12582</v>
      </c>
      <c r="C919" s="581">
        <v>44679</v>
      </c>
      <c r="D919" t="s">
        <v>25753</v>
      </c>
      <c r="E919" t="s">
        <v>25754</v>
      </c>
      <c r="F919" t="s">
        <v>25755</v>
      </c>
      <c r="G919" t="s">
        <v>25756</v>
      </c>
      <c r="H919" t="s">
        <v>25757</v>
      </c>
      <c r="I919" t="s">
        <v>25758</v>
      </c>
      <c r="J919" t="s">
        <v>39</v>
      </c>
      <c r="K919" t="s">
        <v>25759</v>
      </c>
      <c r="L919" t="s">
        <v>25760</v>
      </c>
      <c r="M919" t="s">
        <v>17551</v>
      </c>
      <c r="N919" t="s">
        <v>97</v>
      </c>
      <c r="O919" t="s">
        <v>58</v>
      </c>
      <c r="P919" t="s">
        <v>25761</v>
      </c>
      <c r="Q919" s="523">
        <v>61618</v>
      </c>
      <c r="R919" t="s">
        <v>19077</v>
      </c>
      <c r="S919" s="40" t="s">
        <v>78</v>
      </c>
      <c r="T919" t="s">
        <v>42</v>
      </c>
      <c r="U919" t="s">
        <v>43</v>
      </c>
      <c r="V919" t="s">
        <v>57</v>
      </c>
      <c r="W919" t="s">
        <v>19339</v>
      </c>
      <c r="X919" t="s">
        <v>19885</v>
      </c>
      <c r="Y919" t="s">
        <v>55</v>
      </c>
      <c r="Z919" t="s">
        <v>25762</v>
      </c>
      <c r="AA919" s="1">
        <v>1</v>
      </c>
      <c r="AB919" s="1" t="s">
        <v>61</v>
      </c>
      <c r="AC919" s="1" t="s">
        <v>41</v>
      </c>
      <c r="AD919" s="1" t="s">
        <v>41</v>
      </c>
      <c r="AE919" s="1" t="s">
        <v>41</v>
      </c>
      <c r="AF919" s="1" t="s">
        <v>41</v>
      </c>
      <c r="AG919" s="1" t="s">
        <v>41</v>
      </c>
      <c r="AH919" t="s">
        <v>55</v>
      </c>
      <c r="AI919" t="s">
        <v>25763</v>
      </c>
      <c r="AJ919" s="1" t="s">
        <v>41</v>
      </c>
      <c r="AK919" t="s">
        <v>48</v>
      </c>
      <c r="AL919" s="1" t="s">
        <v>41</v>
      </c>
      <c r="AM919" t="s">
        <v>20072</v>
      </c>
      <c r="AN919" t="s">
        <v>25764</v>
      </c>
      <c r="AO919" s="1" t="s">
        <v>61</v>
      </c>
      <c r="AP919" s="1" t="s">
        <v>41</v>
      </c>
      <c r="AQ919" s="1" t="s">
        <v>61</v>
      </c>
      <c r="AR919" s="1" t="s">
        <v>41</v>
      </c>
      <c r="AS919" s="1" t="s">
        <v>41</v>
      </c>
      <c r="AV919" t="s">
        <v>1</v>
      </c>
    </row>
    <row r="920" spans="1:48">
      <c r="A920" s="577">
        <v>915</v>
      </c>
      <c r="B920" s="40">
        <v>12206</v>
      </c>
      <c r="C920" s="581">
        <v>44679</v>
      </c>
      <c r="D920" t="s">
        <v>25765</v>
      </c>
      <c r="E920" t="s">
        <v>25766</v>
      </c>
      <c r="F920" t="s">
        <v>25767</v>
      </c>
      <c r="G920" t="s">
        <v>19343</v>
      </c>
      <c r="H920" t="s">
        <v>25768</v>
      </c>
      <c r="I920" t="s">
        <v>25769</v>
      </c>
      <c r="J920" t="s">
        <v>147</v>
      </c>
      <c r="K920" t="s">
        <v>18142</v>
      </c>
      <c r="L920" t="s">
        <v>25770</v>
      </c>
      <c r="M920" t="s">
        <v>583</v>
      </c>
      <c r="N920" t="s">
        <v>584</v>
      </c>
      <c r="O920" t="s">
        <v>17560</v>
      </c>
      <c r="P920" t="s">
        <v>25771</v>
      </c>
      <c r="Q920" s="40">
        <v>597</v>
      </c>
      <c r="R920" t="s">
        <v>787</v>
      </c>
      <c r="S920" s="40" t="s">
        <v>78</v>
      </c>
      <c r="T920" t="s">
        <v>42</v>
      </c>
      <c r="U920" t="s">
        <v>43</v>
      </c>
      <c r="V920" t="s">
        <v>44</v>
      </c>
      <c r="W920" t="s">
        <v>18033</v>
      </c>
      <c r="X920" t="s">
        <v>19885</v>
      </c>
      <c r="Y920" t="s">
        <v>55</v>
      </c>
      <c r="Z920" t="s">
        <v>25772</v>
      </c>
      <c r="AA920" s="1">
        <v>1</v>
      </c>
      <c r="AB920" s="1" t="s">
        <v>61</v>
      </c>
      <c r="AC920" s="1" t="s">
        <v>41</v>
      </c>
      <c r="AD920" s="1" t="s">
        <v>41</v>
      </c>
      <c r="AE920" s="1" t="s">
        <v>41</v>
      </c>
      <c r="AF920" s="1" t="s">
        <v>41</v>
      </c>
      <c r="AG920" s="1" t="s">
        <v>41</v>
      </c>
      <c r="AH920" t="s">
        <v>55</v>
      </c>
      <c r="AI920" t="s">
        <v>25773</v>
      </c>
      <c r="AJ920" s="1" t="s">
        <v>61</v>
      </c>
      <c r="AK920" t="s">
        <v>1185</v>
      </c>
      <c r="AL920" s="1" t="s">
        <v>61</v>
      </c>
      <c r="AM920" t="s">
        <v>17949</v>
      </c>
      <c r="AN920" t="s">
        <v>25774</v>
      </c>
      <c r="AO920" s="1" t="s">
        <v>41</v>
      </c>
      <c r="AP920" s="1" t="s">
        <v>41</v>
      </c>
      <c r="AQ920" s="1" t="s">
        <v>41</v>
      </c>
      <c r="AR920" s="1" t="s">
        <v>61</v>
      </c>
      <c r="AS920" s="1" t="s">
        <v>41</v>
      </c>
      <c r="AV920" t="s">
        <v>1</v>
      </c>
    </row>
    <row r="921" spans="1:48">
      <c r="A921" s="577">
        <v>916</v>
      </c>
      <c r="B921" s="40">
        <v>12670</v>
      </c>
      <c r="C921" s="581">
        <v>44679</v>
      </c>
      <c r="D921" t="s">
        <v>25775</v>
      </c>
      <c r="E921" t="s">
        <v>25776</v>
      </c>
      <c r="F921" t="s">
        <v>25777</v>
      </c>
      <c r="G921" t="s">
        <v>25778</v>
      </c>
      <c r="H921" t="s">
        <v>25779</v>
      </c>
      <c r="I921" t="s">
        <v>25780</v>
      </c>
      <c r="J921" t="s">
        <v>147</v>
      </c>
      <c r="K921" t="s">
        <v>25375</v>
      </c>
      <c r="L921" t="s">
        <v>25781</v>
      </c>
      <c r="M921" t="s">
        <v>458</v>
      </c>
      <c r="N921" t="s">
        <v>459</v>
      </c>
      <c r="O921" t="s">
        <v>17560</v>
      </c>
      <c r="P921" t="s">
        <v>17577</v>
      </c>
      <c r="Q921" s="40">
        <v>1279</v>
      </c>
      <c r="R921" t="s">
        <v>787</v>
      </c>
      <c r="S921" s="40" t="s">
        <v>25782</v>
      </c>
      <c r="T921" t="s">
        <v>42</v>
      </c>
      <c r="U921" t="s">
        <v>43</v>
      </c>
      <c r="V921" t="s">
        <v>57</v>
      </c>
      <c r="W921" t="s">
        <v>23435</v>
      </c>
      <c r="X921" t="s">
        <v>1119</v>
      </c>
      <c r="Y921" t="s">
        <v>55</v>
      </c>
      <c r="Z921" t="s">
        <v>25783</v>
      </c>
      <c r="AA921" s="1">
        <v>2</v>
      </c>
      <c r="AB921" s="1" t="s">
        <v>61</v>
      </c>
      <c r="AC921" s="1" t="s">
        <v>41</v>
      </c>
      <c r="AD921" s="1" t="s">
        <v>61</v>
      </c>
      <c r="AE921" s="1" t="s">
        <v>41</v>
      </c>
      <c r="AF921" s="1" t="s">
        <v>41</v>
      </c>
      <c r="AG921" s="1" t="s">
        <v>41</v>
      </c>
      <c r="AH921" t="s">
        <v>68</v>
      </c>
      <c r="AI921" t="s">
        <v>48</v>
      </c>
      <c r="AJ921" s="1" t="s">
        <v>61</v>
      </c>
      <c r="AK921" t="s">
        <v>1185</v>
      </c>
      <c r="AL921" s="1" t="s">
        <v>61</v>
      </c>
      <c r="AM921" t="s">
        <v>19438</v>
      </c>
      <c r="AN921" t="s">
        <v>25784</v>
      </c>
      <c r="AO921" s="1" t="s">
        <v>41</v>
      </c>
      <c r="AP921" s="1" t="s">
        <v>41</v>
      </c>
      <c r="AQ921" s="1" t="s">
        <v>41</v>
      </c>
      <c r="AR921" s="1" t="s">
        <v>61</v>
      </c>
      <c r="AS921" s="1" t="s">
        <v>41</v>
      </c>
      <c r="AV921" t="s">
        <v>1</v>
      </c>
    </row>
    <row r="922" spans="1:48">
      <c r="A922" s="577">
        <v>917</v>
      </c>
      <c r="B922" s="40">
        <v>9794</v>
      </c>
      <c r="C922" s="581">
        <v>44679</v>
      </c>
      <c r="D922" t="s">
        <v>25785</v>
      </c>
      <c r="E922" t="s">
        <v>25382</v>
      </c>
      <c r="F922" t="s">
        <v>25786</v>
      </c>
      <c r="G922" t="s">
        <v>24745</v>
      </c>
      <c r="H922" t="s">
        <v>25787</v>
      </c>
      <c r="I922" t="s">
        <v>25788</v>
      </c>
      <c r="J922" t="s">
        <v>39</v>
      </c>
      <c r="K922" t="s">
        <v>25789</v>
      </c>
      <c r="L922" t="s">
        <v>24749</v>
      </c>
      <c r="M922" t="s">
        <v>17973</v>
      </c>
      <c r="N922" t="s">
        <v>459</v>
      </c>
      <c r="O922" t="s">
        <v>58</v>
      </c>
      <c r="P922" t="s">
        <v>25790</v>
      </c>
      <c r="Q922" s="40">
        <v>7530</v>
      </c>
      <c r="R922" t="s">
        <v>19035</v>
      </c>
      <c r="S922" s="40" t="s">
        <v>25791</v>
      </c>
      <c r="T922" t="s">
        <v>42</v>
      </c>
      <c r="U922" t="s">
        <v>43</v>
      </c>
      <c r="V922" t="s">
        <v>44</v>
      </c>
      <c r="W922" t="s">
        <v>17874</v>
      </c>
      <c r="X922" t="s">
        <v>1119</v>
      </c>
      <c r="Y922" t="s">
        <v>55</v>
      </c>
      <c r="Z922" t="s">
        <v>25792</v>
      </c>
      <c r="AA922" s="1">
        <v>1</v>
      </c>
      <c r="AB922" s="1" t="s">
        <v>61</v>
      </c>
      <c r="AC922" s="1" t="s">
        <v>41</v>
      </c>
      <c r="AD922" s="1" t="s">
        <v>41</v>
      </c>
      <c r="AE922" s="1" t="s">
        <v>41</v>
      </c>
      <c r="AF922" s="1" t="s">
        <v>41</v>
      </c>
      <c r="AG922" s="1" t="s">
        <v>41</v>
      </c>
      <c r="AH922" t="s">
        <v>55</v>
      </c>
      <c r="AI922" t="s">
        <v>25793</v>
      </c>
      <c r="AJ922" s="1" t="s">
        <v>41</v>
      </c>
      <c r="AK922" t="s">
        <v>48</v>
      </c>
      <c r="AL922" s="1" t="s">
        <v>41</v>
      </c>
      <c r="AM922" t="s">
        <v>20072</v>
      </c>
      <c r="AN922" t="s">
        <v>25794</v>
      </c>
      <c r="AO922" s="1" t="s">
        <v>61</v>
      </c>
      <c r="AP922" s="1" t="s">
        <v>41</v>
      </c>
      <c r="AQ922" s="1" t="s">
        <v>41</v>
      </c>
      <c r="AR922" s="1" t="s">
        <v>61</v>
      </c>
      <c r="AS922" s="1" t="s">
        <v>61</v>
      </c>
      <c r="AV922" t="s">
        <v>1</v>
      </c>
    </row>
    <row r="923" spans="1:48">
      <c r="A923" s="577">
        <v>918</v>
      </c>
      <c r="B923" s="40">
        <v>10645</v>
      </c>
      <c r="C923" s="581">
        <v>44679</v>
      </c>
      <c r="D923" t="s">
        <v>25795</v>
      </c>
      <c r="E923" t="s">
        <v>24730</v>
      </c>
      <c r="F923" t="s">
        <v>25796</v>
      </c>
      <c r="G923" t="s">
        <v>25797</v>
      </c>
      <c r="H923" t="s">
        <v>25798</v>
      </c>
      <c r="I923" t="s">
        <v>25799</v>
      </c>
      <c r="J923" t="s">
        <v>147</v>
      </c>
      <c r="K923" t="s">
        <v>25800</v>
      </c>
      <c r="L923" t="s">
        <v>25801</v>
      </c>
      <c r="M923" t="s">
        <v>17551</v>
      </c>
      <c r="N923" t="s">
        <v>97</v>
      </c>
      <c r="O923" t="s">
        <v>58</v>
      </c>
      <c r="P923" t="s">
        <v>25802</v>
      </c>
      <c r="Q923" s="40">
        <v>627</v>
      </c>
      <c r="R923" t="s">
        <v>19077</v>
      </c>
      <c r="S923" s="40" t="s">
        <v>25803</v>
      </c>
      <c r="T923" t="s">
        <v>42</v>
      </c>
      <c r="U923" t="s">
        <v>43</v>
      </c>
      <c r="V923" t="s">
        <v>57</v>
      </c>
      <c r="W923" t="s">
        <v>20069</v>
      </c>
      <c r="X923" t="s">
        <v>19885</v>
      </c>
      <c r="Y923" t="s">
        <v>55</v>
      </c>
      <c r="Z923" t="s">
        <v>19213</v>
      </c>
      <c r="AA923" s="1">
        <v>2</v>
      </c>
      <c r="AB923" s="1" t="s">
        <v>41</v>
      </c>
      <c r="AC923" s="1" t="s">
        <v>41</v>
      </c>
      <c r="AD923" s="1" t="s">
        <v>61</v>
      </c>
      <c r="AE923" s="1" t="s">
        <v>61</v>
      </c>
      <c r="AF923" s="1" t="s">
        <v>41</v>
      </c>
      <c r="AG923" s="1" t="s">
        <v>41</v>
      </c>
      <c r="AH923" t="s">
        <v>55</v>
      </c>
      <c r="AI923" t="s">
        <v>25804</v>
      </c>
      <c r="AJ923" s="1" t="s">
        <v>61</v>
      </c>
      <c r="AK923" t="s">
        <v>1185</v>
      </c>
      <c r="AL923" s="1" t="s">
        <v>61</v>
      </c>
      <c r="AM923" t="s">
        <v>19438</v>
      </c>
      <c r="AN923" t="s">
        <v>25805</v>
      </c>
      <c r="AO923" s="1" t="s">
        <v>41</v>
      </c>
      <c r="AP923" s="1" t="s">
        <v>41</v>
      </c>
      <c r="AQ923" s="1" t="s">
        <v>41</v>
      </c>
      <c r="AR923" s="1" t="s">
        <v>61</v>
      </c>
      <c r="AS923" s="1" t="s">
        <v>41</v>
      </c>
      <c r="AV923" t="s">
        <v>1</v>
      </c>
    </row>
    <row r="924" spans="1:48">
      <c r="A924" s="577">
        <v>919</v>
      </c>
      <c r="B924" s="40">
        <v>11074</v>
      </c>
      <c r="C924" s="581">
        <v>44679</v>
      </c>
      <c r="D924" t="s">
        <v>25806</v>
      </c>
      <c r="E924" t="s">
        <v>25807</v>
      </c>
      <c r="F924" t="s">
        <v>25808</v>
      </c>
      <c r="G924" t="s">
        <v>25809</v>
      </c>
      <c r="H924" t="s">
        <v>25810</v>
      </c>
      <c r="I924" t="s">
        <v>25811</v>
      </c>
      <c r="J924" t="s">
        <v>147</v>
      </c>
      <c r="K924" t="s">
        <v>19431</v>
      </c>
      <c r="L924" t="s">
        <v>25812</v>
      </c>
      <c r="M924" t="s">
        <v>583</v>
      </c>
      <c r="N924" t="s">
        <v>584</v>
      </c>
      <c r="O924" t="s">
        <v>58</v>
      </c>
      <c r="P924" t="s">
        <v>25813</v>
      </c>
      <c r="Q924" s="40">
        <v>2051</v>
      </c>
      <c r="R924" t="s">
        <v>19077</v>
      </c>
      <c r="S924" s="40" t="s">
        <v>126</v>
      </c>
      <c r="T924" t="s">
        <v>42</v>
      </c>
      <c r="U924" t="s">
        <v>169</v>
      </c>
      <c r="V924" t="s">
        <v>57</v>
      </c>
      <c r="W924" t="s">
        <v>19436</v>
      </c>
      <c r="X924" t="s">
        <v>1119</v>
      </c>
      <c r="Y924" t="s">
        <v>55</v>
      </c>
      <c r="Z924" t="s">
        <v>19213</v>
      </c>
      <c r="AA924" s="1">
        <v>3</v>
      </c>
      <c r="AB924" s="1" t="s">
        <v>61</v>
      </c>
      <c r="AC924" s="1" t="s">
        <v>61</v>
      </c>
      <c r="AD924" s="1" t="s">
        <v>61</v>
      </c>
      <c r="AE924" s="1" t="s">
        <v>41</v>
      </c>
      <c r="AF924" s="1" t="s">
        <v>41</v>
      </c>
      <c r="AG924" s="1" t="s">
        <v>41</v>
      </c>
      <c r="AH924" t="s">
        <v>68</v>
      </c>
      <c r="AI924" t="s">
        <v>48</v>
      </c>
      <c r="AJ924" s="1" t="s">
        <v>41</v>
      </c>
      <c r="AK924" t="s">
        <v>48</v>
      </c>
      <c r="AL924" s="1" t="s">
        <v>41</v>
      </c>
      <c r="AM924" t="s">
        <v>20072</v>
      </c>
      <c r="AN924" t="s">
        <v>25814</v>
      </c>
      <c r="AO924" s="1" t="s">
        <v>61</v>
      </c>
      <c r="AP924" s="1" t="s">
        <v>41</v>
      </c>
      <c r="AQ924" s="1" t="s">
        <v>41</v>
      </c>
      <c r="AR924" s="1" t="s">
        <v>61</v>
      </c>
      <c r="AS924" s="1" t="s">
        <v>41</v>
      </c>
      <c r="AV924" t="s">
        <v>1</v>
      </c>
    </row>
    <row r="925" spans="1:48">
      <c r="A925" s="577">
        <v>920</v>
      </c>
      <c r="B925" s="40">
        <v>12019</v>
      </c>
      <c r="C925" s="581">
        <v>44679</v>
      </c>
      <c r="D925" t="s">
        <v>25815</v>
      </c>
      <c r="E925" t="s">
        <v>25816</v>
      </c>
      <c r="F925" t="s">
        <v>25817</v>
      </c>
      <c r="G925" t="s">
        <v>18242</v>
      </c>
      <c r="H925" t="s">
        <v>25818</v>
      </c>
      <c r="I925" t="s">
        <v>25819</v>
      </c>
      <c r="J925" t="s">
        <v>147</v>
      </c>
      <c r="K925" t="s">
        <v>25820</v>
      </c>
      <c r="L925" t="s">
        <v>21602</v>
      </c>
      <c r="M925" t="s">
        <v>63</v>
      </c>
      <c r="N925" t="s">
        <v>64</v>
      </c>
      <c r="O925" t="s">
        <v>58</v>
      </c>
      <c r="P925" t="s">
        <v>25821</v>
      </c>
      <c r="Q925" s="523">
        <v>124500</v>
      </c>
      <c r="R925" t="s">
        <v>19035</v>
      </c>
      <c r="S925" s="40" t="s">
        <v>141</v>
      </c>
      <c r="T925" t="s">
        <v>42</v>
      </c>
      <c r="U925" t="s">
        <v>43</v>
      </c>
      <c r="V925" t="s">
        <v>57</v>
      </c>
      <c r="W925" t="s">
        <v>40</v>
      </c>
      <c r="X925" t="s">
        <v>1119</v>
      </c>
      <c r="Y925" t="s">
        <v>55</v>
      </c>
      <c r="Z925" t="s">
        <v>25822</v>
      </c>
      <c r="AA925" s="1">
        <v>4</v>
      </c>
      <c r="AB925" s="1" t="s">
        <v>61</v>
      </c>
      <c r="AC925" s="1" t="s">
        <v>61</v>
      </c>
      <c r="AD925" s="1" t="s">
        <v>61</v>
      </c>
      <c r="AE925" s="1" t="s">
        <v>61</v>
      </c>
      <c r="AF925" s="1" t="s">
        <v>41</v>
      </c>
      <c r="AG925" s="1" t="s">
        <v>41</v>
      </c>
      <c r="AH925" t="s">
        <v>55</v>
      </c>
      <c r="AI925" t="s">
        <v>25823</v>
      </c>
      <c r="AJ925" s="1" t="s">
        <v>61</v>
      </c>
      <c r="AK925" t="s">
        <v>1185</v>
      </c>
      <c r="AL925" s="1" t="s">
        <v>61</v>
      </c>
      <c r="AM925" t="s">
        <v>19438</v>
      </c>
      <c r="AN925" t="s">
        <v>25824</v>
      </c>
      <c r="AO925" s="1" t="s">
        <v>41</v>
      </c>
      <c r="AP925" s="1" t="s">
        <v>41</v>
      </c>
      <c r="AQ925" s="1" t="s">
        <v>41</v>
      </c>
      <c r="AR925" s="1" t="s">
        <v>61</v>
      </c>
      <c r="AS925" s="1" t="s">
        <v>41</v>
      </c>
      <c r="AV925" t="s">
        <v>1</v>
      </c>
    </row>
    <row r="926" spans="1:48">
      <c r="A926" s="577">
        <v>921</v>
      </c>
      <c r="B926" s="40">
        <v>12108</v>
      </c>
      <c r="C926" s="581">
        <v>44679</v>
      </c>
      <c r="D926" t="s">
        <v>25825</v>
      </c>
      <c r="E926" t="s">
        <v>25826</v>
      </c>
      <c r="F926" t="s">
        <v>25827</v>
      </c>
      <c r="G926" t="s">
        <v>25828</v>
      </c>
      <c r="H926" t="s">
        <v>25829</v>
      </c>
      <c r="I926" t="s">
        <v>25830</v>
      </c>
      <c r="J926" t="s">
        <v>147</v>
      </c>
      <c r="K926" t="s">
        <v>25831</v>
      </c>
      <c r="L926" t="s">
        <v>78</v>
      </c>
      <c r="M926" t="s">
        <v>224</v>
      </c>
      <c r="N926" t="s">
        <v>225</v>
      </c>
      <c r="O926" t="s">
        <v>17567</v>
      </c>
      <c r="P926" t="s">
        <v>25832</v>
      </c>
      <c r="Q926" s="40" t="s">
        <v>25833</v>
      </c>
      <c r="R926" t="s">
        <v>19067</v>
      </c>
      <c r="S926" s="40" t="s">
        <v>25834</v>
      </c>
      <c r="T926" t="s">
        <v>42</v>
      </c>
      <c r="U926" t="s">
        <v>43</v>
      </c>
      <c r="V926" t="s">
        <v>44</v>
      </c>
      <c r="W926" t="s">
        <v>18004</v>
      </c>
      <c r="X926" t="s">
        <v>24250</v>
      </c>
      <c r="Y926" t="s">
        <v>68</v>
      </c>
      <c r="Z926" t="s">
        <v>17544</v>
      </c>
      <c r="AA926" s="1">
        <v>2</v>
      </c>
      <c r="AB926" s="1" t="s">
        <v>61</v>
      </c>
      <c r="AC926" s="1" t="s">
        <v>41</v>
      </c>
      <c r="AD926" s="1" t="s">
        <v>61</v>
      </c>
      <c r="AE926" s="1" t="s">
        <v>61</v>
      </c>
      <c r="AF926" s="1" t="s">
        <v>41</v>
      </c>
      <c r="AG926" s="1" t="s">
        <v>41</v>
      </c>
      <c r="AH926" t="s">
        <v>68</v>
      </c>
      <c r="AI926" t="s">
        <v>48</v>
      </c>
      <c r="AJ926" s="1" t="s">
        <v>41</v>
      </c>
      <c r="AK926" t="s">
        <v>48</v>
      </c>
      <c r="AL926" s="1" t="s">
        <v>41</v>
      </c>
      <c r="AM926" t="s">
        <v>20072</v>
      </c>
      <c r="AN926" t="s">
        <v>25835</v>
      </c>
      <c r="AO926" s="1" t="s">
        <v>61</v>
      </c>
      <c r="AP926" s="1" t="s">
        <v>41</v>
      </c>
      <c r="AQ926" s="1" t="s">
        <v>61</v>
      </c>
      <c r="AR926" s="1" t="s">
        <v>61</v>
      </c>
      <c r="AS926" s="1" t="s">
        <v>41</v>
      </c>
      <c r="AV926" t="s">
        <v>1</v>
      </c>
    </row>
    <row r="927" spans="1:48">
      <c r="A927" s="577">
        <v>922</v>
      </c>
      <c r="B927" s="40">
        <v>12638</v>
      </c>
      <c r="C927" s="581">
        <v>44679</v>
      </c>
      <c r="D927" t="s">
        <v>25836</v>
      </c>
      <c r="E927" t="s">
        <v>25837</v>
      </c>
      <c r="F927" t="s">
        <v>25838</v>
      </c>
      <c r="G927" t="s">
        <v>25839</v>
      </c>
      <c r="H927" t="s">
        <v>25840</v>
      </c>
      <c r="I927" t="s">
        <v>25841</v>
      </c>
      <c r="J927" t="s">
        <v>147</v>
      </c>
      <c r="K927" t="s">
        <v>25842</v>
      </c>
      <c r="L927" t="s">
        <v>25843</v>
      </c>
      <c r="M927" t="s">
        <v>164</v>
      </c>
      <c r="N927" t="s">
        <v>51</v>
      </c>
      <c r="O927" t="s">
        <v>17560</v>
      </c>
      <c r="P927" t="s">
        <v>17577</v>
      </c>
      <c r="Q927" s="40">
        <v>392</v>
      </c>
      <c r="R927" t="s">
        <v>787</v>
      </c>
      <c r="S927" s="40" t="s">
        <v>25844</v>
      </c>
      <c r="T927" t="s">
        <v>42</v>
      </c>
      <c r="U927" t="s">
        <v>43</v>
      </c>
      <c r="V927" t="s">
        <v>44</v>
      </c>
      <c r="W927" t="s">
        <v>40</v>
      </c>
      <c r="X927" t="s">
        <v>19885</v>
      </c>
      <c r="Y927" t="s">
        <v>68</v>
      </c>
      <c r="Z927" t="s">
        <v>17544</v>
      </c>
      <c r="AA927" s="1">
        <v>2</v>
      </c>
      <c r="AB927" s="1" t="s">
        <v>61</v>
      </c>
      <c r="AC927" s="1" t="s">
        <v>41</v>
      </c>
      <c r="AD927" s="1" t="s">
        <v>61</v>
      </c>
      <c r="AE927" s="1" t="s">
        <v>41</v>
      </c>
      <c r="AF927" s="1" t="s">
        <v>41</v>
      </c>
      <c r="AG927" s="1" t="s">
        <v>41</v>
      </c>
      <c r="AH927" t="s">
        <v>68</v>
      </c>
      <c r="AI927" t="s">
        <v>48</v>
      </c>
      <c r="AJ927" s="1" t="s">
        <v>41</v>
      </c>
      <c r="AK927" t="s">
        <v>48</v>
      </c>
      <c r="AL927" s="1" t="s">
        <v>41</v>
      </c>
      <c r="AM927" t="s">
        <v>20072</v>
      </c>
      <c r="AN927" t="s">
        <v>25845</v>
      </c>
      <c r="AO927" s="1" t="s">
        <v>61</v>
      </c>
      <c r="AP927" s="1" t="s">
        <v>61</v>
      </c>
      <c r="AQ927" s="1" t="s">
        <v>61</v>
      </c>
      <c r="AR927" s="1" t="s">
        <v>61</v>
      </c>
      <c r="AS927" s="1" t="s">
        <v>41</v>
      </c>
      <c r="AV927" t="s">
        <v>1</v>
      </c>
    </row>
    <row r="928" spans="1:48">
      <c r="A928" s="577">
        <v>923</v>
      </c>
      <c r="B928" s="40">
        <v>9609</v>
      </c>
      <c r="C928" s="581">
        <v>44679</v>
      </c>
      <c r="D928" t="s">
        <v>25846</v>
      </c>
      <c r="E928" t="s">
        <v>24156</v>
      </c>
      <c r="F928" t="s">
        <v>25847</v>
      </c>
      <c r="G928" t="s">
        <v>25848</v>
      </c>
      <c r="H928" t="s">
        <v>25849</v>
      </c>
      <c r="I928" t="s">
        <v>25850</v>
      </c>
      <c r="J928" t="s">
        <v>147</v>
      </c>
      <c r="K928" t="s">
        <v>25851</v>
      </c>
      <c r="L928" t="s">
        <v>25852</v>
      </c>
      <c r="M928" t="s">
        <v>180</v>
      </c>
      <c r="N928" t="s">
        <v>51</v>
      </c>
      <c r="O928" t="s">
        <v>58</v>
      </c>
      <c r="P928" t="s">
        <v>25853</v>
      </c>
      <c r="Q928" s="40" t="s">
        <v>78</v>
      </c>
      <c r="R928" t="s">
        <v>19077</v>
      </c>
      <c r="S928" s="40" t="s">
        <v>25854</v>
      </c>
      <c r="T928" t="s">
        <v>42</v>
      </c>
      <c r="U928" t="s">
        <v>21208</v>
      </c>
      <c r="V928" t="s">
        <v>57</v>
      </c>
      <c r="W928" t="s">
        <v>40</v>
      </c>
      <c r="X928" t="s">
        <v>1119</v>
      </c>
      <c r="Y928" t="s">
        <v>55</v>
      </c>
      <c r="Z928" t="s">
        <v>25855</v>
      </c>
      <c r="AA928" s="1">
        <v>2</v>
      </c>
      <c r="AB928" s="1" t="s">
        <v>61</v>
      </c>
      <c r="AC928" s="1" t="s">
        <v>41</v>
      </c>
      <c r="AD928" s="1" t="s">
        <v>61</v>
      </c>
      <c r="AE928" s="1" t="s">
        <v>41</v>
      </c>
      <c r="AF928" s="1" t="s">
        <v>41</v>
      </c>
      <c r="AG928" s="1" t="s">
        <v>41</v>
      </c>
      <c r="AH928" t="s">
        <v>68</v>
      </c>
      <c r="AI928" t="s">
        <v>48</v>
      </c>
      <c r="AJ928" s="1" t="s">
        <v>61</v>
      </c>
      <c r="AK928" t="s">
        <v>25856</v>
      </c>
      <c r="AL928" s="1" t="s">
        <v>61</v>
      </c>
      <c r="AM928" t="s">
        <v>19438</v>
      </c>
      <c r="AN928" t="s">
        <v>25857</v>
      </c>
      <c r="AO928" s="1" t="s">
        <v>61</v>
      </c>
      <c r="AP928" s="1" t="s">
        <v>61</v>
      </c>
      <c r="AQ928" s="1" t="s">
        <v>41</v>
      </c>
      <c r="AR928" s="1" t="s">
        <v>61</v>
      </c>
      <c r="AS928" s="1" t="s">
        <v>41</v>
      </c>
      <c r="AV928" t="s">
        <v>1</v>
      </c>
    </row>
    <row r="929" spans="1:48">
      <c r="A929" s="577">
        <v>924</v>
      </c>
      <c r="B929" s="40">
        <v>12448</v>
      </c>
      <c r="C929" s="581">
        <v>44679</v>
      </c>
      <c r="D929" t="s">
        <v>25858</v>
      </c>
      <c r="E929" t="s">
        <v>25859</v>
      </c>
      <c r="F929" t="s">
        <v>25860</v>
      </c>
      <c r="G929" t="s">
        <v>25861</v>
      </c>
      <c r="H929" t="s">
        <v>25862</v>
      </c>
      <c r="I929" t="s">
        <v>25863</v>
      </c>
      <c r="J929" t="s">
        <v>147</v>
      </c>
      <c r="K929" t="s">
        <v>25864</v>
      </c>
      <c r="L929" t="s">
        <v>25865</v>
      </c>
      <c r="M929" t="s">
        <v>25866</v>
      </c>
      <c r="N929" t="s">
        <v>25867</v>
      </c>
      <c r="O929" t="s">
        <v>17567</v>
      </c>
      <c r="P929" t="s">
        <v>25868</v>
      </c>
      <c r="Q929" s="40">
        <v>197</v>
      </c>
      <c r="R929" t="s">
        <v>20242</v>
      </c>
      <c r="S929" s="40" t="s">
        <v>25869</v>
      </c>
      <c r="T929" t="s">
        <v>42</v>
      </c>
      <c r="U929" t="s">
        <v>43</v>
      </c>
      <c r="V929" t="s">
        <v>57</v>
      </c>
      <c r="W929" t="s">
        <v>25870</v>
      </c>
      <c r="X929" t="s">
        <v>18100</v>
      </c>
      <c r="Y929" t="s">
        <v>68</v>
      </c>
      <c r="Z929" t="s">
        <v>17544</v>
      </c>
      <c r="AA929" s="1">
        <v>2</v>
      </c>
      <c r="AB929" s="1" t="s">
        <v>41</v>
      </c>
      <c r="AC929" s="1" t="s">
        <v>41</v>
      </c>
      <c r="AD929" s="1" t="s">
        <v>61</v>
      </c>
      <c r="AE929" s="1" t="s">
        <v>61</v>
      </c>
      <c r="AF929" s="1" t="s">
        <v>41</v>
      </c>
      <c r="AG929" s="1" t="s">
        <v>41</v>
      </c>
      <c r="AH929" t="s">
        <v>68</v>
      </c>
      <c r="AI929" t="s">
        <v>48</v>
      </c>
      <c r="AJ929" s="1" t="s">
        <v>41</v>
      </c>
      <c r="AK929" t="s">
        <v>48</v>
      </c>
      <c r="AL929" s="1" t="s">
        <v>41</v>
      </c>
      <c r="AM929" t="s">
        <v>20072</v>
      </c>
      <c r="AN929" t="s">
        <v>25871</v>
      </c>
      <c r="AO929" s="1" t="s">
        <v>61</v>
      </c>
      <c r="AP929" s="1" t="s">
        <v>41</v>
      </c>
      <c r="AQ929" s="1" t="s">
        <v>61</v>
      </c>
      <c r="AR929" s="1" t="s">
        <v>61</v>
      </c>
      <c r="AS929" s="1" t="s">
        <v>41</v>
      </c>
      <c r="AV929" t="s">
        <v>1</v>
      </c>
    </row>
    <row r="930" spans="1:48">
      <c r="A930" s="577">
        <v>925</v>
      </c>
      <c r="B930" s="40">
        <v>10751</v>
      </c>
      <c r="C930" s="581">
        <v>44679</v>
      </c>
      <c r="D930" t="s">
        <v>25872</v>
      </c>
      <c r="E930" t="s">
        <v>25873</v>
      </c>
      <c r="F930" t="s">
        <v>25874</v>
      </c>
      <c r="G930" t="s">
        <v>25875</v>
      </c>
      <c r="H930" t="s">
        <v>25876</v>
      </c>
      <c r="I930" t="s">
        <v>25877</v>
      </c>
      <c r="J930" t="s">
        <v>39</v>
      </c>
      <c r="K930" t="s">
        <v>25878</v>
      </c>
      <c r="L930" t="s">
        <v>25879</v>
      </c>
      <c r="M930" t="s">
        <v>17551</v>
      </c>
      <c r="N930" t="s">
        <v>97</v>
      </c>
      <c r="O930" t="s">
        <v>58</v>
      </c>
      <c r="P930" t="s">
        <v>25880</v>
      </c>
      <c r="Q930" s="40" t="s">
        <v>25881</v>
      </c>
      <c r="R930" t="s">
        <v>19077</v>
      </c>
      <c r="S930" s="40" t="s">
        <v>25882</v>
      </c>
      <c r="T930" t="s">
        <v>42</v>
      </c>
      <c r="U930" t="s">
        <v>169</v>
      </c>
      <c r="V930" t="s">
        <v>48</v>
      </c>
      <c r="W930" t="s">
        <v>17598</v>
      </c>
      <c r="X930" t="s">
        <v>1119</v>
      </c>
      <c r="Y930" t="s">
        <v>68</v>
      </c>
      <c r="Z930" t="s">
        <v>17544</v>
      </c>
      <c r="AA930" s="1">
        <v>1</v>
      </c>
      <c r="AB930" s="1" t="s">
        <v>61</v>
      </c>
      <c r="AC930" s="1" t="s">
        <v>41</v>
      </c>
      <c r="AD930" s="1" t="s">
        <v>41</v>
      </c>
      <c r="AE930" s="1" t="s">
        <v>41</v>
      </c>
      <c r="AF930" s="1" t="s">
        <v>41</v>
      </c>
      <c r="AG930" s="1" t="s">
        <v>41</v>
      </c>
      <c r="AH930" t="s">
        <v>68</v>
      </c>
      <c r="AI930" t="s">
        <v>48</v>
      </c>
      <c r="AJ930" s="1" t="s">
        <v>61</v>
      </c>
      <c r="AK930" t="s">
        <v>22794</v>
      </c>
      <c r="AL930" s="1" t="s">
        <v>61</v>
      </c>
      <c r="AM930" t="s">
        <v>19438</v>
      </c>
      <c r="AN930" t="s">
        <v>25883</v>
      </c>
      <c r="AO930" s="1" t="s">
        <v>41</v>
      </c>
      <c r="AP930" s="1" t="s">
        <v>41</v>
      </c>
      <c r="AQ930" s="1" t="s">
        <v>41</v>
      </c>
      <c r="AR930" s="1" t="s">
        <v>61</v>
      </c>
      <c r="AS930" s="1" t="s">
        <v>61</v>
      </c>
      <c r="AV930" t="s">
        <v>1</v>
      </c>
    </row>
    <row r="931" spans="1:48">
      <c r="A931" s="577">
        <v>926</v>
      </c>
      <c r="B931" s="40">
        <v>12138</v>
      </c>
      <c r="C931" s="581">
        <v>44679</v>
      </c>
      <c r="D931" t="s">
        <v>25884</v>
      </c>
      <c r="E931" t="s">
        <v>25766</v>
      </c>
      <c r="F931" t="s">
        <v>25885</v>
      </c>
      <c r="G931" t="s">
        <v>25886</v>
      </c>
      <c r="H931" t="s">
        <v>25887</v>
      </c>
      <c r="I931" t="s">
        <v>25888</v>
      </c>
      <c r="J931" t="s">
        <v>39</v>
      </c>
      <c r="K931" t="s">
        <v>25889</v>
      </c>
      <c r="L931" t="s">
        <v>25890</v>
      </c>
      <c r="M931" t="s">
        <v>224</v>
      </c>
      <c r="N931" t="s">
        <v>225</v>
      </c>
      <c r="O931" t="s">
        <v>58</v>
      </c>
      <c r="P931" t="s">
        <v>25891</v>
      </c>
      <c r="Q931" s="40" t="s">
        <v>25892</v>
      </c>
      <c r="R931" t="s">
        <v>19077</v>
      </c>
      <c r="S931" s="40" t="s">
        <v>25854</v>
      </c>
      <c r="T931" t="s">
        <v>42</v>
      </c>
      <c r="U931" s="476" t="s">
        <v>116</v>
      </c>
      <c r="V931" t="s">
        <v>57</v>
      </c>
      <c r="W931" t="s">
        <v>23435</v>
      </c>
      <c r="X931" t="s">
        <v>1119</v>
      </c>
      <c r="Y931" t="s">
        <v>55</v>
      </c>
      <c r="Z931" t="s">
        <v>25893</v>
      </c>
      <c r="AA931" s="1">
        <v>2</v>
      </c>
      <c r="AB931" s="1" t="s">
        <v>41</v>
      </c>
      <c r="AC931" s="1" t="s">
        <v>61</v>
      </c>
      <c r="AD931" s="1" t="s">
        <v>61</v>
      </c>
      <c r="AE931" s="1" t="s">
        <v>41</v>
      </c>
      <c r="AF931" s="1" t="s">
        <v>41</v>
      </c>
      <c r="AG931" s="1" t="s">
        <v>41</v>
      </c>
      <c r="AH931" t="s">
        <v>55</v>
      </c>
      <c r="AI931" t="s">
        <v>25894</v>
      </c>
      <c r="AJ931" s="1" t="s">
        <v>61</v>
      </c>
      <c r="AK931" t="s">
        <v>22794</v>
      </c>
      <c r="AL931" s="1" t="s">
        <v>61</v>
      </c>
      <c r="AM931" t="s">
        <v>19438</v>
      </c>
      <c r="AN931" t="s">
        <v>25895</v>
      </c>
      <c r="AO931" s="1" t="s">
        <v>41</v>
      </c>
      <c r="AP931" s="1" t="s">
        <v>41</v>
      </c>
      <c r="AQ931" s="1" t="s">
        <v>41</v>
      </c>
      <c r="AR931" s="1" t="s">
        <v>61</v>
      </c>
      <c r="AS931" s="1" t="s">
        <v>61</v>
      </c>
      <c r="AV931" t="s">
        <v>1</v>
      </c>
    </row>
    <row r="932" spans="1:48">
      <c r="A932" s="577">
        <v>927</v>
      </c>
      <c r="B932" s="40">
        <v>12181</v>
      </c>
      <c r="C932" s="581">
        <v>44679</v>
      </c>
      <c r="D932" t="s">
        <v>25896</v>
      </c>
      <c r="E932" t="s">
        <v>25897</v>
      </c>
      <c r="F932" t="s">
        <v>25898</v>
      </c>
      <c r="G932" t="s">
        <v>25899</v>
      </c>
      <c r="H932" t="s">
        <v>25900</v>
      </c>
      <c r="I932" t="s">
        <v>25901</v>
      </c>
      <c r="J932" t="s">
        <v>39</v>
      </c>
      <c r="K932" t="s">
        <v>25902</v>
      </c>
      <c r="L932" t="s">
        <v>25903</v>
      </c>
      <c r="M932" t="s">
        <v>19421</v>
      </c>
      <c r="N932" t="s">
        <v>685</v>
      </c>
      <c r="O932" t="s">
        <v>58</v>
      </c>
      <c r="P932" t="s">
        <v>25904</v>
      </c>
      <c r="Q932" s="523">
        <v>255773</v>
      </c>
      <c r="R932" t="s">
        <v>25119</v>
      </c>
      <c r="S932" s="40" t="s">
        <v>25905</v>
      </c>
      <c r="T932" t="s">
        <v>42</v>
      </c>
      <c r="U932" t="s">
        <v>43</v>
      </c>
      <c r="V932" t="s">
        <v>57</v>
      </c>
      <c r="W932" t="s">
        <v>40</v>
      </c>
      <c r="X932" t="s">
        <v>1119</v>
      </c>
      <c r="Y932" t="s">
        <v>55</v>
      </c>
      <c r="Z932" t="s">
        <v>25906</v>
      </c>
      <c r="AA932" s="1">
        <v>2</v>
      </c>
      <c r="AB932" s="1" t="s">
        <v>41</v>
      </c>
      <c r="AC932" s="1" t="s">
        <v>61</v>
      </c>
      <c r="AD932" s="1" t="s">
        <v>61</v>
      </c>
      <c r="AE932" s="1" t="s">
        <v>41</v>
      </c>
      <c r="AF932" s="1" t="s">
        <v>41</v>
      </c>
      <c r="AG932" s="1" t="s">
        <v>41</v>
      </c>
      <c r="AH932" t="s">
        <v>55</v>
      </c>
      <c r="AI932" t="s">
        <v>25907</v>
      </c>
      <c r="AJ932" s="1" t="s">
        <v>61</v>
      </c>
      <c r="AK932" t="s">
        <v>22569</v>
      </c>
      <c r="AL932" s="1" t="s">
        <v>61</v>
      </c>
      <c r="AM932" t="s">
        <v>19438</v>
      </c>
      <c r="AN932" t="s">
        <v>25908</v>
      </c>
      <c r="AO932" s="1" t="s">
        <v>41</v>
      </c>
      <c r="AP932" s="1" t="s">
        <v>41</v>
      </c>
      <c r="AQ932" s="1" t="s">
        <v>41</v>
      </c>
      <c r="AR932" s="1" t="s">
        <v>41</v>
      </c>
      <c r="AS932" s="1" t="s">
        <v>61</v>
      </c>
      <c r="AV932" t="s">
        <v>1</v>
      </c>
    </row>
    <row r="933" spans="1:48">
      <c r="A933" s="577">
        <v>928</v>
      </c>
      <c r="B933" s="40">
        <v>12239</v>
      </c>
      <c r="C933" s="581">
        <v>44679</v>
      </c>
      <c r="D933" t="s">
        <v>25909</v>
      </c>
      <c r="E933" t="s">
        <v>25910</v>
      </c>
      <c r="F933" t="s">
        <v>25911</v>
      </c>
      <c r="G933" t="s">
        <v>25912</v>
      </c>
      <c r="H933" t="s">
        <v>25913</v>
      </c>
      <c r="I933" t="s">
        <v>25914</v>
      </c>
      <c r="J933" t="s">
        <v>39</v>
      </c>
      <c r="K933" t="s">
        <v>25915</v>
      </c>
      <c r="L933" t="s">
        <v>25916</v>
      </c>
      <c r="M933" t="s">
        <v>21961</v>
      </c>
      <c r="N933" t="s">
        <v>51</v>
      </c>
      <c r="O933" t="s">
        <v>58</v>
      </c>
      <c r="P933" t="s">
        <v>25917</v>
      </c>
      <c r="Q933" s="40" t="s">
        <v>25918</v>
      </c>
      <c r="R933" t="s">
        <v>19077</v>
      </c>
      <c r="S933" s="40" t="s">
        <v>25919</v>
      </c>
      <c r="T933" t="s">
        <v>42</v>
      </c>
      <c r="U933" t="s">
        <v>43</v>
      </c>
      <c r="V933" t="s">
        <v>57</v>
      </c>
      <c r="W933" t="s">
        <v>25920</v>
      </c>
      <c r="X933" t="s">
        <v>1119</v>
      </c>
      <c r="Y933" t="s">
        <v>55</v>
      </c>
      <c r="Z933" t="s">
        <v>25921</v>
      </c>
      <c r="AA933" s="1">
        <v>2</v>
      </c>
      <c r="AB933" s="1" t="s">
        <v>61</v>
      </c>
      <c r="AC933" s="1" t="s">
        <v>41</v>
      </c>
      <c r="AD933" s="1" t="s">
        <v>41</v>
      </c>
      <c r="AE933" s="1" t="s">
        <v>61</v>
      </c>
      <c r="AF933" s="1" t="s">
        <v>41</v>
      </c>
      <c r="AG933" s="1" t="s">
        <v>41</v>
      </c>
      <c r="AH933" t="s">
        <v>55</v>
      </c>
      <c r="AI933" t="s">
        <v>19285</v>
      </c>
      <c r="AJ933" s="1" t="s">
        <v>61</v>
      </c>
      <c r="AK933" t="s">
        <v>22794</v>
      </c>
      <c r="AL933" s="1" t="s">
        <v>61</v>
      </c>
      <c r="AM933" t="s">
        <v>19438</v>
      </c>
      <c r="AN933" t="s">
        <v>25922</v>
      </c>
      <c r="AO933" s="1" t="s">
        <v>41</v>
      </c>
      <c r="AP933" s="1" t="s">
        <v>41</v>
      </c>
      <c r="AQ933" s="1" t="s">
        <v>41</v>
      </c>
      <c r="AR933" s="1" t="s">
        <v>61</v>
      </c>
      <c r="AS933" s="1" t="s">
        <v>61</v>
      </c>
      <c r="AV933" t="s">
        <v>1</v>
      </c>
    </row>
    <row r="934" spans="1:48">
      <c r="A934" s="577">
        <v>929</v>
      </c>
      <c r="B934" s="40">
        <v>12343</v>
      </c>
      <c r="C934" s="581">
        <v>44679</v>
      </c>
      <c r="D934" t="s">
        <v>25923</v>
      </c>
      <c r="E934" t="s">
        <v>25816</v>
      </c>
      <c r="F934" t="s">
        <v>25924</v>
      </c>
      <c r="G934" t="s">
        <v>25925</v>
      </c>
      <c r="H934" t="s">
        <v>25926</v>
      </c>
      <c r="I934" t="s">
        <v>25927</v>
      </c>
      <c r="J934" t="s">
        <v>39</v>
      </c>
      <c r="K934" t="s">
        <v>25928</v>
      </c>
      <c r="L934" t="s">
        <v>25929</v>
      </c>
      <c r="M934" t="s">
        <v>17551</v>
      </c>
      <c r="N934" t="s">
        <v>97</v>
      </c>
      <c r="O934" t="s">
        <v>58</v>
      </c>
      <c r="P934" t="s">
        <v>25930</v>
      </c>
      <c r="Q934" s="523">
        <v>3487</v>
      </c>
      <c r="R934" t="s">
        <v>19077</v>
      </c>
      <c r="S934" s="40" t="s">
        <v>25854</v>
      </c>
      <c r="T934" t="s">
        <v>42</v>
      </c>
      <c r="U934" s="476" t="s">
        <v>116</v>
      </c>
      <c r="V934" t="s">
        <v>44</v>
      </c>
      <c r="W934" t="s">
        <v>17598</v>
      </c>
      <c r="X934" t="s">
        <v>1119</v>
      </c>
      <c r="Y934" t="s">
        <v>55</v>
      </c>
      <c r="Z934" t="s">
        <v>25931</v>
      </c>
      <c r="AA934" s="1">
        <v>1</v>
      </c>
      <c r="AB934" s="1" t="s">
        <v>61</v>
      </c>
      <c r="AC934" s="1" t="s">
        <v>41</v>
      </c>
      <c r="AD934" s="1" t="s">
        <v>41</v>
      </c>
      <c r="AE934" s="1" t="s">
        <v>41</v>
      </c>
      <c r="AF934" s="1" t="s">
        <v>41</v>
      </c>
      <c r="AG934" s="1" t="s">
        <v>41</v>
      </c>
      <c r="AH934" t="s">
        <v>55</v>
      </c>
      <c r="AI934" t="s">
        <v>25932</v>
      </c>
      <c r="AJ934" s="1" t="s">
        <v>61</v>
      </c>
      <c r="AK934" t="s">
        <v>22794</v>
      </c>
      <c r="AL934" s="1" t="s">
        <v>61</v>
      </c>
      <c r="AM934" t="s">
        <v>17949</v>
      </c>
      <c r="AN934" t="s">
        <v>25933</v>
      </c>
      <c r="AO934" s="1" t="s">
        <v>41</v>
      </c>
      <c r="AP934" s="1" t="s">
        <v>41</v>
      </c>
      <c r="AQ934" s="1" t="s">
        <v>41</v>
      </c>
      <c r="AR934" s="1" t="s">
        <v>61</v>
      </c>
      <c r="AS934" s="1" t="s">
        <v>61</v>
      </c>
      <c r="AV934" t="s">
        <v>1</v>
      </c>
    </row>
    <row r="935" spans="1:48">
      <c r="A935" s="577">
        <v>930</v>
      </c>
      <c r="B935" s="40">
        <v>12492</v>
      </c>
      <c r="C935" s="581">
        <v>44679</v>
      </c>
      <c r="D935" t="s">
        <v>25934</v>
      </c>
      <c r="E935" t="s">
        <v>25935</v>
      </c>
      <c r="F935" t="s">
        <v>25936</v>
      </c>
      <c r="G935" t="s">
        <v>25937</v>
      </c>
      <c r="H935" t="s">
        <v>25938</v>
      </c>
      <c r="I935" t="s">
        <v>25939</v>
      </c>
      <c r="J935" t="s">
        <v>39</v>
      </c>
      <c r="K935" t="s">
        <v>25940</v>
      </c>
      <c r="L935" t="s">
        <v>25941</v>
      </c>
      <c r="M935" t="s">
        <v>509</v>
      </c>
      <c r="N935" t="s">
        <v>97</v>
      </c>
      <c r="O935" t="s">
        <v>58</v>
      </c>
      <c r="P935" t="s">
        <v>25942</v>
      </c>
      <c r="Q935" s="523">
        <v>48287</v>
      </c>
      <c r="R935" t="s">
        <v>20634</v>
      </c>
      <c r="S935" s="40" t="s">
        <v>25943</v>
      </c>
      <c r="T935" t="s">
        <v>42</v>
      </c>
      <c r="U935" s="476" t="s">
        <v>116</v>
      </c>
      <c r="V935" t="s">
        <v>57</v>
      </c>
      <c r="W935" t="s">
        <v>40</v>
      </c>
      <c r="X935" t="s">
        <v>1119</v>
      </c>
      <c r="Y935" t="s">
        <v>55</v>
      </c>
      <c r="Z935" t="s">
        <v>25944</v>
      </c>
      <c r="AA935" s="1">
        <v>3</v>
      </c>
      <c r="AB935" s="1" t="s">
        <v>41</v>
      </c>
      <c r="AC935" s="1" t="s">
        <v>61</v>
      </c>
      <c r="AD935" s="1" t="s">
        <v>61</v>
      </c>
      <c r="AE935" s="1" t="s">
        <v>61</v>
      </c>
      <c r="AF935" s="1" t="s">
        <v>41</v>
      </c>
      <c r="AG935" s="1" t="s">
        <v>41</v>
      </c>
      <c r="AH935" t="s">
        <v>55</v>
      </c>
      <c r="AI935" t="s">
        <v>25945</v>
      </c>
      <c r="AJ935" s="1" t="s">
        <v>61</v>
      </c>
      <c r="AK935" t="s">
        <v>22794</v>
      </c>
      <c r="AL935" s="1" t="s">
        <v>61</v>
      </c>
      <c r="AM935" t="s">
        <v>17949</v>
      </c>
      <c r="AN935" t="s">
        <v>25946</v>
      </c>
      <c r="AO935" s="1" t="s">
        <v>41</v>
      </c>
      <c r="AP935" s="1" t="s">
        <v>41</v>
      </c>
      <c r="AQ935" s="1" t="s">
        <v>41</v>
      </c>
      <c r="AR935" s="1" t="s">
        <v>61</v>
      </c>
      <c r="AS935" s="1" t="s">
        <v>61</v>
      </c>
      <c r="AV935" t="s">
        <v>1</v>
      </c>
    </row>
    <row r="936" spans="1:48">
      <c r="A936" s="577">
        <v>931</v>
      </c>
      <c r="B936" s="40">
        <v>12344</v>
      </c>
      <c r="C936" s="581">
        <v>44679</v>
      </c>
      <c r="D936" t="s">
        <v>25947</v>
      </c>
      <c r="E936" t="s">
        <v>25766</v>
      </c>
      <c r="F936" t="s">
        <v>25948</v>
      </c>
      <c r="G936" t="s">
        <v>25949</v>
      </c>
      <c r="H936" t="s">
        <v>25950</v>
      </c>
      <c r="I936" t="s">
        <v>25951</v>
      </c>
      <c r="J936" t="s">
        <v>147</v>
      </c>
      <c r="K936" t="s">
        <v>25952</v>
      </c>
      <c r="L936" t="s">
        <v>25953</v>
      </c>
      <c r="M936" t="s">
        <v>19135</v>
      </c>
      <c r="N936" t="s">
        <v>685</v>
      </c>
      <c r="O936" t="s">
        <v>58</v>
      </c>
      <c r="P936" t="s">
        <v>25954</v>
      </c>
      <c r="Q936" s="40">
        <v>686</v>
      </c>
      <c r="R936" t="s">
        <v>19077</v>
      </c>
      <c r="S936" s="40" t="s">
        <v>25854</v>
      </c>
      <c r="T936" t="s">
        <v>42</v>
      </c>
      <c r="U936" t="s">
        <v>43</v>
      </c>
      <c r="V936" t="s">
        <v>57</v>
      </c>
      <c r="W936" t="s">
        <v>25955</v>
      </c>
      <c r="X936" t="s">
        <v>1119</v>
      </c>
      <c r="Y936" t="s">
        <v>55</v>
      </c>
      <c r="Z936" t="s">
        <v>25956</v>
      </c>
      <c r="AA936" s="1">
        <v>2</v>
      </c>
      <c r="AB936" s="1" t="s">
        <v>41</v>
      </c>
      <c r="AC936" s="1" t="s">
        <v>61</v>
      </c>
      <c r="AD936" s="1" t="s">
        <v>61</v>
      </c>
      <c r="AE936" s="1" t="s">
        <v>41</v>
      </c>
      <c r="AF936" s="1" t="s">
        <v>41</v>
      </c>
      <c r="AG936" s="1" t="s">
        <v>41</v>
      </c>
      <c r="AH936" t="s">
        <v>55</v>
      </c>
      <c r="AI936" t="s">
        <v>25957</v>
      </c>
      <c r="AJ936" s="1" t="s">
        <v>61</v>
      </c>
      <c r="AK936" t="s">
        <v>1185</v>
      </c>
      <c r="AL936" s="1" t="s">
        <v>61</v>
      </c>
      <c r="AM936" t="s">
        <v>19438</v>
      </c>
      <c r="AN936" t="s">
        <v>25958</v>
      </c>
      <c r="AO936" s="1" t="s">
        <v>41</v>
      </c>
      <c r="AP936" s="1" t="s">
        <v>41</v>
      </c>
      <c r="AQ936" s="1" t="s">
        <v>41</v>
      </c>
      <c r="AR936" s="1" t="s">
        <v>61</v>
      </c>
      <c r="AS936" s="1" t="s">
        <v>41</v>
      </c>
      <c r="AV936" t="s">
        <v>1</v>
      </c>
    </row>
    <row r="937" spans="1:48">
      <c r="A937" s="577">
        <v>932</v>
      </c>
      <c r="B937" s="40">
        <v>12345</v>
      </c>
      <c r="C937" s="581">
        <v>44679</v>
      </c>
      <c r="D937" t="s">
        <v>25959</v>
      </c>
      <c r="E937" t="s">
        <v>25960</v>
      </c>
      <c r="F937" t="s">
        <v>25961</v>
      </c>
      <c r="G937" t="s">
        <v>25962</v>
      </c>
      <c r="H937" t="s">
        <v>25963</v>
      </c>
      <c r="I937" t="s">
        <v>25964</v>
      </c>
      <c r="J937" t="s">
        <v>147</v>
      </c>
      <c r="K937" t="s">
        <v>25965</v>
      </c>
      <c r="L937" t="s">
        <v>25966</v>
      </c>
      <c r="M937" t="s">
        <v>164</v>
      </c>
      <c r="N937" t="s">
        <v>51</v>
      </c>
      <c r="O937" t="s">
        <v>20614</v>
      </c>
      <c r="P937" t="s">
        <v>25967</v>
      </c>
      <c r="Q937" s="523">
        <v>18524568</v>
      </c>
      <c r="R937" t="s">
        <v>19035</v>
      </c>
      <c r="S937" s="40" t="s">
        <v>25968</v>
      </c>
      <c r="T937" t="s">
        <v>42</v>
      </c>
      <c r="U937" t="s">
        <v>43</v>
      </c>
      <c r="V937" t="s">
        <v>57</v>
      </c>
      <c r="W937" t="s">
        <v>20069</v>
      </c>
      <c r="X937" t="s">
        <v>1119</v>
      </c>
      <c r="Y937" t="s">
        <v>55</v>
      </c>
      <c r="Z937" t="s">
        <v>25969</v>
      </c>
      <c r="AA937" s="1">
        <v>4</v>
      </c>
      <c r="AB937" s="1" t="s">
        <v>61</v>
      </c>
      <c r="AC937" s="1" t="s">
        <v>61</v>
      </c>
      <c r="AD937" s="1" t="s">
        <v>61</v>
      </c>
      <c r="AE937" s="1" t="s">
        <v>61</v>
      </c>
      <c r="AF937" s="1" t="s">
        <v>41</v>
      </c>
      <c r="AG937" s="1" t="s">
        <v>41</v>
      </c>
      <c r="AH937" t="s">
        <v>55</v>
      </c>
      <c r="AI937" t="s">
        <v>25970</v>
      </c>
      <c r="AJ937" s="1" t="s">
        <v>61</v>
      </c>
      <c r="AK937" t="s">
        <v>1185</v>
      </c>
      <c r="AL937" s="1" t="s">
        <v>61</v>
      </c>
      <c r="AM937" t="s">
        <v>19438</v>
      </c>
      <c r="AN937" t="s">
        <v>25971</v>
      </c>
      <c r="AO937" s="1" t="s">
        <v>41</v>
      </c>
      <c r="AP937" s="1" t="s">
        <v>41</v>
      </c>
      <c r="AQ937" s="1" t="s">
        <v>41</v>
      </c>
      <c r="AR937" s="1" t="s">
        <v>61</v>
      </c>
      <c r="AS937" s="1" t="s">
        <v>41</v>
      </c>
      <c r="AV937" t="s">
        <v>1</v>
      </c>
    </row>
    <row r="938" spans="1:48">
      <c r="A938" s="577">
        <v>933</v>
      </c>
      <c r="B938" s="40">
        <v>10010</v>
      </c>
      <c r="C938" s="581">
        <v>44679</v>
      </c>
      <c r="D938" t="s">
        <v>25972</v>
      </c>
      <c r="E938" t="s">
        <v>25973</v>
      </c>
      <c r="F938" t="s">
        <v>25974</v>
      </c>
      <c r="G938" t="s">
        <v>25975</v>
      </c>
      <c r="H938" t="s">
        <v>25976</v>
      </c>
      <c r="I938" t="s">
        <v>25977</v>
      </c>
      <c r="J938" t="s">
        <v>147</v>
      </c>
      <c r="K938" t="s">
        <v>25978</v>
      </c>
      <c r="L938" t="s">
        <v>25979</v>
      </c>
      <c r="M938" t="s">
        <v>19421</v>
      </c>
      <c r="N938" t="s">
        <v>685</v>
      </c>
      <c r="O938" t="s">
        <v>58</v>
      </c>
      <c r="P938" t="s">
        <v>25980</v>
      </c>
      <c r="Q938" s="523">
        <v>703209</v>
      </c>
      <c r="R938" t="s">
        <v>19077</v>
      </c>
      <c r="S938" s="40" t="s">
        <v>25981</v>
      </c>
      <c r="T938" t="s">
        <v>42</v>
      </c>
      <c r="U938" t="s">
        <v>43</v>
      </c>
      <c r="V938" t="s">
        <v>57</v>
      </c>
      <c r="W938" t="s">
        <v>17598</v>
      </c>
      <c r="X938" t="s">
        <v>1119</v>
      </c>
      <c r="Y938" t="s">
        <v>55</v>
      </c>
      <c r="Z938" t="s">
        <v>25982</v>
      </c>
      <c r="AA938" s="1">
        <v>2</v>
      </c>
      <c r="AB938" s="1" t="s">
        <v>61</v>
      </c>
      <c r="AC938" s="1" t="s">
        <v>41</v>
      </c>
      <c r="AD938" s="1" t="s">
        <v>61</v>
      </c>
      <c r="AE938" s="1" t="s">
        <v>41</v>
      </c>
      <c r="AF938" s="1" t="s">
        <v>41</v>
      </c>
      <c r="AG938" s="1" t="s">
        <v>41</v>
      </c>
      <c r="AH938" t="s">
        <v>55</v>
      </c>
      <c r="AI938" t="s">
        <v>25983</v>
      </c>
      <c r="AJ938" s="1" t="s">
        <v>41</v>
      </c>
      <c r="AK938" t="s">
        <v>48</v>
      </c>
      <c r="AL938" s="1" t="s">
        <v>41</v>
      </c>
      <c r="AM938" t="s">
        <v>20072</v>
      </c>
      <c r="AN938" t="s">
        <v>25984</v>
      </c>
      <c r="AO938" s="1" t="s">
        <v>41</v>
      </c>
      <c r="AP938" s="1" t="s">
        <v>41</v>
      </c>
      <c r="AQ938" s="1" t="s">
        <v>41</v>
      </c>
      <c r="AR938" s="1" t="s">
        <v>61</v>
      </c>
      <c r="AS938" s="1" t="s">
        <v>41</v>
      </c>
      <c r="AV938" t="s">
        <v>1</v>
      </c>
    </row>
    <row r="939" spans="1:48">
      <c r="A939" s="577">
        <v>934</v>
      </c>
      <c r="B939" s="40">
        <v>12124</v>
      </c>
      <c r="C939" s="581">
        <v>44679</v>
      </c>
      <c r="D939" t="s">
        <v>25985</v>
      </c>
      <c r="E939" t="s">
        <v>25766</v>
      </c>
      <c r="F939" t="s">
        <v>25986</v>
      </c>
      <c r="G939" t="s">
        <v>25987</v>
      </c>
      <c r="H939" t="s">
        <v>25988</v>
      </c>
      <c r="I939" t="s">
        <v>25989</v>
      </c>
      <c r="J939" t="s">
        <v>147</v>
      </c>
      <c r="K939" t="s">
        <v>25990</v>
      </c>
      <c r="L939" t="s">
        <v>25991</v>
      </c>
      <c r="M939" t="s">
        <v>17551</v>
      </c>
      <c r="N939" t="s">
        <v>97</v>
      </c>
      <c r="O939" t="s">
        <v>58</v>
      </c>
      <c r="P939" t="s">
        <v>25992</v>
      </c>
      <c r="Q939" s="40" t="s">
        <v>25993</v>
      </c>
      <c r="R939" t="s">
        <v>19077</v>
      </c>
      <c r="S939" s="40" t="s">
        <v>25854</v>
      </c>
      <c r="T939" t="s">
        <v>42</v>
      </c>
      <c r="U939" s="476" t="s">
        <v>116</v>
      </c>
      <c r="V939" t="s">
        <v>57</v>
      </c>
      <c r="W939" t="s">
        <v>19451</v>
      </c>
      <c r="X939" t="s">
        <v>1119</v>
      </c>
      <c r="Y939" t="s">
        <v>55</v>
      </c>
      <c r="Z939" t="s">
        <v>25994</v>
      </c>
      <c r="AA939" s="1">
        <v>1</v>
      </c>
      <c r="AB939" s="1" t="s">
        <v>41</v>
      </c>
      <c r="AC939" s="1" t="s">
        <v>41</v>
      </c>
      <c r="AD939" s="1" t="s">
        <v>61</v>
      </c>
      <c r="AE939" s="1" t="s">
        <v>41</v>
      </c>
      <c r="AF939" s="1" t="s">
        <v>41</v>
      </c>
      <c r="AG939" s="1" t="s">
        <v>41</v>
      </c>
      <c r="AH939" t="s">
        <v>55</v>
      </c>
      <c r="AI939" t="s">
        <v>25995</v>
      </c>
      <c r="AJ939" s="1" t="s">
        <v>61</v>
      </c>
      <c r="AK939" t="s">
        <v>22569</v>
      </c>
      <c r="AL939" s="1" t="s">
        <v>61</v>
      </c>
      <c r="AM939" t="s">
        <v>19438</v>
      </c>
      <c r="AN939" t="s">
        <v>25996</v>
      </c>
      <c r="AO939" s="1" t="s">
        <v>41</v>
      </c>
      <c r="AP939" s="1" t="s">
        <v>41</v>
      </c>
      <c r="AQ939" s="1" t="s">
        <v>41</v>
      </c>
      <c r="AR939" s="1" t="s">
        <v>41</v>
      </c>
      <c r="AS939" s="1" t="s">
        <v>61</v>
      </c>
      <c r="AV939" t="s">
        <v>1</v>
      </c>
    </row>
    <row r="940" spans="1:48">
      <c r="A940" s="577">
        <v>935</v>
      </c>
      <c r="B940" s="40">
        <v>12310</v>
      </c>
      <c r="C940" s="581">
        <v>44679</v>
      </c>
      <c r="D940" t="s">
        <v>25997</v>
      </c>
      <c r="E940" t="s">
        <v>25449</v>
      </c>
      <c r="F940" t="s">
        <v>25998</v>
      </c>
      <c r="G940" t="s">
        <v>25999</v>
      </c>
      <c r="H940" t="s">
        <v>26000</v>
      </c>
      <c r="I940" t="s">
        <v>26001</v>
      </c>
      <c r="J940" t="s">
        <v>147</v>
      </c>
      <c r="K940" t="s">
        <v>23522</v>
      </c>
      <c r="L940" t="s">
        <v>26002</v>
      </c>
      <c r="M940" t="s">
        <v>224</v>
      </c>
      <c r="N940" t="s">
        <v>225</v>
      </c>
      <c r="O940" t="s">
        <v>58</v>
      </c>
      <c r="P940" t="s">
        <v>26003</v>
      </c>
      <c r="Q940" s="40">
        <v>210</v>
      </c>
      <c r="R940" t="s">
        <v>20010</v>
      </c>
      <c r="S940" s="40" t="s">
        <v>26004</v>
      </c>
      <c r="T940" t="s">
        <v>42</v>
      </c>
      <c r="U940" t="s">
        <v>169</v>
      </c>
      <c r="V940" t="s">
        <v>169</v>
      </c>
      <c r="W940" t="s">
        <v>20369</v>
      </c>
      <c r="X940" t="s">
        <v>19885</v>
      </c>
      <c r="Y940" t="s">
        <v>55</v>
      </c>
      <c r="Z940" t="s">
        <v>26005</v>
      </c>
      <c r="AA940" s="1">
        <v>1</v>
      </c>
      <c r="AB940" s="1" t="s">
        <v>61</v>
      </c>
      <c r="AC940" s="1" t="s">
        <v>41</v>
      </c>
      <c r="AD940" s="1" t="s">
        <v>41</v>
      </c>
      <c r="AE940" s="1" t="s">
        <v>41</v>
      </c>
      <c r="AF940" s="1" t="s">
        <v>41</v>
      </c>
      <c r="AG940" s="1" t="s">
        <v>41</v>
      </c>
      <c r="AH940" t="s">
        <v>68</v>
      </c>
      <c r="AI940" t="s">
        <v>48</v>
      </c>
      <c r="AJ940" s="1" t="s">
        <v>41</v>
      </c>
      <c r="AK940" t="s">
        <v>48</v>
      </c>
      <c r="AL940" s="1" t="s">
        <v>41</v>
      </c>
      <c r="AM940" t="s">
        <v>20072</v>
      </c>
      <c r="AN940" t="s">
        <v>26006</v>
      </c>
      <c r="AO940" s="1" t="s">
        <v>41</v>
      </c>
      <c r="AP940" s="1" t="s">
        <v>41</v>
      </c>
      <c r="AQ940" s="1" t="s">
        <v>41</v>
      </c>
      <c r="AR940" s="1" t="s">
        <v>41</v>
      </c>
      <c r="AS940" s="1" t="s">
        <v>41</v>
      </c>
      <c r="AV940" t="s">
        <v>1</v>
      </c>
    </row>
    <row r="941" spans="1:48">
      <c r="A941" s="577">
        <v>936</v>
      </c>
      <c r="B941" s="40">
        <v>12326</v>
      </c>
      <c r="C941" s="581">
        <v>44679</v>
      </c>
      <c r="D941" t="s">
        <v>26007</v>
      </c>
      <c r="E941" t="s">
        <v>26008</v>
      </c>
      <c r="F941" t="s">
        <v>26009</v>
      </c>
      <c r="G941" t="s">
        <v>26010</v>
      </c>
      <c r="H941" t="s">
        <v>26011</v>
      </c>
      <c r="I941" t="s">
        <v>26012</v>
      </c>
      <c r="J941" t="s">
        <v>147</v>
      </c>
      <c r="K941" t="s">
        <v>22859</v>
      </c>
      <c r="L941" t="s">
        <v>26013</v>
      </c>
      <c r="M941" t="s">
        <v>17973</v>
      </c>
      <c r="N941" t="s">
        <v>51</v>
      </c>
      <c r="O941" t="s">
        <v>58</v>
      </c>
      <c r="P941" t="s">
        <v>26014</v>
      </c>
      <c r="Q941" s="523">
        <v>620793</v>
      </c>
      <c r="R941" t="s">
        <v>19067</v>
      </c>
      <c r="S941" s="40" t="s">
        <v>26015</v>
      </c>
      <c r="T941" t="s">
        <v>42</v>
      </c>
      <c r="U941" t="s">
        <v>43</v>
      </c>
      <c r="V941" t="s">
        <v>44</v>
      </c>
      <c r="W941" t="s">
        <v>17892</v>
      </c>
      <c r="X941" t="s">
        <v>18100</v>
      </c>
      <c r="Y941" t="s">
        <v>55</v>
      </c>
      <c r="Z941" t="s">
        <v>26016</v>
      </c>
      <c r="AA941" s="1">
        <v>3</v>
      </c>
      <c r="AB941" s="1" t="s">
        <v>61</v>
      </c>
      <c r="AC941" s="1" t="s">
        <v>61</v>
      </c>
      <c r="AD941" s="1" t="s">
        <v>61</v>
      </c>
      <c r="AE941" s="1" t="s">
        <v>41</v>
      </c>
      <c r="AF941" s="1" t="s">
        <v>41</v>
      </c>
      <c r="AG941" s="1" t="s">
        <v>41</v>
      </c>
      <c r="AH941" t="s">
        <v>55</v>
      </c>
      <c r="AI941" t="s">
        <v>26017</v>
      </c>
      <c r="AJ941" s="1" t="s">
        <v>61</v>
      </c>
      <c r="AK941" t="s">
        <v>1185</v>
      </c>
      <c r="AL941" s="1" t="s">
        <v>61</v>
      </c>
      <c r="AM941" t="s">
        <v>19438</v>
      </c>
      <c r="AN941" t="s">
        <v>26018</v>
      </c>
      <c r="AO941" s="1" t="s">
        <v>41</v>
      </c>
      <c r="AP941" s="1" t="s">
        <v>41</v>
      </c>
      <c r="AQ941" s="1" t="s">
        <v>41</v>
      </c>
      <c r="AR941" s="1" t="s">
        <v>61</v>
      </c>
      <c r="AS941" s="1" t="s">
        <v>41</v>
      </c>
      <c r="AV941" t="s">
        <v>1</v>
      </c>
    </row>
    <row r="942" spans="1:48">
      <c r="A942" s="577">
        <v>937</v>
      </c>
      <c r="B942" s="40">
        <v>12532</v>
      </c>
      <c r="C942" s="581">
        <v>44679</v>
      </c>
      <c r="D942" t="s">
        <v>26019</v>
      </c>
      <c r="E942" t="s">
        <v>26020</v>
      </c>
      <c r="F942" t="s">
        <v>26021</v>
      </c>
      <c r="G942" t="s">
        <v>26022</v>
      </c>
      <c r="H942" t="s">
        <v>26023</v>
      </c>
      <c r="I942" t="s">
        <v>26024</v>
      </c>
      <c r="J942" t="s">
        <v>147</v>
      </c>
      <c r="K942" t="s">
        <v>26025</v>
      </c>
      <c r="L942" t="s">
        <v>26026</v>
      </c>
      <c r="M942" t="s">
        <v>63</v>
      </c>
      <c r="N942" t="s">
        <v>64</v>
      </c>
      <c r="O942" t="s">
        <v>17567</v>
      </c>
      <c r="P942" t="s">
        <v>26027</v>
      </c>
      <c r="Q942" s="40" t="s">
        <v>26028</v>
      </c>
      <c r="R942" t="s">
        <v>19077</v>
      </c>
      <c r="S942" s="40" t="s">
        <v>126</v>
      </c>
      <c r="T942" t="s">
        <v>42</v>
      </c>
      <c r="U942" t="s">
        <v>43</v>
      </c>
      <c r="V942" t="s">
        <v>57</v>
      </c>
      <c r="W942" t="s">
        <v>40</v>
      </c>
      <c r="X942" t="s">
        <v>1119</v>
      </c>
      <c r="Y942" t="s">
        <v>55</v>
      </c>
      <c r="Z942" t="s">
        <v>26029</v>
      </c>
      <c r="AA942" s="1">
        <v>4</v>
      </c>
      <c r="AB942" s="1" t="s">
        <v>61</v>
      </c>
      <c r="AC942" s="1" t="s">
        <v>41</v>
      </c>
      <c r="AD942" s="1" t="s">
        <v>61</v>
      </c>
      <c r="AE942" s="1" t="s">
        <v>61</v>
      </c>
      <c r="AF942" s="1" t="s">
        <v>61</v>
      </c>
      <c r="AG942" s="1" t="s">
        <v>41</v>
      </c>
      <c r="AH942" t="s">
        <v>55</v>
      </c>
      <c r="AI942" t="s">
        <v>26030</v>
      </c>
      <c r="AJ942" s="1" t="s">
        <v>41</v>
      </c>
      <c r="AK942" t="s">
        <v>48</v>
      </c>
      <c r="AL942" s="1" t="s">
        <v>41</v>
      </c>
      <c r="AM942" t="s">
        <v>20072</v>
      </c>
      <c r="AN942" t="s">
        <v>26031</v>
      </c>
      <c r="AO942" s="1" t="s">
        <v>61</v>
      </c>
      <c r="AP942" s="1" t="s">
        <v>61</v>
      </c>
      <c r="AQ942" s="1" t="s">
        <v>61</v>
      </c>
      <c r="AR942" s="1" t="s">
        <v>61</v>
      </c>
      <c r="AS942" s="1" t="s">
        <v>41</v>
      </c>
      <c r="AV942" t="s">
        <v>1</v>
      </c>
    </row>
    <row r="943" spans="1:48">
      <c r="A943" s="577">
        <v>938</v>
      </c>
      <c r="B943" s="40">
        <v>11216</v>
      </c>
      <c r="C943" s="581">
        <v>44679</v>
      </c>
      <c r="D943" t="s">
        <v>26032</v>
      </c>
      <c r="E943" t="s">
        <v>25449</v>
      </c>
      <c r="F943" t="s">
        <v>26033</v>
      </c>
      <c r="G943" t="s">
        <v>26034</v>
      </c>
      <c r="H943" t="s">
        <v>26035</v>
      </c>
      <c r="I943" t="s">
        <v>26036</v>
      </c>
      <c r="J943" t="s">
        <v>147</v>
      </c>
      <c r="K943" t="s">
        <v>23833</v>
      </c>
      <c r="L943" t="s">
        <v>26037</v>
      </c>
      <c r="M943" t="s">
        <v>17551</v>
      </c>
      <c r="N943" t="s">
        <v>97</v>
      </c>
      <c r="O943" t="s">
        <v>58</v>
      </c>
      <c r="P943" t="s">
        <v>26038</v>
      </c>
      <c r="Q943" s="523">
        <v>11690</v>
      </c>
      <c r="R943" t="s">
        <v>19067</v>
      </c>
      <c r="S943" s="40" t="s">
        <v>126</v>
      </c>
      <c r="T943" t="s">
        <v>42</v>
      </c>
      <c r="U943" s="476" t="s">
        <v>116</v>
      </c>
      <c r="V943" t="s">
        <v>44</v>
      </c>
      <c r="W943" t="s">
        <v>17598</v>
      </c>
      <c r="X943" t="s">
        <v>26039</v>
      </c>
      <c r="Y943" t="s">
        <v>55</v>
      </c>
      <c r="Z943" t="s">
        <v>26040</v>
      </c>
      <c r="AA943" s="1">
        <v>2</v>
      </c>
      <c r="AB943" s="1" t="s">
        <v>41</v>
      </c>
      <c r="AC943" s="1" t="s">
        <v>41</v>
      </c>
      <c r="AD943" s="1" t="s">
        <v>61</v>
      </c>
      <c r="AE943" s="1" t="s">
        <v>61</v>
      </c>
      <c r="AF943" s="1" t="s">
        <v>41</v>
      </c>
      <c r="AG943" s="1" t="s">
        <v>41</v>
      </c>
      <c r="AH943" t="s">
        <v>55</v>
      </c>
      <c r="AI943" t="s">
        <v>26041</v>
      </c>
      <c r="AJ943" s="1" t="s">
        <v>61</v>
      </c>
      <c r="AK943" t="s">
        <v>23055</v>
      </c>
      <c r="AL943" s="1" t="s">
        <v>61</v>
      </c>
      <c r="AM943" t="s">
        <v>17949</v>
      </c>
      <c r="AN943" t="s">
        <v>26042</v>
      </c>
      <c r="AO943" s="1" t="s">
        <v>61</v>
      </c>
      <c r="AP943" s="1" t="s">
        <v>41</v>
      </c>
      <c r="AQ943" s="1" t="s">
        <v>41</v>
      </c>
      <c r="AR943" s="1" t="s">
        <v>61</v>
      </c>
      <c r="AS943" s="1" t="s">
        <v>61</v>
      </c>
      <c r="AV943" t="s">
        <v>1</v>
      </c>
    </row>
    <row r="944" spans="1:48">
      <c r="A944" s="577">
        <v>939</v>
      </c>
      <c r="B944" s="40">
        <v>6043</v>
      </c>
      <c r="C944" s="581">
        <v>44679</v>
      </c>
      <c r="D944" t="s">
        <v>26043</v>
      </c>
      <c r="E944" t="s">
        <v>26044</v>
      </c>
      <c r="F944" t="s">
        <v>26045</v>
      </c>
      <c r="G944" t="s">
        <v>26046</v>
      </c>
      <c r="H944" t="s">
        <v>26047</v>
      </c>
      <c r="I944" t="s">
        <v>26048</v>
      </c>
      <c r="J944" t="s">
        <v>147</v>
      </c>
      <c r="K944" t="s">
        <v>26049</v>
      </c>
      <c r="L944" t="s">
        <v>26050</v>
      </c>
      <c r="M944" t="s">
        <v>1195</v>
      </c>
      <c r="N944" t="s">
        <v>51</v>
      </c>
      <c r="O944" t="s">
        <v>17567</v>
      </c>
      <c r="P944" t="s">
        <v>26051</v>
      </c>
      <c r="Q944" s="40">
        <v>4617</v>
      </c>
      <c r="R944" t="s">
        <v>19067</v>
      </c>
      <c r="S944" s="40" t="s">
        <v>26052</v>
      </c>
      <c r="T944" t="s">
        <v>42</v>
      </c>
      <c r="U944" t="s">
        <v>43</v>
      </c>
      <c r="V944" t="s">
        <v>44</v>
      </c>
      <c r="W944" t="s">
        <v>40</v>
      </c>
      <c r="X944" t="s">
        <v>1119</v>
      </c>
      <c r="Y944" t="s">
        <v>68</v>
      </c>
      <c r="Z944" t="s">
        <v>17544</v>
      </c>
      <c r="AA944" s="1">
        <v>2</v>
      </c>
      <c r="AB944" s="1" t="s">
        <v>61</v>
      </c>
      <c r="AC944" s="1" t="s">
        <v>41</v>
      </c>
      <c r="AD944" s="1" t="s">
        <v>41</v>
      </c>
      <c r="AE944" s="1" t="s">
        <v>61</v>
      </c>
      <c r="AF944" s="1" t="s">
        <v>41</v>
      </c>
      <c r="AG944" s="1" t="s">
        <v>41</v>
      </c>
      <c r="AH944" t="s">
        <v>68</v>
      </c>
      <c r="AI944" t="s">
        <v>48</v>
      </c>
      <c r="AJ944" s="1" t="s">
        <v>41</v>
      </c>
      <c r="AK944" t="s">
        <v>48</v>
      </c>
      <c r="AL944" s="1" t="s">
        <v>41</v>
      </c>
      <c r="AM944" t="s">
        <v>20072</v>
      </c>
      <c r="AN944" t="s">
        <v>26053</v>
      </c>
      <c r="AO944" s="1" t="s">
        <v>61</v>
      </c>
      <c r="AP944" s="1" t="s">
        <v>61</v>
      </c>
      <c r="AQ944" s="1" t="s">
        <v>61</v>
      </c>
      <c r="AR944" s="1" t="s">
        <v>41</v>
      </c>
      <c r="AS944" s="1" t="s">
        <v>41</v>
      </c>
      <c r="AV944" t="s">
        <v>1</v>
      </c>
    </row>
    <row r="945" spans="1:48">
      <c r="A945" s="577">
        <v>940</v>
      </c>
      <c r="B945" s="40">
        <v>11646</v>
      </c>
      <c r="C945" s="581">
        <v>44679</v>
      </c>
      <c r="D945" t="s">
        <v>26054</v>
      </c>
      <c r="E945" t="s">
        <v>26055</v>
      </c>
      <c r="F945" t="s">
        <v>26056</v>
      </c>
      <c r="G945" t="s">
        <v>26057</v>
      </c>
      <c r="H945" t="s">
        <v>26058</v>
      </c>
      <c r="I945" t="s">
        <v>26059</v>
      </c>
      <c r="J945" t="s">
        <v>147</v>
      </c>
      <c r="K945" t="s">
        <v>18721</v>
      </c>
      <c r="L945" t="s">
        <v>26060</v>
      </c>
      <c r="M945" t="s">
        <v>583</v>
      </c>
      <c r="N945" t="s">
        <v>584</v>
      </c>
      <c r="O945" t="s">
        <v>17560</v>
      </c>
      <c r="P945" t="s">
        <v>26061</v>
      </c>
      <c r="Q945" s="40">
        <v>670</v>
      </c>
      <c r="R945" t="s">
        <v>19067</v>
      </c>
      <c r="S945" s="40" t="s">
        <v>26062</v>
      </c>
      <c r="T945" t="s">
        <v>42</v>
      </c>
      <c r="U945" s="476" t="s">
        <v>116</v>
      </c>
      <c r="V945" t="s">
        <v>57</v>
      </c>
      <c r="W945" t="s">
        <v>20526</v>
      </c>
      <c r="X945" t="s">
        <v>1119</v>
      </c>
      <c r="Y945" t="s">
        <v>55</v>
      </c>
      <c r="Z945" t="s">
        <v>26063</v>
      </c>
      <c r="AA945" s="1">
        <v>1</v>
      </c>
      <c r="AB945" s="1" t="s">
        <v>61</v>
      </c>
      <c r="AC945" s="1" t="s">
        <v>41</v>
      </c>
      <c r="AD945" s="1" t="s">
        <v>41</v>
      </c>
      <c r="AE945" s="1" t="s">
        <v>41</v>
      </c>
      <c r="AF945" s="1" t="s">
        <v>41</v>
      </c>
      <c r="AG945" s="1" t="s">
        <v>41</v>
      </c>
      <c r="AH945" t="s">
        <v>55</v>
      </c>
      <c r="AI945" t="s">
        <v>26064</v>
      </c>
      <c r="AJ945" s="1" t="s">
        <v>41</v>
      </c>
      <c r="AK945" t="s">
        <v>48</v>
      </c>
      <c r="AL945" s="1" t="s">
        <v>41</v>
      </c>
      <c r="AM945" t="s">
        <v>20072</v>
      </c>
      <c r="AN945" t="s">
        <v>26065</v>
      </c>
      <c r="AO945" s="1" t="s">
        <v>61</v>
      </c>
      <c r="AP945" s="1" t="s">
        <v>61</v>
      </c>
      <c r="AQ945" s="1" t="s">
        <v>61</v>
      </c>
      <c r="AR945" s="1" t="s">
        <v>61</v>
      </c>
      <c r="AS945" s="1" t="s">
        <v>41</v>
      </c>
      <c r="AV945" t="s">
        <v>1</v>
      </c>
    </row>
    <row r="946" spans="1:48">
      <c r="A946" s="577">
        <v>941</v>
      </c>
      <c r="B946" s="40">
        <v>12476</v>
      </c>
      <c r="C946" s="581">
        <v>44679</v>
      </c>
      <c r="D946" t="s">
        <v>26066</v>
      </c>
      <c r="E946" t="s">
        <v>25935</v>
      </c>
      <c r="F946" t="s">
        <v>26067</v>
      </c>
      <c r="G946" t="s">
        <v>22856</v>
      </c>
      <c r="H946" t="s">
        <v>26068</v>
      </c>
      <c r="I946" t="s">
        <v>26069</v>
      </c>
      <c r="J946" t="s">
        <v>147</v>
      </c>
      <c r="K946" t="s">
        <v>26070</v>
      </c>
      <c r="L946" t="s">
        <v>22860</v>
      </c>
      <c r="M946" t="s">
        <v>17973</v>
      </c>
      <c r="N946" t="s">
        <v>51</v>
      </c>
      <c r="O946" t="s">
        <v>58</v>
      </c>
      <c r="P946" t="s">
        <v>26071</v>
      </c>
      <c r="Q946" s="40">
        <v>63002</v>
      </c>
      <c r="R946" t="s">
        <v>19035</v>
      </c>
      <c r="S946" s="40" t="s">
        <v>26072</v>
      </c>
      <c r="T946" t="s">
        <v>42</v>
      </c>
      <c r="U946" t="s">
        <v>43</v>
      </c>
      <c r="V946" t="s">
        <v>44</v>
      </c>
      <c r="W946" t="s">
        <v>19339</v>
      </c>
      <c r="X946" t="s">
        <v>1119</v>
      </c>
      <c r="Y946" t="s">
        <v>55</v>
      </c>
      <c r="Z946" t="s">
        <v>26073</v>
      </c>
      <c r="AA946" s="1">
        <v>2</v>
      </c>
      <c r="AB946" s="1" t="s">
        <v>41</v>
      </c>
      <c r="AC946" s="1" t="s">
        <v>61</v>
      </c>
      <c r="AD946" s="1" t="s">
        <v>61</v>
      </c>
      <c r="AE946" s="1" t="s">
        <v>41</v>
      </c>
      <c r="AF946" s="1" t="s">
        <v>41</v>
      </c>
      <c r="AG946" s="1" t="s">
        <v>41</v>
      </c>
      <c r="AH946" t="s">
        <v>55</v>
      </c>
      <c r="AI946" t="s">
        <v>26074</v>
      </c>
      <c r="AJ946" s="1" t="s">
        <v>61</v>
      </c>
      <c r="AK946" t="s">
        <v>22794</v>
      </c>
      <c r="AL946" s="1" t="s">
        <v>61</v>
      </c>
      <c r="AM946" t="s">
        <v>19438</v>
      </c>
      <c r="AN946" t="s">
        <v>26075</v>
      </c>
      <c r="AO946" s="1" t="s">
        <v>41</v>
      </c>
      <c r="AP946" s="1" t="s">
        <v>41</v>
      </c>
      <c r="AQ946" s="1" t="s">
        <v>41</v>
      </c>
      <c r="AR946" s="1" t="s">
        <v>61</v>
      </c>
      <c r="AS946" s="1" t="s">
        <v>61</v>
      </c>
      <c r="AV946" t="s">
        <v>1</v>
      </c>
    </row>
    <row r="947" spans="1:48">
      <c r="A947" s="577">
        <v>942</v>
      </c>
      <c r="B947" s="40">
        <v>12594</v>
      </c>
      <c r="C947" s="581">
        <v>44679</v>
      </c>
      <c r="D947" t="s">
        <v>26076</v>
      </c>
      <c r="E947" t="s">
        <v>25754</v>
      </c>
      <c r="F947" t="s">
        <v>26077</v>
      </c>
      <c r="G947" t="s">
        <v>26078</v>
      </c>
      <c r="H947" t="s">
        <v>26079</v>
      </c>
      <c r="I947" t="s">
        <v>26080</v>
      </c>
      <c r="J947" t="s">
        <v>39</v>
      </c>
      <c r="K947" t="s">
        <v>26081</v>
      </c>
      <c r="L947" t="s">
        <v>26082</v>
      </c>
      <c r="M947" t="s">
        <v>19135</v>
      </c>
      <c r="N947" t="s">
        <v>685</v>
      </c>
      <c r="O947" t="s">
        <v>58</v>
      </c>
      <c r="P947" t="s">
        <v>26083</v>
      </c>
      <c r="Q947" s="40">
        <v>430</v>
      </c>
      <c r="R947" t="s">
        <v>20242</v>
      </c>
      <c r="S947" s="40" t="s">
        <v>26084</v>
      </c>
      <c r="T947" t="s">
        <v>42</v>
      </c>
      <c r="U947" t="s">
        <v>43</v>
      </c>
      <c r="V947" t="s">
        <v>57</v>
      </c>
      <c r="W947" t="s">
        <v>26085</v>
      </c>
      <c r="X947" t="s">
        <v>19885</v>
      </c>
      <c r="Y947" t="s">
        <v>55</v>
      </c>
      <c r="Z947" t="s">
        <v>26086</v>
      </c>
      <c r="AA947" s="1">
        <v>2</v>
      </c>
      <c r="AB947" s="1" t="s">
        <v>41</v>
      </c>
      <c r="AC947" s="1" t="s">
        <v>41</v>
      </c>
      <c r="AD947" s="1" t="s">
        <v>61</v>
      </c>
      <c r="AE947" s="1" t="s">
        <v>61</v>
      </c>
      <c r="AF947" s="1" t="s">
        <v>41</v>
      </c>
      <c r="AG947" s="1" t="s">
        <v>41</v>
      </c>
      <c r="AH947" t="s">
        <v>55</v>
      </c>
      <c r="AI947" t="s">
        <v>26087</v>
      </c>
      <c r="AJ947" s="1" t="s">
        <v>61</v>
      </c>
      <c r="AK947" t="s">
        <v>22569</v>
      </c>
      <c r="AL947" s="1" t="s">
        <v>61</v>
      </c>
      <c r="AM947" t="s">
        <v>19438</v>
      </c>
      <c r="AN947" t="s">
        <v>26088</v>
      </c>
      <c r="AO947" s="1" t="s">
        <v>41</v>
      </c>
      <c r="AP947" s="1" t="s">
        <v>41</v>
      </c>
      <c r="AQ947" s="1" t="s">
        <v>41</v>
      </c>
      <c r="AR947" s="1" t="s">
        <v>41</v>
      </c>
      <c r="AS947" s="1" t="s">
        <v>61</v>
      </c>
      <c r="AV947" t="s">
        <v>1</v>
      </c>
    </row>
    <row r="948" spans="1:48">
      <c r="A948" s="577">
        <v>943</v>
      </c>
      <c r="B948" s="40">
        <v>12602</v>
      </c>
      <c r="C948" s="581">
        <v>44679</v>
      </c>
      <c r="D948" t="s">
        <v>26089</v>
      </c>
      <c r="E948" t="s">
        <v>25754</v>
      </c>
      <c r="F948" t="s">
        <v>26090</v>
      </c>
      <c r="G948" t="s">
        <v>26091</v>
      </c>
      <c r="H948" t="s">
        <v>26092</v>
      </c>
      <c r="I948" t="s">
        <v>26093</v>
      </c>
      <c r="J948" t="s">
        <v>39</v>
      </c>
      <c r="K948" t="s">
        <v>26094</v>
      </c>
      <c r="L948" t="s">
        <v>26095</v>
      </c>
      <c r="M948" t="s">
        <v>17551</v>
      </c>
      <c r="N948" t="s">
        <v>97</v>
      </c>
      <c r="O948" t="s">
        <v>58</v>
      </c>
      <c r="P948" t="s">
        <v>26096</v>
      </c>
      <c r="Q948" s="40">
        <v>884</v>
      </c>
      <c r="R948" t="s">
        <v>19035</v>
      </c>
      <c r="S948" s="40" t="s">
        <v>21618</v>
      </c>
      <c r="T948" t="s">
        <v>42</v>
      </c>
      <c r="U948" t="s">
        <v>43</v>
      </c>
      <c r="V948" t="s">
        <v>44</v>
      </c>
      <c r="W948" t="s">
        <v>17598</v>
      </c>
      <c r="X948" t="s">
        <v>1119</v>
      </c>
      <c r="Y948" t="s">
        <v>55</v>
      </c>
      <c r="Z948" t="s">
        <v>26097</v>
      </c>
      <c r="AA948" s="1">
        <v>1</v>
      </c>
      <c r="AB948" s="1" t="s">
        <v>61</v>
      </c>
      <c r="AC948" s="1" t="s">
        <v>41</v>
      </c>
      <c r="AD948" s="1" t="s">
        <v>41</v>
      </c>
      <c r="AE948" s="1" t="s">
        <v>41</v>
      </c>
      <c r="AF948" s="1" t="s">
        <v>41</v>
      </c>
      <c r="AG948" s="1" t="s">
        <v>41</v>
      </c>
      <c r="AH948" t="s">
        <v>55</v>
      </c>
      <c r="AI948" t="s">
        <v>19285</v>
      </c>
      <c r="AJ948" s="1" t="s">
        <v>61</v>
      </c>
      <c r="AK948" t="s">
        <v>22569</v>
      </c>
      <c r="AL948" s="1" t="s">
        <v>61</v>
      </c>
      <c r="AM948" t="s">
        <v>19438</v>
      </c>
      <c r="AN948" t="s">
        <v>26098</v>
      </c>
      <c r="AO948" s="1" t="s">
        <v>41</v>
      </c>
      <c r="AP948" s="1" t="s">
        <v>41</v>
      </c>
      <c r="AQ948" s="1" t="s">
        <v>41</v>
      </c>
      <c r="AR948" s="1" t="s">
        <v>41</v>
      </c>
      <c r="AS948" s="1" t="s">
        <v>61</v>
      </c>
      <c r="AV948" t="s">
        <v>1</v>
      </c>
    </row>
    <row r="949" spans="1:48">
      <c r="A949" s="577">
        <v>944</v>
      </c>
      <c r="B949" s="40">
        <v>11710</v>
      </c>
      <c r="C949" s="581">
        <v>44679</v>
      </c>
      <c r="D949" t="s">
        <v>26099</v>
      </c>
      <c r="E949" t="s">
        <v>25484</v>
      </c>
      <c r="F949" t="s">
        <v>26100</v>
      </c>
      <c r="G949" t="s">
        <v>26101</v>
      </c>
      <c r="H949" t="s">
        <v>26102</v>
      </c>
      <c r="I949" t="s">
        <v>26103</v>
      </c>
      <c r="J949" t="s">
        <v>39</v>
      </c>
      <c r="K949" t="s">
        <v>26104</v>
      </c>
      <c r="L949" t="s">
        <v>26105</v>
      </c>
      <c r="M949" t="s">
        <v>17551</v>
      </c>
      <c r="N949" t="s">
        <v>97</v>
      </c>
      <c r="O949" t="s">
        <v>58</v>
      </c>
      <c r="P949" t="s">
        <v>26106</v>
      </c>
      <c r="Q949" s="523">
        <v>57784</v>
      </c>
      <c r="R949" t="s">
        <v>19211</v>
      </c>
      <c r="S949" s="40" t="s">
        <v>26107</v>
      </c>
      <c r="T949" t="s">
        <v>42</v>
      </c>
      <c r="U949" t="s">
        <v>43</v>
      </c>
      <c r="V949" t="s">
        <v>57</v>
      </c>
      <c r="W949" t="s">
        <v>17598</v>
      </c>
      <c r="X949" t="s">
        <v>1119</v>
      </c>
      <c r="Y949" t="s">
        <v>55</v>
      </c>
      <c r="Z949" t="s">
        <v>26108</v>
      </c>
      <c r="AA949" s="1">
        <v>1</v>
      </c>
      <c r="AB949" s="1" t="s">
        <v>41</v>
      </c>
      <c r="AC949" s="1" t="s">
        <v>41</v>
      </c>
      <c r="AD949" s="1" t="s">
        <v>41</v>
      </c>
      <c r="AE949" s="1" t="s">
        <v>41</v>
      </c>
      <c r="AF949" s="1" t="s">
        <v>61</v>
      </c>
      <c r="AG949" s="1" t="s">
        <v>41</v>
      </c>
      <c r="AH949" t="s">
        <v>55</v>
      </c>
      <c r="AI949" t="s">
        <v>26109</v>
      </c>
      <c r="AJ949" s="1" t="s">
        <v>61</v>
      </c>
      <c r="AK949" t="s">
        <v>1185</v>
      </c>
      <c r="AL949" s="1" t="s">
        <v>61</v>
      </c>
      <c r="AM949" t="s">
        <v>19438</v>
      </c>
      <c r="AN949" t="s">
        <v>26110</v>
      </c>
      <c r="AO949" s="1" t="s">
        <v>41</v>
      </c>
      <c r="AP949" s="1" t="s">
        <v>41</v>
      </c>
      <c r="AQ949" s="1" t="s">
        <v>41</v>
      </c>
      <c r="AR949" s="1" t="s">
        <v>61</v>
      </c>
      <c r="AS949" s="1" t="s">
        <v>41</v>
      </c>
      <c r="AV949" t="s">
        <v>1</v>
      </c>
    </row>
    <row r="950" spans="1:48">
      <c r="A950" s="577">
        <v>945</v>
      </c>
      <c r="B950" s="40">
        <v>9611</v>
      </c>
      <c r="C950" s="581">
        <v>44679</v>
      </c>
      <c r="D950" t="s">
        <v>26111</v>
      </c>
      <c r="E950" t="s">
        <v>23828</v>
      </c>
      <c r="F950" t="s">
        <v>26112</v>
      </c>
      <c r="G950" t="s">
        <v>26113</v>
      </c>
      <c r="H950" t="s">
        <v>26114</v>
      </c>
      <c r="I950" t="s">
        <v>26115</v>
      </c>
      <c r="J950" t="s">
        <v>147</v>
      </c>
      <c r="K950" t="s">
        <v>26116</v>
      </c>
      <c r="L950" t="s">
        <v>26117</v>
      </c>
      <c r="M950" t="s">
        <v>583</v>
      </c>
      <c r="N950" t="s">
        <v>584</v>
      </c>
      <c r="O950" t="s">
        <v>17560</v>
      </c>
      <c r="P950" t="s">
        <v>26118</v>
      </c>
      <c r="Q950" s="40" t="s">
        <v>26119</v>
      </c>
      <c r="R950" t="s">
        <v>787</v>
      </c>
      <c r="S950" s="40" t="s">
        <v>26120</v>
      </c>
      <c r="T950" t="s">
        <v>42</v>
      </c>
      <c r="U950" t="s">
        <v>169</v>
      </c>
      <c r="V950" t="s">
        <v>57</v>
      </c>
      <c r="W950" t="s">
        <v>19436</v>
      </c>
      <c r="X950" t="s">
        <v>1119</v>
      </c>
      <c r="Y950" t="s">
        <v>55</v>
      </c>
      <c r="Z950" t="s">
        <v>26121</v>
      </c>
      <c r="AA950" s="1">
        <v>2</v>
      </c>
      <c r="AB950" s="1" t="s">
        <v>61</v>
      </c>
      <c r="AC950" s="1" t="s">
        <v>41</v>
      </c>
      <c r="AD950" s="1" t="s">
        <v>61</v>
      </c>
      <c r="AE950" s="1" t="s">
        <v>41</v>
      </c>
      <c r="AF950" s="1" t="s">
        <v>41</v>
      </c>
      <c r="AG950" s="1" t="s">
        <v>41</v>
      </c>
      <c r="AH950" t="s">
        <v>68</v>
      </c>
      <c r="AI950" t="s">
        <v>48</v>
      </c>
      <c r="AJ950" s="1" t="s">
        <v>41</v>
      </c>
      <c r="AK950" t="s">
        <v>48</v>
      </c>
      <c r="AL950" s="1" t="s">
        <v>41</v>
      </c>
      <c r="AM950" t="s">
        <v>20072</v>
      </c>
      <c r="AN950" t="s">
        <v>26122</v>
      </c>
      <c r="AO950" s="1" t="s">
        <v>61</v>
      </c>
      <c r="AP950" s="1" t="s">
        <v>41</v>
      </c>
      <c r="AQ950" s="1" t="s">
        <v>61</v>
      </c>
      <c r="AR950" s="1" t="s">
        <v>61</v>
      </c>
      <c r="AS950" s="1" t="s">
        <v>41</v>
      </c>
      <c r="AV950" t="s">
        <v>1</v>
      </c>
    </row>
    <row r="951" spans="1:48">
      <c r="A951" s="577">
        <v>946</v>
      </c>
      <c r="B951" s="40">
        <v>9722</v>
      </c>
      <c r="C951" s="581">
        <v>44679</v>
      </c>
      <c r="D951" t="s">
        <v>26123</v>
      </c>
      <c r="E951" t="s">
        <v>25237</v>
      </c>
      <c r="F951" t="s">
        <v>26124</v>
      </c>
      <c r="G951" t="s">
        <v>26125</v>
      </c>
      <c r="H951" t="s">
        <v>26126</v>
      </c>
      <c r="I951" t="s">
        <v>26127</v>
      </c>
      <c r="J951" t="s">
        <v>147</v>
      </c>
      <c r="K951" t="s">
        <v>25563</v>
      </c>
      <c r="L951" t="s">
        <v>26128</v>
      </c>
      <c r="M951" t="s">
        <v>17551</v>
      </c>
      <c r="N951" t="s">
        <v>97</v>
      </c>
      <c r="O951" t="s">
        <v>58</v>
      </c>
      <c r="P951" t="s">
        <v>26129</v>
      </c>
      <c r="Q951" s="523">
        <v>3539268</v>
      </c>
      <c r="R951" t="s">
        <v>19211</v>
      </c>
      <c r="S951" s="40" t="s">
        <v>26130</v>
      </c>
      <c r="T951" t="s">
        <v>42</v>
      </c>
      <c r="U951" t="s">
        <v>21208</v>
      </c>
      <c r="V951" t="s">
        <v>48</v>
      </c>
      <c r="W951" t="s">
        <v>19339</v>
      </c>
      <c r="X951" t="s">
        <v>1119</v>
      </c>
      <c r="Y951" t="s">
        <v>68</v>
      </c>
      <c r="Z951" t="s">
        <v>17544</v>
      </c>
      <c r="AA951" s="1">
        <v>1</v>
      </c>
      <c r="AB951" s="1" t="s">
        <v>61</v>
      </c>
      <c r="AC951" s="1" t="s">
        <v>41</v>
      </c>
      <c r="AD951" s="1" t="s">
        <v>41</v>
      </c>
      <c r="AE951" s="1" t="s">
        <v>41</v>
      </c>
      <c r="AF951" s="1" t="s">
        <v>41</v>
      </c>
      <c r="AG951" s="1" t="s">
        <v>41</v>
      </c>
      <c r="AH951" t="s">
        <v>68</v>
      </c>
      <c r="AI951" t="s">
        <v>48</v>
      </c>
      <c r="AJ951" s="1" t="s">
        <v>41</v>
      </c>
      <c r="AK951" t="s">
        <v>48</v>
      </c>
      <c r="AL951" s="1" t="s">
        <v>41</v>
      </c>
      <c r="AM951" t="s">
        <v>20072</v>
      </c>
      <c r="AN951" t="s">
        <v>26131</v>
      </c>
      <c r="AO951" s="1" t="s">
        <v>61</v>
      </c>
      <c r="AP951" s="1" t="s">
        <v>61</v>
      </c>
      <c r="AQ951" s="1" t="s">
        <v>61</v>
      </c>
      <c r="AR951" s="1" t="s">
        <v>61</v>
      </c>
      <c r="AS951" s="1" t="s">
        <v>41</v>
      </c>
      <c r="AV951" t="s">
        <v>1</v>
      </c>
    </row>
    <row r="952" spans="1:48">
      <c r="A952" s="577">
        <v>947</v>
      </c>
      <c r="B952" s="40">
        <v>9751</v>
      </c>
      <c r="C952" s="581">
        <v>44679</v>
      </c>
      <c r="D952" t="s">
        <v>26132</v>
      </c>
      <c r="E952" t="s">
        <v>24254</v>
      </c>
      <c r="F952" t="s">
        <v>26133</v>
      </c>
      <c r="G952" t="s">
        <v>26134</v>
      </c>
      <c r="H952" t="s">
        <v>26135</v>
      </c>
      <c r="I952" t="s">
        <v>26136</v>
      </c>
      <c r="J952" t="s">
        <v>147</v>
      </c>
      <c r="K952" t="s">
        <v>26137</v>
      </c>
      <c r="L952" t="s">
        <v>26138</v>
      </c>
      <c r="M952" t="s">
        <v>164</v>
      </c>
      <c r="N952" t="s">
        <v>51</v>
      </c>
      <c r="O952" t="s">
        <v>58</v>
      </c>
      <c r="P952" t="s">
        <v>26139</v>
      </c>
      <c r="Q952" s="523">
        <v>2351853</v>
      </c>
      <c r="R952" t="s">
        <v>19035</v>
      </c>
      <c r="S952" s="40" t="s">
        <v>17544</v>
      </c>
      <c r="T952" t="s">
        <v>42</v>
      </c>
      <c r="U952" t="s">
        <v>241</v>
      </c>
      <c r="V952" t="s">
        <v>44</v>
      </c>
      <c r="W952" t="s">
        <v>20069</v>
      </c>
      <c r="X952" t="s">
        <v>1119</v>
      </c>
      <c r="Y952" t="s">
        <v>55</v>
      </c>
      <c r="Z952" t="s">
        <v>26140</v>
      </c>
      <c r="AA952" s="1">
        <v>3</v>
      </c>
      <c r="AB952" s="1" t="s">
        <v>61</v>
      </c>
      <c r="AC952" s="1" t="s">
        <v>41</v>
      </c>
      <c r="AD952" s="1" t="s">
        <v>61</v>
      </c>
      <c r="AE952" s="1" t="s">
        <v>61</v>
      </c>
      <c r="AF952" s="1" t="s">
        <v>41</v>
      </c>
      <c r="AG952" s="1" t="s">
        <v>41</v>
      </c>
      <c r="AH952" t="s">
        <v>55</v>
      </c>
      <c r="AI952" t="s">
        <v>26141</v>
      </c>
      <c r="AJ952" s="1" t="s">
        <v>61</v>
      </c>
      <c r="AK952" t="s">
        <v>18587</v>
      </c>
      <c r="AL952" s="1" t="s">
        <v>61</v>
      </c>
      <c r="AM952" t="s">
        <v>19438</v>
      </c>
      <c r="AN952" t="s">
        <v>26142</v>
      </c>
      <c r="AO952" s="1" t="s">
        <v>61</v>
      </c>
      <c r="AP952" s="1" t="s">
        <v>41</v>
      </c>
      <c r="AQ952" s="1" t="s">
        <v>41</v>
      </c>
      <c r="AR952" s="1" t="s">
        <v>61</v>
      </c>
      <c r="AS952" s="1" t="s">
        <v>41</v>
      </c>
      <c r="AV952" t="s">
        <v>1</v>
      </c>
    </row>
    <row r="953" spans="1:48">
      <c r="A953" s="577">
        <v>948</v>
      </c>
      <c r="B953" s="40">
        <v>9901</v>
      </c>
      <c r="C953" s="581">
        <v>44679</v>
      </c>
      <c r="D953" t="s">
        <v>26143</v>
      </c>
      <c r="E953" t="s">
        <v>25177</v>
      </c>
      <c r="F953" t="s">
        <v>26144</v>
      </c>
      <c r="G953" t="s">
        <v>26145</v>
      </c>
      <c r="H953" t="s">
        <v>26146</v>
      </c>
      <c r="I953" t="s">
        <v>26147</v>
      </c>
      <c r="J953" t="s">
        <v>147</v>
      </c>
      <c r="K953" t="s">
        <v>26148</v>
      </c>
      <c r="L953" t="s">
        <v>26149</v>
      </c>
      <c r="M953" t="s">
        <v>17551</v>
      </c>
      <c r="N953" t="s">
        <v>97</v>
      </c>
      <c r="O953" t="s">
        <v>18151</v>
      </c>
      <c r="P953" t="s">
        <v>26150</v>
      </c>
      <c r="Q953" s="523">
        <v>13203</v>
      </c>
      <c r="R953" t="s">
        <v>19077</v>
      </c>
      <c r="S953" s="40" t="s">
        <v>26151</v>
      </c>
      <c r="T953" t="s">
        <v>42</v>
      </c>
      <c r="U953" s="476" t="s">
        <v>116</v>
      </c>
      <c r="V953" t="s">
        <v>57</v>
      </c>
      <c r="W953" t="s">
        <v>17598</v>
      </c>
      <c r="X953" t="s">
        <v>1119</v>
      </c>
      <c r="Y953" t="s">
        <v>55</v>
      </c>
      <c r="Z953" t="s">
        <v>26152</v>
      </c>
      <c r="AA953" s="1">
        <v>1</v>
      </c>
      <c r="AB953" s="1" t="s">
        <v>41</v>
      </c>
      <c r="AC953" s="1" t="s">
        <v>41</v>
      </c>
      <c r="AD953" s="1" t="s">
        <v>61</v>
      </c>
      <c r="AE953" s="1" t="s">
        <v>41</v>
      </c>
      <c r="AF953" s="1" t="s">
        <v>41</v>
      </c>
      <c r="AG953" s="1" t="s">
        <v>41</v>
      </c>
      <c r="AH953" t="s">
        <v>55</v>
      </c>
      <c r="AI953" t="s">
        <v>26153</v>
      </c>
      <c r="AJ953" s="1" t="s">
        <v>61</v>
      </c>
      <c r="AK953" t="s">
        <v>1185</v>
      </c>
      <c r="AL953" s="1" t="s">
        <v>61</v>
      </c>
      <c r="AM953" t="s">
        <v>17949</v>
      </c>
      <c r="AN953" t="s">
        <v>26154</v>
      </c>
      <c r="AO953" s="1" t="s">
        <v>41</v>
      </c>
      <c r="AP953" s="1" t="s">
        <v>41</v>
      </c>
      <c r="AQ953" s="1" t="s">
        <v>41</v>
      </c>
      <c r="AR953" s="1" t="s">
        <v>61</v>
      </c>
      <c r="AS953" s="1" t="s">
        <v>41</v>
      </c>
      <c r="AV953" t="s">
        <v>1</v>
      </c>
    </row>
    <row r="954" spans="1:48">
      <c r="A954" s="577">
        <v>949</v>
      </c>
      <c r="B954" s="40">
        <v>9921</v>
      </c>
      <c r="C954" s="581">
        <v>44679</v>
      </c>
      <c r="D954" t="s">
        <v>26155</v>
      </c>
      <c r="E954" t="s">
        <v>23791</v>
      </c>
      <c r="F954" t="s">
        <v>26156</v>
      </c>
      <c r="G954" t="s">
        <v>26157</v>
      </c>
      <c r="H954" t="s">
        <v>26158</v>
      </c>
      <c r="I954" t="s">
        <v>26159</v>
      </c>
      <c r="J954" t="s">
        <v>147</v>
      </c>
      <c r="K954" t="s">
        <v>26160</v>
      </c>
      <c r="L954" t="s">
        <v>26161</v>
      </c>
      <c r="M954" t="s">
        <v>19730</v>
      </c>
      <c r="N954" t="s">
        <v>225</v>
      </c>
      <c r="O954" t="s">
        <v>18151</v>
      </c>
      <c r="P954" t="s">
        <v>26162</v>
      </c>
      <c r="Q954" s="523">
        <v>1607</v>
      </c>
      <c r="R954" t="s">
        <v>19077</v>
      </c>
      <c r="S954" s="40" t="s">
        <v>26163</v>
      </c>
      <c r="T954" t="s">
        <v>42</v>
      </c>
      <c r="U954" t="s">
        <v>43</v>
      </c>
      <c r="V954" t="s">
        <v>57</v>
      </c>
      <c r="W954" t="s">
        <v>26164</v>
      </c>
      <c r="X954" t="s">
        <v>24600</v>
      </c>
      <c r="Y954" t="s">
        <v>68</v>
      </c>
      <c r="Z954" t="s">
        <v>17544</v>
      </c>
      <c r="AA954" s="1">
        <v>1</v>
      </c>
      <c r="AB954" s="1" t="s">
        <v>41</v>
      </c>
      <c r="AC954" s="1" t="s">
        <v>41</v>
      </c>
      <c r="AD954" s="1" t="s">
        <v>41</v>
      </c>
      <c r="AE954" s="1" t="s">
        <v>41</v>
      </c>
      <c r="AF954" s="1" t="s">
        <v>61</v>
      </c>
      <c r="AG954" s="1" t="s">
        <v>41</v>
      </c>
      <c r="AH954" t="s">
        <v>55</v>
      </c>
      <c r="AI954" t="s">
        <v>26165</v>
      </c>
      <c r="AJ954" s="1" t="s">
        <v>41</v>
      </c>
      <c r="AK954" t="s">
        <v>48</v>
      </c>
      <c r="AL954" s="1" t="s">
        <v>41</v>
      </c>
      <c r="AM954" t="s">
        <v>20072</v>
      </c>
      <c r="AN954" t="s">
        <v>26166</v>
      </c>
      <c r="AO954" s="1" t="s">
        <v>41</v>
      </c>
      <c r="AP954" s="1" t="s">
        <v>41</v>
      </c>
      <c r="AQ954" s="1" t="s">
        <v>41</v>
      </c>
      <c r="AR954" s="1" t="s">
        <v>61</v>
      </c>
      <c r="AS954" s="1" t="s">
        <v>41</v>
      </c>
      <c r="AV954" t="s">
        <v>1</v>
      </c>
    </row>
    <row r="955" spans="1:48">
      <c r="A955" s="577">
        <v>950</v>
      </c>
      <c r="B955" s="40">
        <v>9951</v>
      </c>
      <c r="C955" s="581">
        <v>44679</v>
      </c>
      <c r="D955" t="s">
        <v>26167</v>
      </c>
      <c r="E955" t="s">
        <v>23911</v>
      </c>
      <c r="F955" t="s">
        <v>26168</v>
      </c>
      <c r="G955" t="s">
        <v>26169</v>
      </c>
      <c r="H955" t="s">
        <v>26170</v>
      </c>
      <c r="I955" t="s">
        <v>26171</v>
      </c>
      <c r="J955" t="s">
        <v>147</v>
      </c>
      <c r="K955" t="s">
        <v>23306</v>
      </c>
      <c r="L955" t="s">
        <v>26172</v>
      </c>
      <c r="M955" t="s">
        <v>26173</v>
      </c>
      <c r="N955" t="s">
        <v>459</v>
      </c>
      <c r="O955" t="s">
        <v>58</v>
      </c>
      <c r="P955" t="s">
        <v>26174</v>
      </c>
      <c r="Q955" s="40">
        <v>568</v>
      </c>
      <c r="R955" t="s">
        <v>787</v>
      </c>
      <c r="S955" s="40" t="s">
        <v>26175</v>
      </c>
      <c r="T955" t="s">
        <v>42</v>
      </c>
      <c r="U955" t="s">
        <v>43</v>
      </c>
      <c r="V955" t="s">
        <v>57</v>
      </c>
      <c r="W955" t="s">
        <v>26176</v>
      </c>
      <c r="X955" t="s">
        <v>1119</v>
      </c>
      <c r="Y955" t="s">
        <v>55</v>
      </c>
      <c r="Z955" t="s">
        <v>26177</v>
      </c>
      <c r="AA955" s="1">
        <v>1</v>
      </c>
      <c r="AB955" s="1" t="s">
        <v>41</v>
      </c>
      <c r="AC955" s="1" t="s">
        <v>41</v>
      </c>
      <c r="AD955" s="1" t="s">
        <v>61</v>
      </c>
      <c r="AE955" s="1" t="s">
        <v>41</v>
      </c>
      <c r="AF955" s="1" t="s">
        <v>41</v>
      </c>
      <c r="AG955" s="1" t="s">
        <v>41</v>
      </c>
      <c r="AH955" t="s">
        <v>55</v>
      </c>
      <c r="AI955" t="s">
        <v>26178</v>
      </c>
      <c r="AJ955" s="1" t="s">
        <v>41</v>
      </c>
      <c r="AK955" t="s">
        <v>48</v>
      </c>
      <c r="AL955" s="1" t="s">
        <v>41</v>
      </c>
      <c r="AM955" t="s">
        <v>20072</v>
      </c>
      <c r="AN955" t="s">
        <v>26179</v>
      </c>
      <c r="AO955" s="1" t="s">
        <v>61</v>
      </c>
      <c r="AP955" s="1" t="s">
        <v>41</v>
      </c>
      <c r="AQ955" s="1" t="s">
        <v>41</v>
      </c>
      <c r="AR955" s="1" t="s">
        <v>61</v>
      </c>
      <c r="AS955" s="1" t="s">
        <v>41</v>
      </c>
      <c r="AV955" t="s">
        <v>1</v>
      </c>
    </row>
    <row r="956" spans="1:48">
      <c r="A956" s="577">
        <v>951</v>
      </c>
      <c r="B956" s="40">
        <v>9962</v>
      </c>
      <c r="C956" s="581">
        <v>44679</v>
      </c>
      <c r="D956" t="s">
        <v>26180</v>
      </c>
      <c r="E956" t="s">
        <v>24647</v>
      </c>
      <c r="F956" t="s">
        <v>26181</v>
      </c>
      <c r="G956" t="s">
        <v>26182</v>
      </c>
      <c r="H956" t="s">
        <v>26183</v>
      </c>
      <c r="I956" t="s">
        <v>26184</v>
      </c>
      <c r="J956" t="s">
        <v>39</v>
      </c>
      <c r="K956" t="s">
        <v>26185</v>
      </c>
      <c r="L956" t="s">
        <v>325</v>
      </c>
      <c r="M956" t="s">
        <v>17973</v>
      </c>
      <c r="N956" t="s">
        <v>51</v>
      </c>
      <c r="O956" t="s">
        <v>58</v>
      </c>
      <c r="P956" t="s">
        <v>26186</v>
      </c>
      <c r="Q956" s="40">
        <v>842969</v>
      </c>
      <c r="R956" t="s">
        <v>20634</v>
      </c>
      <c r="S956" s="575">
        <v>44912</v>
      </c>
      <c r="T956" t="s">
        <v>42</v>
      </c>
      <c r="U956" s="476" t="s">
        <v>116</v>
      </c>
      <c r="V956" t="s">
        <v>57</v>
      </c>
      <c r="W956" t="s">
        <v>40</v>
      </c>
      <c r="X956" t="s">
        <v>1119</v>
      </c>
      <c r="Y956" t="s">
        <v>55</v>
      </c>
      <c r="Z956" t="s">
        <v>26187</v>
      </c>
      <c r="AA956" s="1">
        <v>2</v>
      </c>
      <c r="AB956" s="1" t="s">
        <v>41</v>
      </c>
      <c r="AC956" s="1" t="s">
        <v>61</v>
      </c>
      <c r="AD956" s="1" t="s">
        <v>61</v>
      </c>
      <c r="AE956" s="1" t="s">
        <v>41</v>
      </c>
      <c r="AF956" s="1" t="s">
        <v>41</v>
      </c>
      <c r="AG956" s="1" t="s">
        <v>41</v>
      </c>
      <c r="AH956" t="s">
        <v>55</v>
      </c>
      <c r="AI956" t="s">
        <v>26188</v>
      </c>
      <c r="AJ956" s="1" t="s">
        <v>61</v>
      </c>
      <c r="AK956" t="s">
        <v>22794</v>
      </c>
      <c r="AL956" s="1" t="s">
        <v>61</v>
      </c>
      <c r="AM956" t="s">
        <v>17949</v>
      </c>
      <c r="AN956" t="s">
        <v>26189</v>
      </c>
      <c r="AO956" s="1" t="s">
        <v>41</v>
      </c>
      <c r="AP956" s="1" t="s">
        <v>41</v>
      </c>
      <c r="AQ956" s="1" t="s">
        <v>41</v>
      </c>
      <c r="AR956" s="1" t="s">
        <v>61</v>
      </c>
      <c r="AS956" s="1" t="s">
        <v>61</v>
      </c>
      <c r="AV956" t="s">
        <v>1</v>
      </c>
    </row>
    <row r="957" spans="1:48">
      <c r="A957" s="577">
        <v>952</v>
      </c>
      <c r="B957" s="40">
        <v>11319</v>
      </c>
      <c r="C957" s="581">
        <v>44686</v>
      </c>
      <c r="D957" t="s">
        <v>26190</v>
      </c>
      <c r="E957" t="s">
        <v>24743</v>
      </c>
      <c r="F957" t="s">
        <v>26191</v>
      </c>
      <c r="G957" t="s">
        <v>26192</v>
      </c>
      <c r="H957" t="s">
        <v>26193</v>
      </c>
      <c r="I957" t="s">
        <v>26194</v>
      </c>
      <c r="J957" t="s">
        <v>39</v>
      </c>
      <c r="K957" t="s">
        <v>26195</v>
      </c>
      <c r="L957" t="s">
        <v>26196</v>
      </c>
      <c r="M957" t="s">
        <v>1045</v>
      </c>
      <c r="N957" t="s">
        <v>51</v>
      </c>
      <c r="O957" t="s">
        <v>58</v>
      </c>
      <c r="P957" t="s">
        <v>26197</v>
      </c>
      <c r="Q957" s="523">
        <v>897932</v>
      </c>
      <c r="R957" t="s">
        <v>19211</v>
      </c>
      <c r="S957" s="40" t="s">
        <v>26198</v>
      </c>
      <c r="T957" t="s">
        <v>42</v>
      </c>
      <c r="U957" t="s">
        <v>43</v>
      </c>
      <c r="V957" t="s">
        <v>57</v>
      </c>
      <c r="W957" t="s">
        <v>17892</v>
      </c>
      <c r="X957" t="s">
        <v>1119</v>
      </c>
      <c r="Y957" t="s">
        <v>55</v>
      </c>
      <c r="Z957" t="s">
        <v>26199</v>
      </c>
      <c r="AA957" s="1">
        <v>1</v>
      </c>
      <c r="AB957" s="1" t="s">
        <v>41</v>
      </c>
      <c r="AC957" s="1" t="s">
        <v>41</v>
      </c>
      <c r="AD957" s="1" t="s">
        <v>61</v>
      </c>
      <c r="AE957" s="1" t="s">
        <v>41</v>
      </c>
      <c r="AF957" s="1" t="s">
        <v>41</v>
      </c>
      <c r="AG957" s="1" t="s">
        <v>41</v>
      </c>
      <c r="AH957" t="s">
        <v>55</v>
      </c>
      <c r="AI957" t="s">
        <v>26200</v>
      </c>
      <c r="AJ957" s="1" t="s">
        <v>61</v>
      </c>
      <c r="AK957" t="s">
        <v>22569</v>
      </c>
      <c r="AL957" s="1" t="s">
        <v>61</v>
      </c>
      <c r="AM957" t="s">
        <v>19438</v>
      </c>
      <c r="AN957" t="s">
        <v>26201</v>
      </c>
      <c r="AO957" s="1" t="s">
        <v>61</v>
      </c>
      <c r="AP957" s="1" t="s">
        <v>61</v>
      </c>
      <c r="AQ957" s="1" t="s">
        <v>61</v>
      </c>
      <c r="AR957" s="1" t="s">
        <v>61</v>
      </c>
      <c r="AS957" s="1" t="s">
        <v>61</v>
      </c>
      <c r="AV957" t="s">
        <v>1</v>
      </c>
    </row>
    <row r="958" spans="1:48">
      <c r="A958" s="577">
        <v>953</v>
      </c>
      <c r="B958" s="40">
        <v>11340</v>
      </c>
      <c r="C958" s="581">
        <v>44686</v>
      </c>
      <c r="D958" t="s">
        <v>26202</v>
      </c>
      <c r="E958" t="s">
        <v>24743</v>
      </c>
      <c r="F958" t="s">
        <v>26203</v>
      </c>
      <c r="G958" t="s">
        <v>26204</v>
      </c>
      <c r="H958" t="s">
        <v>26205</v>
      </c>
      <c r="I958" t="s">
        <v>23667</v>
      </c>
      <c r="J958" t="s">
        <v>39</v>
      </c>
      <c r="K958" t="s">
        <v>26206</v>
      </c>
      <c r="L958" t="s">
        <v>26207</v>
      </c>
      <c r="M958" t="s">
        <v>17551</v>
      </c>
      <c r="N958" t="s">
        <v>97</v>
      </c>
      <c r="O958" t="s">
        <v>58</v>
      </c>
      <c r="P958" t="s">
        <v>26208</v>
      </c>
      <c r="Q958" s="40" t="s">
        <v>26209</v>
      </c>
      <c r="R958" t="s">
        <v>19077</v>
      </c>
      <c r="S958" s="40" t="s">
        <v>25854</v>
      </c>
      <c r="T958" t="s">
        <v>42</v>
      </c>
      <c r="U958" s="476" t="s">
        <v>116</v>
      </c>
      <c r="V958" t="s">
        <v>57</v>
      </c>
      <c r="W958" t="s">
        <v>17598</v>
      </c>
      <c r="X958" t="s">
        <v>1119</v>
      </c>
      <c r="Y958" t="s">
        <v>55</v>
      </c>
      <c r="Z958" t="s">
        <v>26210</v>
      </c>
      <c r="AA958" s="1">
        <v>3</v>
      </c>
      <c r="AB958" s="1" t="s">
        <v>61</v>
      </c>
      <c r="AC958" s="1" t="s">
        <v>41</v>
      </c>
      <c r="AD958" s="1" t="s">
        <v>61</v>
      </c>
      <c r="AE958" s="1" t="s">
        <v>61</v>
      </c>
      <c r="AF958" s="1" t="s">
        <v>41</v>
      </c>
      <c r="AG958" s="1" t="s">
        <v>41</v>
      </c>
      <c r="AH958" t="s">
        <v>55</v>
      </c>
      <c r="AI958" t="s">
        <v>26211</v>
      </c>
      <c r="AJ958" s="1" t="s">
        <v>61</v>
      </c>
      <c r="AK958" t="s">
        <v>22794</v>
      </c>
      <c r="AL958" s="1" t="s">
        <v>61</v>
      </c>
      <c r="AM958" t="s">
        <v>19438</v>
      </c>
      <c r="AN958" t="s">
        <v>26212</v>
      </c>
      <c r="AO958" s="1" t="s">
        <v>41</v>
      </c>
      <c r="AP958" s="1" t="s">
        <v>41</v>
      </c>
      <c r="AQ958" s="1" t="s">
        <v>41</v>
      </c>
      <c r="AR958" s="1" t="s">
        <v>61</v>
      </c>
      <c r="AS958" s="1" t="s">
        <v>61</v>
      </c>
      <c r="AV958" t="s">
        <v>1</v>
      </c>
    </row>
    <row r="959" spans="1:48">
      <c r="A959" s="577">
        <v>954</v>
      </c>
      <c r="B959" s="40">
        <v>11527</v>
      </c>
      <c r="C959" s="581">
        <v>44686</v>
      </c>
      <c r="D959" t="s">
        <v>26213</v>
      </c>
      <c r="E959" t="s">
        <v>25484</v>
      </c>
      <c r="F959" t="s">
        <v>26214</v>
      </c>
      <c r="G959" t="s">
        <v>26215</v>
      </c>
      <c r="H959" t="s">
        <v>26216</v>
      </c>
      <c r="I959" t="s">
        <v>26217</v>
      </c>
      <c r="J959" t="s">
        <v>39</v>
      </c>
      <c r="K959" t="s">
        <v>26218</v>
      </c>
      <c r="L959" t="s">
        <v>26219</v>
      </c>
      <c r="M959" t="s">
        <v>17551</v>
      </c>
      <c r="N959" t="s">
        <v>97</v>
      </c>
      <c r="O959" t="s">
        <v>17567</v>
      </c>
      <c r="P959" t="s">
        <v>26220</v>
      </c>
      <c r="Q959" s="40">
        <v>3576</v>
      </c>
      <c r="R959" t="s">
        <v>20242</v>
      </c>
      <c r="S959" s="40" t="s">
        <v>26221</v>
      </c>
      <c r="T959" t="s">
        <v>42</v>
      </c>
      <c r="U959" t="s">
        <v>43</v>
      </c>
      <c r="V959" t="s">
        <v>44</v>
      </c>
      <c r="W959" t="s">
        <v>17598</v>
      </c>
      <c r="X959" t="s">
        <v>19885</v>
      </c>
      <c r="Y959" t="s">
        <v>55</v>
      </c>
      <c r="Z959" t="s">
        <v>26222</v>
      </c>
      <c r="AA959" s="1">
        <v>1</v>
      </c>
      <c r="AB959" s="1" t="s">
        <v>61</v>
      </c>
      <c r="AC959" s="1" t="s">
        <v>41</v>
      </c>
      <c r="AD959" s="1" t="s">
        <v>41</v>
      </c>
      <c r="AE959" s="1" t="s">
        <v>41</v>
      </c>
      <c r="AF959" s="1" t="s">
        <v>41</v>
      </c>
      <c r="AG959" s="1" t="s">
        <v>41</v>
      </c>
      <c r="AH959" t="s">
        <v>55</v>
      </c>
      <c r="AI959" t="s">
        <v>26223</v>
      </c>
      <c r="AJ959" s="1" t="s">
        <v>61</v>
      </c>
      <c r="AK959" t="s">
        <v>22569</v>
      </c>
      <c r="AL959" s="1" t="s">
        <v>61</v>
      </c>
      <c r="AM959" t="s">
        <v>19438</v>
      </c>
      <c r="AN959" t="s">
        <v>26224</v>
      </c>
      <c r="AO959" s="1" t="s">
        <v>41</v>
      </c>
      <c r="AP959" s="1" t="s">
        <v>41</v>
      </c>
      <c r="AQ959" s="1" t="s">
        <v>41</v>
      </c>
      <c r="AR959" s="1" t="s">
        <v>41</v>
      </c>
      <c r="AS959" s="1" t="s">
        <v>61</v>
      </c>
      <c r="AV959" t="s">
        <v>1</v>
      </c>
    </row>
    <row r="960" spans="1:48">
      <c r="A960" s="577">
        <v>955</v>
      </c>
      <c r="B960" s="40">
        <v>11777</v>
      </c>
      <c r="C960" s="581">
        <v>44686</v>
      </c>
      <c r="D960" t="s">
        <v>26225</v>
      </c>
      <c r="E960" t="s">
        <v>25656</v>
      </c>
      <c r="F960" t="s">
        <v>26226</v>
      </c>
      <c r="G960" t="s">
        <v>19802</v>
      </c>
      <c r="H960" t="s">
        <v>26227</v>
      </c>
      <c r="I960" t="s">
        <v>26228</v>
      </c>
      <c r="J960" t="s">
        <v>39</v>
      </c>
      <c r="K960" t="s">
        <v>26229</v>
      </c>
      <c r="L960" t="s">
        <v>26230</v>
      </c>
      <c r="M960" t="s">
        <v>19565</v>
      </c>
      <c r="N960" t="s">
        <v>51</v>
      </c>
      <c r="O960" t="s">
        <v>58</v>
      </c>
      <c r="P960" t="s">
        <v>26231</v>
      </c>
      <c r="Q960" s="40">
        <v>4374</v>
      </c>
      <c r="R960" t="s">
        <v>20634</v>
      </c>
      <c r="S960" s="575">
        <v>44912</v>
      </c>
      <c r="T960" t="s">
        <v>42</v>
      </c>
      <c r="U960" t="s">
        <v>43</v>
      </c>
      <c r="V960" t="s">
        <v>57</v>
      </c>
      <c r="W960" t="s">
        <v>40</v>
      </c>
      <c r="X960" t="s">
        <v>1119</v>
      </c>
      <c r="Y960" t="s">
        <v>55</v>
      </c>
      <c r="Z960" t="s">
        <v>26232</v>
      </c>
      <c r="AA960" s="1">
        <v>1</v>
      </c>
      <c r="AB960" s="1" t="s">
        <v>61</v>
      </c>
      <c r="AC960" s="1" t="s">
        <v>41</v>
      </c>
      <c r="AD960" s="1" t="s">
        <v>41</v>
      </c>
      <c r="AE960" s="1" t="s">
        <v>41</v>
      </c>
      <c r="AF960" s="1" t="s">
        <v>41</v>
      </c>
      <c r="AG960" s="1" t="s">
        <v>41</v>
      </c>
      <c r="AH960" t="s">
        <v>55</v>
      </c>
      <c r="AI960" t="s">
        <v>26233</v>
      </c>
      <c r="AJ960" s="1" t="s">
        <v>61</v>
      </c>
      <c r="AK960" t="s">
        <v>22794</v>
      </c>
      <c r="AL960" s="1" t="s">
        <v>61</v>
      </c>
      <c r="AM960" t="s">
        <v>17949</v>
      </c>
      <c r="AN960" t="s">
        <v>26234</v>
      </c>
      <c r="AO960" s="1" t="s">
        <v>41</v>
      </c>
      <c r="AP960" s="1" t="s">
        <v>41</v>
      </c>
      <c r="AQ960" s="1" t="s">
        <v>41</v>
      </c>
      <c r="AR960" s="1" t="s">
        <v>61</v>
      </c>
      <c r="AS960" s="1" t="s">
        <v>61</v>
      </c>
      <c r="AV960" t="s">
        <v>1</v>
      </c>
    </row>
    <row r="961" spans="1:48">
      <c r="A961" s="577">
        <v>956</v>
      </c>
      <c r="B961" s="40">
        <v>12153</v>
      </c>
      <c r="C961" s="581">
        <v>44686</v>
      </c>
      <c r="D961" t="s">
        <v>26235</v>
      </c>
      <c r="E961" t="s">
        <v>25910</v>
      </c>
      <c r="F961" t="s">
        <v>26236</v>
      </c>
      <c r="G961" t="s">
        <v>26237</v>
      </c>
      <c r="H961" t="s">
        <v>26238</v>
      </c>
      <c r="I961" t="s">
        <v>26239</v>
      </c>
      <c r="J961" t="s">
        <v>147</v>
      </c>
      <c r="K961" t="s">
        <v>26240</v>
      </c>
      <c r="L961" t="s">
        <v>26241</v>
      </c>
      <c r="M961" t="s">
        <v>17551</v>
      </c>
      <c r="N961" t="s">
        <v>97</v>
      </c>
      <c r="O961" t="s">
        <v>58</v>
      </c>
      <c r="P961" t="s">
        <v>26242</v>
      </c>
      <c r="Q961" s="40" t="s">
        <v>26243</v>
      </c>
      <c r="R961" t="s">
        <v>25119</v>
      </c>
      <c r="S961" s="575">
        <v>44699</v>
      </c>
      <c r="T961" t="s">
        <v>42</v>
      </c>
      <c r="U961" s="476" t="s">
        <v>116</v>
      </c>
      <c r="V961" t="s">
        <v>44</v>
      </c>
      <c r="W961" t="s">
        <v>40</v>
      </c>
      <c r="X961" t="s">
        <v>1119</v>
      </c>
      <c r="Y961" t="s">
        <v>55</v>
      </c>
      <c r="Z961" t="s">
        <v>26244</v>
      </c>
      <c r="AA961" s="1">
        <v>3</v>
      </c>
      <c r="AB961" s="1" t="s">
        <v>61</v>
      </c>
      <c r="AC961" s="1" t="s">
        <v>41</v>
      </c>
      <c r="AD961" s="1" t="s">
        <v>61</v>
      </c>
      <c r="AE961" s="1" t="s">
        <v>61</v>
      </c>
      <c r="AF961" s="1" t="s">
        <v>41</v>
      </c>
      <c r="AG961" s="1" t="s">
        <v>41</v>
      </c>
      <c r="AH961" t="s">
        <v>55</v>
      </c>
      <c r="AI961" t="s">
        <v>26245</v>
      </c>
      <c r="AJ961" s="1" t="s">
        <v>61</v>
      </c>
      <c r="AK961" t="s">
        <v>22794</v>
      </c>
      <c r="AL961" s="1" t="s">
        <v>61</v>
      </c>
      <c r="AM961" t="s">
        <v>19438</v>
      </c>
      <c r="AN961" t="s">
        <v>26246</v>
      </c>
      <c r="AO961" s="1" t="s">
        <v>41</v>
      </c>
      <c r="AP961" s="1" t="s">
        <v>41</v>
      </c>
      <c r="AQ961" s="1" t="s">
        <v>41</v>
      </c>
      <c r="AR961" s="1" t="s">
        <v>61</v>
      </c>
      <c r="AS961" s="1" t="s">
        <v>61</v>
      </c>
      <c r="AV961" t="s">
        <v>1</v>
      </c>
    </row>
    <row r="962" spans="1:48">
      <c r="A962" s="577">
        <v>957</v>
      </c>
      <c r="B962" s="40">
        <v>12713</v>
      </c>
      <c r="C962" s="581">
        <v>44686</v>
      </c>
      <c r="D962" t="s">
        <v>26247</v>
      </c>
      <c r="E962" t="s">
        <v>26248</v>
      </c>
      <c r="F962" t="s">
        <v>26249</v>
      </c>
      <c r="G962" t="s">
        <v>26250</v>
      </c>
      <c r="H962" t="s">
        <v>26251</v>
      </c>
      <c r="I962" t="s">
        <v>26252</v>
      </c>
      <c r="J962" t="s">
        <v>39</v>
      </c>
      <c r="K962" t="s">
        <v>26253</v>
      </c>
      <c r="L962" t="s">
        <v>26254</v>
      </c>
      <c r="M962" t="s">
        <v>20314</v>
      </c>
      <c r="N962" t="s">
        <v>225</v>
      </c>
      <c r="O962" t="s">
        <v>58</v>
      </c>
      <c r="P962" t="s">
        <v>26255</v>
      </c>
      <c r="Q962" s="523">
        <v>1536435</v>
      </c>
      <c r="R962" t="s">
        <v>25119</v>
      </c>
      <c r="S962" s="575">
        <v>44637</v>
      </c>
      <c r="T962" t="s">
        <v>42</v>
      </c>
      <c r="U962" t="s">
        <v>43</v>
      </c>
      <c r="V962" t="s">
        <v>57</v>
      </c>
      <c r="W962" t="s">
        <v>18292</v>
      </c>
      <c r="X962" t="s">
        <v>1119</v>
      </c>
      <c r="Y962" t="s">
        <v>55</v>
      </c>
      <c r="Z962" t="s">
        <v>26256</v>
      </c>
      <c r="AA962" s="1">
        <v>1</v>
      </c>
      <c r="AB962" s="1" t="s">
        <v>41</v>
      </c>
      <c r="AC962" s="1" t="s">
        <v>41</v>
      </c>
      <c r="AD962" s="1" t="s">
        <v>61</v>
      </c>
      <c r="AE962" s="1" t="s">
        <v>41</v>
      </c>
      <c r="AF962" s="1" t="s">
        <v>41</v>
      </c>
      <c r="AG962" s="1" t="s">
        <v>41</v>
      </c>
      <c r="AH962" t="s">
        <v>55</v>
      </c>
      <c r="AI962" t="s">
        <v>26257</v>
      </c>
      <c r="AJ962" s="1" t="s">
        <v>61</v>
      </c>
      <c r="AK962" t="s">
        <v>22794</v>
      </c>
      <c r="AL962" s="1" t="s">
        <v>61</v>
      </c>
      <c r="AM962" t="s">
        <v>19438</v>
      </c>
      <c r="AN962" t="s">
        <v>26258</v>
      </c>
      <c r="AO962" s="1" t="s">
        <v>41</v>
      </c>
      <c r="AP962" s="1" t="s">
        <v>41</v>
      </c>
      <c r="AQ962" s="1" t="s">
        <v>41</v>
      </c>
      <c r="AR962" s="1" t="s">
        <v>61</v>
      </c>
      <c r="AS962" s="1" t="s">
        <v>61</v>
      </c>
      <c r="AV962" t="s">
        <v>1</v>
      </c>
    </row>
    <row r="963" spans="1:48">
      <c r="A963" s="577">
        <v>958</v>
      </c>
      <c r="B963" s="40">
        <v>9973</v>
      </c>
      <c r="C963" s="581">
        <v>44686</v>
      </c>
      <c r="D963" t="s">
        <v>26259</v>
      </c>
      <c r="E963" t="s">
        <v>25237</v>
      </c>
      <c r="F963" t="s">
        <v>26260</v>
      </c>
      <c r="G963" t="s">
        <v>25886</v>
      </c>
      <c r="H963" t="s">
        <v>26261</v>
      </c>
      <c r="I963" t="s">
        <v>26262</v>
      </c>
      <c r="J963" t="s">
        <v>147</v>
      </c>
      <c r="K963" t="s">
        <v>26263</v>
      </c>
      <c r="L963" t="s">
        <v>26264</v>
      </c>
      <c r="M963" t="s">
        <v>224</v>
      </c>
      <c r="N963" t="s">
        <v>225</v>
      </c>
      <c r="O963" t="s">
        <v>58</v>
      </c>
      <c r="P963" t="s">
        <v>26265</v>
      </c>
      <c r="Q963" s="523">
        <v>7854</v>
      </c>
      <c r="R963" t="s">
        <v>787</v>
      </c>
      <c r="S963" s="40" t="s">
        <v>26266</v>
      </c>
      <c r="T963" t="s">
        <v>42</v>
      </c>
      <c r="U963" s="476" t="s">
        <v>116</v>
      </c>
      <c r="V963" t="s">
        <v>57</v>
      </c>
      <c r="W963" t="s">
        <v>1133</v>
      </c>
      <c r="X963" t="s">
        <v>1119</v>
      </c>
      <c r="Y963" t="s">
        <v>55</v>
      </c>
      <c r="Z963" t="s">
        <v>26267</v>
      </c>
      <c r="AA963" s="1">
        <v>2</v>
      </c>
      <c r="AB963" s="1" t="s">
        <v>61</v>
      </c>
      <c r="AC963" s="1" t="s">
        <v>61</v>
      </c>
      <c r="AD963" s="1" t="s">
        <v>41</v>
      </c>
      <c r="AE963" s="1" t="s">
        <v>41</v>
      </c>
      <c r="AF963" s="1" t="s">
        <v>41</v>
      </c>
      <c r="AG963" s="1" t="s">
        <v>41</v>
      </c>
      <c r="AH963" t="s">
        <v>55</v>
      </c>
      <c r="AI963" t="s">
        <v>26268</v>
      </c>
      <c r="AJ963" s="1" t="s">
        <v>61</v>
      </c>
      <c r="AK963" t="s">
        <v>21045</v>
      </c>
      <c r="AL963" s="1" t="s">
        <v>61</v>
      </c>
      <c r="AM963" t="s">
        <v>19438</v>
      </c>
      <c r="AN963" t="s">
        <v>26269</v>
      </c>
      <c r="AO963" s="1" t="s">
        <v>41</v>
      </c>
      <c r="AP963" s="1" t="s">
        <v>41</v>
      </c>
      <c r="AQ963" s="1" t="s">
        <v>61</v>
      </c>
      <c r="AR963" s="1" t="s">
        <v>61</v>
      </c>
      <c r="AS963" s="1" t="s">
        <v>41</v>
      </c>
      <c r="AV963" t="s">
        <v>1</v>
      </c>
    </row>
    <row r="964" spans="1:48">
      <c r="A964" s="577">
        <v>959</v>
      </c>
      <c r="B964" s="40">
        <v>9990</v>
      </c>
      <c r="C964" s="581">
        <v>44686</v>
      </c>
      <c r="D964" t="s">
        <v>26270</v>
      </c>
      <c r="E964" t="s">
        <v>25237</v>
      </c>
      <c r="F964" t="s">
        <v>26271</v>
      </c>
      <c r="G964" t="s">
        <v>26272</v>
      </c>
      <c r="H964" t="s">
        <v>26273</v>
      </c>
      <c r="I964" t="s">
        <v>26274</v>
      </c>
      <c r="J964" t="s">
        <v>147</v>
      </c>
      <c r="K964" t="s">
        <v>26275</v>
      </c>
      <c r="L964" t="s">
        <v>26276</v>
      </c>
      <c r="M964" t="s">
        <v>458</v>
      </c>
      <c r="N964" t="s">
        <v>459</v>
      </c>
      <c r="O964" t="s">
        <v>58</v>
      </c>
      <c r="P964" t="s">
        <v>26277</v>
      </c>
      <c r="Q964" s="40">
        <v>90</v>
      </c>
      <c r="R964" t="s">
        <v>19211</v>
      </c>
      <c r="S964" s="40" t="s">
        <v>26278</v>
      </c>
      <c r="T964" t="s">
        <v>42</v>
      </c>
      <c r="U964" t="s">
        <v>43</v>
      </c>
      <c r="V964" t="s">
        <v>57</v>
      </c>
      <c r="W964" t="s">
        <v>18004</v>
      </c>
      <c r="X964" t="s">
        <v>1119</v>
      </c>
      <c r="Y964" t="s">
        <v>55</v>
      </c>
      <c r="Z964" t="s">
        <v>19213</v>
      </c>
      <c r="AA964" s="1">
        <v>1</v>
      </c>
      <c r="AB964" s="1" t="s">
        <v>41</v>
      </c>
      <c r="AC964" s="1" t="s">
        <v>41</v>
      </c>
      <c r="AD964" s="1" t="s">
        <v>41</v>
      </c>
      <c r="AE964" s="1" t="s">
        <v>61</v>
      </c>
      <c r="AF964" s="1" t="s">
        <v>41</v>
      </c>
      <c r="AG964" s="1" t="s">
        <v>41</v>
      </c>
      <c r="AH964" t="s">
        <v>68</v>
      </c>
      <c r="AI964" t="s">
        <v>48</v>
      </c>
      <c r="AJ964" s="1" t="s">
        <v>41</v>
      </c>
      <c r="AK964" t="s">
        <v>48</v>
      </c>
      <c r="AL964" s="1" t="s">
        <v>41</v>
      </c>
      <c r="AM964" t="s">
        <v>20072</v>
      </c>
      <c r="AN964" t="s">
        <v>26279</v>
      </c>
      <c r="AO964" s="1" t="s">
        <v>61</v>
      </c>
      <c r="AP964" s="1" t="s">
        <v>61</v>
      </c>
      <c r="AQ964" s="1" t="s">
        <v>61</v>
      </c>
      <c r="AR964" s="1" t="s">
        <v>61</v>
      </c>
      <c r="AS964" s="1" t="s">
        <v>41</v>
      </c>
      <c r="AV964" t="s">
        <v>1</v>
      </c>
    </row>
    <row r="965" spans="1:48">
      <c r="A965" s="577">
        <v>960</v>
      </c>
      <c r="B965" s="40">
        <v>10017</v>
      </c>
      <c r="C965" s="581">
        <v>44686</v>
      </c>
      <c r="D965" t="s">
        <v>26280</v>
      </c>
      <c r="E965" t="s">
        <v>25177</v>
      </c>
      <c r="F965" t="s">
        <v>26281</v>
      </c>
      <c r="G965" t="s">
        <v>26282</v>
      </c>
      <c r="H965" t="s">
        <v>26283</v>
      </c>
      <c r="I965" t="s">
        <v>26284</v>
      </c>
      <c r="J965" t="s">
        <v>147</v>
      </c>
      <c r="K965" t="s">
        <v>26285</v>
      </c>
      <c r="L965" t="s">
        <v>26286</v>
      </c>
      <c r="M965" t="s">
        <v>458</v>
      </c>
      <c r="N965" t="s">
        <v>459</v>
      </c>
      <c r="O965" t="s">
        <v>18151</v>
      </c>
      <c r="P965" t="s">
        <v>26287</v>
      </c>
      <c r="Q965" s="40">
        <v>559</v>
      </c>
      <c r="R965" t="s">
        <v>19067</v>
      </c>
      <c r="S965" s="40" t="s">
        <v>26288</v>
      </c>
      <c r="T965" t="s">
        <v>42</v>
      </c>
      <c r="U965" t="s">
        <v>43</v>
      </c>
      <c r="V965" t="s">
        <v>57</v>
      </c>
      <c r="W965" t="s">
        <v>23435</v>
      </c>
      <c r="X965" t="s">
        <v>1119</v>
      </c>
      <c r="Y965" t="s">
        <v>55</v>
      </c>
      <c r="Z965" t="s">
        <v>26289</v>
      </c>
      <c r="AA965" s="1">
        <v>1</v>
      </c>
      <c r="AB965" s="1" t="s">
        <v>41</v>
      </c>
      <c r="AC965" s="1" t="s">
        <v>41</v>
      </c>
      <c r="AD965" s="1" t="s">
        <v>41</v>
      </c>
      <c r="AE965" s="1" t="s">
        <v>61</v>
      </c>
      <c r="AF965" s="1" t="s">
        <v>41</v>
      </c>
      <c r="AG965" s="1" t="s">
        <v>41</v>
      </c>
      <c r="AH965" t="s">
        <v>17977</v>
      </c>
      <c r="AI965" t="s">
        <v>26290</v>
      </c>
      <c r="AJ965" s="1" t="s">
        <v>61</v>
      </c>
      <c r="AK965" t="s">
        <v>18587</v>
      </c>
      <c r="AL965" s="1" t="s">
        <v>61</v>
      </c>
      <c r="AM965" t="s">
        <v>19438</v>
      </c>
      <c r="AN965" t="s">
        <v>26291</v>
      </c>
      <c r="AO965" s="1" t="s">
        <v>61</v>
      </c>
      <c r="AP965" s="1" t="s">
        <v>41</v>
      </c>
      <c r="AQ965" s="1" t="s">
        <v>41</v>
      </c>
      <c r="AR965" s="1" t="s">
        <v>61</v>
      </c>
      <c r="AS965" s="1" t="s">
        <v>41</v>
      </c>
      <c r="AV965" t="s">
        <v>1</v>
      </c>
    </row>
    <row r="966" spans="1:48">
      <c r="A966" s="577">
        <v>961</v>
      </c>
      <c r="B966" s="40">
        <v>10051</v>
      </c>
      <c r="C966" s="581">
        <v>44686</v>
      </c>
      <c r="D966" t="s">
        <v>26292</v>
      </c>
      <c r="E966" t="s">
        <v>24475</v>
      </c>
      <c r="F966" t="s">
        <v>26293</v>
      </c>
      <c r="G966" t="s">
        <v>26294</v>
      </c>
      <c r="H966" t="s">
        <v>26295</v>
      </c>
      <c r="I966" t="s">
        <v>26296</v>
      </c>
      <c r="J966" t="s">
        <v>39</v>
      </c>
      <c r="K966" t="s">
        <v>26297</v>
      </c>
      <c r="L966" t="s">
        <v>26298</v>
      </c>
      <c r="M966" t="s">
        <v>684</v>
      </c>
      <c r="N966" t="s">
        <v>685</v>
      </c>
      <c r="O966" t="s">
        <v>58</v>
      </c>
      <c r="P966" t="s">
        <v>26299</v>
      </c>
      <c r="Q966" s="40">
        <v>2065</v>
      </c>
      <c r="R966" t="s">
        <v>19077</v>
      </c>
      <c r="S966" s="40" t="s">
        <v>951</v>
      </c>
      <c r="T966" t="s">
        <v>42</v>
      </c>
      <c r="U966" t="s">
        <v>43</v>
      </c>
      <c r="V966" t="s">
        <v>57</v>
      </c>
      <c r="W966" t="s">
        <v>19339</v>
      </c>
      <c r="X966" t="s">
        <v>1119</v>
      </c>
      <c r="Y966" t="s">
        <v>55</v>
      </c>
      <c r="Z966" t="s">
        <v>26300</v>
      </c>
      <c r="AA966" s="1">
        <v>1</v>
      </c>
      <c r="AB966" s="1" t="s">
        <v>41</v>
      </c>
      <c r="AC966" s="1" t="s">
        <v>41</v>
      </c>
      <c r="AD966" s="1" t="s">
        <v>41</v>
      </c>
      <c r="AE966" s="1" t="s">
        <v>61</v>
      </c>
      <c r="AF966" s="1" t="s">
        <v>41</v>
      </c>
      <c r="AG966" s="1" t="s">
        <v>41</v>
      </c>
      <c r="AH966" t="s">
        <v>17977</v>
      </c>
      <c r="AI966" t="s">
        <v>26301</v>
      </c>
      <c r="AJ966" s="1" t="s">
        <v>41</v>
      </c>
      <c r="AK966" t="s">
        <v>48</v>
      </c>
      <c r="AL966" s="1" t="s">
        <v>41</v>
      </c>
      <c r="AM966" t="s">
        <v>19438</v>
      </c>
      <c r="AN966" t="s">
        <v>26302</v>
      </c>
      <c r="AO966" s="1" t="s">
        <v>61</v>
      </c>
      <c r="AP966" s="1" t="s">
        <v>41</v>
      </c>
      <c r="AQ966" s="1" t="s">
        <v>41</v>
      </c>
      <c r="AR966" s="1" t="s">
        <v>61</v>
      </c>
      <c r="AS966" s="1" t="s">
        <v>41</v>
      </c>
      <c r="AV966" t="s">
        <v>1</v>
      </c>
    </row>
    <row r="967" spans="1:48">
      <c r="A967" s="577">
        <v>962</v>
      </c>
      <c r="B967" s="40">
        <v>10063</v>
      </c>
      <c r="C967" s="581">
        <v>44686</v>
      </c>
      <c r="D967" t="s">
        <v>26303</v>
      </c>
      <c r="E967" t="s">
        <v>24441</v>
      </c>
      <c r="F967" t="s">
        <v>26304</v>
      </c>
      <c r="G967" t="s">
        <v>26305</v>
      </c>
      <c r="H967" t="s">
        <v>26306</v>
      </c>
      <c r="I967" t="s">
        <v>26307</v>
      </c>
      <c r="J967" t="s">
        <v>147</v>
      </c>
      <c r="K967" t="s">
        <v>18252</v>
      </c>
      <c r="L967" t="s">
        <v>26308</v>
      </c>
      <c r="M967" t="s">
        <v>583</v>
      </c>
      <c r="N967" t="s">
        <v>584</v>
      </c>
      <c r="O967" t="s">
        <v>18895</v>
      </c>
      <c r="P967" t="s">
        <v>26309</v>
      </c>
      <c r="Q967" s="40">
        <v>4183</v>
      </c>
      <c r="R967" t="s">
        <v>19077</v>
      </c>
      <c r="S967" s="40" t="s">
        <v>26310</v>
      </c>
      <c r="T967" t="s">
        <v>42</v>
      </c>
      <c r="U967" t="s">
        <v>43</v>
      </c>
      <c r="V967" t="s">
        <v>57</v>
      </c>
      <c r="W967" t="s">
        <v>19436</v>
      </c>
      <c r="X967" t="s">
        <v>1119</v>
      </c>
      <c r="Y967" t="s">
        <v>55</v>
      </c>
      <c r="Z967" t="s">
        <v>26311</v>
      </c>
      <c r="AA967" s="1">
        <v>2</v>
      </c>
      <c r="AB967" s="1" t="s">
        <v>41</v>
      </c>
      <c r="AC967" s="1" t="s">
        <v>41</v>
      </c>
      <c r="AD967" s="1" t="s">
        <v>61</v>
      </c>
      <c r="AE967" s="1" t="s">
        <v>61</v>
      </c>
      <c r="AF967" s="1" t="s">
        <v>41</v>
      </c>
      <c r="AG967" s="1" t="s">
        <v>41</v>
      </c>
      <c r="AH967" t="s">
        <v>55</v>
      </c>
      <c r="AI967" t="s">
        <v>26312</v>
      </c>
      <c r="AJ967" s="1" t="s">
        <v>61</v>
      </c>
      <c r="AK967" t="s">
        <v>1185</v>
      </c>
      <c r="AL967" s="1" t="s">
        <v>61</v>
      </c>
      <c r="AM967" t="s">
        <v>19438</v>
      </c>
      <c r="AN967" t="s">
        <v>26313</v>
      </c>
      <c r="AO967" s="1" t="s">
        <v>41</v>
      </c>
      <c r="AP967" s="1" t="s">
        <v>41</v>
      </c>
      <c r="AQ967" s="1" t="s">
        <v>41</v>
      </c>
      <c r="AR967" s="1" t="s">
        <v>61</v>
      </c>
      <c r="AS967" s="1" t="s">
        <v>41</v>
      </c>
      <c r="AV967" t="s">
        <v>1</v>
      </c>
    </row>
    <row r="968" spans="1:48">
      <c r="A968" s="577">
        <v>963</v>
      </c>
      <c r="B968" s="40">
        <v>10066</v>
      </c>
      <c r="C968" s="581">
        <v>44686</v>
      </c>
      <c r="D968" t="s">
        <v>26314</v>
      </c>
      <c r="E968" t="s">
        <v>23911</v>
      </c>
      <c r="F968" t="s">
        <v>26315</v>
      </c>
      <c r="G968" t="s">
        <v>26316</v>
      </c>
      <c r="H968" t="s">
        <v>26317</v>
      </c>
      <c r="I968" t="s">
        <v>26318</v>
      </c>
      <c r="J968" t="s">
        <v>39</v>
      </c>
      <c r="K968" t="s">
        <v>26319</v>
      </c>
      <c r="L968" t="s">
        <v>26320</v>
      </c>
      <c r="M968" t="s">
        <v>1065</v>
      </c>
      <c r="N968" t="s">
        <v>225</v>
      </c>
      <c r="O968" t="s">
        <v>58</v>
      </c>
      <c r="P968" t="s">
        <v>26321</v>
      </c>
      <c r="Q968" s="40" t="s">
        <v>26322</v>
      </c>
      <c r="R968" t="s">
        <v>25119</v>
      </c>
      <c r="S968" s="575">
        <v>44728</v>
      </c>
      <c r="T968" t="s">
        <v>42</v>
      </c>
      <c r="U968" t="s">
        <v>43</v>
      </c>
      <c r="V968" t="s">
        <v>44</v>
      </c>
      <c r="W968" t="s">
        <v>18004</v>
      </c>
      <c r="X968" t="s">
        <v>1119</v>
      </c>
      <c r="Y968" t="s">
        <v>55</v>
      </c>
      <c r="Z968" t="s">
        <v>26323</v>
      </c>
      <c r="AA968" s="1">
        <v>3</v>
      </c>
      <c r="AB968" s="1" t="s">
        <v>61</v>
      </c>
      <c r="AC968" s="1" t="s">
        <v>61</v>
      </c>
      <c r="AD968" s="1" t="s">
        <v>61</v>
      </c>
      <c r="AE968" s="1" t="s">
        <v>41</v>
      </c>
      <c r="AF968" s="1" t="s">
        <v>41</v>
      </c>
      <c r="AG968" s="1" t="s">
        <v>41</v>
      </c>
      <c r="AH968" t="s">
        <v>55</v>
      </c>
      <c r="AI968" t="s">
        <v>26324</v>
      </c>
      <c r="AJ968" s="1" t="s">
        <v>61</v>
      </c>
      <c r="AK968" t="s">
        <v>22794</v>
      </c>
      <c r="AL968" s="1" t="s">
        <v>61</v>
      </c>
      <c r="AM968" t="s">
        <v>19438</v>
      </c>
      <c r="AN968" t="s">
        <v>26325</v>
      </c>
      <c r="AO968" s="1" t="s">
        <v>61</v>
      </c>
      <c r="AP968" s="1" t="s">
        <v>61</v>
      </c>
      <c r="AQ968" s="1" t="s">
        <v>61</v>
      </c>
      <c r="AR968" s="1" t="s">
        <v>61</v>
      </c>
      <c r="AS968" s="1" t="s">
        <v>61</v>
      </c>
      <c r="AV968" t="s">
        <v>1</v>
      </c>
    </row>
    <row r="969" spans="1:48">
      <c r="A969" s="577">
        <v>964</v>
      </c>
      <c r="B969" s="40">
        <v>10069</v>
      </c>
      <c r="C969" s="581">
        <v>44686</v>
      </c>
      <c r="D969" t="s">
        <v>26326</v>
      </c>
      <c r="E969" t="s">
        <v>23875</v>
      </c>
      <c r="F969" t="s">
        <v>26327</v>
      </c>
      <c r="G969" t="s">
        <v>26328</v>
      </c>
      <c r="H969" t="s">
        <v>26329</v>
      </c>
      <c r="I969" t="s">
        <v>26330</v>
      </c>
      <c r="J969" t="s">
        <v>147</v>
      </c>
      <c r="K969" t="s">
        <v>26331</v>
      </c>
      <c r="L969" t="s">
        <v>26332</v>
      </c>
      <c r="M969" t="s">
        <v>795</v>
      </c>
      <c r="N969" t="s">
        <v>51</v>
      </c>
      <c r="O969" t="s">
        <v>17560</v>
      </c>
      <c r="P969" t="s">
        <v>26333</v>
      </c>
      <c r="Q969" s="523">
        <v>5085</v>
      </c>
      <c r="R969" t="s">
        <v>19067</v>
      </c>
      <c r="S969" s="40" t="s">
        <v>26334</v>
      </c>
      <c r="T969" t="s">
        <v>42</v>
      </c>
      <c r="U969" t="s">
        <v>169</v>
      </c>
      <c r="V969" t="s">
        <v>169</v>
      </c>
      <c r="W969" t="s">
        <v>17892</v>
      </c>
      <c r="X969" t="s">
        <v>19885</v>
      </c>
      <c r="Y969" t="s">
        <v>55</v>
      </c>
      <c r="Z969" t="s">
        <v>26335</v>
      </c>
      <c r="AA969" s="1">
        <v>2</v>
      </c>
      <c r="AB969" s="1" t="s">
        <v>61</v>
      </c>
      <c r="AC969" s="1" t="s">
        <v>61</v>
      </c>
      <c r="AD969" s="1" t="s">
        <v>41</v>
      </c>
      <c r="AE969" s="1" t="s">
        <v>41</v>
      </c>
      <c r="AF969" s="1" t="s">
        <v>41</v>
      </c>
      <c r="AG969" s="1" t="s">
        <v>41</v>
      </c>
      <c r="AH969" t="s">
        <v>68</v>
      </c>
      <c r="AI969" t="s">
        <v>48</v>
      </c>
      <c r="AJ969" s="1" t="s">
        <v>41</v>
      </c>
      <c r="AK969" t="s">
        <v>48</v>
      </c>
      <c r="AL969" s="1" t="s">
        <v>41</v>
      </c>
      <c r="AM969" t="s">
        <v>20072</v>
      </c>
      <c r="AN969" t="s">
        <v>26336</v>
      </c>
      <c r="AO969" s="1" t="s">
        <v>61</v>
      </c>
      <c r="AP969" s="1" t="s">
        <v>61</v>
      </c>
      <c r="AQ969" s="1" t="s">
        <v>41</v>
      </c>
      <c r="AR969" s="1" t="s">
        <v>61</v>
      </c>
      <c r="AS969" s="1" t="s">
        <v>41</v>
      </c>
      <c r="AV969" t="s">
        <v>1</v>
      </c>
    </row>
    <row r="970" spans="1:48">
      <c r="A970" s="577">
        <v>965</v>
      </c>
      <c r="B970" s="40">
        <v>10086</v>
      </c>
      <c r="C970" s="581">
        <v>44686</v>
      </c>
      <c r="D970" t="s">
        <v>26337</v>
      </c>
      <c r="E970" t="s">
        <v>25025</v>
      </c>
      <c r="F970" t="s">
        <v>26338</v>
      </c>
      <c r="G970" t="s">
        <v>26339</v>
      </c>
      <c r="H970" t="s">
        <v>26340</v>
      </c>
      <c r="I970" t="s">
        <v>26341</v>
      </c>
      <c r="J970" t="s">
        <v>147</v>
      </c>
      <c r="K970" t="s">
        <v>26342</v>
      </c>
      <c r="L970" t="s">
        <v>26343</v>
      </c>
      <c r="M970" t="s">
        <v>458</v>
      </c>
      <c r="N970" t="s">
        <v>459</v>
      </c>
      <c r="O970" t="s">
        <v>17560</v>
      </c>
      <c r="P970" t="s">
        <v>26344</v>
      </c>
      <c r="Q970" s="40">
        <v>628</v>
      </c>
      <c r="R970" t="s">
        <v>19067</v>
      </c>
      <c r="S970" s="40" t="s">
        <v>26345</v>
      </c>
      <c r="T970" t="s">
        <v>42</v>
      </c>
      <c r="U970" t="s">
        <v>169</v>
      </c>
      <c r="V970" t="s">
        <v>57</v>
      </c>
      <c r="W970" t="s">
        <v>23435</v>
      </c>
      <c r="X970" t="s">
        <v>1119</v>
      </c>
      <c r="Y970" t="s">
        <v>55</v>
      </c>
      <c r="Z970" t="s">
        <v>19213</v>
      </c>
      <c r="AA970" s="1">
        <v>3</v>
      </c>
      <c r="AB970" s="1" t="s">
        <v>61</v>
      </c>
      <c r="AC970" s="1" t="s">
        <v>61</v>
      </c>
      <c r="AD970" s="1" t="s">
        <v>61</v>
      </c>
      <c r="AE970" s="1" t="s">
        <v>41</v>
      </c>
      <c r="AF970" s="1" t="s">
        <v>41</v>
      </c>
      <c r="AG970" s="1" t="s">
        <v>41</v>
      </c>
      <c r="AH970" t="s">
        <v>68</v>
      </c>
      <c r="AI970" t="s">
        <v>48</v>
      </c>
      <c r="AJ970" s="1" t="s">
        <v>41</v>
      </c>
      <c r="AK970" t="s">
        <v>48</v>
      </c>
      <c r="AL970" s="1" t="s">
        <v>41</v>
      </c>
      <c r="AM970" t="s">
        <v>20072</v>
      </c>
      <c r="AN970" t="s">
        <v>26346</v>
      </c>
      <c r="AO970" s="1" t="s">
        <v>61</v>
      </c>
      <c r="AP970" s="1" t="s">
        <v>61</v>
      </c>
      <c r="AQ970" s="1" t="s">
        <v>61</v>
      </c>
      <c r="AR970" s="1" t="s">
        <v>61</v>
      </c>
      <c r="AS970" s="1" t="s">
        <v>41</v>
      </c>
      <c r="AV970" t="s">
        <v>1</v>
      </c>
    </row>
    <row r="971" spans="1:48">
      <c r="A971" s="577">
        <v>966</v>
      </c>
      <c r="B971" s="40">
        <v>10094</v>
      </c>
      <c r="C971" s="581">
        <v>44686</v>
      </c>
      <c r="D971" t="s">
        <v>26347</v>
      </c>
      <c r="E971" t="s">
        <v>26348</v>
      </c>
      <c r="F971" t="s">
        <v>26349</v>
      </c>
      <c r="G971" t="s">
        <v>26350</v>
      </c>
      <c r="H971" t="s">
        <v>26351</v>
      </c>
      <c r="I971" t="s">
        <v>26352</v>
      </c>
      <c r="J971" t="s">
        <v>147</v>
      </c>
      <c r="K971" t="s">
        <v>18142</v>
      </c>
      <c r="L971" t="s">
        <v>26353</v>
      </c>
      <c r="M971" t="s">
        <v>26354</v>
      </c>
      <c r="N971" t="s">
        <v>459</v>
      </c>
      <c r="O971" t="s">
        <v>58</v>
      </c>
      <c r="P971" t="s">
        <v>26355</v>
      </c>
      <c r="Q971" s="40">
        <v>218</v>
      </c>
      <c r="R971" t="s">
        <v>19211</v>
      </c>
      <c r="S971" s="40" t="s">
        <v>26356</v>
      </c>
      <c r="T971" t="s">
        <v>42</v>
      </c>
      <c r="U971" t="s">
        <v>43</v>
      </c>
      <c r="V971" t="s">
        <v>57</v>
      </c>
      <c r="W971" t="s">
        <v>26357</v>
      </c>
      <c r="X971" t="s">
        <v>1119</v>
      </c>
      <c r="Y971" t="s">
        <v>55</v>
      </c>
      <c r="Z971" t="s">
        <v>26358</v>
      </c>
      <c r="AA971" s="1">
        <v>3</v>
      </c>
      <c r="AB971" s="1" t="s">
        <v>41</v>
      </c>
      <c r="AC971" s="1" t="s">
        <v>41</v>
      </c>
      <c r="AD971" s="1" t="s">
        <v>61</v>
      </c>
      <c r="AE971" s="1" t="s">
        <v>61</v>
      </c>
      <c r="AF971" s="1" t="s">
        <v>61</v>
      </c>
      <c r="AG971" s="1" t="s">
        <v>41</v>
      </c>
      <c r="AH971" t="s">
        <v>55</v>
      </c>
      <c r="AI971" t="s">
        <v>26359</v>
      </c>
      <c r="AJ971" s="1" t="s">
        <v>41</v>
      </c>
      <c r="AK971" t="s">
        <v>48</v>
      </c>
      <c r="AL971" s="1" t="s">
        <v>41</v>
      </c>
      <c r="AM971" t="s">
        <v>20072</v>
      </c>
      <c r="AN971" t="s">
        <v>26360</v>
      </c>
      <c r="AO971" s="1" t="s">
        <v>61</v>
      </c>
      <c r="AP971" s="1" t="s">
        <v>61</v>
      </c>
      <c r="AQ971" s="1" t="s">
        <v>61</v>
      </c>
      <c r="AR971" s="1" t="s">
        <v>61</v>
      </c>
      <c r="AS971" s="1" t="s">
        <v>41</v>
      </c>
      <c r="AV971" t="s">
        <v>1</v>
      </c>
    </row>
    <row r="972" spans="1:48">
      <c r="A972" s="577">
        <v>967</v>
      </c>
      <c r="B972" s="40">
        <v>10104</v>
      </c>
      <c r="C972" s="581">
        <v>44686</v>
      </c>
      <c r="D972" t="s">
        <v>26361</v>
      </c>
      <c r="E972" t="s">
        <v>24755</v>
      </c>
      <c r="F972" t="s">
        <v>26362</v>
      </c>
      <c r="G972" t="s">
        <v>26363</v>
      </c>
      <c r="H972" t="s">
        <v>26364</v>
      </c>
      <c r="I972" t="s">
        <v>26365</v>
      </c>
      <c r="J972" t="s">
        <v>147</v>
      </c>
      <c r="K972" t="s">
        <v>26366</v>
      </c>
      <c r="L972" t="s">
        <v>26367</v>
      </c>
      <c r="M972" t="s">
        <v>23188</v>
      </c>
      <c r="N972" t="s">
        <v>685</v>
      </c>
      <c r="O972" t="s">
        <v>17560</v>
      </c>
      <c r="P972" t="s">
        <v>17577</v>
      </c>
      <c r="Q972" s="40">
        <v>249</v>
      </c>
      <c r="R972" t="s">
        <v>787</v>
      </c>
      <c r="S972" s="40" t="s">
        <v>26368</v>
      </c>
      <c r="T972" t="s">
        <v>42</v>
      </c>
      <c r="U972" t="s">
        <v>43</v>
      </c>
      <c r="V972" t="s">
        <v>44</v>
      </c>
      <c r="W972" t="s">
        <v>40</v>
      </c>
      <c r="X972" t="s">
        <v>19885</v>
      </c>
      <c r="Y972" t="s">
        <v>55</v>
      </c>
      <c r="Z972" t="s">
        <v>26369</v>
      </c>
      <c r="AA972" s="1">
        <v>1</v>
      </c>
      <c r="AB972" s="1" t="s">
        <v>61</v>
      </c>
      <c r="AC972" s="1" t="s">
        <v>41</v>
      </c>
      <c r="AD972" s="1" t="s">
        <v>41</v>
      </c>
      <c r="AE972" s="1" t="s">
        <v>41</v>
      </c>
      <c r="AF972" s="1" t="s">
        <v>41</v>
      </c>
      <c r="AG972" s="1" t="s">
        <v>41</v>
      </c>
      <c r="AH972" t="s">
        <v>68</v>
      </c>
      <c r="AI972" t="s">
        <v>48</v>
      </c>
      <c r="AJ972" s="1" t="s">
        <v>41</v>
      </c>
      <c r="AK972" t="s">
        <v>48</v>
      </c>
      <c r="AL972" s="1" t="s">
        <v>41</v>
      </c>
      <c r="AM972" t="s">
        <v>20072</v>
      </c>
      <c r="AN972" t="s">
        <v>26370</v>
      </c>
      <c r="AO972" s="1" t="s">
        <v>61</v>
      </c>
      <c r="AP972" s="1" t="s">
        <v>61</v>
      </c>
      <c r="AQ972" s="1" t="s">
        <v>61</v>
      </c>
      <c r="AR972" s="1" t="s">
        <v>61</v>
      </c>
      <c r="AS972" s="1" t="s">
        <v>41</v>
      </c>
      <c r="AV972" t="s">
        <v>1</v>
      </c>
    </row>
    <row r="973" spans="1:48">
      <c r="A973" s="577">
        <v>968</v>
      </c>
      <c r="B973" s="40">
        <v>10165</v>
      </c>
      <c r="C973" s="581">
        <v>44686</v>
      </c>
      <c r="D973" t="s">
        <v>26371</v>
      </c>
      <c r="E973" t="s">
        <v>24647</v>
      </c>
      <c r="F973" t="s">
        <v>26372</v>
      </c>
      <c r="G973" t="s">
        <v>26373</v>
      </c>
      <c r="H973" t="s">
        <v>26374</v>
      </c>
      <c r="I973" t="s">
        <v>26375</v>
      </c>
      <c r="J973" t="s">
        <v>39</v>
      </c>
      <c r="K973" t="s">
        <v>26376</v>
      </c>
      <c r="L973" t="s">
        <v>26377</v>
      </c>
      <c r="M973" t="s">
        <v>19565</v>
      </c>
      <c r="N973" t="s">
        <v>51</v>
      </c>
      <c r="O973" t="s">
        <v>58</v>
      </c>
      <c r="P973" t="s">
        <v>26378</v>
      </c>
      <c r="Q973" s="40" t="s">
        <v>26379</v>
      </c>
      <c r="R973" t="s">
        <v>19035</v>
      </c>
      <c r="S973" s="40" t="s">
        <v>26380</v>
      </c>
      <c r="T973" t="s">
        <v>42</v>
      </c>
      <c r="U973" t="s">
        <v>43</v>
      </c>
      <c r="V973" t="s">
        <v>57</v>
      </c>
      <c r="W973" t="s">
        <v>22406</v>
      </c>
      <c r="X973" t="s">
        <v>1119</v>
      </c>
      <c r="Y973" t="s">
        <v>55</v>
      </c>
      <c r="Z973" t="s">
        <v>26381</v>
      </c>
      <c r="AA973" s="1">
        <v>1</v>
      </c>
      <c r="AB973" s="1" t="s">
        <v>61</v>
      </c>
      <c r="AC973" s="1" t="s">
        <v>41</v>
      </c>
      <c r="AD973" s="1" t="s">
        <v>41</v>
      </c>
      <c r="AE973" s="1" t="s">
        <v>41</v>
      </c>
      <c r="AF973" s="1" t="s">
        <v>41</v>
      </c>
      <c r="AG973" s="1" t="s">
        <v>41</v>
      </c>
      <c r="AH973" t="s">
        <v>55</v>
      </c>
      <c r="AI973" t="s">
        <v>26382</v>
      </c>
      <c r="AJ973" s="1" t="s">
        <v>61</v>
      </c>
      <c r="AK973" t="s">
        <v>22794</v>
      </c>
      <c r="AL973" s="1" t="s">
        <v>61</v>
      </c>
      <c r="AM973" t="s">
        <v>17949</v>
      </c>
      <c r="AN973" t="s">
        <v>26383</v>
      </c>
      <c r="AO973" s="1" t="s">
        <v>41</v>
      </c>
      <c r="AP973" s="1" t="s">
        <v>41</v>
      </c>
      <c r="AQ973" s="1" t="s">
        <v>41</v>
      </c>
      <c r="AR973" s="1" t="s">
        <v>61</v>
      </c>
      <c r="AS973" s="1" t="s">
        <v>61</v>
      </c>
      <c r="AV973" t="s">
        <v>1</v>
      </c>
    </row>
    <row r="974" spans="1:48">
      <c r="A974" s="577">
        <v>969</v>
      </c>
      <c r="B974" s="40">
        <v>12793</v>
      </c>
      <c r="C974" s="581">
        <v>44686</v>
      </c>
      <c r="D974" t="s">
        <v>26384</v>
      </c>
      <c r="E974" t="s">
        <v>26385</v>
      </c>
      <c r="F974" t="s">
        <v>26386</v>
      </c>
      <c r="G974" t="s">
        <v>26387</v>
      </c>
      <c r="H974" t="s">
        <v>26388</v>
      </c>
      <c r="I974" t="s">
        <v>26389</v>
      </c>
      <c r="J974" t="s">
        <v>147</v>
      </c>
      <c r="K974" t="s">
        <v>22565</v>
      </c>
      <c r="L974" t="s">
        <v>26390</v>
      </c>
      <c r="M974" t="s">
        <v>253</v>
      </c>
      <c r="N974" t="s">
        <v>51</v>
      </c>
      <c r="O974" t="s">
        <v>58</v>
      </c>
      <c r="P974" t="s">
        <v>26391</v>
      </c>
      <c r="Q974" s="523">
        <v>188980</v>
      </c>
      <c r="R974" t="s">
        <v>20242</v>
      </c>
      <c r="S974" s="40" t="s">
        <v>26392</v>
      </c>
      <c r="T974" t="s">
        <v>42</v>
      </c>
      <c r="U974" t="s">
        <v>43</v>
      </c>
      <c r="V974" t="s">
        <v>57</v>
      </c>
      <c r="W974" t="s">
        <v>20069</v>
      </c>
      <c r="X974" t="s">
        <v>1204</v>
      </c>
      <c r="Y974" t="s">
        <v>55</v>
      </c>
      <c r="Z974" t="s">
        <v>26393</v>
      </c>
      <c r="AA974" s="1">
        <v>1</v>
      </c>
      <c r="AB974" s="1" t="s">
        <v>41</v>
      </c>
      <c r="AC974" s="1" t="s">
        <v>41</v>
      </c>
      <c r="AD974" s="1" t="s">
        <v>61</v>
      </c>
      <c r="AE974" s="1" t="s">
        <v>41</v>
      </c>
      <c r="AF974" s="1" t="s">
        <v>41</v>
      </c>
      <c r="AG974" s="1" t="s">
        <v>41</v>
      </c>
      <c r="AH974" t="s">
        <v>55</v>
      </c>
      <c r="AI974" t="s">
        <v>26394</v>
      </c>
      <c r="AJ974" s="1" t="s">
        <v>61</v>
      </c>
      <c r="AK974" t="s">
        <v>22794</v>
      </c>
      <c r="AL974" s="1" t="s">
        <v>61</v>
      </c>
      <c r="AM974" t="s">
        <v>17949</v>
      </c>
      <c r="AN974" t="s">
        <v>26395</v>
      </c>
      <c r="AO974" s="1" t="s">
        <v>41</v>
      </c>
      <c r="AP974" s="1" t="s">
        <v>41</v>
      </c>
      <c r="AQ974" s="1" t="s">
        <v>41</v>
      </c>
      <c r="AR974" s="1" t="s">
        <v>61</v>
      </c>
      <c r="AS974" s="1" t="s">
        <v>61</v>
      </c>
      <c r="AV974" t="s">
        <v>1</v>
      </c>
    </row>
    <row r="975" spans="1:48">
      <c r="A975" s="577">
        <v>970</v>
      </c>
      <c r="B975" s="40">
        <v>12970</v>
      </c>
      <c r="C975" s="581">
        <v>44686</v>
      </c>
      <c r="D975" t="s">
        <v>26396</v>
      </c>
      <c r="E975" t="s">
        <v>26397</v>
      </c>
      <c r="F975" t="s">
        <v>26398</v>
      </c>
      <c r="G975" t="s">
        <v>26399</v>
      </c>
      <c r="H975" t="s">
        <v>26400</v>
      </c>
      <c r="I975" t="s">
        <v>26401</v>
      </c>
      <c r="J975" t="s">
        <v>39</v>
      </c>
      <c r="K975" t="s">
        <v>26402</v>
      </c>
      <c r="L975" t="s">
        <v>26403</v>
      </c>
      <c r="M975" t="s">
        <v>253</v>
      </c>
      <c r="N975" t="s">
        <v>51</v>
      </c>
      <c r="O975" t="s">
        <v>58</v>
      </c>
      <c r="P975" t="s">
        <v>26404</v>
      </c>
      <c r="Q975" s="523">
        <v>7351244</v>
      </c>
      <c r="R975" t="s">
        <v>19035</v>
      </c>
      <c r="S975" s="40" t="s">
        <v>21618</v>
      </c>
      <c r="T975" t="s">
        <v>42</v>
      </c>
      <c r="U975" t="s">
        <v>43</v>
      </c>
      <c r="V975" t="s">
        <v>57</v>
      </c>
      <c r="W975" t="s">
        <v>17598</v>
      </c>
      <c r="X975" t="s">
        <v>1204</v>
      </c>
      <c r="Y975" t="s">
        <v>55</v>
      </c>
      <c r="Z975" t="s">
        <v>26405</v>
      </c>
      <c r="AA975" s="1">
        <v>2</v>
      </c>
      <c r="AB975" s="1" t="s">
        <v>61</v>
      </c>
      <c r="AC975" s="1" t="s">
        <v>41</v>
      </c>
      <c r="AD975" s="1" t="s">
        <v>61</v>
      </c>
      <c r="AE975" s="1" t="s">
        <v>41</v>
      </c>
      <c r="AF975" s="1" t="s">
        <v>41</v>
      </c>
      <c r="AG975" s="1" t="s">
        <v>41</v>
      </c>
      <c r="AH975" t="s">
        <v>55</v>
      </c>
      <c r="AI975" t="s">
        <v>26406</v>
      </c>
      <c r="AJ975" s="1" t="s">
        <v>61</v>
      </c>
      <c r="AK975" t="s">
        <v>23055</v>
      </c>
      <c r="AL975" s="1" t="s">
        <v>61</v>
      </c>
      <c r="AM975" t="s">
        <v>17949</v>
      </c>
      <c r="AN975" t="s">
        <v>26407</v>
      </c>
      <c r="AO975" s="1" t="s">
        <v>61</v>
      </c>
      <c r="AP975" s="1" t="s">
        <v>41</v>
      </c>
      <c r="AQ975" s="1" t="s">
        <v>41</v>
      </c>
      <c r="AR975" s="1" t="s">
        <v>61</v>
      </c>
      <c r="AS975" s="1" t="s">
        <v>61</v>
      </c>
      <c r="AV975" t="s">
        <v>1</v>
      </c>
    </row>
    <row r="976" spans="1:48">
      <c r="A976" s="577">
        <v>971</v>
      </c>
      <c r="B976" s="40">
        <v>13045</v>
      </c>
      <c r="C976" s="581">
        <v>44686</v>
      </c>
      <c r="D976" t="s">
        <v>26408</v>
      </c>
      <c r="E976" t="s">
        <v>26385</v>
      </c>
      <c r="F976" t="s">
        <v>26409</v>
      </c>
      <c r="G976" t="s">
        <v>18809</v>
      </c>
      <c r="H976" t="s">
        <v>26410</v>
      </c>
      <c r="I976" t="s">
        <v>26411</v>
      </c>
      <c r="J976" t="s">
        <v>147</v>
      </c>
      <c r="K976" t="s">
        <v>26412</v>
      </c>
      <c r="L976" t="s">
        <v>26413</v>
      </c>
      <c r="M976" t="s">
        <v>17973</v>
      </c>
      <c r="N976" t="s">
        <v>51</v>
      </c>
      <c r="O976" t="s">
        <v>58</v>
      </c>
      <c r="P976" t="s">
        <v>26414</v>
      </c>
      <c r="Q976" s="523">
        <v>162946</v>
      </c>
      <c r="R976" t="s">
        <v>20242</v>
      </c>
      <c r="S976" s="40" t="s">
        <v>22747</v>
      </c>
      <c r="T976" t="s">
        <v>42</v>
      </c>
      <c r="U976" t="s">
        <v>25269</v>
      </c>
      <c r="V976" t="s">
        <v>57</v>
      </c>
      <c r="W976" t="s">
        <v>17892</v>
      </c>
      <c r="X976" t="s">
        <v>1204</v>
      </c>
      <c r="Y976" t="s">
        <v>55</v>
      </c>
      <c r="Z976" t="s">
        <v>26415</v>
      </c>
      <c r="AA976" s="1">
        <v>2</v>
      </c>
      <c r="AB976" s="1" t="s">
        <v>41</v>
      </c>
      <c r="AC976" s="1" t="s">
        <v>61</v>
      </c>
      <c r="AD976" s="1" t="s">
        <v>61</v>
      </c>
      <c r="AE976" s="1" t="s">
        <v>41</v>
      </c>
      <c r="AF976" s="1" t="s">
        <v>41</v>
      </c>
      <c r="AG976" s="1" t="s">
        <v>41</v>
      </c>
      <c r="AH976" t="s">
        <v>55</v>
      </c>
      <c r="AI976" t="s">
        <v>26416</v>
      </c>
      <c r="AJ976" s="1" t="s">
        <v>61</v>
      </c>
      <c r="AK976" t="s">
        <v>22794</v>
      </c>
      <c r="AL976" s="1" t="s">
        <v>61</v>
      </c>
      <c r="AM976" t="s">
        <v>17949</v>
      </c>
      <c r="AN976" t="s">
        <v>26417</v>
      </c>
      <c r="AO976" s="1" t="s">
        <v>41</v>
      </c>
      <c r="AP976" s="1" t="s">
        <v>41</v>
      </c>
      <c r="AQ976" s="1" t="s">
        <v>41</v>
      </c>
      <c r="AR976" s="1" t="s">
        <v>61</v>
      </c>
      <c r="AS976" s="1" t="s">
        <v>61</v>
      </c>
    </row>
    <row r="977" spans="1:45">
      <c r="A977" s="577">
        <v>972</v>
      </c>
      <c r="B977" s="40">
        <v>10259</v>
      </c>
      <c r="C977" s="581">
        <v>44686</v>
      </c>
      <c r="D977" t="s">
        <v>26418</v>
      </c>
      <c r="E977" t="s">
        <v>24647</v>
      </c>
      <c r="F977" t="s">
        <v>26419</v>
      </c>
      <c r="G977" t="s">
        <v>26420</v>
      </c>
      <c r="H977" t="s">
        <v>26421</v>
      </c>
      <c r="I977" t="s">
        <v>26422</v>
      </c>
      <c r="J977" t="s">
        <v>147</v>
      </c>
      <c r="K977" t="s">
        <v>26423</v>
      </c>
      <c r="L977" t="s">
        <v>26424</v>
      </c>
      <c r="M977" t="s">
        <v>17551</v>
      </c>
      <c r="N977" t="s">
        <v>97</v>
      </c>
      <c r="O977" t="s">
        <v>58</v>
      </c>
      <c r="P977" t="s">
        <v>26425</v>
      </c>
      <c r="Q977" s="523">
        <v>4560</v>
      </c>
      <c r="R977" t="s">
        <v>787</v>
      </c>
      <c r="S977" s="40" t="s">
        <v>26426</v>
      </c>
      <c r="T977" t="s">
        <v>42</v>
      </c>
      <c r="U977" t="s">
        <v>19450</v>
      </c>
      <c r="V977" t="s">
        <v>57</v>
      </c>
      <c r="W977" t="s">
        <v>19451</v>
      </c>
      <c r="X977" t="s">
        <v>1119</v>
      </c>
      <c r="Y977" t="s">
        <v>55</v>
      </c>
      <c r="Z977" t="s">
        <v>26427</v>
      </c>
      <c r="AA977" s="1">
        <v>1</v>
      </c>
      <c r="AB977" s="1" t="s">
        <v>61</v>
      </c>
      <c r="AC977" s="1" t="s">
        <v>41</v>
      </c>
      <c r="AD977" s="1" t="s">
        <v>41</v>
      </c>
      <c r="AE977" s="1" t="s">
        <v>41</v>
      </c>
      <c r="AF977" s="1" t="s">
        <v>41</v>
      </c>
      <c r="AG977" s="1" t="s">
        <v>41</v>
      </c>
      <c r="AH977" t="s">
        <v>68</v>
      </c>
      <c r="AI977" t="s">
        <v>48</v>
      </c>
      <c r="AJ977" s="1" t="s">
        <v>61</v>
      </c>
      <c r="AK977" t="s">
        <v>22794</v>
      </c>
      <c r="AL977" s="1" t="s">
        <v>61</v>
      </c>
      <c r="AM977" t="s">
        <v>17949</v>
      </c>
      <c r="AN977" t="s">
        <v>26428</v>
      </c>
      <c r="AO977" s="1" t="s">
        <v>41</v>
      </c>
      <c r="AP977" s="1" t="s">
        <v>41</v>
      </c>
      <c r="AQ977" s="1" t="s">
        <v>41</v>
      </c>
      <c r="AR977" s="1" t="s">
        <v>61</v>
      </c>
      <c r="AS977" s="1" t="s">
        <v>61</v>
      </c>
    </row>
    <row r="978" spans="1:45">
      <c r="A978" s="577">
        <v>973</v>
      </c>
      <c r="B978" s="40">
        <v>10076</v>
      </c>
      <c r="C978" s="581">
        <v>44686</v>
      </c>
      <c r="D978" t="s">
        <v>26429</v>
      </c>
      <c r="E978" t="s">
        <v>23911</v>
      </c>
      <c r="F978" t="s">
        <v>26430</v>
      </c>
      <c r="G978" t="s">
        <v>26431</v>
      </c>
      <c r="H978" t="s">
        <v>26432</v>
      </c>
      <c r="I978" t="s">
        <v>26433</v>
      </c>
      <c r="J978" t="s">
        <v>39</v>
      </c>
      <c r="K978" t="s">
        <v>26434</v>
      </c>
      <c r="L978" t="s">
        <v>26435</v>
      </c>
      <c r="M978" t="s">
        <v>129</v>
      </c>
      <c r="N978" t="s">
        <v>51</v>
      </c>
      <c r="O978" t="s">
        <v>58</v>
      </c>
      <c r="P978" t="s">
        <v>26436</v>
      </c>
      <c r="Q978" s="40">
        <v>130</v>
      </c>
      <c r="R978" t="s">
        <v>19829</v>
      </c>
      <c r="S978" s="40" t="s">
        <v>26437</v>
      </c>
      <c r="T978" t="s">
        <v>42</v>
      </c>
      <c r="U978" t="s">
        <v>43</v>
      </c>
      <c r="V978" t="s">
        <v>44</v>
      </c>
      <c r="W978" t="s">
        <v>26438</v>
      </c>
      <c r="X978" t="s">
        <v>24250</v>
      </c>
      <c r="Y978" t="s">
        <v>55</v>
      </c>
      <c r="Z978" t="s">
        <v>26439</v>
      </c>
      <c r="AA978" s="1">
        <v>1</v>
      </c>
      <c r="AB978" s="1" t="s">
        <v>41</v>
      </c>
      <c r="AC978" s="1" t="s">
        <v>61</v>
      </c>
      <c r="AD978" s="1" t="s">
        <v>41</v>
      </c>
      <c r="AE978" s="1" t="s">
        <v>41</v>
      </c>
      <c r="AF978" s="1" t="s">
        <v>41</v>
      </c>
      <c r="AG978" s="1" t="s">
        <v>41</v>
      </c>
      <c r="AH978" t="s">
        <v>55</v>
      </c>
      <c r="AI978" t="s">
        <v>26440</v>
      </c>
      <c r="AJ978" s="1" t="s">
        <v>61</v>
      </c>
      <c r="AK978" t="s">
        <v>26441</v>
      </c>
      <c r="AL978" s="1" t="s">
        <v>61</v>
      </c>
      <c r="AM978" t="s">
        <v>17949</v>
      </c>
      <c r="AN978" t="s">
        <v>26442</v>
      </c>
      <c r="AO978" s="1" t="s">
        <v>41</v>
      </c>
      <c r="AP978" s="1" t="s">
        <v>61</v>
      </c>
      <c r="AQ978" s="1" t="s">
        <v>41</v>
      </c>
      <c r="AR978" s="1" t="s">
        <v>61</v>
      </c>
      <c r="AS978" s="1" t="s">
        <v>61</v>
      </c>
    </row>
    <row r="979" spans="1:45">
      <c r="A979" s="577">
        <v>974</v>
      </c>
      <c r="B979" s="40">
        <v>12056</v>
      </c>
      <c r="C979" s="581">
        <v>44686</v>
      </c>
      <c r="D979" t="s">
        <v>26443</v>
      </c>
      <c r="E979" t="s">
        <v>25766</v>
      </c>
      <c r="F979" t="s">
        <v>26444</v>
      </c>
      <c r="G979" t="s">
        <v>26445</v>
      </c>
      <c r="H979" t="s">
        <v>26446</v>
      </c>
      <c r="I979" t="s">
        <v>26447</v>
      </c>
      <c r="J979" t="s">
        <v>39</v>
      </c>
      <c r="K979" t="s">
        <v>26448</v>
      </c>
      <c r="L979" t="s">
        <v>26449</v>
      </c>
      <c r="M979" t="s">
        <v>17973</v>
      </c>
      <c r="N979" t="s">
        <v>51</v>
      </c>
      <c r="O979" t="s">
        <v>58</v>
      </c>
      <c r="P979" t="s">
        <v>26450</v>
      </c>
      <c r="Q979" s="40" t="s">
        <v>26451</v>
      </c>
      <c r="R979" t="s">
        <v>787</v>
      </c>
      <c r="S979" s="40" t="s">
        <v>26452</v>
      </c>
      <c r="T979" t="s">
        <v>42</v>
      </c>
      <c r="U979" s="476" t="s">
        <v>116</v>
      </c>
      <c r="V979" t="s">
        <v>57</v>
      </c>
      <c r="W979" t="s">
        <v>17892</v>
      </c>
      <c r="X979" t="s">
        <v>1119</v>
      </c>
      <c r="Y979" t="s">
        <v>55</v>
      </c>
      <c r="Z979" t="s">
        <v>26453</v>
      </c>
      <c r="AA979" s="1">
        <v>2</v>
      </c>
      <c r="AB979" s="1" t="s">
        <v>41</v>
      </c>
      <c r="AC979" s="1" t="s">
        <v>61</v>
      </c>
      <c r="AD979" s="1" t="s">
        <v>61</v>
      </c>
      <c r="AE979" s="1" t="s">
        <v>41</v>
      </c>
      <c r="AF979" s="1" t="s">
        <v>41</v>
      </c>
      <c r="AG979" s="1" t="s">
        <v>41</v>
      </c>
      <c r="AH979" t="s">
        <v>55</v>
      </c>
      <c r="AI979" t="s">
        <v>26454</v>
      </c>
      <c r="AJ979" s="1" t="s">
        <v>61</v>
      </c>
      <c r="AK979" t="s">
        <v>22794</v>
      </c>
      <c r="AL979" s="1" t="s">
        <v>61</v>
      </c>
      <c r="AM979" t="s">
        <v>17949</v>
      </c>
      <c r="AN979" t="s">
        <v>26455</v>
      </c>
      <c r="AO979" s="1" t="s">
        <v>41</v>
      </c>
      <c r="AP979" s="1" t="s">
        <v>41</v>
      </c>
      <c r="AQ979" s="1" t="s">
        <v>41</v>
      </c>
      <c r="AR979" s="1" t="s">
        <v>61</v>
      </c>
      <c r="AS979" s="1" t="s">
        <v>61</v>
      </c>
    </row>
    <row r="980" spans="1:45">
      <c r="A980" s="577">
        <v>975</v>
      </c>
      <c r="B980" s="40">
        <v>12600</v>
      </c>
      <c r="C980" s="581">
        <v>44686</v>
      </c>
      <c r="D980" t="s">
        <v>26456</v>
      </c>
      <c r="E980" t="s">
        <v>26457</v>
      </c>
      <c r="F980" t="s">
        <v>26458</v>
      </c>
      <c r="G980" t="s">
        <v>26459</v>
      </c>
      <c r="H980" t="s">
        <v>26460</v>
      </c>
      <c r="I980" t="s">
        <v>26461</v>
      </c>
      <c r="J980" t="s">
        <v>39</v>
      </c>
      <c r="K980" t="s">
        <v>26462</v>
      </c>
      <c r="L980" t="s">
        <v>26463</v>
      </c>
      <c r="M980" t="s">
        <v>496</v>
      </c>
      <c r="N980" t="s">
        <v>51</v>
      </c>
      <c r="O980" t="s">
        <v>58</v>
      </c>
      <c r="P980" t="s">
        <v>26464</v>
      </c>
      <c r="Q980" s="523">
        <v>6523</v>
      </c>
      <c r="R980" t="s">
        <v>19829</v>
      </c>
      <c r="S980" s="40" t="s">
        <v>19864</v>
      </c>
      <c r="T980" t="s">
        <v>42</v>
      </c>
      <c r="U980" t="s">
        <v>241</v>
      </c>
      <c r="V980" t="s">
        <v>57</v>
      </c>
      <c r="W980" t="s">
        <v>26465</v>
      </c>
      <c r="X980" t="s">
        <v>1119</v>
      </c>
      <c r="Y980" t="s">
        <v>55</v>
      </c>
      <c r="Z980" t="s">
        <v>26466</v>
      </c>
      <c r="AA980" s="1">
        <v>1</v>
      </c>
      <c r="AB980" s="1" t="s">
        <v>41</v>
      </c>
      <c r="AC980" s="1" t="s">
        <v>41</v>
      </c>
      <c r="AD980" s="1" t="s">
        <v>61</v>
      </c>
      <c r="AE980" s="1" t="s">
        <v>41</v>
      </c>
      <c r="AF980" s="1" t="s">
        <v>41</v>
      </c>
      <c r="AG980" s="1" t="s">
        <v>41</v>
      </c>
      <c r="AH980" t="s">
        <v>55</v>
      </c>
      <c r="AI980" t="s">
        <v>26467</v>
      </c>
      <c r="AJ980" s="1" t="s">
        <v>61</v>
      </c>
      <c r="AK980" t="s">
        <v>22794</v>
      </c>
      <c r="AL980" s="1" t="s">
        <v>61</v>
      </c>
      <c r="AM980" t="s">
        <v>19438</v>
      </c>
      <c r="AN980" t="s">
        <v>26468</v>
      </c>
      <c r="AO980" s="1" t="s">
        <v>41</v>
      </c>
      <c r="AP980" s="1" t="s">
        <v>41</v>
      </c>
      <c r="AQ980" s="1" t="s">
        <v>41</v>
      </c>
      <c r="AR980" s="1" t="s">
        <v>61</v>
      </c>
      <c r="AS980" s="1" t="s">
        <v>61</v>
      </c>
    </row>
    <row r="981" spans="1:45">
      <c r="A981" s="577">
        <v>976</v>
      </c>
      <c r="B981" s="40">
        <v>7372</v>
      </c>
      <c r="C981" s="581">
        <v>44686</v>
      </c>
      <c r="D981" t="s">
        <v>26469</v>
      </c>
      <c r="E981" t="s">
        <v>23690</v>
      </c>
      <c r="F981" t="s">
        <v>26470</v>
      </c>
      <c r="G981" t="s">
        <v>26471</v>
      </c>
      <c r="H981" t="s">
        <v>26472</v>
      </c>
      <c r="I981" t="s">
        <v>26473</v>
      </c>
      <c r="J981" t="s">
        <v>147</v>
      </c>
      <c r="K981" t="s">
        <v>26474</v>
      </c>
      <c r="L981" t="s">
        <v>26475</v>
      </c>
      <c r="M981" t="s">
        <v>631</v>
      </c>
      <c r="N981" t="s">
        <v>51</v>
      </c>
      <c r="O981" t="s">
        <v>17567</v>
      </c>
      <c r="P981" t="s">
        <v>26476</v>
      </c>
      <c r="Q981" s="40">
        <v>2999</v>
      </c>
      <c r="R981" t="s">
        <v>787</v>
      </c>
      <c r="S981" s="40" t="s">
        <v>126</v>
      </c>
      <c r="T981" t="s">
        <v>42</v>
      </c>
      <c r="U981" t="s">
        <v>169</v>
      </c>
      <c r="V981" t="s">
        <v>169</v>
      </c>
      <c r="W981" t="s">
        <v>17598</v>
      </c>
      <c r="X981" t="s">
        <v>1119</v>
      </c>
      <c r="Y981" t="s">
        <v>68</v>
      </c>
      <c r="AA981" s="1">
        <v>2</v>
      </c>
      <c r="AB981" s="1" t="s">
        <v>61</v>
      </c>
      <c r="AC981" s="1" t="s">
        <v>41</v>
      </c>
      <c r="AD981" s="1" t="s">
        <v>41</v>
      </c>
      <c r="AE981" s="1" t="s">
        <v>61</v>
      </c>
      <c r="AF981" s="1" t="s">
        <v>41</v>
      </c>
      <c r="AG981" s="1" t="s">
        <v>41</v>
      </c>
      <c r="AH981" t="s">
        <v>68</v>
      </c>
      <c r="AI981" t="s">
        <v>48</v>
      </c>
      <c r="AJ981" s="1" t="s">
        <v>41</v>
      </c>
      <c r="AK981" t="s">
        <v>48</v>
      </c>
      <c r="AL981" s="1" t="s">
        <v>41</v>
      </c>
      <c r="AM981" t="s">
        <v>20072</v>
      </c>
      <c r="AN981" t="s">
        <v>26477</v>
      </c>
      <c r="AO981" s="1" t="s">
        <v>61</v>
      </c>
      <c r="AP981" s="1" t="s">
        <v>41</v>
      </c>
      <c r="AQ981" s="1" t="s">
        <v>41</v>
      </c>
      <c r="AR981" s="1" t="s">
        <v>41</v>
      </c>
      <c r="AS981" s="1" t="s">
        <v>41</v>
      </c>
    </row>
    <row r="982" spans="1:45">
      <c r="A982" s="577">
        <v>977</v>
      </c>
      <c r="B982" s="40">
        <v>10853</v>
      </c>
      <c r="C982" s="581">
        <v>44686</v>
      </c>
      <c r="D982" t="s">
        <v>26478</v>
      </c>
      <c r="E982" t="s">
        <v>26479</v>
      </c>
      <c r="F982" t="s">
        <v>26480</v>
      </c>
      <c r="G982" t="s">
        <v>23877</v>
      </c>
      <c r="H982" t="s">
        <v>26481</v>
      </c>
      <c r="I982" t="s">
        <v>26482</v>
      </c>
      <c r="J982" t="s">
        <v>147</v>
      </c>
      <c r="K982" t="s">
        <v>26483</v>
      </c>
      <c r="L982" t="s">
        <v>26484</v>
      </c>
      <c r="M982" t="s">
        <v>496</v>
      </c>
      <c r="N982" t="s">
        <v>51</v>
      </c>
      <c r="O982" t="s">
        <v>58</v>
      </c>
      <c r="P982" t="s">
        <v>26485</v>
      </c>
      <c r="Q982" s="40" t="s">
        <v>26486</v>
      </c>
      <c r="R982" t="s">
        <v>20242</v>
      </c>
      <c r="S982" s="40" t="s">
        <v>26487</v>
      </c>
      <c r="T982" t="s">
        <v>42</v>
      </c>
      <c r="U982" t="s">
        <v>241</v>
      </c>
      <c r="V982" t="s">
        <v>57</v>
      </c>
      <c r="W982" t="s">
        <v>17892</v>
      </c>
      <c r="X982" t="s">
        <v>1119</v>
      </c>
      <c r="Y982" t="s">
        <v>55</v>
      </c>
      <c r="Z982" t="s">
        <v>26488</v>
      </c>
      <c r="AA982" s="1">
        <v>2</v>
      </c>
      <c r="AB982" s="1" t="s">
        <v>61</v>
      </c>
      <c r="AC982" s="1" t="s">
        <v>41</v>
      </c>
      <c r="AD982" s="1" t="s">
        <v>61</v>
      </c>
      <c r="AE982" s="1" t="s">
        <v>41</v>
      </c>
      <c r="AF982" s="1" t="s">
        <v>41</v>
      </c>
      <c r="AG982" s="1" t="s">
        <v>41</v>
      </c>
      <c r="AH982" t="s">
        <v>55</v>
      </c>
      <c r="AI982" t="s">
        <v>26489</v>
      </c>
      <c r="AJ982" s="1" t="s">
        <v>61</v>
      </c>
      <c r="AK982" t="s">
        <v>22794</v>
      </c>
      <c r="AL982" s="1" t="s">
        <v>61</v>
      </c>
      <c r="AM982" t="s">
        <v>19438</v>
      </c>
      <c r="AN982" t="s">
        <v>26490</v>
      </c>
      <c r="AO982" s="1" t="s">
        <v>41</v>
      </c>
      <c r="AP982" s="1" t="s">
        <v>41</v>
      </c>
      <c r="AQ982" s="1" t="s">
        <v>41</v>
      </c>
      <c r="AR982" s="1" t="s">
        <v>61</v>
      </c>
      <c r="AS982" s="1" t="s">
        <v>61</v>
      </c>
    </row>
    <row r="983" spans="1:45">
      <c r="A983" s="577">
        <v>978</v>
      </c>
      <c r="B983" s="40">
        <v>12640</v>
      </c>
      <c r="C983" s="581">
        <v>44686</v>
      </c>
      <c r="D983" t="s">
        <v>26491</v>
      </c>
      <c r="E983" t="s">
        <v>26492</v>
      </c>
      <c r="F983" t="s">
        <v>26493</v>
      </c>
      <c r="G983" t="s">
        <v>26494</v>
      </c>
      <c r="H983" t="s">
        <v>26495</v>
      </c>
      <c r="I983" t="s">
        <v>26496</v>
      </c>
      <c r="J983" t="s">
        <v>39</v>
      </c>
      <c r="K983" t="s">
        <v>26497</v>
      </c>
      <c r="L983" t="s">
        <v>26498</v>
      </c>
      <c r="M983" t="s">
        <v>17551</v>
      </c>
      <c r="N983" t="s">
        <v>97</v>
      </c>
      <c r="O983" t="s">
        <v>58</v>
      </c>
      <c r="P983" t="s">
        <v>26499</v>
      </c>
      <c r="Q983" s="523">
        <v>130073</v>
      </c>
      <c r="R983" t="s">
        <v>19829</v>
      </c>
      <c r="S983" s="40" t="s">
        <v>26500</v>
      </c>
      <c r="T983" t="s">
        <v>42</v>
      </c>
      <c r="U983" s="476" t="s">
        <v>116</v>
      </c>
      <c r="V983" t="s">
        <v>57</v>
      </c>
      <c r="W983" t="s">
        <v>17598</v>
      </c>
      <c r="X983" t="s">
        <v>1119</v>
      </c>
      <c r="Y983" t="s">
        <v>55</v>
      </c>
      <c r="Z983" t="s">
        <v>26501</v>
      </c>
      <c r="AA983" s="1">
        <v>1</v>
      </c>
      <c r="AB983" s="1" t="s">
        <v>61</v>
      </c>
      <c r="AC983" s="1" t="s">
        <v>41</v>
      </c>
      <c r="AD983" s="1" t="s">
        <v>41</v>
      </c>
      <c r="AE983" s="1" t="s">
        <v>41</v>
      </c>
      <c r="AF983" s="1" t="s">
        <v>41</v>
      </c>
      <c r="AG983" s="1" t="s">
        <v>41</v>
      </c>
      <c r="AH983" t="s">
        <v>55</v>
      </c>
      <c r="AI983" t="s">
        <v>26502</v>
      </c>
      <c r="AJ983" s="1" t="s">
        <v>61</v>
      </c>
      <c r="AK983" t="s">
        <v>22569</v>
      </c>
      <c r="AL983" s="1" t="s">
        <v>61</v>
      </c>
      <c r="AM983" t="s">
        <v>17949</v>
      </c>
      <c r="AN983" t="s">
        <v>26503</v>
      </c>
      <c r="AO983" s="1" t="s">
        <v>41</v>
      </c>
      <c r="AP983" s="1" t="s">
        <v>41</v>
      </c>
      <c r="AQ983" s="1" t="s">
        <v>41</v>
      </c>
      <c r="AR983" s="1" t="s">
        <v>41</v>
      </c>
      <c r="AS983" s="1" t="s">
        <v>61</v>
      </c>
    </row>
    <row r="984" spans="1:45">
      <c r="A984" s="577">
        <v>979</v>
      </c>
      <c r="B984" s="40">
        <v>12832</v>
      </c>
      <c r="C984" s="581">
        <v>44686</v>
      </c>
      <c r="D984" t="s">
        <v>26504</v>
      </c>
      <c r="E984" t="s">
        <v>25643</v>
      </c>
      <c r="F984" t="s">
        <v>26505</v>
      </c>
      <c r="G984" t="s">
        <v>26506</v>
      </c>
      <c r="H984" t="s">
        <v>26507</v>
      </c>
      <c r="I984" t="s">
        <v>26508</v>
      </c>
      <c r="J984" t="s">
        <v>147</v>
      </c>
      <c r="K984" t="s">
        <v>26509</v>
      </c>
      <c r="L984" t="s">
        <v>26510</v>
      </c>
      <c r="M984" t="s">
        <v>17973</v>
      </c>
      <c r="N984" t="s">
        <v>51</v>
      </c>
      <c r="O984" t="s">
        <v>17567</v>
      </c>
      <c r="P984" t="s">
        <v>26511</v>
      </c>
      <c r="Q984" s="40">
        <v>411</v>
      </c>
      <c r="R984" t="s">
        <v>20242</v>
      </c>
      <c r="S984" s="40" t="s">
        <v>26512</v>
      </c>
      <c r="T984" t="s">
        <v>42</v>
      </c>
      <c r="U984" t="s">
        <v>43</v>
      </c>
      <c r="V984" t="s">
        <v>44</v>
      </c>
      <c r="W984" t="s">
        <v>20233</v>
      </c>
      <c r="X984" t="s">
        <v>19885</v>
      </c>
      <c r="Y984" t="s">
        <v>55</v>
      </c>
      <c r="Z984" t="s">
        <v>26513</v>
      </c>
      <c r="AA984" s="1">
        <v>3</v>
      </c>
      <c r="AB984" s="1" t="s">
        <v>61</v>
      </c>
      <c r="AC984" s="1" t="s">
        <v>41</v>
      </c>
      <c r="AD984" s="1" t="s">
        <v>61</v>
      </c>
      <c r="AE984" s="1" t="s">
        <v>61</v>
      </c>
      <c r="AF984" s="1" t="s">
        <v>41</v>
      </c>
      <c r="AG984" s="1" t="s">
        <v>41</v>
      </c>
      <c r="AH984" t="s">
        <v>68</v>
      </c>
      <c r="AI984" t="s">
        <v>48</v>
      </c>
      <c r="AJ984" s="1" t="s">
        <v>61</v>
      </c>
      <c r="AK984" t="s">
        <v>22794</v>
      </c>
      <c r="AL984" s="1" t="s">
        <v>61</v>
      </c>
      <c r="AM984" t="s">
        <v>19438</v>
      </c>
      <c r="AN984" t="s">
        <v>26514</v>
      </c>
      <c r="AO984" s="1" t="s">
        <v>41</v>
      </c>
      <c r="AP984" s="1" t="s">
        <v>41</v>
      </c>
      <c r="AQ984" s="1" t="s">
        <v>41</v>
      </c>
      <c r="AR984" s="1" t="s">
        <v>61</v>
      </c>
      <c r="AS984" s="1" t="s">
        <v>61</v>
      </c>
    </row>
    <row r="985" spans="1:45">
      <c r="A985" s="577">
        <v>980</v>
      </c>
      <c r="B985" s="40">
        <v>12956</v>
      </c>
      <c r="C985" s="581">
        <v>44686</v>
      </c>
      <c r="D985" t="s">
        <v>26515</v>
      </c>
      <c r="E985" t="s">
        <v>26516</v>
      </c>
      <c r="F985" t="s">
        <v>26517</v>
      </c>
      <c r="G985" t="s">
        <v>26518</v>
      </c>
      <c r="H985" t="s">
        <v>26519</v>
      </c>
      <c r="I985" t="s">
        <v>26520</v>
      </c>
      <c r="J985" t="s">
        <v>39</v>
      </c>
      <c r="K985" t="s">
        <v>26521</v>
      </c>
      <c r="L985" t="s">
        <v>26522</v>
      </c>
      <c r="M985" t="s">
        <v>474</v>
      </c>
      <c r="N985" t="s">
        <v>51</v>
      </c>
      <c r="O985" t="s">
        <v>17567</v>
      </c>
      <c r="P985" t="s">
        <v>26523</v>
      </c>
      <c r="Q985" s="40">
        <v>114</v>
      </c>
      <c r="R985" t="s">
        <v>20242</v>
      </c>
      <c r="S985" s="40" t="s">
        <v>26524</v>
      </c>
      <c r="T985" t="s">
        <v>42</v>
      </c>
      <c r="U985" t="s">
        <v>43</v>
      </c>
      <c r="V985" t="s">
        <v>44</v>
      </c>
      <c r="W985" t="s">
        <v>24379</v>
      </c>
      <c r="X985" t="s">
        <v>1119</v>
      </c>
      <c r="Y985" t="s">
        <v>55</v>
      </c>
      <c r="Z985" t="s">
        <v>26525</v>
      </c>
      <c r="AA985" s="1">
        <v>1</v>
      </c>
      <c r="AB985" s="1" t="s">
        <v>41</v>
      </c>
      <c r="AC985" s="1" t="s">
        <v>41</v>
      </c>
      <c r="AD985" s="1" t="s">
        <v>61</v>
      </c>
      <c r="AE985" s="1" t="s">
        <v>41</v>
      </c>
      <c r="AF985" s="1" t="s">
        <v>41</v>
      </c>
      <c r="AG985" s="1" t="s">
        <v>41</v>
      </c>
      <c r="AH985" t="s">
        <v>68</v>
      </c>
      <c r="AI985" t="s">
        <v>48</v>
      </c>
      <c r="AJ985" s="1" t="s">
        <v>61</v>
      </c>
      <c r="AK985" t="s">
        <v>22569</v>
      </c>
      <c r="AL985" s="1" t="s">
        <v>61</v>
      </c>
      <c r="AM985" t="s">
        <v>17949</v>
      </c>
      <c r="AN985" t="s">
        <v>26526</v>
      </c>
      <c r="AO985" s="1" t="s">
        <v>41</v>
      </c>
      <c r="AP985" s="1" t="s">
        <v>41</v>
      </c>
      <c r="AQ985" s="1" t="s">
        <v>41</v>
      </c>
      <c r="AR985" s="1" t="s">
        <v>41</v>
      </c>
      <c r="AS985" s="1" t="s">
        <v>61</v>
      </c>
    </row>
    <row r="986" spans="1:45">
      <c r="A986" s="577">
        <v>981</v>
      </c>
      <c r="B986" s="40">
        <v>13076</v>
      </c>
      <c r="C986" s="581">
        <v>44686</v>
      </c>
      <c r="D986" t="s">
        <v>26527</v>
      </c>
      <c r="E986" t="s">
        <v>26385</v>
      </c>
      <c r="F986" t="s">
        <v>26528</v>
      </c>
      <c r="G986" t="s">
        <v>26529</v>
      </c>
      <c r="H986" t="s">
        <v>26530</v>
      </c>
      <c r="I986" t="s">
        <v>26531</v>
      </c>
      <c r="J986" t="s">
        <v>147</v>
      </c>
      <c r="K986" t="s">
        <v>26532</v>
      </c>
      <c r="L986" t="s">
        <v>20843</v>
      </c>
      <c r="M986" t="s">
        <v>17551</v>
      </c>
      <c r="N986" t="s">
        <v>97</v>
      </c>
      <c r="O986" t="s">
        <v>58</v>
      </c>
      <c r="P986" t="s">
        <v>26533</v>
      </c>
      <c r="Q986" s="40">
        <v>11123</v>
      </c>
      <c r="R986" t="s">
        <v>19077</v>
      </c>
      <c r="S986" s="40" t="s">
        <v>126</v>
      </c>
      <c r="T986" t="s">
        <v>42</v>
      </c>
      <c r="U986" s="476" t="s">
        <v>116</v>
      </c>
      <c r="V986" t="s">
        <v>169</v>
      </c>
      <c r="W986" t="s">
        <v>40</v>
      </c>
      <c r="X986" t="s">
        <v>1119</v>
      </c>
      <c r="Y986" t="s">
        <v>55</v>
      </c>
      <c r="Z986" t="s">
        <v>26534</v>
      </c>
      <c r="AA986" s="1">
        <v>1</v>
      </c>
      <c r="AB986" s="1" t="s">
        <v>41</v>
      </c>
      <c r="AC986" s="1" t="s">
        <v>41</v>
      </c>
      <c r="AD986" s="1" t="s">
        <v>61</v>
      </c>
      <c r="AE986" s="1" t="s">
        <v>41</v>
      </c>
      <c r="AF986" s="1" t="s">
        <v>41</v>
      </c>
      <c r="AG986" s="1" t="s">
        <v>41</v>
      </c>
      <c r="AH986" t="s">
        <v>55</v>
      </c>
      <c r="AI986" t="s">
        <v>26535</v>
      </c>
      <c r="AJ986" s="1" t="s">
        <v>61</v>
      </c>
      <c r="AK986" t="s">
        <v>22794</v>
      </c>
      <c r="AL986" s="1" t="s">
        <v>61</v>
      </c>
      <c r="AM986" t="s">
        <v>17949</v>
      </c>
      <c r="AN986" t="s">
        <v>26536</v>
      </c>
      <c r="AO986" s="1" t="s">
        <v>41</v>
      </c>
      <c r="AP986" s="1" t="s">
        <v>41</v>
      </c>
      <c r="AQ986" s="1" t="s">
        <v>41</v>
      </c>
      <c r="AR986" s="1" t="s">
        <v>61</v>
      </c>
      <c r="AS986" s="1" t="s">
        <v>61</v>
      </c>
    </row>
    <row r="987" spans="1:45">
      <c r="A987" s="577">
        <v>982</v>
      </c>
      <c r="B987" s="40">
        <v>10335</v>
      </c>
      <c r="C987" s="581">
        <v>44686</v>
      </c>
      <c r="D987" t="s">
        <v>26537</v>
      </c>
      <c r="E987" t="s">
        <v>26538</v>
      </c>
      <c r="F987" t="s">
        <v>26539</v>
      </c>
      <c r="G987" t="s">
        <v>26540</v>
      </c>
      <c r="H987" t="s">
        <v>26541</v>
      </c>
      <c r="I987" t="s">
        <v>26542</v>
      </c>
      <c r="J987" t="s">
        <v>39</v>
      </c>
      <c r="K987" t="s">
        <v>26543</v>
      </c>
      <c r="L987" t="s">
        <v>26544</v>
      </c>
      <c r="M987" t="s">
        <v>164</v>
      </c>
      <c r="N987" t="s">
        <v>51</v>
      </c>
      <c r="O987" t="s">
        <v>58</v>
      </c>
      <c r="P987" t="s">
        <v>26545</v>
      </c>
      <c r="Q987" s="40">
        <v>171921</v>
      </c>
      <c r="R987" t="s">
        <v>19077</v>
      </c>
      <c r="S987" s="40" t="s">
        <v>26546</v>
      </c>
      <c r="T987" t="s">
        <v>42</v>
      </c>
      <c r="U987" t="s">
        <v>43</v>
      </c>
      <c r="V987" t="s">
        <v>57</v>
      </c>
      <c r="W987" t="s">
        <v>20069</v>
      </c>
      <c r="X987" t="s">
        <v>1119</v>
      </c>
      <c r="Y987" t="s">
        <v>55</v>
      </c>
      <c r="Z987" t="s">
        <v>26547</v>
      </c>
      <c r="AA987" s="1">
        <v>1</v>
      </c>
      <c r="AB987" s="1" t="s">
        <v>41</v>
      </c>
      <c r="AC987" s="1" t="s">
        <v>41</v>
      </c>
      <c r="AD987" s="1" t="s">
        <v>61</v>
      </c>
      <c r="AE987" s="1" t="s">
        <v>41</v>
      </c>
      <c r="AF987" s="1" t="s">
        <v>41</v>
      </c>
      <c r="AG987" s="1" t="s">
        <v>41</v>
      </c>
      <c r="AH987" t="s">
        <v>55</v>
      </c>
      <c r="AI987" t="s">
        <v>26548</v>
      </c>
      <c r="AJ987" s="1" t="s">
        <v>41</v>
      </c>
      <c r="AK987" t="s">
        <v>48</v>
      </c>
      <c r="AL987" s="1" t="s">
        <v>41</v>
      </c>
      <c r="AM987" t="s">
        <v>20072</v>
      </c>
      <c r="AN987" t="s">
        <v>26549</v>
      </c>
      <c r="AO987" s="1" t="s">
        <v>61</v>
      </c>
      <c r="AP987" s="1" t="s">
        <v>41</v>
      </c>
      <c r="AQ987" s="1" t="s">
        <v>41</v>
      </c>
      <c r="AR987" s="1" t="s">
        <v>61</v>
      </c>
      <c r="AS987" s="1" t="s">
        <v>41</v>
      </c>
    </row>
    <row r="988" spans="1:45">
      <c r="A988" s="577">
        <v>983</v>
      </c>
      <c r="B988" s="40">
        <v>10504</v>
      </c>
      <c r="C988" s="581">
        <v>44686</v>
      </c>
      <c r="D988" t="s">
        <v>26550</v>
      </c>
      <c r="E988" t="s">
        <v>20951</v>
      </c>
      <c r="F988" t="s">
        <v>26551</v>
      </c>
      <c r="G988" t="s">
        <v>26552</v>
      </c>
      <c r="H988" s="547" t="s">
        <v>26553</v>
      </c>
      <c r="I988" t="s">
        <v>26554</v>
      </c>
      <c r="J988" t="s">
        <v>39</v>
      </c>
      <c r="K988" t="s">
        <v>26555</v>
      </c>
      <c r="L988" t="s">
        <v>26556</v>
      </c>
      <c r="M988" t="s">
        <v>129</v>
      </c>
      <c r="N988" t="s">
        <v>51</v>
      </c>
      <c r="O988" t="s">
        <v>17567</v>
      </c>
      <c r="P988" t="s">
        <v>26557</v>
      </c>
      <c r="Q988" s="40">
        <v>1394</v>
      </c>
      <c r="R988" t="s">
        <v>19077</v>
      </c>
      <c r="S988" s="40" t="s">
        <v>26558</v>
      </c>
      <c r="T988" t="s">
        <v>42</v>
      </c>
      <c r="U988" t="s">
        <v>43</v>
      </c>
      <c r="V988" t="s">
        <v>44</v>
      </c>
      <c r="W988" t="s">
        <v>26559</v>
      </c>
      <c r="X988" t="s">
        <v>19885</v>
      </c>
      <c r="Y988" t="s">
        <v>55</v>
      </c>
      <c r="Z988" t="s">
        <v>26560</v>
      </c>
      <c r="AA988" s="1">
        <v>4</v>
      </c>
      <c r="AB988" s="1" t="s">
        <v>61</v>
      </c>
      <c r="AC988" s="1" t="s">
        <v>61</v>
      </c>
      <c r="AD988" s="1" t="s">
        <v>61</v>
      </c>
      <c r="AE988" s="1" t="s">
        <v>61</v>
      </c>
      <c r="AF988" s="1" t="s">
        <v>41</v>
      </c>
      <c r="AG988" s="1" t="s">
        <v>41</v>
      </c>
      <c r="AH988" t="s">
        <v>17977</v>
      </c>
      <c r="AI988" t="s">
        <v>26561</v>
      </c>
      <c r="AJ988" s="1" t="s">
        <v>41</v>
      </c>
      <c r="AK988" t="s">
        <v>48</v>
      </c>
      <c r="AL988" s="1" t="s">
        <v>41</v>
      </c>
      <c r="AM988" t="s">
        <v>19438</v>
      </c>
      <c r="AN988" t="s">
        <v>26562</v>
      </c>
      <c r="AO988" s="1" t="s">
        <v>41</v>
      </c>
      <c r="AP988" s="1" t="s">
        <v>41</v>
      </c>
      <c r="AQ988" s="1" t="s">
        <v>41</v>
      </c>
      <c r="AR988" s="1" t="s">
        <v>61</v>
      </c>
      <c r="AS988" s="1" t="s">
        <v>41</v>
      </c>
    </row>
    <row r="989" spans="1:45">
      <c r="A989" s="577">
        <v>984</v>
      </c>
      <c r="B989" s="40">
        <v>10729</v>
      </c>
      <c r="C989" s="581">
        <v>44686</v>
      </c>
      <c r="D989" t="s">
        <v>26563</v>
      </c>
      <c r="E989" t="s">
        <v>26564</v>
      </c>
      <c r="F989" t="s">
        <v>26565</v>
      </c>
      <c r="G989" t="s">
        <v>23183</v>
      </c>
      <c r="H989" t="s">
        <v>26566</v>
      </c>
      <c r="I989" t="s">
        <v>26567</v>
      </c>
      <c r="J989" t="s">
        <v>147</v>
      </c>
      <c r="K989" t="s">
        <v>26568</v>
      </c>
      <c r="L989" t="s">
        <v>26569</v>
      </c>
      <c r="M989" t="s">
        <v>23188</v>
      </c>
      <c r="N989" t="s">
        <v>685</v>
      </c>
      <c r="O989" t="s">
        <v>58</v>
      </c>
      <c r="P989" t="s">
        <v>26570</v>
      </c>
      <c r="Q989" s="523">
        <v>23174126</v>
      </c>
      <c r="R989" t="s">
        <v>19077</v>
      </c>
      <c r="S989" s="40" t="s">
        <v>22668</v>
      </c>
      <c r="T989" t="s">
        <v>42</v>
      </c>
      <c r="U989" t="s">
        <v>43</v>
      </c>
      <c r="V989" t="s">
        <v>57</v>
      </c>
      <c r="W989" t="s">
        <v>20069</v>
      </c>
      <c r="X989" t="s">
        <v>1119</v>
      </c>
      <c r="Y989" t="s">
        <v>55</v>
      </c>
      <c r="Z989" t="s">
        <v>26571</v>
      </c>
      <c r="AA989" s="1">
        <v>3</v>
      </c>
      <c r="AB989" s="1" t="s">
        <v>41</v>
      </c>
      <c r="AC989" s="1" t="s">
        <v>61</v>
      </c>
      <c r="AD989" s="1" t="s">
        <v>61</v>
      </c>
      <c r="AE989" s="1" t="s">
        <v>41</v>
      </c>
      <c r="AF989" s="1" t="s">
        <v>61</v>
      </c>
      <c r="AG989" s="1" t="s">
        <v>41</v>
      </c>
      <c r="AH989" t="s">
        <v>55</v>
      </c>
      <c r="AI989" t="s">
        <v>26572</v>
      </c>
      <c r="AJ989" s="1" t="s">
        <v>61</v>
      </c>
      <c r="AK989" t="s">
        <v>18240</v>
      </c>
      <c r="AL989" s="1" t="s">
        <v>61</v>
      </c>
      <c r="AM989" t="s">
        <v>17949</v>
      </c>
      <c r="AN989" t="s">
        <v>26573</v>
      </c>
      <c r="AO989" s="1" t="s">
        <v>61</v>
      </c>
      <c r="AP989" s="1" t="s">
        <v>61</v>
      </c>
      <c r="AQ989" s="1" t="s">
        <v>61</v>
      </c>
      <c r="AR989" s="1" t="s">
        <v>61</v>
      </c>
      <c r="AS989" s="1" t="s">
        <v>41</v>
      </c>
    </row>
    <row r="990" spans="1:45">
      <c r="A990" s="577">
        <v>985</v>
      </c>
      <c r="B990" s="40">
        <v>10270</v>
      </c>
      <c r="C990" s="581">
        <v>44686</v>
      </c>
      <c r="D990" t="s">
        <v>26574</v>
      </c>
      <c r="E990" t="s">
        <v>24647</v>
      </c>
      <c r="F990" t="s">
        <v>26575</v>
      </c>
      <c r="G990" t="s">
        <v>26576</v>
      </c>
      <c r="H990" t="s">
        <v>26577</v>
      </c>
      <c r="I990" t="s">
        <v>26578</v>
      </c>
      <c r="J990" t="s">
        <v>147</v>
      </c>
      <c r="K990" t="s">
        <v>26579</v>
      </c>
      <c r="L990" t="s">
        <v>26580</v>
      </c>
      <c r="M990" t="s">
        <v>17551</v>
      </c>
      <c r="N990" t="s">
        <v>97</v>
      </c>
      <c r="O990" t="s">
        <v>58</v>
      </c>
      <c r="P990" t="s">
        <v>26581</v>
      </c>
      <c r="Q990" s="40" t="s">
        <v>26582</v>
      </c>
      <c r="R990" t="s">
        <v>787</v>
      </c>
      <c r="S990" s="40" t="s">
        <v>26583</v>
      </c>
      <c r="T990" t="s">
        <v>42</v>
      </c>
      <c r="U990" t="s">
        <v>23550</v>
      </c>
      <c r="V990" t="s">
        <v>57</v>
      </c>
      <c r="W990" t="s">
        <v>19339</v>
      </c>
      <c r="X990" t="s">
        <v>1119</v>
      </c>
      <c r="Y990" t="s">
        <v>68</v>
      </c>
      <c r="Z990" t="s">
        <v>17544</v>
      </c>
      <c r="AA990" s="1">
        <v>4</v>
      </c>
      <c r="AB990" s="1" t="s">
        <v>61</v>
      </c>
      <c r="AC990" s="1" t="s">
        <v>61</v>
      </c>
      <c r="AD990" s="1" t="s">
        <v>61</v>
      </c>
      <c r="AE990" s="1" t="s">
        <v>61</v>
      </c>
      <c r="AF990" s="1" t="s">
        <v>41</v>
      </c>
      <c r="AG990" s="1" t="s">
        <v>41</v>
      </c>
      <c r="AH990" t="s">
        <v>68</v>
      </c>
      <c r="AI990" t="s">
        <v>48</v>
      </c>
      <c r="AJ990" s="1" t="s">
        <v>61</v>
      </c>
      <c r="AK990" t="s">
        <v>22569</v>
      </c>
      <c r="AL990" s="1" t="s">
        <v>61</v>
      </c>
      <c r="AM990" t="s">
        <v>19438</v>
      </c>
      <c r="AN990" t="s">
        <v>26584</v>
      </c>
      <c r="AO990" s="1" t="s">
        <v>41</v>
      </c>
      <c r="AP990" s="1" t="s">
        <v>41</v>
      </c>
      <c r="AQ990" s="1" t="s">
        <v>41</v>
      </c>
      <c r="AR990" s="1" t="s">
        <v>61</v>
      </c>
      <c r="AS990" s="1" t="s">
        <v>61</v>
      </c>
    </row>
    <row r="991" spans="1:45">
      <c r="A991" s="577">
        <v>986</v>
      </c>
      <c r="B991" s="40">
        <v>11439</v>
      </c>
      <c r="C991" s="581">
        <v>44686</v>
      </c>
      <c r="D991" t="s">
        <v>26585</v>
      </c>
      <c r="E991" t="s">
        <v>25973</v>
      </c>
      <c r="F991" t="s">
        <v>26586</v>
      </c>
      <c r="G991" t="s">
        <v>26587</v>
      </c>
      <c r="H991" t="s">
        <v>26588</v>
      </c>
      <c r="I991" t="s">
        <v>26589</v>
      </c>
      <c r="J991" t="s">
        <v>39</v>
      </c>
      <c r="K991" t="s">
        <v>26590</v>
      </c>
      <c r="L991" t="s">
        <v>26591</v>
      </c>
      <c r="M991" t="s">
        <v>17957</v>
      </c>
      <c r="N991" t="s">
        <v>64</v>
      </c>
      <c r="O991" t="s">
        <v>58</v>
      </c>
      <c r="P991" t="s">
        <v>26592</v>
      </c>
      <c r="Q991" s="523">
        <v>104490</v>
      </c>
      <c r="R991" t="s">
        <v>19077</v>
      </c>
      <c r="S991" s="40" t="s">
        <v>78</v>
      </c>
      <c r="T991" t="s">
        <v>42</v>
      </c>
      <c r="U991" s="476" t="s">
        <v>116</v>
      </c>
      <c r="V991" t="s">
        <v>57</v>
      </c>
      <c r="W991" t="s">
        <v>17598</v>
      </c>
      <c r="X991" t="s">
        <v>1119</v>
      </c>
      <c r="Y991" t="s">
        <v>55</v>
      </c>
      <c r="Z991" t="s">
        <v>26593</v>
      </c>
      <c r="AA991" s="1">
        <v>3</v>
      </c>
      <c r="AB991" s="1" t="s">
        <v>41</v>
      </c>
      <c r="AC991" s="1" t="s">
        <v>61</v>
      </c>
      <c r="AD991" s="1" t="s">
        <v>61</v>
      </c>
      <c r="AE991" s="1" t="s">
        <v>61</v>
      </c>
      <c r="AF991" s="1" t="s">
        <v>41</v>
      </c>
      <c r="AG991" s="1" t="s">
        <v>41</v>
      </c>
      <c r="AH991" t="s">
        <v>55</v>
      </c>
      <c r="AI991" t="s">
        <v>26594</v>
      </c>
      <c r="AJ991" s="1" t="s">
        <v>61</v>
      </c>
      <c r="AK991" t="s">
        <v>22569</v>
      </c>
      <c r="AL991" s="1" t="s">
        <v>61</v>
      </c>
      <c r="AM991" t="s">
        <v>17949</v>
      </c>
      <c r="AN991" t="s">
        <v>26595</v>
      </c>
      <c r="AO991" s="1" t="s">
        <v>41</v>
      </c>
      <c r="AP991" s="1" t="s">
        <v>41</v>
      </c>
      <c r="AQ991" s="1" t="s">
        <v>41</v>
      </c>
      <c r="AR991" s="1" t="s">
        <v>41</v>
      </c>
      <c r="AS991" s="1" t="s">
        <v>61</v>
      </c>
    </row>
    <row r="992" spans="1:45">
      <c r="A992" s="577">
        <v>987</v>
      </c>
      <c r="B992" s="40">
        <v>10847</v>
      </c>
      <c r="C992" s="581">
        <v>44686</v>
      </c>
      <c r="D992" t="s">
        <v>26596</v>
      </c>
      <c r="E992" t="s">
        <v>26597</v>
      </c>
      <c r="F992" t="s">
        <v>26598</v>
      </c>
      <c r="G992" t="s">
        <v>26599</v>
      </c>
      <c r="H992" t="s">
        <v>26600</v>
      </c>
      <c r="I992" t="s">
        <v>26601</v>
      </c>
      <c r="J992" t="s">
        <v>147</v>
      </c>
      <c r="K992" t="s">
        <v>26602</v>
      </c>
      <c r="L992" t="s">
        <v>26603</v>
      </c>
      <c r="M992" t="s">
        <v>17551</v>
      </c>
      <c r="N992" t="s">
        <v>97</v>
      </c>
      <c r="O992" t="s">
        <v>17567</v>
      </c>
      <c r="P992" t="s">
        <v>26604</v>
      </c>
      <c r="Q992" s="40">
        <v>54</v>
      </c>
      <c r="R992" t="s">
        <v>20242</v>
      </c>
      <c r="S992" s="40" t="s">
        <v>78</v>
      </c>
      <c r="T992" t="s">
        <v>42</v>
      </c>
      <c r="U992" t="s">
        <v>241</v>
      </c>
      <c r="V992" t="s">
        <v>57</v>
      </c>
      <c r="W992" t="s">
        <v>19451</v>
      </c>
      <c r="X992" t="s">
        <v>1119</v>
      </c>
      <c r="Y992" t="s">
        <v>55</v>
      </c>
      <c r="Z992" t="s">
        <v>26605</v>
      </c>
      <c r="AA992" s="1">
        <v>1</v>
      </c>
      <c r="AB992" s="1" t="s">
        <v>61</v>
      </c>
      <c r="AC992" s="1" t="s">
        <v>41</v>
      </c>
      <c r="AD992" s="1" t="s">
        <v>41</v>
      </c>
      <c r="AE992" s="1" t="s">
        <v>41</v>
      </c>
      <c r="AF992" s="1" t="s">
        <v>41</v>
      </c>
      <c r="AG992" s="1" t="s">
        <v>41</v>
      </c>
      <c r="AH992" t="s">
        <v>55</v>
      </c>
      <c r="AI992" t="s">
        <v>26606</v>
      </c>
      <c r="AJ992" s="1" t="s">
        <v>41</v>
      </c>
      <c r="AK992" t="s">
        <v>48</v>
      </c>
      <c r="AL992" s="1" t="s">
        <v>41</v>
      </c>
      <c r="AM992" t="s">
        <v>20072</v>
      </c>
      <c r="AN992" t="s">
        <v>26607</v>
      </c>
      <c r="AO992" s="1" t="s">
        <v>61</v>
      </c>
      <c r="AP992" s="1" t="s">
        <v>61</v>
      </c>
      <c r="AQ992" s="1" t="s">
        <v>61</v>
      </c>
      <c r="AR992" s="1" t="s">
        <v>61</v>
      </c>
      <c r="AS992" s="1" t="s">
        <v>41</v>
      </c>
    </row>
    <row r="993" spans="1:45">
      <c r="A993" s="577">
        <v>988</v>
      </c>
      <c r="B993" s="40">
        <v>11647</v>
      </c>
      <c r="C993" s="581">
        <v>44686</v>
      </c>
      <c r="D993" t="s">
        <v>26608</v>
      </c>
      <c r="E993" t="s">
        <v>26609</v>
      </c>
      <c r="F993" t="s">
        <v>26610</v>
      </c>
      <c r="G993" t="s">
        <v>26611</v>
      </c>
      <c r="H993" t="s">
        <v>26612</v>
      </c>
      <c r="I993" t="s">
        <v>26613</v>
      </c>
      <c r="J993" t="s">
        <v>147</v>
      </c>
      <c r="K993" t="s">
        <v>21156</v>
      </c>
      <c r="L993" t="s">
        <v>26614</v>
      </c>
      <c r="M993" t="s">
        <v>245</v>
      </c>
      <c r="N993" t="s">
        <v>51</v>
      </c>
      <c r="O993" t="s">
        <v>58</v>
      </c>
      <c r="P993" t="s">
        <v>26615</v>
      </c>
      <c r="Q993" s="40">
        <v>95</v>
      </c>
      <c r="R993" t="s">
        <v>19077</v>
      </c>
      <c r="S993" s="40" t="s">
        <v>26616</v>
      </c>
      <c r="T993" t="s">
        <v>42</v>
      </c>
      <c r="U993" t="s">
        <v>19450</v>
      </c>
      <c r="V993" t="s">
        <v>57</v>
      </c>
      <c r="W993" t="s">
        <v>20069</v>
      </c>
      <c r="X993" t="s">
        <v>1119</v>
      </c>
      <c r="Y993" t="s">
        <v>68</v>
      </c>
      <c r="Z993" t="s">
        <v>17544</v>
      </c>
      <c r="AA993" s="1">
        <v>3</v>
      </c>
      <c r="AB993" s="1" t="s">
        <v>61</v>
      </c>
      <c r="AC993" s="1" t="s">
        <v>61</v>
      </c>
      <c r="AD993" s="1" t="s">
        <v>61</v>
      </c>
      <c r="AE993" s="1" t="s">
        <v>41</v>
      </c>
      <c r="AF993" s="1" t="s">
        <v>41</v>
      </c>
      <c r="AG993" s="1" t="s">
        <v>41</v>
      </c>
      <c r="AH993" t="s">
        <v>68</v>
      </c>
      <c r="AI993" t="s">
        <v>48</v>
      </c>
      <c r="AJ993" s="1" t="s">
        <v>61</v>
      </c>
      <c r="AK993" t="s">
        <v>1185</v>
      </c>
      <c r="AL993" s="1" t="s">
        <v>61</v>
      </c>
      <c r="AM993" t="s">
        <v>17949</v>
      </c>
      <c r="AN993" t="s">
        <v>26617</v>
      </c>
      <c r="AO993" s="1" t="s">
        <v>41</v>
      </c>
      <c r="AP993" s="1" t="s">
        <v>41</v>
      </c>
      <c r="AQ993" s="1" t="s">
        <v>41</v>
      </c>
      <c r="AR993" s="1" t="s">
        <v>61</v>
      </c>
      <c r="AS993" s="1" t="s">
        <v>41</v>
      </c>
    </row>
    <row r="994" spans="1:45">
      <c r="A994" s="577">
        <v>989</v>
      </c>
      <c r="B994" s="40">
        <v>12220</v>
      </c>
      <c r="C994" s="581">
        <v>44686</v>
      </c>
      <c r="D994" t="s">
        <v>26618</v>
      </c>
      <c r="E994" t="s">
        <v>24743</v>
      </c>
      <c r="F994" t="s">
        <v>26619</v>
      </c>
      <c r="G994" t="s">
        <v>26620</v>
      </c>
      <c r="H994" t="s">
        <v>26621</v>
      </c>
      <c r="I994" t="s">
        <v>26622</v>
      </c>
      <c r="J994" t="s">
        <v>147</v>
      </c>
      <c r="K994" t="s">
        <v>25191</v>
      </c>
      <c r="L994" t="s">
        <v>26623</v>
      </c>
      <c r="M994" t="s">
        <v>1065</v>
      </c>
      <c r="N994" t="s">
        <v>225</v>
      </c>
      <c r="O994" t="s">
        <v>58</v>
      </c>
      <c r="P994" t="s">
        <v>26624</v>
      </c>
      <c r="Q994" s="40">
        <v>998</v>
      </c>
      <c r="R994" t="s">
        <v>19035</v>
      </c>
      <c r="S994" s="40" t="s">
        <v>26625</v>
      </c>
      <c r="T994" t="s">
        <v>42</v>
      </c>
      <c r="U994" t="s">
        <v>43</v>
      </c>
      <c r="V994" t="s">
        <v>57</v>
      </c>
      <c r="W994" t="s">
        <v>25194</v>
      </c>
      <c r="X994" t="s">
        <v>1119</v>
      </c>
      <c r="Y994" t="s">
        <v>55</v>
      </c>
      <c r="Z994" t="s">
        <v>19080</v>
      </c>
      <c r="AA994" s="1">
        <v>2</v>
      </c>
      <c r="AB994" s="1" t="s">
        <v>41</v>
      </c>
      <c r="AC994" s="1" t="s">
        <v>41</v>
      </c>
      <c r="AD994" s="1" t="s">
        <v>61</v>
      </c>
      <c r="AE994" s="1" t="s">
        <v>61</v>
      </c>
      <c r="AF994" s="1" t="s">
        <v>41</v>
      </c>
      <c r="AG994" s="1" t="s">
        <v>41</v>
      </c>
      <c r="AH994" t="s">
        <v>68</v>
      </c>
      <c r="AI994" t="s">
        <v>48</v>
      </c>
      <c r="AJ994" s="1" t="s">
        <v>41</v>
      </c>
      <c r="AK994" t="s">
        <v>48</v>
      </c>
      <c r="AL994" s="1" t="s">
        <v>41</v>
      </c>
      <c r="AM994" t="s">
        <v>20072</v>
      </c>
      <c r="AN994" t="s">
        <v>26626</v>
      </c>
      <c r="AO994" s="1" t="s">
        <v>61</v>
      </c>
      <c r="AP994" s="1" t="s">
        <v>61</v>
      </c>
      <c r="AQ994" s="1" t="s">
        <v>61</v>
      </c>
      <c r="AR994" s="1" t="s">
        <v>61</v>
      </c>
      <c r="AS994" s="1" t="s">
        <v>41</v>
      </c>
    </row>
    <row r="995" spans="1:45">
      <c r="A995" s="577">
        <v>990</v>
      </c>
      <c r="B995" s="40">
        <v>12269</v>
      </c>
      <c r="C995" s="581">
        <v>44686</v>
      </c>
      <c r="D995" t="s">
        <v>26627</v>
      </c>
      <c r="E995" t="s">
        <v>24755</v>
      </c>
      <c r="F995" t="s">
        <v>26628</v>
      </c>
      <c r="G995" t="s">
        <v>26629</v>
      </c>
      <c r="H995" t="s">
        <v>26630</v>
      </c>
      <c r="I995" t="s">
        <v>26631</v>
      </c>
      <c r="J995" t="s">
        <v>147</v>
      </c>
      <c r="K995" t="s">
        <v>26632</v>
      </c>
      <c r="L995" t="s">
        <v>26633</v>
      </c>
      <c r="M995" t="s">
        <v>129</v>
      </c>
      <c r="N995" t="s">
        <v>51</v>
      </c>
      <c r="O995" t="s">
        <v>17567</v>
      </c>
      <c r="P995" t="s">
        <v>26634</v>
      </c>
      <c r="Q995" s="40">
        <v>481</v>
      </c>
      <c r="R995" t="s">
        <v>19077</v>
      </c>
      <c r="S995" s="40" t="s">
        <v>26635</v>
      </c>
      <c r="T995" t="s">
        <v>42</v>
      </c>
      <c r="U995" t="s">
        <v>43</v>
      </c>
      <c r="V995" t="s">
        <v>57</v>
      </c>
      <c r="W995" t="s">
        <v>20069</v>
      </c>
      <c r="X995" t="s">
        <v>1119</v>
      </c>
      <c r="Y995" t="s">
        <v>55</v>
      </c>
      <c r="Z995" t="s">
        <v>26636</v>
      </c>
      <c r="AA995" s="1">
        <v>2</v>
      </c>
      <c r="AB995" s="1" t="s">
        <v>41</v>
      </c>
      <c r="AC995" s="1" t="s">
        <v>41</v>
      </c>
      <c r="AD995" s="1" t="s">
        <v>61</v>
      </c>
      <c r="AE995" s="1" t="s">
        <v>61</v>
      </c>
      <c r="AF995" s="1" t="s">
        <v>41</v>
      </c>
      <c r="AG995" s="1" t="s">
        <v>41</v>
      </c>
      <c r="AH995" t="s">
        <v>55</v>
      </c>
      <c r="AI995" t="s">
        <v>26637</v>
      </c>
      <c r="AJ995" s="1" t="s">
        <v>61</v>
      </c>
      <c r="AK995" t="s">
        <v>1185</v>
      </c>
      <c r="AL995" s="1" t="s">
        <v>61</v>
      </c>
      <c r="AM995" t="s">
        <v>19438</v>
      </c>
      <c r="AN995" t="s">
        <v>26638</v>
      </c>
      <c r="AO995" s="1" t="s">
        <v>41</v>
      </c>
      <c r="AP995" s="1" t="s">
        <v>41</v>
      </c>
      <c r="AQ995" s="1" t="s">
        <v>41</v>
      </c>
      <c r="AR995" s="1" t="s">
        <v>61</v>
      </c>
      <c r="AS995" s="1" t="s">
        <v>41</v>
      </c>
    </row>
    <row r="996" spans="1:45">
      <c r="A996" s="577">
        <v>991</v>
      </c>
      <c r="B996" s="40">
        <v>12270</v>
      </c>
      <c r="C996" s="581">
        <v>44686</v>
      </c>
      <c r="D996" t="s">
        <v>26639</v>
      </c>
      <c r="E996" t="s">
        <v>26008</v>
      </c>
      <c r="F996" t="s">
        <v>26640</v>
      </c>
      <c r="G996" t="s">
        <v>26641</v>
      </c>
      <c r="H996" t="s">
        <v>26642</v>
      </c>
      <c r="I996" t="s">
        <v>26643</v>
      </c>
      <c r="J996" t="s">
        <v>147</v>
      </c>
      <c r="K996" t="s">
        <v>23443</v>
      </c>
      <c r="L996" t="s">
        <v>20890</v>
      </c>
      <c r="M996" t="s">
        <v>17551</v>
      </c>
      <c r="N996" t="s">
        <v>97</v>
      </c>
      <c r="O996" t="s">
        <v>17567</v>
      </c>
      <c r="P996" t="s">
        <v>26644</v>
      </c>
      <c r="Q996" s="40" t="s">
        <v>26645</v>
      </c>
      <c r="R996" t="s">
        <v>20242</v>
      </c>
      <c r="S996" s="40" t="s">
        <v>26646</v>
      </c>
      <c r="T996" t="s">
        <v>42</v>
      </c>
      <c r="U996" t="s">
        <v>18806</v>
      </c>
      <c r="V996" t="s">
        <v>57</v>
      </c>
      <c r="W996" t="s">
        <v>19451</v>
      </c>
      <c r="X996" t="s">
        <v>1119</v>
      </c>
      <c r="Y996" t="s">
        <v>68</v>
      </c>
      <c r="Z996" t="s">
        <v>17544</v>
      </c>
      <c r="AA996" s="1">
        <v>3</v>
      </c>
      <c r="AB996" s="1" t="s">
        <v>61</v>
      </c>
      <c r="AC996" s="1" t="s">
        <v>41</v>
      </c>
      <c r="AD996" s="1" t="s">
        <v>61</v>
      </c>
      <c r="AE996" s="1" t="s">
        <v>61</v>
      </c>
      <c r="AF996" s="1" t="s">
        <v>41</v>
      </c>
      <c r="AG996" s="1" t="s">
        <v>41</v>
      </c>
      <c r="AH996" t="s">
        <v>68</v>
      </c>
      <c r="AI996" t="s">
        <v>48</v>
      </c>
      <c r="AJ996" s="1" t="s">
        <v>41</v>
      </c>
      <c r="AK996" t="s">
        <v>48</v>
      </c>
      <c r="AL996" s="1" t="s">
        <v>41</v>
      </c>
      <c r="AM996" t="s">
        <v>20072</v>
      </c>
      <c r="AN996" t="s">
        <v>26647</v>
      </c>
      <c r="AO996" s="1" t="s">
        <v>61</v>
      </c>
      <c r="AP996" s="1" t="s">
        <v>61</v>
      </c>
      <c r="AQ996" s="1" t="s">
        <v>61</v>
      </c>
      <c r="AR996" s="1" t="s">
        <v>61</v>
      </c>
      <c r="AS996" s="1" t="s">
        <v>41</v>
      </c>
    </row>
    <row r="997" spans="1:45">
      <c r="A997" s="577">
        <v>992</v>
      </c>
      <c r="B997" s="40">
        <v>12665</v>
      </c>
      <c r="C997" s="581">
        <v>44686</v>
      </c>
      <c r="D997" t="s">
        <v>26648</v>
      </c>
      <c r="E997" t="s">
        <v>26457</v>
      </c>
      <c r="F997" t="s">
        <v>26649</v>
      </c>
      <c r="G997" t="s">
        <v>26650</v>
      </c>
      <c r="H997" t="s">
        <v>26651</v>
      </c>
      <c r="I997" t="s">
        <v>26652</v>
      </c>
      <c r="J997" t="s">
        <v>39</v>
      </c>
      <c r="K997" t="s">
        <v>26653</v>
      </c>
      <c r="L997" t="s">
        <v>26654</v>
      </c>
      <c r="M997" t="s">
        <v>583</v>
      </c>
      <c r="N997" t="s">
        <v>584</v>
      </c>
      <c r="O997" t="s">
        <v>58</v>
      </c>
      <c r="P997" t="s">
        <v>26655</v>
      </c>
      <c r="Q997" s="40" t="s">
        <v>26656</v>
      </c>
      <c r="R997" t="s">
        <v>787</v>
      </c>
      <c r="S997" s="40" t="s">
        <v>26657</v>
      </c>
      <c r="T997" t="s">
        <v>42</v>
      </c>
      <c r="U997" s="476" t="s">
        <v>116</v>
      </c>
      <c r="V997" t="s">
        <v>169</v>
      </c>
      <c r="W997" t="s">
        <v>19436</v>
      </c>
      <c r="X997" t="s">
        <v>19885</v>
      </c>
      <c r="Y997" t="s">
        <v>55</v>
      </c>
      <c r="Z997" t="s">
        <v>25224</v>
      </c>
      <c r="AA997" s="1">
        <v>3</v>
      </c>
      <c r="AB997" s="1" t="s">
        <v>61</v>
      </c>
      <c r="AC997" s="1" t="s">
        <v>61</v>
      </c>
      <c r="AD997" s="1" t="s">
        <v>61</v>
      </c>
      <c r="AE997" s="1" t="s">
        <v>41</v>
      </c>
      <c r="AF997" s="1" t="s">
        <v>41</v>
      </c>
      <c r="AG997" s="1" t="s">
        <v>41</v>
      </c>
      <c r="AH997" t="s">
        <v>55</v>
      </c>
      <c r="AI997" t="s">
        <v>26658</v>
      </c>
      <c r="AJ997" s="1" t="s">
        <v>41</v>
      </c>
      <c r="AK997" t="s">
        <v>48</v>
      </c>
      <c r="AL997" s="1" t="s">
        <v>41</v>
      </c>
      <c r="AM997" t="s">
        <v>20072</v>
      </c>
      <c r="AN997" t="s">
        <v>26659</v>
      </c>
      <c r="AO997" s="1" t="s">
        <v>41</v>
      </c>
      <c r="AP997" s="1" t="s">
        <v>41</v>
      </c>
      <c r="AQ997" s="1" t="s">
        <v>41</v>
      </c>
      <c r="AR997" s="1" t="s">
        <v>61</v>
      </c>
      <c r="AS997" s="1" t="s">
        <v>41</v>
      </c>
    </row>
    <row r="998" spans="1:45">
      <c r="A998" s="577">
        <v>993</v>
      </c>
      <c r="B998" s="40">
        <v>12690</v>
      </c>
      <c r="C998" s="581">
        <v>44686</v>
      </c>
      <c r="D998" t="s">
        <v>26660</v>
      </c>
      <c r="E998" t="s">
        <v>25754</v>
      </c>
      <c r="F998" t="s">
        <v>26661</v>
      </c>
      <c r="G998" t="s">
        <v>26662</v>
      </c>
      <c r="H998" t="s">
        <v>26663</v>
      </c>
      <c r="I998" t="s">
        <v>26664</v>
      </c>
      <c r="J998" t="s">
        <v>39</v>
      </c>
      <c r="K998" t="s">
        <v>22608</v>
      </c>
      <c r="L998" t="s">
        <v>26665</v>
      </c>
      <c r="M998" t="s">
        <v>17551</v>
      </c>
      <c r="N998" t="s">
        <v>97</v>
      </c>
      <c r="O998" t="s">
        <v>18151</v>
      </c>
      <c r="P998" t="s">
        <v>26666</v>
      </c>
      <c r="Q998" s="40" t="s">
        <v>26667</v>
      </c>
      <c r="R998" t="s">
        <v>19077</v>
      </c>
      <c r="S998" s="40" t="s">
        <v>126</v>
      </c>
      <c r="T998" t="s">
        <v>42</v>
      </c>
      <c r="U998" t="s">
        <v>43</v>
      </c>
      <c r="V998" t="s">
        <v>57</v>
      </c>
      <c r="W998" t="s">
        <v>19451</v>
      </c>
      <c r="X998" t="s">
        <v>1119</v>
      </c>
      <c r="Y998" t="s">
        <v>55</v>
      </c>
      <c r="Z998" t="s">
        <v>26668</v>
      </c>
      <c r="AA998" s="1">
        <v>2</v>
      </c>
      <c r="AB998" s="1" t="s">
        <v>41</v>
      </c>
      <c r="AC998" s="1" t="s">
        <v>41</v>
      </c>
      <c r="AD998" s="1" t="s">
        <v>61</v>
      </c>
      <c r="AE998" s="1" t="s">
        <v>61</v>
      </c>
      <c r="AF998" s="1" t="s">
        <v>41</v>
      </c>
      <c r="AG998" s="1" t="s">
        <v>41</v>
      </c>
      <c r="AH998" t="s">
        <v>55</v>
      </c>
      <c r="AI998" t="s">
        <v>26669</v>
      </c>
      <c r="AJ998" s="1" t="s">
        <v>41</v>
      </c>
      <c r="AK998" t="s">
        <v>48</v>
      </c>
      <c r="AL998" s="1" t="s">
        <v>41</v>
      </c>
      <c r="AM998" t="s">
        <v>19438</v>
      </c>
      <c r="AN998" t="s">
        <v>26670</v>
      </c>
      <c r="AO998" s="1" t="s">
        <v>41</v>
      </c>
      <c r="AP998" s="1" t="s">
        <v>41</v>
      </c>
      <c r="AQ998" s="1" t="s">
        <v>41</v>
      </c>
      <c r="AR998" s="1" t="s">
        <v>61</v>
      </c>
      <c r="AS998" s="1" t="s">
        <v>61</v>
      </c>
    </row>
    <row r="999" spans="1:45">
      <c r="A999" s="577">
        <v>994</v>
      </c>
      <c r="B999" s="40">
        <v>13025</v>
      </c>
      <c r="C999" s="581">
        <v>44686</v>
      </c>
      <c r="D999" t="s">
        <v>26671</v>
      </c>
      <c r="E999" t="s">
        <v>25826</v>
      </c>
      <c r="F999" t="s">
        <v>26672</v>
      </c>
      <c r="G999" t="s">
        <v>19890</v>
      </c>
      <c r="H999" t="s">
        <v>26673</v>
      </c>
      <c r="I999" t="s">
        <v>26674</v>
      </c>
      <c r="J999" t="s">
        <v>147</v>
      </c>
      <c r="K999" t="s">
        <v>26675</v>
      </c>
      <c r="L999" t="s">
        <v>26676</v>
      </c>
      <c r="M999" t="s">
        <v>828</v>
      </c>
      <c r="N999" t="s">
        <v>51</v>
      </c>
      <c r="O999" t="s">
        <v>58</v>
      </c>
      <c r="P999" t="s">
        <v>26677</v>
      </c>
      <c r="Q999" s="40">
        <v>741</v>
      </c>
      <c r="R999" t="s">
        <v>20242</v>
      </c>
      <c r="S999" s="40" t="s">
        <v>26678</v>
      </c>
      <c r="T999" t="s">
        <v>42</v>
      </c>
      <c r="U999" t="s">
        <v>43</v>
      </c>
      <c r="V999" t="s">
        <v>57</v>
      </c>
      <c r="W999" t="s">
        <v>20069</v>
      </c>
      <c r="X999" t="s">
        <v>19885</v>
      </c>
      <c r="Y999" t="s">
        <v>55</v>
      </c>
      <c r="Z999" t="s">
        <v>26679</v>
      </c>
      <c r="AA999" s="1">
        <v>1</v>
      </c>
      <c r="AB999" s="1" t="s">
        <v>41</v>
      </c>
      <c r="AC999" s="1" t="s">
        <v>41</v>
      </c>
      <c r="AD999" s="1" t="s">
        <v>41</v>
      </c>
      <c r="AE999" s="1" t="s">
        <v>61</v>
      </c>
      <c r="AF999" s="1" t="s">
        <v>41</v>
      </c>
      <c r="AG999" s="1" t="s">
        <v>41</v>
      </c>
      <c r="AH999" t="s">
        <v>68</v>
      </c>
      <c r="AI999" t="s">
        <v>48</v>
      </c>
      <c r="AJ999" s="1" t="s">
        <v>61</v>
      </c>
      <c r="AK999" t="s">
        <v>1185</v>
      </c>
      <c r="AL999" s="1" t="s">
        <v>61</v>
      </c>
      <c r="AM999" t="s">
        <v>19438</v>
      </c>
      <c r="AN999" t="s">
        <v>26680</v>
      </c>
      <c r="AO999" s="1" t="s">
        <v>41</v>
      </c>
      <c r="AP999" s="1" t="s">
        <v>41</v>
      </c>
      <c r="AQ999" s="1" t="s">
        <v>41</v>
      </c>
      <c r="AR999" s="1" t="s">
        <v>61</v>
      </c>
      <c r="AS999" s="1" t="s">
        <v>41</v>
      </c>
    </row>
    <row r="1000" spans="1:45">
      <c r="A1000" s="577">
        <v>995</v>
      </c>
      <c r="B1000" s="40">
        <v>13063</v>
      </c>
      <c r="C1000" s="581">
        <v>44686</v>
      </c>
      <c r="D1000" t="s">
        <v>26681</v>
      </c>
      <c r="E1000" t="s">
        <v>26020</v>
      </c>
      <c r="F1000" t="s">
        <v>26682</v>
      </c>
      <c r="G1000" t="s">
        <v>26683</v>
      </c>
      <c r="H1000" t="s">
        <v>26684</v>
      </c>
      <c r="I1000" t="s">
        <v>26685</v>
      </c>
      <c r="J1000" t="s">
        <v>147</v>
      </c>
      <c r="K1000" t="s">
        <v>26686</v>
      </c>
      <c r="L1000" t="s">
        <v>26687</v>
      </c>
      <c r="M1000" t="s">
        <v>1225</v>
      </c>
      <c r="N1000" t="s">
        <v>51</v>
      </c>
      <c r="O1000" t="s">
        <v>58</v>
      </c>
      <c r="P1000" t="s">
        <v>26688</v>
      </c>
      <c r="Q1000" s="523">
        <v>8062000</v>
      </c>
      <c r="R1000" t="s">
        <v>19077</v>
      </c>
      <c r="S1000" s="40" t="s">
        <v>126</v>
      </c>
      <c r="T1000" t="s">
        <v>42</v>
      </c>
      <c r="U1000" t="s">
        <v>43</v>
      </c>
      <c r="V1000" t="s">
        <v>57</v>
      </c>
      <c r="W1000" t="s">
        <v>20069</v>
      </c>
      <c r="X1000" t="s">
        <v>1119</v>
      </c>
      <c r="Y1000" t="s">
        <v>55</v>
      </c>
      <c r="Z1000" t="s">
        <v>26689</v>
      </c>
      <c r="AA1000" s="1">
        <v>2</v>
      </c>
      <c r="AB1000" s="1" t="s">
        <v>61</v>
      </c>
      <c r="AC1000" s="1" t="s">
        <v>61</v>
      </c>
      <c r="AD1000" s="1" t="s">
        <v>41</v>
      </c>
      <c r="AE1000" s="1" t="s">
        <v>41</v>
      </c>
      <c r="AF1000" s="1" t="s">
        <v>41</v>
      </c>
      <c r="AG1000" s="1" t="s">
        <v>41</v>
      </c>
      <c r="AH1000" t="s">
        <v>55</v>
      </c>
      <c r="AI1000" t="s">
        <v>26690</v>
      </c>
      <c r="AJ1000" s="1" t="s">
        <v>61</v>
      </c>
      <c r="AK1000" t="s">
        <v>18587</v>
      </c>
      <c r="AL1000" s="1" t="s">
        <v>61</v>
      </c>
      <c r="AM1000" t="s">
        <v>19438</v>
      </c>
      <c r="AN1000" t="s">
        <v>26691</v>
      </c>
      <c r="AO1000" s="1" t="s">
        <v>61</v>
      </c>
      <c r="AP1000" s="1" t="s">
        <v>41</v>
      </c>
      <c r="AQ1000" s="1" t="s">
        <v>41</v>
      </c>
      <c r="AR1000" s="1" t="s">
        <v>61</v>
      </c>
      <c r="AS1000" s="1" t="s">
        <v>41</v>
      </c>
    </row>
    <row r="1001" spans="1:45">
      <c r="A1001" s="577">
        <v>996</v>
      </c>
      <c r="B1001" s="40">
        <v>13075</v>
      </c>
      <c r="C1001" s="581">
        <v>44686</v>
      </c>
      <c r="D1001" t="s">
        <v>26692</v>
      </c>
      <c r="E1001" t="s">
        <v>21445</v>
      </c>
      <c r="F1001" t="s">
        <v>26693</v>
      </c>
      <c r="G1001" t="s">
        <v>26694</v>
      </c>
      <c r="H1001" t="s">
        <v>26695</v>
      </c>
      <c r="I1001" t="s">
        <v>26696</v>
      </c>
      <c r="J1001" t="s">
        <v>147</v>
      </c>
      <c r="K1001" t="s">
        <v>26297</v>
      </c>
      <c r="L1001" t="s">
        <v>26697</v>
      </c>
      <c r="M1001" t="s">
        <v>17551</v>
      </c>
      <c r="N1001" t="s">
        <v>97</v>
      </c>
      <c r="O1001" t="s">
        <v>58</v>
      </c>
      <c r="P1001" t="s">
        <v>26698</v>
      </c>
      <c r="Q1001" s="40" t="s">
        <v>26699</v>
      </c>
      <c r="R1001" t="s">
        <v>20242</v>
      </c>
      <c r="S1001" s="40" t="s">
        <v>26700</v>
      </c>
      <c r="T1001" t="s">
        <v>42</v>
      </c>
      <c r="U1001" t="s">
        <v>43</v>
      </c>
      <c r="V1001" t="s">
        <v>57</v>
      </c>
      <c r="W1001" t="s">
        <v>26701</v>
      </c>
      <c r="X1001" t="s">
        <v>1119</v>
      </c>
      <c r="Y1001" t="s">
        <v>55</v>
      </c>
      <c r="Z1001" t="s">
        <v>26702</v>
      </c>
      <c r="AA1001" s="1">
        <v>3</v>
      </c>
      <c r="AB1001" s="1" t="s">
        <v>41</v>
      </c>
      <c r="AC1001" s="1" t="s">
        <v>41</v>
      </c>
      <c r="AD1001" s="1" t="s">
        <v>61</v>
      </c>
      <c r="AE1001" s="1" t="s">
        <v>41</v>
      </c>
      <c r="AF1001" s="1" t="s">
        <v>61</v>
      </c>
      <c r="AG1001" s="1" t="s">
        <v>61</v>
      </c>
      <c r="AH1001" t="s">
        <v>55</v>
      </c>
      <c r="AI1001" t="s">
        <v>26703</v>
      </c>
      <c r="AJ1001" s="1" t="s">
        <v>41</v>
      </c>
      <c r="AK1001" t="s">
        <v>48</v>
      </c>
      <c r="AL1001" s="1" t="s">
        <v>41</v>
      </c>
      <c r="AM1001" t="s">
        <v>20072</v>
      </c>
      <c r="AN1001" t="s">
        <v>26704</v>
      </c>
      <c r="AO1001" s="1" t="s">
        <v>61</v>
      </c>
      <c r="AP1001" s="1" t="s">
        <v>41</v>
      </c>
      <c r="AQ1001" s="1" t="s">
        <v>61</v>
      </c>
      <c r="AR1001" s="1" t="s">
        <v>61</v>
      </c>
      <c r="AS1001" s="1" t="s">
        <v>41</v>
      </c>
    </row>
    <row r="1002" spans="1:45">
      <c r="A1002" s="577">
        <v>997</v>
      </c>
      <c r="B1002" s="40">
        <v>10107</v>
      </c>
      <c r="C1002" s="581">
        <v>44686</v>
      </c>
      <c r="D1002" t="s">
        <v>26705</v>
      </c>
      <c r="E1002" t="s">
        <v>23911</v>
      </c>
      <c r="F1002" t="s">
        <v>26706</v>
      </c>
      <c r="G1002" t="s">
        <v>26707</v>
      </c>
      <c r="H1002" t="s">
        <v>26708</v>
      </c>
      <c r="I1002" t="s">
        <v>26709</v>
      </c>
      <c r="J1002" t="s">
        <v>147</v>
      </c>
      <c r="K1002" t="s">
        <v>22933</v>
      </c>
      <c r="L1002" t="s">
        <v>26710</v>
      </c>
      <c r="M1002" t="s">
        <v>17551</v>
      </c>
      <c r="N1002" t="s">
        <v>97</v>
      </c>
      <c r="O1002" t="s">
        <v>58</v>
      </c>
      <c r="P1002" t="s">
        <v>26711</v>
      </c>
      <c r="Q1002" s="40">
        <v>2229</v>
      </c>
      <c r="R1002" t="s">
        <v>19035</v>
      </c>
      <c r="S1002" s="40" t="s">
        <v>26712</v>
      </c>
      <c r="T1002" t="s">
        <v>42</v>
      </c>
      <c r="U1002" s="476" t="s">
        <v>116</v>
      </c>
      <c r="V1002" t="s">
        <v>57</v>
      </c>
      <c r="W1002" t="s">
        <v>19451</v>
      </c>
      <c r="X1002" t="s">
        <v>1119</v>
      </c>
      <c r="Y1002" t="s">
        <v>55</v>
      </c>
      <c r="Z1002" t="s">
        <v>26713</v>
      </c>
      <c r="AA1002" s="1">
        <v>1</v>
      </c>
      <c r="AB1002" s="1" t="s">
        <v>41</v>
      </c>
      <c r="AC1002" s="1" t="s">
        <v>61</v>
      </c>
      <c r="AD1002" s="1" t="s">
        <v>41</v>
      </c>
      <c r="AE1002" s="1" t="s">
        <v>41</v>
      </c>
      <c r="AF1002" s="1" t="s">
        <v>41</v>
      </c>
      <c r="AG1002" s="1" t="s">
        <v>41</v>
      </c>
      <c r="AH1002" t="s">
        <v>55</v>
      </c>
      <c r="AI1002" t="s">
        <v>26714</v>
      </c>
      <c r="AJ1002" s="1" t="s">
        <v>61</v>
      </c>
      <c r="AK1002" t="s">
        <v>1185</v>
      </c>
      <c r="AL1002" s="1" t="s">
        <v>61</v>
      </c>
      <c r="AM1002" t="s">
        <v>19438</v>
      </c>
      <c r="AN1002" t="s">
        <v>26715</v>
      </c>
      <c r="AO1002" s="1" t="s">
        <v>61</v>
      </c>
      <c r="AP1002" s="1" t="s">
        <v>61</v>
      </c>
      <c r="AQ1002" s="1" t="s">
        <v>61</v>
      </c>
      <c r="AR1002" s="1" t="s">
        <v>61</v>
      </c>
      <c r="AS1002" s="1" t="s">
        <v>41</v>
      </c>
    </row>
    <row r="1003" spans="1:45">
      <c r="A1003" s="577">
        <v>998</v>
      </c>
      <c r="B1003" s="40">
        <v>10112</v>
      </c>
      <c r="C1003" s="581">
        <v>44686</v>
      </c>
      <c r="D1003" t="s">
        <v>26716</v>
      </c>
      <c r="E1003" t="s">
        <v>26538</v>
      </c>
      <c r="F1003" t="s">
        <v>26717</v>
      </c>
      <c r="G1003" t="s">
        <v>26718</v>
      </c>
      <c r="H1003" t="s">
        <v>26719</v>
      </c>
      <c r="I1003" t="s">
        <v>26720</v>
      </c>
      <c r="J1003" t="s">
        <v>147</v>
      </c>
      <c r="K1003" t="s">
        <v>26721</v>
      </c>
      <c r="L1003" t="s">
        <v>26722</v>
      </c>
      <c r="M1003" t="s">
        <v>509</v>
      </c>
      <c r="N1003" t="s">
        <v>97</v>
      </c>
      <c r="O1003" t="s">
        <v>58</v>
      </c>
      <c r="P1003" t="s">
        <v>26723</v>
      </c>
      <c r="Q1003" s="40">
        <v>2834</v>
      </c>
      <c r="R1003" t="s">
        <v>19067</v>
      </c>
      <c r="S1003" s="40" t="s">
        <v>26724</v>
      </c>
      <c r="T1003" t="s">
        <v>42</v>
      </c>
      <c r="U1003" t="s">
        <v>43</v>
      </c>
      <c r="V1003" t="s">
        <v>44</v>
      </c>
      <c r="W1003" t="s">
        <v>17892</v>
      </c>
      <c r="X1003" t="s">
        <v>1119</v>
      </c>
      <c r="Y1003" t="s">
        <v>55</v>
      </c>
      <c r="Z1003" t="s">
        <v>26725</v>
      </c>
      <c r="AA1003" s="1">
        <v>1</v>
      </c>
      <c r="AB1003" s="1" t="s">
        <v>61</v>
      </c>
      <c r="AC1003" s="1" t="s">
        <v>41</v>
      </c>
      <c r="AD1003" s="1" t="s">
        <v>41</v>
      </c>
      <c r="AE1003" s="1" t="s">
        <v>41</v>
      </c>
      <c r="AF1003" s="1" t="s">
        <v>41</v>
      </c>
      <c r="AG1003" s="1" t="s">
        <v>41</v>
      </c>
      <c r="AH1003" t="s">
        <v>68</v>
      </c>
      <c r="AI1003" t="s">
        <v>48</v>
      </c>
      <c r="AJ1003" s="1" t="s">
        <v>41</v>
      </c>
      <c r="AK1003" t="s">
        <v>48</v>
      </c>
      <c r="AL1003" s="1" t="s">
        <v>41</v>
      </c>
      <c r="AM1003" t="s">
        <v>20072</v>
      </c>
      <c r="AN1003" t="s">
        <v>26726</v>
      </c>
      <c r="AO1003" s="1" t="s">
        <v>61</v>
      </c>
      <c r="AP1003" s="1" t="s">
        <v>61</v>
      </c>
      <c r="AQ1003" s="1" t="s">
        <v>61</v>
      </c>
      <c r="AR1003" s="1" t="s">
        <v>61</v>
      </c>
      <c r="AS1003" s="1" t="s">
        <v>41</v>
      </c>
    </row>
    <row r="1004" spans="1:45">
      <c r="A1004" s="577">
        <v>999</v>
      </c>
      <c r="B1004" s="40">
        <v>10147</v>
      </c>
      <c r="C1004" s="581">
        <v>44686</v>
      </c>
      <c r="D1004" t="s">
        <v>26727</v>
      </c>
      <c r="E1004" t="s">
        <v>24647</v>
      </c>
      <c r="F1004" t="s">
        <v>26728</v>
      </c>
      <c r="G1004" t="s">
        <v>26729</v>
      </c>
      <c r="H1004" t="s">
        <v>26730</v>
      </c>
      <c r="I1004" t="s">
        <v>26731</v>
      </c>
      <c r="J1004" t="s">
        <v>147</v>
      </c>
      <c r="K1004" t="s">
        <v>26732</v>
      </c>
      <c r="L1004" t="s">
        <v>26733</v>
      </c>
      <c r="M1004" t="s">
        <v>17551</v>
      </c>
      <c r="N1004" t="s">
        <v>97</v>
      </c>
      <c r="O1004" t="s">
        <v>26734</v>
      </c>
      <c r="P1004" t="s">
        <v>26735</v>
      </c>
      <c r="Q1004" s="40">
        <v>379</v>
      </c>
      <c r="R1004" t="s">
        <v>26736</v>
      </c>
      <c r="S1004" s="40" t="s">
        <v>26737</v>
      </c>
      <c r="T1004" t="s">
        <v>42</v>
      </c>
      <c r="U1004" s="476" t="s">
        <v>116</v>
      </c>
      <c r="V1004" t="s">
        <v>44</v>
      </c>
      <c r="W1004" t="s">
        <v>17598</v>
      </c>
      <c r="X1004" t="s">
        <v>1119</v>
      </c>
      <c r="Y1004" t="s">
        <v>55</v>
      </c>
      <c r="Z1004" t="s">
        <v>26738</v>
      </c>
      <c r="AA1004" s="1">
        <v>3</v>
      </c>
      <c r="AB1004" s="1" t="s">
        <v>61</v>
      </c>
      <c r="AC1004" s="1" t="s">
        <v>41</v>
      </c>
      <c r="AD1004" s="1" t="s">
        <v>61</v>
      </c>
      <c r="AE1004" s="1" t="s">
        <v>61</v>
      </c>
      <c r="AF1004" s="1" t="s">
        <v>41</v>
      </c>
      <c r="AG1004" s="1" t="s">
        <v>41</v>
      </c>
      <c r="AH1004" t="s">
        <v>55</v>
      </c>
      <c r="AI1004" t="s">
        <v>26739</v>
      </c>
      <c r="AJ1004" s="1" t="s">
        <v>61</v>
      </c>
      <c r="AK1004" t="s">
        <v>22794</v>
      </c>
      <c r="AL1004" s="1" t="s">
        <v>61</v>
      </c>
      <c r="AM1004" t="s">
        <v>19438</v>
      </c>
      <c r="AN1004" t="s">
        <v>26740</v>
      </c>
      <c r="AO1004" s="1" t="s">
        <v>41</v>
      </c>
      <c r="AP1004" s="1" t="s">
        <v>41</v>
      </c>
      <c r="AQ1004" s="1" t="s">
        <v>41</v>
      </c>
      <c r="AR1004" s="1" t="s">
        <v>61</v>
      </c>
      <c r="AS1004" s="1" t="s">
        <v>61</v>
      </c>
    </row>
    <row r="1005" spans="1:45">
      <c r="A1005" s="577">
        <v>1000</v>
      </c>
      <c r="B1005" s="40">
        <v>10148</v>
      </c>
      <c r="C1005" s="581">
        <v>44686</v>
      </c>
      <c r="D1005" t="s">
        <v>26741</v>
      </c>
      <c r="E1005" t="s">
        <v>25837</v>
      </c>
      <c r="F1005" t="s">
        <v>26742</v>
      </c>
      <c r="G1005" t="s">
        <v>26743</v>
      </c>
      <c r="H1005" t="s">
        <v>26744</v>
      </c>
      <c r="I1005" t="s">
        <v>26745</v>
      </c>
      <c r="J1005" t="s">
        <v>147</v>
      </c>
      <c r="K1005" t="s">
        <v>22092</v>
      </c>
      <c r="L1005" t="s">
        <v>26746</v>
      </c>
      <c r="M1005" t="s">
        <v>17973</v>
      </c>
      <c r="N1005" t="s">
        <v>51</v>
      </c>
      <c r="O1005" t="s">
        <v>17560</v>
      </c>
      <c r="P1005" t="s">
        <v>26747</v>
      </c>
      <c r="Q1005" s="523">
        <v>35768</v>
      </c>
      <c r="R1005" t="s">
        <v>19067</v>
      </c>
      <c r="S1005" s="40" t="s">
        <v>26748</v>
      </c>
      <c r="T1005" t="s">
        <v>42</v>
      </c>
      <c r="U1005" t="s">
        <v>43</v>
      </c>
      <c r="V1005" t="s">
        <v>44</v>
      </c>
      <c r="W1005" t="s">
        <v>17874</v>
      </c>
      <c r="X1005" t="s">
        <v>1119</v>
      </c>
      <c r="Y1005" t="s">
        <v>55</v>
      </c>
      <c r="Z1005" t="s">
        <v>26749</v>
      </c>
      <c r="AA1005" s="1">
        <v>1</v>
      </c>
      <c r="AB1005" s="1" t="s">
        <v>61</v>
      </c>
      <c r="AC1005" s="1" t="s">
        <v>61</v>
      </c>
      <c r="AD1005" s="1" t="s">
        <v>41</v>
      </c>
      <c r="AE1005" s="1" t="s">
        <v>41</v>
      </c>
      <c r="AF1005" s="1" t="s">
        <v>41</v>
      </c>
      <c r="AG1005" s="1" t="s">
        <v>41</v>
      </c>
      <c r="AH1005" t="s">
        <v>55</v>
      </c>
      <c r="AI1005" t="s">
        <v>26750</v>
      </c>
      <c r="AJ1005" s="1" t="s">
        <v>61</v>
      </c>
      <c r="AK1005" t="s">
        <v>1185</v>
      </c>
      <c r="AL1005" s="1" t="s">
        <v>61</v>
      </c>
      <c r="AM1005" t="s">
        <v>20072</v>
      </c>
      <c r="AN1005" t="s">
        <v>26751</v>
      </c>
      <c r="AO1005" s="1" t="s">
        <v>61</v>
      </c>
      <c r="AP1005" s="1" t="s">
        <v>41</v>
      </c>
      <c r="AQ1005" s="1" t="s">
        <v>41</v>
      </c>
      <c r="AR1005" s="1" t="s">
        <v>61</v>
      </c>
      <c r="AS1005" s="1" t="s">
        <v>41</v>
      </c>
    </row>
    <row r="1006" spans="1:45">
      <c r="A1006" s="577">
        <v>1001</v>
      </c>
      <c r="B1006" s="40">
        <v>10150</v>
      </c>
      <c r="C1006" s="581">
        <v>44686</v>
      </c>
      <c r="D1006" t="s">
        <v>26752</v>
      </c>
      <c r="E1006" t="s">
        <v>25025</v>
      </c>
      <c r="F1006" t="s">
        <v>26753</v>
      </c>
      <c r="G1006" t="s">
        <v>26754</v>
      </c>
      <c r="H1006" t="s">
        <v>26755</v>
      </c>
      <c r="I1006" t="s">
        <v>26756</v>
      </c>
      <c r="J1006" t="s">
        <v>147</v>
      </c>
      <c r="K1006" t="s">
        <v>26757</v>
      </c>
      <c r="L1006" t="s">
        <v>26758</v>
      </c>
      <c r="M1006" t="s">
        <v>63</v>
      </c>
      <c r="N1006" t="s">
        <v>64</v>
      </c>
      <c r="O1006" t="s">
        <v>58</v>
      </c>
      <c r="P1006" t="s">
        <v>26759</v>
      </c>
      <c r="Q1006" s="523">
        <v>149032</v>
      </c>
      <c r="R1006" t="s">
        <v>19035</v>
      </c>
      <c r="S1006" s="40" t="s">
        <v>26760</v>
      </c>
      <c r="T1006" t="s">
        <v>42</v>
      </c>
      <c r="U1006" t="s">
        <v>43</v>
      </c>
      <c r="V1006" t="s">
        <v>57</v>
      </c>
      <c r="W1006" t="s">
        <v>40</v>
      </c>
      <c r="X1006" t="s">
        <v>1119</v>
      </c>
      <c r="Y1006" t="s">
        <v>55</v>
      </c>
      <c r="Z1006" t="s">
        <v>26761</v>
      </c>
      <c r="AA1006" s="1">
        <v>1</v>
      </c>
      <c r="AB1006" s="1" t="s">
        <v>61</v>
      </c>
      <c r="AC1006" s="1" t="s">
        <v>41</v>
      </c>
      <c r="AD1006" s="1" t="s">
        <v>41</v>
      </c>
      <c r="AE1006" s="1" t="s">
        <v>41</v>
      </c>
      <c r="AF1006" s="1" t="s">
        <v>41</v>
      </c>
      <c r="AG1006" s="1" t="s">
        <v>41</v>
      </c>
      <c r="AH1006" t="s">
        <v>55</v>
      </c>
      <c r="AI1006" t="s">
        <v>26762</v>
      </c>
      <c r="AJ1006" s="1" t="s">
        <v>41</v>
      </c>
      <c r="AK1006" t="s">
        <v>48</v>
      </c>
      <c r="AL1006" s="1" t="s">
        <v>41</v>
      </c>
      <c r="AM1006" t="s">
        <v>20072</v>
      </c>
      <c r="AN1006" t="s">
        <v>26763</v>
      </c>
      <c r="AO1006" s="1" t="s">
        <v>41</v>
      </c>
      <c r="AP1006" s="1" t="s">
        <v>61</v>
      </c>
      <c r="AQ1006" s="1" t="s">
        <v>61</v>
      </c>
      <c r="AR1006" s="1" t="s">
        <v>61</v>
      </c>
      <c r="AS1006" s="1" t="s">
        <v>41</v>
      </c>
    </row>
    <row r="1007" spans="1:45">
      <c r="A1007" s="577">
        <v>1002</v>
      </c>
      <c r="B1007" s="40">
        <v>10175</v>
      </c>
      <c r="C1007" s="581">
        <v>44686</v>
      </c>
      <c r="D1007" t="s">
        <v>26764</v>
      </c>
      <c r="E1007" t="s">
        <v>24730</v>
      </c>
      <c r="F1007" t="s">
        <v>26765</v>
      </c>
      <c r="G1007" t="s">
        <v>26766</v>
      </c>
      <c r="H1007" t="s">
        <v>26767</v>
      </c>
      <c r="I1007" t="s">
        <v>26768</v>
      </c>
      <c r="J1007" t="s">
        <v>39</v>
      </c>
      <c r="K1007" t="s">
        <v>26769</v>
      </c>
      <c r="L1007" t="s">
        <v>26770</v>
      </c>
      <c r="M1007" t="s">
        <v>17973</v>
      </c>
      <c r="N1007" t="s">
        <v>51</v>
      </c>
      <c r="O1007" t="s">
        <v>17567</v>
      </c>
      <c r="P1007" t="s">
        <v>26771</v>
      </c>
      <c r="Q1007" s="40">
        <v>766</v>
      </c>
      <c r="R1007" t="s">
        <v>19077</v>
      </c>
      <c r="S1007" s="40" t="s">
        <v>26772</v>
      </c>
      <c r="T1007" t="s">
        <v>42</v>
      </c>
      <c r="U1007" t="s">
        <v>43</v>
      </c>
      <c r="V1007" t="s">
        <v>44</v>
      </c>
      <c r="W1007" t="s">
        <v>17892</v>
      </c>
      <c r="X1007" t="s">
        <v>19885</v>
      </c>
      <c r="Y1007" t="s">
        <v>55</v>
      </c>
      <c r="Z1007" t="s">
        <v>26773</v>
      </c>
      <c r="AA1007" s="1">
        <v>2</v>
      </c>
      <c r="AB1007" s="1" t="s">
        <v>61</v>
      </c>
      <c r="AC1007" s="1" t="s">
        <v>41</v>
      </c>
      <c r="AD1007" s="1" t="s">
        <v>41</v>
      </c>
      <c r="AE1007" s="1" t="s">
        <v>41</v>
      </c>
      <c r="AF1007" s="1" t="s">
        <v>61</v>
      </c>
      <c r="AG1007" s="1" t="s">
        <v>41</v>
      </c>
      <c r="AH1007" t="s">
        <v>55</v>
      </c>
      <c r="AI1007" t="s">
        <v>26774</v>
      </c>
      <c r="AJ1007" s="1" t="s">
        <v>41</v>
      </c>
      <c r="AK1007" t="s">
        <v>48</v>
      </c>
      <c r="AL1007" s="1" t="s">
        <v>41</v>
      </c>
      <c r="AM1007" t="s">
        <v>20072</v>
      </c>
      <c r="AN1007" t="s">
        <v>26775</v>
      </c>
      <c r="AO1007" s="1" t="s">
        <v>61</v>
      </c>
      <c r="AP1007" s="1" t="s">
        <v>61</v>
      </c>
      <c r="AQ1007" s="1" t="s">
        <v>41</v>
      </c>
      <c r="AR1007" s="1" t="s">
        <v>61</v>
      </c>
      <c r="AS1007" s="1" t="s">
        <v>41</v>
      </c>
    </row>
    <row r="1008" spans="1:45">
      <c r="A1008" s="577">
        <v>1003</v>
      </c>
      <c r="B1008" s="40">
        <v>10186</v>
      </c>
      <c r="C1008" s="581">
        <v>44686</v>
      </c>
      <c r="D1008" t="s">
        <v>26776</v>
      </c>
      <c r="E1008" t="s">
        <v>26777</v>
      </c>
      <c r="F1008" t="s">
        <v>26778</v>
      </c>
      <c r="G1008" t="s">
        <v>26779</v>
      </c>
      <c r="H1008" t="s">
        <v>26780</v>
      </c>
      <c r="I1008" t="s">
        <v>26781</v>
      </c>
      <c r="J1008" t="s">
        <v>39</v>
      </c>
      <c r="K1008" t="s">
        <v>26782</v>
      </c>
      <c r="L1008" t="s">
        <v>26783</v>
      </c>
      <c r="M1008" t="s">
        <v>21961</v>
      </c>
      <c r="N1008" t="s">
        <v>51</v>
      </c>
      <c r="O1008" t="s">
        <v>58</v>
      </c>
      <c r="P1008" t="s">
        <v>78</v>
      </c>
      <c r="Q1008" s="40" t="s">
        <v>17977</v>
      </c>
      <c r="R1008" t="s">
        <v>19035</v>
      </c>
      <c r="S1008" s="40" t="s">
        <v>78</v>
      </c>
      <c r="T1008" t="s">
        <v>42</v>
      </c>
      <c r="U1008" t="s">
        <v>21208</v>
      </c>
      <c r="V1008" t="s">
        <v>57</v>
      </c>
      <c r="W1008" t="s">
        <v>25920</v>
      </c>
      <c r="X1008" t="s">
        <v>1119</v>
      </c>
      <c r="Y1008" t="s">
        <v>55</v>
      </c>
      <c r="Z1008" t="s">
        <v>26784</v>
      </c>
      <c r="AA1008" s="1">
        <v>1</v>
      </c>
      <c r="AB1008" s="1" t="s">
        <v>61</v>
      </c>
      <c r="AC1008" s="1" t="s">
        <v>41</v>
      </c>
      <c r="AD1008" s="1" t="s">
        <v>41</v>
      </c>
      <c r="AE1008" s="1" t="s">
        <v>41</v>
      </c>
      <c r="AF1008" s="1" t="s">
        <v>41</v>
      </c>
      <c r="AG1008" s="1" t="s">
        <v>41</v>
      </c>
      <c r="AH1008" t="s">
        <v>55</v>
      </c>
      <c r="AI1008" t="s">
        <v>26785</v>
      </c>
      <c r="AJ1008" s="1" t="s">
        <v>61</v>
      </c>
      <c r="AK1008" t="s">
        <v>18587</v>
      </c>
      <c r="AL1008" s="1" t="s">
        <v>61</v>
      </c>
      <c r="AM1008" t="s">
        <v>19438</v>
      </c>
      <c r="AN1008" t="s">
        <v>26786</v>
      </c>
      <c r="AO1008" s="1" t="s">
        <v>61</v>
      </c>
      <c r="AP1008" s="1" t="s">
        <v>41</v>
      </c>
      <c r="AQ1008" s="1" t="s">
        <v>41</v>
      </c>
      <c r="AR1008" s="1" t="s">
        <v>61</v>
      </c>
      <c r="AS1008" s="1" t="s">
        <v>41</v>
      </c>
    </row>
    <row r="1009" spans="1:48">
      <c r="A1009" s="577">
        <v>1004</v>
      </c>
      <c r="B1009" s="40">
        <v>10189</v>
      </c>
      <c r="C1009" s="581">
        <v>44686</v>
      </c>
      <c r="D1009" t="s">
        <v>26787</v>
      </c>
      <c r="E1009" t="s">
        <v>23911</v>
      </c>
      <c r="F1009" t="s">
        <v>26788</v>
      </c>
      <c r="G1009" t="s">
        <v>26789</v>
      </c>
      <c r="H1009" t="s">
        <v>26790</v>
      </c>
      <c r="I1009" t="s">
        <v>26791</v>
      </c>
      <c r="J1009" t="s">
        <v>147</v>
      </c>
      <c r="K1009" t="s">
        <v>26792</v>
      </c>
      <c r="L1009" t="s">
        <v>26793</v>
      </c>
      <c r="M1009" t="s">
        <v>164</v>
      </c>
      <c r="N1009" t="s">
        <v>51</v>
      </c>
      <c r="O1009" t="s">
        <v>17560</v>
      </c>
      <c r="P1009" t="s">
        <v>26794</v>
      </c>
      <c r="Q1009" s="523">
        <v>3673</v>
      </c>
      <c r="R1009" t="s">
        <v>787</v>
      </c>
      <c r="S1009" s="40" t="s">
        <v>26795</v>
      </c>
      <c r="T1009" t="s">
        <v>42</v>
      </c>
      <c r="U1009" t="s">
        <v>43</v>
      </c>
      <c r="V1009" t="s">
        <v>57</v>
      </c>
      <c r="W1009" t="s">
        <v>40</v>
      </c>
      <c r="X1009" t="s">
        <v>1119</v>
      </c>
      <c r="Y1009" t="s">
        <v>55</v>
      </c>
      <c r="Z1009" t="s">
        <v>19213</v>
      </c>
      <c r="AA1009" s="1">
        <v>1</v>
      </c>
      <c r="AB1009" s="1" t="s">
        <v>61</v>
      </c>
      <c r="AC1009" s="1" t="s">
        <v>41</v>
      </c>
      <c r="AD1009" s="1" t="s">
        <v>41</v>
      </c>
      <c r="AE1009" s="1" t="s">
        <v>41</v>
      </c>
      <c r="AF1009" s="1" t="s">
        <v>41</v>
      </c>
      <c r="AG1009" s="1" t="s">
        <v>41</v>
      </c>
      <c r="AH1009" t="s">
        <v>55</v>
      </c>
      <c r="AI1009" t="s">
        <v>26796</v>
      </c>
      <c r="AJ1009" s="1" t="s">
        <v>41</v>
      </c>
      <c r="AK1009" t="s">
        <v>48</v>
      </c>
      <c r="AL1009" s="1" t="s">
        <v>41</v>
      </c>
      <c r="AM1009" t="s">
        <v>20072</v>
      </c>
      <c r="AN1009" t="s">
        <v>26797</v>
      </c>
      <c r="AO1009" s="1" t="s">
        <v>61</v>
      </c>
      <c r="AP1009" s="1" t="s">
        <v>61</v>
      </c>
      <c r="AQ1009" s="1" t="s">
        <v>61</v>
      </c>
      <c r="AR1009" s="1" t="s">
        <v>61</v>
      </c>
      <c r="AS1009" s="1" t="s">
        <v>41</v>
      </c>
    </row>
    <row r="1010" spans="1:48">
      <c r="A1010" s="577">
        <v>1005</v>
      </c>
      <c r="B1010" s="40">
        <v>10206</v>
      </c>
      <c r="C1010" s="581">
        <v>44686</v>
      </c>
      <c r="D1010" t="s">
        <v>26798</v>
      </c>
      <c r="E1010" t="s">
        <v>24647</v>
      </c>
      <c r="F1010" t="s">
        <v>26799</v>
      </c>
      <c r="G1010" t="s">
        <v>26800</v>
      </c>
      <c r="H1010" t="s">
        <v>26801</v>
      </c>
      <c r="I1010" t="s">
        <v>26802</v>
      </c>
      <c r="J1010" t="s">
        <v>147</v>
      </c>
      <c r="K1010" t="s">
        <v>26803</v>
      </c>
      <c r="L1010" t="s">
        <v>26804</v>
      </c>
      <c r="M1010" t="s">
        <v>17551</v>
      </c>
      <c r="N1010" t="s">
        <v>97</v>
      </c>
      <c r="O1010" t="s">
        <v>18151</v>
      </c>
      <c r="P1010" t="s">
        <v>26805</v>
      </c>
      <c r="Q1010" s="523">
        <v>4200</v>
      </c>
      <c r="R1010" t="s">
        <v>20055</v>
      </c>
      <c r="S1010" s="40" t="s">
        <v>26806</v>
      </c>
      <c r="T1010" t="s">
        <v>42</v>
      </c>
      <c r="U1010" t="s">
        <v>43</v>
      </c>
      <c r="V1010" t="s">
        <v>57</v>
      </c>
      <c r="W1010" t="s">
        <v>19339</v>
      </c>
      <c r="X1010" t="s">
        <v>1119</v>
      </c>
      <c r="Y1010" t="s">
        <v>55</v>
      </c>
      <c r="Z1010" t="s">
        <v>26807</v>
      </c>
      <c r="AA1010" s="1">
        <v>2</v>
      </c>
      <c r="AB1010" s="1" t="s">
        <v>41</v>
      </c>
      <c r="AC1010" s="1" t="s">
        <v>41</v>
      </c>
      <c r="AD1010" s="1" t="s">
        <v>61</v>
      </c>
      <c r="AE1010" s="1" t="s">
        <v>61</v>
      </c>
      <c r="AF1010" s="1" t="s">
        <v>41</v>
      </c>
      <c r="AG1010" s="1" t="s">
        <v>41</v>
      </c>
      <c r="AH1010" t="s">
        <v>68</v>
      </c>
      <c r="AI1010" t="s">
        <v>48</v>
      </c>
      <c r="AJ1010" s="1" t="s">
        <v>61</v>
      </c>
      <c r="AK1010" t="s">
        <v>22794</v>
      </c>
      <c r="AL1010" s="1" t="s">
        <v>61</v>
      </c>
      <c r="AM1010" t="s">
        <v>19438</v>
      </c>
      <c r="AN1010" t="s">
        <v>26808</v>
      </c>
      <c r="AO1010" s="1" t="s">
        <v>41</v>
      </c>
      <c r="AP1010" s="1" t="s">
        <v>41</v>
      </c>
      <c r="AQ1010" s="1" t="s">
        <v>41</v>
      </c>
      <c r="AR1010" s="1" t="s">
        <v>61</v>
      </c>
      <c r="AS1010" s="1" t="s">
        <v>61</v>
      </c>
    </row>
    <row r="1011" spans="1:48">
      <c r="A1011" s="577">
        <v>1006</v>
      </c>
      <c r="B1011" s="40">
        <v>10840</v>
      </c>
      <c r="C1011" s="581">
        <v>44693</v>
      </c>
      <c r="D1011" t="s">
        <v>26809</v>
      </c>
      <c r="E1011" t="s">
        <v>26810</v>
      </c>
      <c r="F1011" t="s">
        <v>26811</v>
      </c>
      <c r="G1011" t="s">
        <v>26812</v>
      </c>
      <c r="H1011" t="s">
        <v>26813</v>
      </c>
      <c r="I1011" t="s">
        <v>26814</v>
      </c>
      <c r="J1011" t="s">
        <v>147</v>
      </c>
      <c r="K1011" t="s">
        <v>26815</v>
      </c>
      <c r="L1011" t="s">
        <v>26816</v>
      </c>
      <c r="M1011" t="s">
        <v>22335</v>
      </c>
      <c r="N1011" t="s">
        <v>23798</v>
      </c>
      <c r="O1011" t="s">
        <v>58</v>
      </c>
      <c r="P1011" t="s">
        <v>26817</v>
      </c>
      <c r="Q1011" s="523">
        <v>1636</v>
      </c>
      <c r="R1011" t="s">
        <v>19035</v>
      </c>
      <c r="S1011" t="s">
        <v>26818</v>
      </c>
      <c r="T1011" t="s">
        <v>42</v>
      </c>
      <c r="U1011" t="s">
        <v>43</v>
      </c>
      <c r="V1011" t="s">
        <v>57</v>
      </c>
      <c r="W1011" t="s">
        <v>20209</v>
      </c>
      <c r="X1011" t="s">
        <v>1119</v>
      </c>
      <c r="Y1011" t="s">
        <v>55</v>
      </c>
      <c r="Z1011" t="s">
        <v>26819</v>
      </c>
      <c r="AA1011" s="1">
        <v>1</v>
      </c>
      <c r="AB1011" s="1" t="s">
        <v>41</v>
      </c>
      <c r="AC1011" s="1" t="s">
        <v>41</v>
      </c>
      <c r="AD1011" s="1" t="s">
        <v>61</v>
      </c>
      <c r="AE1011" s="1" t="s">
        <v>41</v>
      </c>
      <c r="AF1011" s="1" t="s">
        <v>41</v>
      </c>
      <c r="AG1011" s="1" t="s">
        <v>41</v>
      </c>
      <c r="AH1011" s="40" t="s">
        <v>55</v>
      </c>
      <c r="AI1011" t="s">
        <v>26820</v>
      </c>
      <c r="AJ1011" s="1" t="s">
        <v>61</v>
      </c>
      <c r="AK1011" t="s">
        <v>22794</v>
      </c>
      <c r="AL1011" s="477" t="s">
        <v>61</v>
      </c>
      <c r="AM1011" t="s">
        <v>17949</v>
      </c>
      <c r="AN1011" t="s">
        <v>26821</v>
      </c>
      <c r="AO1011" s="1" t="s">
        <v>41</v>
      </c>
      <c r="AP1011" s="1" t="s">
        <v>41</v>
      </c>
      <c r="AQ1011" s="1" t="s">
        <v>41</v>
      </c>
      <c r="AR1011" s="1" t="s">
        <v>61</v>
      </c>
      <c r="AS1011" s="1" t="s">
        <v>61</v>
      </c>
      <c r="AV1011" t="s">
        <v>1</v>
      </c>
    </row>
    <row r="1012" spans="1:48">
      <c r="A1012" s="577">
        <v>1007</v>
      </c>
      <c r="B1012" s="40">
        <v>13226</v>
      </c>
      <c r="C1012" s="581">
        <v>44693</v>
      </c>
      <c r="D1012" t="s">
        <v>26822</v>
      </c>
      <c r="E1012" t="s">
        <v>26823</v>
      </c>
      <c r="F1012" t="s">
        <v>26824</v>
      </c>
      <c r="G1012" t="s">
        <v>26825</v>
      </c>
      <c r="H1012" t="s">
        <v>26826</v>
      </c>
      <c r="I1012" t="s">
        <v>26827</v>
      </c>
      <c r="J1012" t="s">
        <v>39</v>
      </c>
      <c r="K1012" t="s">
        <v>26828</v>
      </c>
      <c r="L1012" t="s">
        <v>26829</v>
      </c>
      <c r="M1012" t="s">
        <v>19135</v>
      </c>
      <c r="N1012" t="s">
        <v>685</v>
      </c>
      <c r="O1012" t="s">
        <v>58</v>
      </c>
      <c r="P1012" t="s">
        <v>26830</v>
      </c>
      <c r="Q1012" s="40">
        <v>376</v>
      </c>
      <c r="R1012" t="s">
        <v>20055</v>
      </c>
      <c r="S1012" t="s">
        <v>26831</v>
      </c>
      <c r="T1012" t="s">
        <v>42</v>
      </c>
      <c r="U1012" t="s">
        <v>43</v>
      </c>
      <c r="V1012" t="s">
        <v>48</v>
      </c>
      <c r="W1012" t="s">
        <v>24192</v>
      </c>
      <c r="X1012" t="s">
        <v>1119</v>
      </c>
      <c r="Y1012" t="s">
        <v>55</v>
      </c>
      <c r="Z1012" t="s">
        <v>26832</v>
      </c>
      <c r="AA1012" s="1">
        <v>1</v>
      </c>
      <c r="AB1012" s="1" t="s">
        <v>41</v>
      </c>
      <c r="AC1012" s="1" t="s">
        <v>61</v>
      </c>
      <c r="AD1012" s="1" t="s">
        <v>41</v>
      </c>
      <c r="AE1012" s="1" t="s">
        <v>41</v>
      </c>
      <c r="AF1012" s="1" t="s">
        <v>41</v>
      </c>
      <c r="AG1012" s="1" t="s">
        <v>41</v>
      </c>
      <c r="AH1012" s="40" t="s">
        <v>68</v>
      </c>
      <c r="AI1012" t="s">
        <v>48</v>
      </c>
      <c r="AJ1012" s="1" t="s">
        <v>61</v>
      </c>
      <c r="AK1012" t="s">
        <v>22569</v>
      </c>
      <c r="AL1012" s="477" t="s">
        <v>61</v>
      </c>
      <c r="AM1012" t="s">
        <v>19438</v>
      </c>
      <c r="AN1012" t="s">
        <v>26833</v>
      </c>
      <c r="AO1012" s="1" t="s">
        <v>41</v>
      </c>
      <c r="AP1012" s="1" t="s">
        <v>41</v>
      </c>
      <c r="AQ1012" s="1" t="s">
        <v>41</v>
      </c>
      <c r="AR1012" s="1" t="s">
        <v>41</v>
      </c>
      <c r="AS1012" s="1" t="s">
        <v>61</v>
      </c>
      <c r="AV1012" t="s">
        <v>1</v>
      </c>
    </row>
    <row r="1013" spans="1:48">
      <c r="A1013" s="577">
        <v>1008</v>
      </c>
      <c r="B1013" s="40">
        <v>13371</v>
      </c>
      <c r="C1013" s="581">
        <v>44693</v>
      </c>
      <c r="D1013" t="s">
        <v>26834</v>
      </c>
      <c r="E1013" t="s">
        <v>26516</v>
      </c>
      <c r="F1013" t="s">
        <v>26835</v>
      </c>
      <c r="G1013" t="s">
        <v>26836</v>
      </c>
      <c r="H1013" t="s">
        <v>26837</v>
      </c>
      <c r="I1013" t="s">
        <v>26838</v>
      </c>
      <c r="J1013" t="s">
        <v>39</v>
      </c>
      <c r="K1013" t="s">
        <v>26839</v>
      </c>
      <c r="L1013" t="s">
        <v>26840</v>
      </c>
      <c r="M1013" t="s">
        <v>224</v>
      </c>
      <c r="N1013" t="s">
        <v>225</v>
      </c>
      <c r="O1013" t="s">
        <v>58</v>
      </c>
      <c r="P1013" t="s">
        <v>26841</v>
      </c>
      <c r="Q1013" s="40" t="s">
        <v>26842</v>
      </c>
      <c r="R1013" t="s">
        <v>25119</v>
      </c>
      <c r="S1013" t="s">
        <v>26843</v>
      </c>
      <c r="T1013" t="s">
        <v>42</v>
      </c>
      <c r="U1013" s="476" t="s">
        <v>116</v>
      </c>
      <c r="V1013" t="s">
        <v>57</v>
      </c>
      <c r="W1013" t="s">
        <v>18004</v>
      </c>
      <c r="X1013" t="s">
        <v>1119</v>
      </c>
      <c r="Y1013" t="s">
        <v>55</v>
      </c>
      <c r="Z1013" t="s">
        <v>26844</v>
      </c>
      <c r="AA1013" s="1">
        <v>3</v>
      </c>
      <c r="AB1013" s="1" t="s">
        <v>41</v>
      </c>
      <c r="AC1013" s="1" t="s">
        <v>61</v>
      </c>
      <c r="AD1013" s="1" t="s">
        <v>61</v>
      </c>
      <c r="AE1013" s="1" t="s">
        <v>61</v>
      </c>
      <c r="AF1013" s="1" t="s">
        <v>41</v>
      </c>
      <c r="AG1013" s="1" t="s">
        <v>41</v>
      </c>
      <c r="AH1013" s="40" t="s">
        <v>55</v>
      </c>
      <c r="AI1013" t="s">
        <v>26845</v>
      </c>
      <c r="AJ1013" s="1" t="s">
        <v>61</v>
      </c>
      <c r="AK1013" t="s">
        <v>22569</v>
      </c>
      <c r="AL1013" s="477" t="s">
        <v>61</v>
      </c>
      <c r="AM1013" t="s">
        <v>19438</v>
      </c>
      <c r="AN1013" t="s">
        <v>26846</v>
      </c>
      <c r="AO1013" s="1" t="s">
        <v>41</v>
      </c>
      <c r="AP1013" s="1" t="s">
        <v>41</v>
      </c>
      <c r="AQ1013" s="1" t="s">
        <v>41</v>
      </c>
      <c r="AR1013" s="1" t="s">
        <v>41</v>
      </c>
      <c r="AS1013" s="1" t="s">
        <v>61</v>
      </c>
    </row>
    <row r="1014" spans="1:48">
      <c r="A1014" s="577">
        <v>1009</v>
      </c>
      <c r="B1014" s="40">
        <v>10303</v>
      </c>
      <c r="C1014" s="581">
        <v>44693</v>
      </c>
      <c r="D1014" t="s">
        <v>26847</v>
      </c>
      <c r="E1014" t="s">
        <v>23853</v>
      </c>
      <c r="F1014" t="s">
        <v>26848</v>
      </c>
      <c r="G1014" t="s">
        <v>26849</v>
      </c>
      <c r="H1014" t="s">
        <v>26850</v>
      </c>
      <c r="I1014" t="s">
        <v>26851</v>
      </c>
      <c r="J1014" t="s">
        <v>147</v>
      </c>
      <c r="K1014" t="s">
        <v>26852</v>
      </c>
      <c r="L1014" t="s">
        <v>26853</v>
      </c>
      <c r="M1014" t="s">
        <v>19135</v>
      </c>
      <c r="N1014" t="s">
        <v>685</v>
      </c>
      <c r="O1014" t="s">
        <v>58</v>
      </c>
      <c r="P1014" t="s">
        <v>26854</v>
      </c>
      <c r="Q1014" s="523">
        <v>1462</v>
      </c>
      <c r="R1014" t="s">
        <v>19077</v>
      </c>
      <c r="S1014" t="s">
        <v>25854</v>
      </c>
      <c r="T1014" t="s">
        <v>42</v>
      </c>
      <c r="U1014" t="s">
        <v>43</v>
      </c>
      <c r="V1014" t="s">
        <v>57</v>
      </c>
      <c r="W1014" t="s">
        <v>24192</v>
      </c>
      <c r="X1014" t="s">
        <v>1119</v>
      </c>
      <c r="Y1014" t="s">
        <v>55</v>
      </c>
      <c r="Z1014" t="s">
        <v>26855</v>
      </c>
      <c r="AA1014" s="1">
        <v>2</v>
      </c>
      <c r="AB1014" s="1" t="s">
        <v>41</v>
      </c>
      <c r="AC1014" s="1" t="s">
        <v>61</v>
      </c>
      <c r="AD1014" s="1" t="s">
        <v>61</v>
      </c>
      <c r="AE1014" s="1" t="s">
        <v>41</v>
      </c>
      <c r="AF1014" s="1" t="s">
        <v>41</v>
      </c>
      <c r="AG1014" s="1" t="s">
        <v>41</v>
      </c>
      <c r="AH1014" s="40" t="s">
        <v>55</v>
      </c>
      <c r="AI1014" t="s">
        <v>26856</v>
      </c>
      <c r="AJ1014" s="1" t="s">
        <v>61</v>
      </c>
      <c r="AK1014" t="s">
        <v>1185</v>
      </c>
      <c r="AL1014" s="477" t="s">
        <v>61</v>
      </c>
      <c r="AM1014" t="s">
        <v>17949</v>
      </c>
      <c r="AN1014" t="s">
        <v>26857</v>
      </c>
      <c r="AO1014" s="1" t="s">
        <v>41</v>
      </c>
      <c r="AP1014" s="1" t="s">
        <v>41</v>
      </c>
      <c r="AQ1014" s="1" t="s">
        <v>41</v>
      </c>
      <c r="AR1014" s="1" t="s">
        <v>61</v>
      </c>
      <c r="AS1014" s="1" t="s">
        <v>41</v>
      </c>
    </row>
    <row r="1015" spans="1:48">
      <c r="A1015" s="577">
        <v>1010</v>
      </c>
      <c r="B1015" s="40">
        <v>10539</v>
      </c>
      <c r="C1015" s="581">
        <v>44693</v>
      </c>
      <c r="D1015" t="s">
        <v>26858</v>
      </c>
      <c r="E1015" t="s">
        <v>25343</v>
      </c>
      <c r="F1015" t="s">
        <v>26859</v>
      </c>
      <c r="G1015" t="s">
        <v>26860</v>
      </c>
      <c r="H1015" t="s">
        <v>26861</v>
      </c>
      <c r="I1015" t="s">
        <v>26862</v>
      </c>
      <c r="J1015" t="s">
        <v>147</v>
      </c>
      <c r="K1015" t="s">
        <v>26863</v>
      </c>
      <c r="L1015" t="s">
        <v>26864</v>
      </c>
      <c r="M1015" t="s">
        <v>17551</v>
      </c>
      <c r="N1015" t="s">
        <v>97</v>
      </c>
      <c r="O1015" t="s">
        <v>58</v>
      </c>
      <c r="P1015" t="s">
        <v>26865</v>
      </c>
      <c r="Q1015" s="40">
        <v>729</v>
      </c>
      <c r="R1015" t="s">
        <v>787</v>
      </c>
      <c r="S1015" t="s">
        <v>26866</v>
      </c>
      <c r="T1015" t="s">
        <v>42</v>
      </c>
      <c r="U1015" t="s">
        <v>43</v>
      </c>
      <c r="V1015" t="s">
        <v>57</v>
      </c>
      <c r="W1015" t="s">
        <v>19339</v>
      </c>
      <c r="X1015" t="s">
        <v>1119</v>
      </c>
      <c r="Y1015" t="s">
        <v>55</v>
      </c>
      <c r="Z1015" t="s">
        <v>26867</v>
      </c>
      <c r="AA1015" s="1">
        <v>2</v>
      </c>
      <c r="AB1015" s="1" t="s">
        <v>61</v>
      </c>
      <c r="AC1015" s="1" t="s">
        <v>61</v>
      </c>
      <c r="AD1015" s="1" t="s">
        <v>41</v>
      </c>
      <c r="AE1015" s="1" t="s">
        <v>41</v>
      </c>
      <c r="AF1015" s="1" t="s">
        <v>41</v>
      </c>
      <c r="AG1015" s="1" t="s">
        <v>41</v>
      </c>
      <c r="AH1015" s="40" t="s">
        <v>55</v>
      </c>
      <c r="AI1015" t="s">
        <v>26868</v>
      </c>
      <c r="AJ1015" s="1" t="s">
        <v>41</v>
      </c>
      <c r="AK1015" t="s">
        <v>48</v>
      </c>
      <c r="AL1015" s="477" t="s">
        <v>41</v>
      </c>
      <c r="AM1015" t="s">
        <v>20072</v>
      </c>
      <c r="AN1015" t="s">
        <v>26869</v>
      </c>
      <c r="AO1015" s="1" t="s">
        <v>41</v>
      </c>
      <c r="AP1015" s="1" t="s">
        <v>41</v>
      </c>
      <c r="AQ1015" s="1" t="s">
        <v>41</v>
      </c>
      <c r="AR1015" s="1" t="s">
        <v>41</v>
      </c>
      <c r="AS1015" s="1" t="s">
        <v>61</v>
      </c>
    </row>
    <row r="1016" spans="1:48">
      <c r="A1016" s="577">
        <v>1011</v>
      </c>
      <c r="B1016" s="40">
        <v>10876</v>
      </c>
      <c r="C1016" s="581">
        <v>44693</v>
      </c>
      <c r="D1016" t="s">
        <v>26870</v>
      </c>
      <c r="E1016" t="s">
        <v>25715</v>
      </c>
      <c r="F1016" t="s">
        <v>26871</v>
      </c>
      <c r="G1016" t="s">
        <v>26872</v>
      </c>
      <c r="H1016" t="s">
        <v>26873</v>
      </c>
      <c r="I1016" t="s">
        <v>26874</v>
      </c>
      <c r="J1016" t="s">
        <v>147</v>
      </c>
      <c r="K1016" t="s">
        <v>26875</v>
      </c>
      <c r="L1016" t="s">
        <v>26876</v>
      </c>
      <c r="M1016" t="s">
        <v>18434</v>
      </c>
      <c r="N1016" t="s">
        <v>64</v>
      </c>
      <c r="O1016" t="s">
        <v>58</v>
      </c>
      <c r="P1016" t="s">
        <v>26877</v>
      </c>
      <c r="Q1016" s="40" t="s">
        <v>26878</v>
      </c>
      <c r="R1016" t="s">
        <v>19077</v>
      </c>
      <c r="S1016" t="s">
        <v>26879</v>
      </c>
      <c r="T1016" t="s">
        <v>42</v>
      </c>
      <c r="U1016" t="s">
        <v>43</v>
      </c>
      <c r="V1016" t="s">
        <v>57</v>
      </c>
      <c r="W1016" t="s">
        <v>26880</v>
      </c>
      <c r="X1016" t="s">
        <v>1119</v>
      </c>
      <c r="Y1016" t="s">
        <v>55</v>
      </c>
      <c r="Z1016" t="s">
        <v>26807</v>
      </c>
      <c r="AA1016" s="1">
        <v>1</v>
      </c>
      <c r="AB1016" s="1" t="s">
        <v>41</v>
      </c>
      <c r="AC1016" s="1" t="s">
        <v>41</v>
      </c>
      <c r="AD1016" s="1" t="s">
        <v>41</v>
      </c>
      <c r="AE1016" s="1" t="s">
        <v>61</v>
      </c>
      <c r="AF1016" s="1" t="s">
        <v>41</v>
      </c>
      <c r="AG1016" s="1" t="s">
        <v>41</v>
      </c>
      <c r="AH1016" s="40" t="s">
        <v>68</v>
      </c>
      <c r="AI1016" t="s">
        <v>48</v>
      </c>
      <c r="AJ1016" s="1" t="s">
        <v>61</v>
      </c>
      <c r="AK1016" t="s">
        <v>18587</v>
      </c>
      <c r="AL1016" s="477" t="s">
        <v>61</v>
      </c>
      <c r="AM1016" t="s">
        <v>17949</v>
      </c>
      <c r="AN1016" t="s">
        <v>26881</v>
      </c>
      <c r="AO1016" s="1" t="s">
        <v>61</v>
      </c>
      <c r="AP1016" s="1" t="s">
        <v>41</v>
      </c>
      <c r="AQ1016" s="1" t="s">
        <v>41</v>
      </c>
      <c r="AR1016" s="1" t="s">
        <v>61</v>
      </c>
      <c r="AS1016" s="1" t="s">
        <v>41</v>
      </c>
    </row>
    <row r="1017" spans="1:48">
      <c r="A1017" s="577">
        <v>1012</v>
      </c>
      <c r="B1017" s="40">
        <v>12226</v>
      </c>
      <c r="C1017" s="581">
        <v>44693</v>
      </c>
      <c r="D1017" t="s">
        <v>26882</v>
      </c>
      <c r="E1017" t="s">
        <v>26883</v>
      </c>
      <c r="F1017" t="s">
        <v>26884</v>
      </c>
      <c r="G1017" t="s">
        <v>26885</v>
      </c>
      <c r="H1017" t="s">
        <v>26886</v>
      </c>
      <c r="I1017" t="s">
        <v>26887</v>
      </c>
      <c r="J1017" t="s">
        <v>147</v>
      </c>
      <c r="K1017" t="s">
        <v>26888</v>
      </c>
      <c r="L1017" t="s">
        <v>26889</v>
      </c>
      <c r="M1017" t="s">
        <v>19135</v>
      </c>
      <c r="N1017" t="s">
        <v>685</v>
      </c>
      <c r="O1017" t="s">
        <v>58</v>
      </c>
      <c r="P1017" t="s">
        <v>26890</v>
      </c>
      <c r="Q1017" s="523">
        <v>1237</v>
      </c>
      <c r="R1017" t="s">
        <v>19829</v>
      </c>
      <c r="S1017" t="s">
        <v>26891</v>
      </c>
      <c r="T1017" t="s">
        <v>42</v>
      </c>
      <c r="U1017" t="s">
        <v>43</v>
      </c>
      <c r="V1017" t="s">
        <v>57</v>
      </c>
      <c r="W1017" t="s">
        <v>26892</v>
      </c>
      <c r="X1017" t="s">
        <v>19885</v>
      </c>
      <c r="Y1017" t="s">
        <v>55</v>
      </c>
      <c r="Z1017" t="s">
        <v>26893</v>
      </c>
      <c r="AA1017" s="1">
        <v>1</v>
      </c>
      <c r="AB1017" s="1" t="s">
        <v>41</v>
      </c>
      <c r="AC1017" s="1" t="s">
        <v>41</v>
      </c>
      <c r="AD1017" s="1" t="s">
        <v>61</v>
      </c>
      <c r="AE1017" s="1" t="s">
        <v>41</v>
      </c>
      <c r="AF1017" s="1" t="s">
        <v>41</v>
      </c>
      <c r="AG1017" s="1" t="s">
        <v>41</v>
      </c>
      <c r="AH1017" s="40" t="s">
        <v>68</v>
      </c>
      <c r="AI1017" t="s">
        <v>48</v>
      </c>
      <c r="AJ1017" s="1" t="s">
        <v>61</v>
      </c>
      <c r="AK1017" t="s">
        <v>18587</v>
      </c>
      <c r="AL1017" s="477" t="s">
        <v>61</v>
      </c>
      <c r="AM1017" t="s">
        <v>17949</v>
      </c>
      <c r="AN1017" t="s">
        <v>26894</v>
      </c>
      <c r="AO1017" s="1" t="s">
        <v>61</v>
      </c>
      <c r="AP1017" s="1" t="s">
        <v>41</v>
      </c>
      <c r="AQ1017" s="1" t="s">
        <v>41</v>
      </c>
      <c r="AR1017" s="1" t="s">
        <v>61</v>
      </c>
      <c r="AS1017" s="1" t="s">
        <v>41</v>
      </c>
    </row>
    <row r="1018" spans="1:48">
      <c r="A1018" s="577">
        <v>1013</v>
      </c>
      <c r="B1018" s="40">
        <v>12634</v>
      </c>
      <c r="C1018" s="581">
        <v>44693</v>
      </c>
      <c r="D1018" t="s">
        <v>26895</v>
      </c>
      <c r="E1018" t="s">
        <v>26248</v>
      </c>
      <c r="F1018" t="s">
        <v>24383</v>
      </c>
      <c r="G1018" t="s">
        <v>24384</v>
      </c>
      <c r="H1018" t="s">
        <v>26896</v>
      </c>
      <c r="I1018" t="s">
        <v>26897</v>
      </c>
      <c r="J1018" t="s">
        <v>147</v>
      </c>
      <c r="K1018" t="s">
        <v>23306</v>
      </c>
      <c r="L1018" t="s">
        <v>26898</v>
      </c>
      <c r="M1018" t="s">
        <v>684</v>
      </c>
      <c r="N1018" t="s">
        <v>685</v>
      </c>
      <c r="O1018" t="s">
        <v>58</v>
      </c>
      <c r="P1018" t="s">
        <v>26899</v>
      </c>
      <c r="Q1018" s="523">
        <v>1936</v>
      </c>
      <c r="R1018" t="s">
        <v>19448</v>
      </c>
      <c r="S1018" t="s">
        <v>26900</v>
      </c>
      <c r="T1018" t="s">
        <v>42</v>
      </c>
      <c r="U1018" s="476" t="s">
        <v>116</v>
      </c>
      <c r="V1018" t="s">
        <v>44</v>
      </c>
      <c r="W1018" t="s">
        <v>17598</v>
      </c>
      <c r="X1018" t="s">
        <v>1119</v>
      </c>
      <c r="Y1018" t="s">
        <v>55</v>
      </c>
      <c r="Z1018" t="s">
        <v>26901</v>
      </c>
      <c r="AA1018" s="1">
        <v>1</v>
      </c>
      <c r="AB1018" s="1" t="s">
        <v>41</v>
      </c>
      <c r="AC1018" s="1" t="s">
        <v>61</v>
      </c>
      <c r="AD1018" s="1" t="s">
        <v>41</v>
      </c>
      <c r="AE1018" s="1" t="s">
        <v>41</v>
      </c>
      <c r="AF1018" s="1" t="s">
        <v>41</v>
      </c>
      <c r="AG1018" s="1" t="s">
        <v>41</v>
      </c>
      <c r="AH1018" s="40" t="s">
        <v>55</v>
      </c>
      <c r="AI1018" t="s">
        <v>26902</v>
      </c>
      <c r="AJ1018" s="1" t="s">
        <v>61</v>
      </c>
      <c r="AK1018" t="s">
        <v>1185</v>
      </c>
      <c r="AL1018" s="477" t="s">
        <v>61</v>
      </c>
      <c r="AM1018" t="s">
        <v>19438</v>
      </c>
      <c r="AN1018" t="s">
        <v>26903</v>
      </c>
      <c r="AO1018" s="1" t="s">
        <v>41</v>
      </c>
      <c r="AP1018" s="1" t="s">
        <v>41</v>
      </c>
      <c r="AQ1018" s="1" t="s">
        <v>41</v>
      </c>
      <c r="AR1018" s="1" t="s">
        <v>61</v>
      </c>
      <c r="AS1018" s="1" t="s">
        <v>41</v>
      </c>
    </row>
    <row r="1019" spans="1:48">
      <c r="A1019" s="577">
        <v>1014</v>
      </c>
      <c r="B1019" s="40">
        <v>13081</v>
      </c>
      <c r="C1019" s="581">
        <v>44693</v>
      </c>
      <c r="D1019" t="s">
        <v>26904</v>
      </c>
      <c r="E1019" t="s">
        <v>26397</v>
      </c>
      <c r="F1019" t="s">
        <v>26905</v>
      </c>
      <c r="G1019" t="s">
        <v>26906</v>
      </c>
      <c r="H1019" t="s">
        <v>26907</v>
      </c>
      <c r="I1019" t="s">
        <v>26908</v>
      </c>
      <c r="J1019" t="s">
        <v>147</v>
      </c>
      <c r="K1019" t="s">
        <v>26909</v>
      </c>
      <c r="L1019" t="s">
        <v>26910</v>
      </c>
      <c r="M1019" t="s">
        <v>129</v>
      </c>
      <c r="N1019" t="s">
        <v>51</v>
      </c>
      <c r="O1019" t="s">
        <v>58</v>
      </c>
      <c r="P1019" t="s">
        <v>26911</v>
      </c>
      <c r="Q1019" s="40">
        <v>201</v>
      </c>
      <c r="R1019" t="s">
        <v>19077</v>
      </c>
      <c r="S1019" t="s">
        <v>26912</v>
      </c>
      <c r="T1019" t="s">
        <v>42</v>
      </c>
      <c r="U1019" t="s">
        <v>19450</v>
      </c>
      <c r="V1019" t="s">
        <v>57</v>
      </c>
      <c r="W1019" t="s">
        <v>40</v>
      </c>
      <c r="X1019" t="s">
        <v>19885</v>
      </c>
      <c r="Y1019" t="s">
        <v>68</v>
      </c>
      <c r="Z1019" t="s">
        <v>17544</v>
      </c>
      <c r="AA1019" s="1">
        <v>2</v>
      </c>
      <c r="AB1019" s="1" t="s">
        <v>61</v>
      </c>
      <c r="AC1019" s="1" t="s">
        <v>41</v>
      </c>
      <c r="AD1019" s="1" t="s">
        <v>61</v>
      </c>
      <c r="AE1019" s="1" t="s">
        <v>41</v>
      </c>
      <c r="AF1019" s="1" t="s">
        <v>41</v>
      </c>
      <c r="AG1019" s="1" t="s">
        <v>41</v>
      </c>
      <c r="AH1019" s="40" t="s">
        <v>68</v>
      </c>
      <c r="AI1019" t="s">
        <v>48</v>
      </c>
      <c r="AJ1019" s="1" t="s">
        <v>61</v>
      </c>
      <c r="AK1019" t="s">
        <v>1185</v>
      </c>
      <c r="AL1019" s="477" t="s">
        <v>61</v>
      </c>
      <c r="AM1019" t="s">
        <v>17949</v>
      </c>
      <c r="AN1019" t="s">
        <v>26913</v>
      </c>
      <c r="AO1019" s="1" t="s">
        <v>41</v>
      </c>
      <c r="AP1019" s="1" t="s">
        <v>41</v>
      </c>
      <c r="AQ1019" s="1" t="s">
        <v>41</v>
      </c>
      <c r="AR1019" s="1" t="s">
        <v>61</v>
      </c>
      <c r="AS1019" s="1" t="s">
        <v>41</v>
      </c>
    </row>
    <row r="1020" spans="1:48">
      <c r="A1020" s="577">
        <v>1015</v>
      </c>
      <c r="B1020" s="40">
        <v>13098</v>
      </c>
      <c r="C1020" s="581">
        <v>44693</v>
      </c>
      <c r="D1020" t="s">
        <v>26914</v>
      </c>
      <c r="E1020" t="s">
        <v>24730</v>
      </c>
      <c r="F1020" t="s">
        <v>26915</v>
      </c>
      <c r="G1020" t="s">
        <v>26916</v>
      </c>
      <c r="H1020" t="s">
        <v>26917</v>
      </c>
      <c r="I1020" t="s">
        <v>26918</v>
      </c>
      <c r="J1020" t="s">
        <v>147</v>
      </c>
      <c r="K1020" t="s">
        <v>26919</v>
      </c>
      <c r="L1020" t="s">
        <v>26920</v>
      </c>
      <c r="M1020" t="s">
        <v>583</v>
      </c>
      <c r="N1020" t="s">
        <v>584</v>
      </c>
      <c r="O1020" t="s">
        <v>58</v>
      </c>
      <c r="P1020" t="s">
        <v>26921</v>
      </c>
      <c r="Q1020" s="40">
        <v>37</v>
      </c>
      <c r="R1020" t="s">
        <v>787</v>
      </c>
      <c r="S1020" t="s">
        <v>26922</v>
      </c>
      <c r="T1020" t="s">
        <v>42</v>
      </c>
      <c r="U1020" t="s">
        <v>674</v>
      </c>
      <c r="V1020" t="s">
        <v>44</v>
      </c>
      <c r="W1020" t="s">
        <v>19339</v>
      </c>
      <c r="X1020" t="s">
        <v>19275</v>
      </c>
      <c r="Y1020" t="s">
        <v>68</v>
      </c>
      <c r="Z1020" t="s">
        <v>17544</v>
      </c>
      <c r="AA1020" s="1">
        <v>1</v>
      </c>
      <c r="AB1020" s="1" t="s">
        <v>41</v>
      </c>
      <c r="AC1020" s="1" t="s">
        <v>41</v>
      </c>
      <c r="AD1020" s="1" t="s">
        <v>61</v>
      </c>
      <c r="AE1020" s="1" t="s">
        <v>41</v>
      </c>
      <c r="AF1020" s="1" t="s">
        <v>41</v>
      </c>
      <c r="AG1020" s="1" t="s">
        <v>41</v>
      </c>
      <c r="AH1020" s="40" t="s">
        <v>68</v>
      </c>
      <c r="AI1020" t="s">
        <v>48</v>
      </c>
      <c r="AJ1020" s="1" t="s">
        <v>61</v>
      </c>
      <c r="AK1020" t="s">
        <v>1185</v>
      </c>
      <c r="AL1020" s="477" t="s">
        <v>61</v>
      </c>
      <c r="AM1020" t="s">
        <v>17949</v>
      </c>
      <c r="AN1020" t="s">
        <v>26923</v>
      </c>
      <c r="AO1020" s="1" t="s">
        <v>41</v>
      </c>
      <c r="AP1020" s="1" t="s">
        <v>41</v>
      </c>
      <c r="AQ1020" s="1" t="s">
        <v>41</v>
      </c>
      <c r="AR1020" s="1" t="s">
        <v>61</v>
      </c>
      <c r="AS1020" s="1" t="s">
        <v>41</v>
      </c>
    </row>
    <row r="1021" spans="1:48">
      <c r="A1021" s="577">
        <v>1016</v>
      </c>
      <c r="B1021" s="40">
        <v>13215</v>
      </c>
      <c r="C1021" s="581">
        <v>44693</v>
      </c>
      <c r="D1021" t="s">
        <v>26924</v>
      </c>
      <c r="E1021" t="s">
        <v>26925</v>
      </c>
      <c r="F1021" t="s">
        <v>26926</v>
      </c>
      <c r="G1021" t="s">
        <v>26927</v>
      </c>
      <c r="H1021" t="s">
        <v>26928</v>
      </c>
      <c r="I1021" t="s">
        <v>26929</v>
      </c>
      <c r="J1021" t="s">
        <v>147</v>
      </c>
      <c r="K1021" t="s">
        <v>22268</v>
      </c>
      <c r="L1021" t="s">
        <v>23720</v>
      </c>
      <c r="M1021" t="s">
        <v>17551</v>
      </c>
      <c r="N1021" t="s">
        <v>97</v>
      </c>
      <c r="O1021" t="s">
        <v>58</v>
      </c>
      <c r="P1021" t="s">
        <v>26930</v>
      </c>
      <c r="Q1021" s="40" t="s">
        <v>26931</v>
      </c>
      <c r="R1021" t="s">
        <v>19077</v>
      </c>
      <c r="S1021" t="s">
        <v>26932</v>
      </c>
      <c r="T1021" t="s">
        <v>42</v>
      </c>
      <c r="U1021" t="s">
        <v>43</v>
      </c>
      <c r="V1021" t="s">
        <v>44</v>
      </c>
      <c r="W1021" t="s">
        <v>257</v>
      </c>
      <c r="X1021" t="s">
        <v>1119</v>
      </c>
      <c r="Y1021" t="s">
        <v>55</v>
      </c>
      <c r="Z1021" t="s">
        <v>26933</v>
      </c>
      <c r="AA1021" s="1">
        <v>3</v>
      </c>
      <c r="AB1021" s="1" t="s">
        <v>61</v>
      </c>
      <c r="AC1021" s="1" t="s">
        <v>41</v>
      </c>
      <c r="AD1021" s="1" t="s">
        <v>61</v>
      </c>
      <c r="AE1021" s="1" t="s">
        <v>61</v>
      </c>
      <c r="AF1021" s="1" t="s">
        <v>41</v>
      </c>
      <c r="AG1021" s="1" t="s">
        <v>41</v>
      </c>
      <c r="AH1021" s="40" t="s">
        <v>55</v>
      </c>
      <c r="AI1021" t="s">
        <v>26934</v>
      </c>
      <c r="AJ1021" s="1" t="s">
        <v>61</v>
      </c>
      <c r="AK1021" t="s">
        <v>1185</v>
      </c>
      <c r="AL1021" s="477" t="s">
        <v>61</v>
      </c>
      <c r="AM1021" t="s">
        <v>19438</v>
      </c>
      <c r="AN1021" t="s">
        <v>26935</v>
      </c>
      <c r="AO1021" s="1" t="s">
        <v>41</v>
      </c>
      <c r="AP1021" s="1" t="s">
        <v>41</v>
      </c>
      <c r="AQ1021" s="1" t="s">
        <v>41</v>
      </c>
      <c r="AR1021" s="1" t="s">
        <v>61</v>
      </c>
      <c r="AS1021" s="1" t="s">
        <v>41</v>
      </c>
    </row>
    <row r="1022" spans="1:48">
      <c r="A1022" s="577">
        <v>1017</v>
      </c>
      <c r="B1022" s="40">
        <v>13341</v>
      </c>
      <c r="C1022" s="581">
        <v>44693</v>
      </c>
      <c r="D1022" t="s">
        <v>26936</v>
      </c>
      <c r="E1022" t="s">
        <v>26020</v>
      </c>
      <c r="F1022" t="s">
        <v>26937</v>
      </c>
      <c r="G1022" t="s">
        <v>26938</v>
      </c>
      <c r="H1022" t="s">
        <v>26939</v>
      </c>
      <c r="I1022" t="s">
        <v>26940</v>
      </c>
      <c r="J1022" t="s">
        <v>147</v>
      </c>
      <c r="K1022" t="s">
        <v>26941</v>
      </c>
      <c r="L1022" t="s">
        <v>26942</v>
      </c>
      <c r="M1022" t="s">
        <v>19135</v>
      </c>
      <c r="N1022" t="s">
        <v>685</v>
      </c>
      <c r="O1022" t="s">
        <v>58</v>
      </c>
      <c r="P1022" t="s">
        <v>26943</v>
      </c>
      <c r="Q1022" s="40">
        <v>58</v>
      </c>
      <c r="R1022" t="s">
        <v>20425</v>
      </c>
      <c r="S1022" t="s">
        <v>26944</v>
      </c>
      <c r="T1022" t="s">
        <v>42</v>
      </c>
      <c r="U1022" t="s">
        <v>19450</v>
      </c>
      <c r="V1022" t="s">
        <v>57</v>
      </c>
      <c r="W1022" t="s">
        <v>18004</v>
      </c>
      <c r="X1022" t="s">
        <v>19275</v>
      </c>
      <c r="Y1022" t="s">
        <v>55</v>
      </c>
      <c r="Z1022" t="s">
        <v>26300</v>
      </c>
      <c r="AA1022" s="1">
        <v>1</v>
      </c>
      <c r="AB1022" s="1" t="s">
        <v>41</v>
      </c>
      <c r="AC1022" s="1" t="s">
        <v>61</v>
      </c>
      <c r="AD1022" s="1" t="s">
        <v>41</v>
      </c>
      <c r="AE1022" s="1" t="s">
        <v>41</v>
      </c>
      <c r="AF1022" s="1" t="s">
        <v>41</v>
      </c>
      <c r="AG1022" s="1" t="s">
        <v>41</v>
      </c>
      <c r="AH1022" s="40" t="s">
        <v>68</v>
      </c>
      <c r="AI1022" t="s">
        <v>48</v>
      </c>
      <c r="AJ1022" s="1" t="s">
        <v>61</v>
      </c>
      <c r="AK1022" t="s">
        <v>1185</v>
      </c>
      <c r="AL1022" s="477" t="s">
        <v>61</v>
      </c>
      <c r="AM1022" t="s">
        <v>17949</v>
      </c>
      <c r="AN1022" t="s">
        <v>26945</v>
      </c>
      <c r="AO1022" s="1" t="s">
        <v>41</v>
      </c>
      <c r="AP1022" s="1" t="s">
        <v>41</v>
      </c>
      <c r="AQ1022" s="1" t="s">
        <v>41</v>
      </c>
      <c r="AR1022" s="1" t="s">
        <v>61</v>
      </c>
      <c r="AS1022" s="1" t="s">
        <v>41</v>
      </c>
    </row>
    <row r="1023" spans="1:48">
      <c r="A1023" s="577">
        <v>1018</v>
      </c>
      <c r="B1023" s="40">
        <v>10207</v>
      </c>
      <c r="C1023" s="581">
        <v>44693</v>
      </c>
      <c r="D1023" t="s">
        <v>26946</v>
      </c>
      <c r="E1023" t="s">
        <v>24660</v>
      </c>
      <c r="F1023" t="s">
        <v>26947</v>
      </c>
      <c r="G1023" t="s">
        <v>26948</v>
      </c>
      <c r="H1023" t="s">
        <v>26949</v>
      </c>
      <c r="I1023" t="s">
        <v>26950</v>
      </c>
      <c r="J1023" t="s">
        <v>147</v>
      </c>
      <c r="K1023" t="s">
        <v>26951</v>
      </c>
      <c r="L1023" t="s">
        <v>22432</v>
      </c>
      <c r="M1023" t="s">
        <v>26952</v>
      </c>
      <c r="N1023" t="s">
        <v>51</v>
      </c>
      <c r="O1023" t="s">
        <v>58</v>
      </c>
      <c r="P1023" t="s">
        <v>26953</v>
      </c>
      <c r="Q1023" s="523">
        <v>563808</v>
      </c>
      <c r="R1023" t="s">
        <v>19077</v>
      </c>
      <c r="S1023" t="s">
        <v>126</v>
      </c>
      <c r="T1023" t="s">
        <v>42</v>
      </c>
      <c r="U1023" t="s">
        <v>43</v>
      </c>
      <c r="V1023" t="s">
        <v>57</v>
      </c>
      <c r="W1023" t="s">
        <v>20069</v>
      </c>
      <c r="X1023" t="s">
        <v>1119</v>
      </c>
      <c r="Y1023" t="s">
        <v>55</v>
      </c>
      <c r="Z1023" t="s">
        <v>26954</v>
      </c>
      <c r="AA1023" s="1">
        <v>2</v>
      </c>
      <c r="AB1023" s="1" t="s">
        <v>41</v>
      </c>
      <c r="AC1023" s="1" t="s">
        <v>41</v>
      </c>
      <c r="AD1023" s="1" t="s">
        <v>61</v>
      </c>
      <c r="AE1023" s="1" t="s">
        <v>61</v>
      </c>
      <c r="AF1023" s="1" t="s">
        <v>41</v>
      </c>
      <c r="AG1023" s="1" t="s">
        <v>41</v>
      </c>
      <c r="AH1023" s="40" t="s">
        <v>55</v>
      </c>
      <c r="AI1023" t="s">
        <v>26955</v>
      </c>
      <c r="AJ1023" s="1" t="s">
        <v>61</v>
      </c>
      <c r="AK1023" t="s">
        <v>1185</v>
      </c>
      <c r="AL1023" s="477" t="s">
        <v>61</v>
      </c>
      <c r="AM1023" t="s">
        <v>19438</v>
      </c>
      <c r="AN1023" t="s">
        <v>26956</v>
      </c>
      <c r="AO1023" s="1" t="s">
        <v>61</v>
      </c>
      <c r="AP1023" s="1" t="s">
        <v>41</v>
      </c>
      <c r="AQ1023" s="1" t="s">
        <v>41</v>
      </c>
      <c r="AR1023" s="1" t="s">
        <v>61</v>
      </c>
      <c r="AS1023" s="1" t="s">
        <v>41</v>
      </c>
    </row>
    <row r="1024" spans="1:48">
      <c r="A1024" s="577">
        <v>1019</v>
      </c>
      <c r="B1024" s="40">
        <v>10209</v>
      </c>
      <c r="C1024" s="581">
        <v>44693</v>
      </c>
      <c r="D1024" t="s">
        <v>26957</v>
      </c>
      <c r="E1024" t="s">
        <v>23541</v>
      </c>
      <c r="F1024" t="s">
        <v>26958</v>
      </c>
      <c r="G1024" t="s">
        <v>22707</v>
      </c>
      <c r="H1024" t="s">
        <v>26959</v>
      </c>
      <c r="I1024" t="s">
        <v>26960</v>
      </c>
      <c r="J1024" t="s">
        <v>147</v>
      </c>
      <c r="K1024" t="s">
        <v>22710</v>
      </c>
      <c r="L1024" t="s">
        <v>26961</v>
      </c>
      <c r="M1024" t="s">
        <v>17551</v>
      </c>
      <c r="N1024" t="s">
        <v>97</v>
      </c>
      <c r="O1024" t="s">
        <v>58</v>
      </c>
      <c r="P1024" t="s">
        <v>26962</v>
      </c>
      <c r="Q1024" s="40">
        <v>1266</v>
      </c>
      <c r="R1024" t="s">
        <v>19035</v>
      </c>
      <c r="S1024" t="s">
        <v>21618</v>
      </c>
      <c r="T1024" t="s">
        <v>42</v>
      </c>
      <c r="U1024" t="s">
        <v>43</v>
      </c>
      <c r="V1024" t="s">
        <v>44</v>
      </c>
      <c r="W1024" t="s">
        <v>17598</v>
      </c>
      <c r="X1024" t="s">
        <v>1119</v>
      </c>
      <c r="Y1024" t="s">
        <v>55</v>
      </c>
      <c r="Z1024" t="s">
        <v>26963</v>
      </c>
      <c r="AA1024" s="1">
        <v>2</v>
      </c>
      <c r="AB1024" s="1" t="s">
        <v>61</v>
      </c>
      <c r="AC1024" s="1" t="s">
        <v>61</v>
      </c>
      <c r="AD1024" s="1" t="s">
        <v>41</v>
      </c>
      <c r="AE1024" s="1" t="s">
        <v>41</v>
      </c>
      <c r="AF1024" s="1" t="s">
        <v>41</v>
      </c>
      <c r="AG1024" s="1" t="s">
        <v>41</v>
      </c>
      <c r="AH1024" s="40" t="s">
        <v>55</v>
      </c>
      <c r="AI1024" t="s">
        <v>26964</v>
      </c>
      <c r="AJ1024" s="1" t="s">
        <v>61</v>
      </c>
      <c r="AK1024" t="s">
        <v>1185</v>
      </c>
      <c r="AL1024" s="477" t="s">
        <v>61</v>
      </c>
      <c r="AM1024" t="s">
        <v>19438</v>
      </c>
      <c r="AN1024" t="s">
        <v>26965</v>
      </c>
      <c r="AO1024" s="1" t="s">
        <v>61</v>
      </c>
      <c r="AP1024" s="1" t="s">
        <v>41</v>
      </c>
      <c r="AQ1024" s="1" t="s">
        <v>41</v>
      </c>
      <c r="AR1024" s="1" t="s">
        <v>61</v>
      </c>
      <c r="AS1024" s="1" t="s">
        <v>41</v>
      </c>
    </row>
    <row r="1025" spans="1:45">
      <c r="A1025" s="577">
        <v>1020</v>
      </c>
      <c r="B1025" s="40">
        <v>10242</v>
      </c>
      <c r="C1025" s="581">
        <v>44693</v>
      </c>
      <c r="D1025" t="s">
        <v>26966</v>
      </c>
      <c r="E1025" t="s">
        <v>25237</v>
      </c>
      <c r="F1025" t="s">
        <v>26967</v>
      </c>
      <c r="G1025" t="s">
        <v>26968</v>
      </c>
      <c r="H1025" t="s">
        <v>26969</v>
      </c>
      <c r="I1025" t="s">
        <v>26970</v>
      </c>
      <c r="J1025" t="s">
        <v>147</v>
      </c>
      <c r="K1025" t="s">
        <v>26792</v>
      </c>
      <c r="L1025" t="s">
        <v>26971</v>
      </c>
      <c r="M1025" t="s">
        <v>583</v>
      </c>
      <c r="N1025" t="s">
        <v>584</v>
      </c>
      <c r="O1025" t="s">
        <v>17560</v>
      </c>
      <c r="P1025" t="s">
        <v>26972</v>
      </c>
      <c r="Q1025" s="40" t="s">
        <v>26973</v>
      </c>
      <c r="R1025" t="s">
        <v>787</v>
      </c>
      <c r="S1025" t="s">
        <v>26974</v>
      </c>
      <c r="T1025" t="s">
        <v>42</v>
      </c>
      <c r="U1025" s="476" t="s">
        <v>116</v>
      </c>
      <c r="V1025" t="s">
        <v>57</v>
      </c>
      <c r="W1025" t="s">
        <v>18033</v>
      </c>
      <c r="X1025" t="s">
        <v>1119</v>
      </c>
      <c r="Y1025" t="s">
        <v>55</v>
      </c>
      <c r="Z1025" t="s">
        <v>26975</v>
      </c>
      <c r="AA1025" s="1">
        <v>2</v>
      </c>
      <c r="AB1025" s="1" t="s">
        <v>61</v>
      </c>
      <c r="AC1025" s="1" t="s">
        <v>61</v>
      </c>
      <c r="AD1025" s="1" t="s">
        <v>41</v>
      </c>
      <c r="AE1025" s="1" t="s">
        <v>41</v>
      </c>
      <c r="AF1025" s="1" t="s">
        <v>41</v>
      </c>
      <c r="AG1025" s="1" t="s">
        <v>41</v>
      </c>
      <c r="AH1025" s="40" t="s">
        <v>55</v>
      </c>
      <c r="AI1025" t="s">
        <v>26976</v>
      </c>
      <c r="AJ1025" s="1" t="s">
        <v>61</v>
      </c>
      <c r="AK1025" t="s">
        <v>1185</v>
      </c>
      <c r="AL1025" s="477" t="s">
        <v>61</v>
      </c>
      <c r="AM1025" t="s">
        <v>19438</v>
      </c>
      <c r="AN1025" t="s">
        <v>26977</v>
      </c>
      <c r="AO1025" s="1" t="s">
        <v>41</v>
      </c>
      <c r="AP1025" s="1" t="s">
        <v>41</v>
      </c>
      <c r="AQ1025" s="1" t="s">
        <v>41</v>
      </c>
      <c r="AR1025" s="1" t="s">
        <v>61</v>
      </c>
      <c r="AS1025" s="1" t="s">
        <v>41</v>
      </c>
    </row>
    <row r="1026" spans="1:45">
      <c r="A1026" s="577">
        <v>1021</v>
      </c>
      <c r="B1026" s="40">
        <v>10245</v>
      </c>
      <c r="C1026" s="581">
        <v>44693</v>
      </c>
      <c r="D1026" t="s">
        <v>26978</v>
      </c>
      <c r="E1026" t="s">
        <v>23853</v>
      </c>
      <c r="F1026" t="s">
        <v>26979</v>
      </c>
      <c r="G1026" t="s">
        <v>26980</v>
      </c>
      <c r="H1026" t="s">
        <v>26981</v>
      </c>
      <c r="I1026" t="s">
        <v>26982</v>
      </c>
      <c r="J1026" t="s">
        <v>147</v>
      </c>
      <c r="K1026" t="s">
        <v>19241</v>
      </c>
      <c r="L1026" t="s">
        <v>26983</v>
      </c>
      <c r="M1026" t="s">
        <v>26984</v>
      </c>
      <c r="N1026" t="s">
        <v>51</v>
      </c>
      <c r="O1026" t="s">
        <v>58</v>
      </c>
      <c r="P1026" t="s">
        <v>26985</v>
      </c>
      <c r="Q1026" s="40" t="s">
        <v>26986</v>
      </c>
      <c r="R1026" t="s">
        <v>19077</v>
      </c>
      <c r="S1026" t="s">
        <v>126</v>
      </c>
      <c r="T1026" t="s">
        <v>42</v>
      </c>
      <c r="U1026" t="s">
        <v>241</v>
      </c>
      <c r="V1026" t="s">
        <v>57</v>
      </c>
      <c r="W1026" t="s">
        <v>20069</v>
      </c>
      <c r="X1026" t="s">
        <v>1119</v>
      </c>
      <c r="Y1026" t="s">
        <v>55</v>
      </c>
      <c r="Z1026" t="s">
        <v>25205</v>
      </c>
      <c r="AA1026" s="1">
        <v>1</v>
      </c>
      <c r="AB1026" s="1" t="s">
        <v>61</v>
      </c>
      <c r="AC1026" s="1" t="s">
        <v>41</v>
      </c>
      <c r="AD1026" s="1" t="s">
        <v>41</v>
      </c>
      <c r="AE1026" s="1" t="s">
        <v>41</v>
      </c>
      <c r="AF1026" s="1" t="s">
        <v>41</v>
      </c>
      <c r="AG1026" s="1" t="s">
        <v>41</v>
      </c>
      <c r="AH1026" s="40" t="s">
        <v>55</v>
      </c>
      <c r="AI1026" t="s">
        <v>26987</v>
      </c>
      <c r="AJ1026" s="1" t="s">
        <v>41</v>
      </c>
      <c r="AK1026" t="s">
        <v>48</v>
      </c>
      <c r="AL1026" s="477" t="s">
        <v>41</v>
      </c>
      <c r="AM1026" t="s">
        <v>19438</v>
      </c>
      <c r="AN1026" t="s">
        <v>26988</v>
      </c>
      <c r="AO1026" s="1" t="s">
        <v>41</v>
      </c>
      <c r="AP1026" s="1" t="s">
        <v>41</v>
      </c>
      <c r="AQ1026" s="1" t="s">
        <v>41</v>
      </c>
      <c r="AR1026" s="1" t="s">
        <v>61</v>
      </c>
      <c r="AS1026" s="1" t="s">
        <v>41</v>
      </c>
    </row>
    <row r="1027" spans="1:45">
      <c r="A1027" s="577">
        <v>1022</v>
      </c>
      <c r="B1027" s="40">
        <v>10279</v>
      </c>
      <c r="C1027" s="581">
        <v>44693</v>
      </c>
      <c r="D1027" t="s">
        <v>26989</v>
      </c>
      <c r="E1027" t="s">
        <v>25715</v>
      </c>
      <c r="F1027" t="s">
        <v>26990</v>
      </c>
      <c r="G1027" t="s">
        <v>26529</v>
      </c>
      <c r="H1027" t="s">
        <v>26991</v>
      </c>
      <c r="I1027" t="s">
        <v>26992</v>
      </c>
      <c r="J1027" t="s">
        <v>147</v>
      </c>
      <c r="K1027" t="s">
        <v>26993</v>
      </c>
      <c r="L1027" t="s">
        <v>26994</v>
      </c>
      <c r="M1027" t="s">
        <v>17551</v>
      </c>
      <c r="N1027" t="s">
        <v>97</v>
      </c>
      <c r="O1027" t="s">
        <v>18151</v>
      </c>
      <c r="P1027" t="s">
        <v>26995</v>
      </c>
      <c r="Q1027" s="40" t="s">
        <v>26996</v>
      </c>
      <c r="R1027" t="s">
        <v>19077</v>
      </c>
      <c r="S1027" t="s">
        <v>26997</v>
      </c>
      <c r="T1027" t="s">
        <v>42</v>
      </c>
      <c r="U1027" t="s">
        <v>43</v>
      </c>
      <c r="V1027" t="s">
        <v>57</v>
      </c>
      <c r="W1027" t="s">
        <v>40</v>
      </c>
      <c r="X1027" t="s">
        <v>1119</v>
      </c>
      <c r="Y1027" t="s">
        <v>55</v>
      </c>
      <c r="Z1027" t="s">
        <v>26998</v>
      </c>
      <c r="AA1027" s="1">
        <v>2</v>
      </c>
      <c r="AB1027" s="1" t="s">
        <v>61</v>
      </c>
      <c r="AC1027" s="1" t="s">
        <v>41</v>
      </c>
      <c r="AD1027" s="1" t="s">
        <v>61</v>
      </c>
      <c r="AE1027" s="1" t="s">
        <v>41</v>
      </c>
      <c r="AF1027" s="1" t="s">
        <v>41</v>
      </c>
      <c r="AG1027" s="1" t="s">
        <v>41</v>
      </c>
      <c r="AH1027" s="40" t="s">
        <v>55</v>
      </c>
      <c r="AI1027" t="s">
        <v>26999</v>
      </c>
      <c r="AJ1027" s="1" t="s">
        <v>61</v>
      </c>
      <c r="AK1027" t="s">
        <v>1185</v>
      </c>
      <c r="AL1027" s="477" t="s">
        <v>61</v>
      </c>
      <c r="AM1027" t="s">
        <v>19438</v>
      </c>
      <c r="AN1027" t="s">
        <v>27000</v>
      </c>
      <c r="AO1027" s="1" t="s">
        <v>41</v>
      </c>
      <c r="AP1027" s="1" t="s">
        <v>41</v>
      </c>
      <c r="AQ1027" s="1" t="s">
        <v>41</v>
      </c>
      <c r="AR1027" s="1" t="s">
        <v>61</v>
      </c>
      <c r="AS1027" s="1" t="s">
        <v>41</v>
      </c>
    </row>
    <row r="1028" spans="1:45">
      <c r="A1028" s="577">
        <v>1023</v>
      </c>
      <c r="B1028" s="40">
        <v>10286</v>
      </c>
      <c r="C1028" s="581">
        <v>44693</v>
      </c>
      <c r="D1028" t="s">
        <v>27001</v>
      </c>
      <c r="E1028" t="s">
        <v>24660</v>
      </c>
      <c r="F1028" t="s">
        <v>20749</v>
      </c>
      <c r="G1028" t="s">
        <v>20750</v>
      </c>
      <c r="H1028" s="547" t="s">
        <v>27002</v>
      </c>
      <c r="I1028" t="s">
        <v>27003</v>
      </c>
      <c r="J1028" t="s">
        <v>39</v>
      </c>
      <c r="K1028" t="s">
        <v>78</v>
      </c>
      <c r="L1028" t="s">
        <v>20754</v>
      </c>
      <c r="M1028" t="s">
        <v>631</v>
      </c>
      <c r="N1028" t="s">
        <v>51</v>
      </c>
      <c r="O1028" t="s">
        <v>17567</v>
      </c>
      <c r="P1028" t="s">
        <v>27004</v>
      </c>
      <c r="Q1028" s="40">
        <v>910</v>
      </c>
      <c r="R1028" t="s">
        <v>19077</v>
      </c>
      <c r="S1028" t="s">
        <v>126</v>
      </c>
      <c r="T1028" t="s">
        <v>42</v>
      </c>
      <c r="U1028" t="s">
        <v>43</v>
      </c>
      <c r="V1028" t="s">
        <v>44</v>
      </c>
      <c r="W1028" t="s">
        <v>20069</v>
      </c>
      <c r="X1028" t="s">
        <v>27005</v>
      </c>
      <c r="Y1028" t="s">
        <v>55</v>
      </c>
      <c r="Z1028" t="s">
        <v>19213</v>
      </c>
      <c r="AA1028" s="1">
        <v>1</v>
      </c>
      <c r="AB1028" s="1" t="s">
        <v>41</v>
      </c>
      <c r="AC1028" s="1" t="s">
        <v>41</v>
      </c>
      <c r="AD1028" s="1" t="s">
        <v>41</v>
      </c>
      <c r="AE1028" s="1" t="s">
        <v>41</v>
      </c>
      <c r="AF1028" s="1" t="s">
        <v>41</v>
      </c>
      <c r="AG1028" s="1" t="s">
        <v>61</v>
      </c>
      <c r="AH1028" s="40" t="s">
        <v>55</v>
      </c>
      <c r="AI1028" t="s">
        <v>27006</v>
      </c>
      <c r="AJ1028" s="1" t="s">
        <v>41</v>
      </c>
      <c r="AK1028" t="s">
        <v>48</v>
      </c>
      <c r="AL1028" s="477" t="s">
        <v>41</v>
      </c>
      <c r="AM1028" t="s">
        <v>20072</v>
      </c>
      <c r="AN1028" t="s">
        <v>27007</v>
      </c>
      <c r="AO1028" s="1" t="s">
        <v>61</v>
      </c>
      <c r="AP1028" s="1" t="s">
        <v>41</v>
      </c>
      <c r="AQ1028" s="1" t="s">
        <v>41</v>
      </c>
      <c r="AR1028" s="1" t="s">
        <v>41</v>
      </c>
      <c r="AS1028" s="1" t="s">
        <v>41</v>
      </c>
    </row>
    <row r="1029" spans="1:45">
      <c r="A1029" s="577">
        <v>1024</v>
      </c>
      <c r="B1029" s="40">
        <v>10342</v>
      </c>
      <c r="C1029" s="581">
        <v>44693</v>
      </c>
      <c r="D1029" t="s">
        <v>27008</v>
      </c>
      <c r="E1029" t="s">
        <v>24647</v>
      </c>
      <c r="F1029" t="s">
        <v>27009</v>
      </c>
      <c r="G1029" t="s">
        <v>27010</v>
      </c>
      <c r="H1029" t="s">
        <v>27011</v>
      </c>
      <c r="I1029" t="s">
        <v>27012</v>
      </c>
      <c r="J1029" t="s">
        <v>147</v>
      </c>
      <c r="K1029" t="s">
        <v>27013</v>
      </c>
      <c r="L1029" t="s">
        <v>27014</v>
      </c>
      <c r="M1029" t="s">
        <v>18916</v>
      </c>
      <c r="N1029" t="s">
        <v>64</v>
      </c>
      <c r="O1029" t="s">
        <v>58</v>
      </c>
      <c r="P1029" t="s">
        <v>27015</v>
      </c>
      <c r="Q1029" s="523">
        <v>281744</v>
      </c>
      <c r="R1029" t="s">
        <v>19077</v>
      </c>
      <c r="S1029" t="s">
        <v>19175</v>
      </c>
      <c r="T1029" t="s">
        <v>42</v>
      </c>
      <c r="U1029" t="s">
        <v>43</v>
      </c>
      <c r="V1029" t="s">
        <v>57</v>
      </c>
      <c r="W1029" t="s">
        <v>17874</v>
      </c>
      <c r="X1029" t="s">
        <v>1119</v>
      </c>
      <c r="Y1029" t="s">
        <v>55</v>
      </c>
      <c r="Z1029" t="s">
        <v>27016</v>
      </c>
      <c r="AA1029" s="1">
        <v>1</v>
      </c>
      <c r="AB1029" s="1" t="s">
        <v>41</v>
      </c>
      <c r="AC1029" s="1" t="s">
        <v>41</v>
      </c>
      <c r="AD1029" s="1" t="s">
        <v>41</v>
      </c>
      <c r="AE1029" s="1" t="s">
        <v>61</v>
      </c>
      <c r="AF1029" s="1" t="s">
        <v>41</v>
      </c>
      <c r="AG1029" s="1" t="s">
        <v>41</v>
      </c>
      <c r="AH1029" s="40" t="s">
        <v>55</v>
      </c>
      <c r="AI1029" t="s">
        <v>27017</v>
      </c>
      <c r="AJ1029" s="1" t="s">
        <v>41</v>
      </c>
      <c r="AK1029" t="s">
        <v>48</v>
      </c>
      <c r="AL1029" s="477" t="s">
        <v>41</v>
      </c>
      <c r="AM1029" t="s">
        <v>20072</v>
      </c>
      <c r="AN1029" t="s">
        <v>27018</v>
      </c>
      <c r="AO1029" s="1" t="s">
        <v>61</v>
      </c>
      <c r="AP1029" s="1" t="s">
        <v>41</v>
      </c>
      <c r="AQ1029" s="1" t="s">
        <v>41</v>
      </c>
      <c r="AR1029" s="1" t="s">
        <v>61</v>
      </c>
      <c r="AS1029" s="1" t="s">
        <v>41</v>
      </c>
    </row>
    <row r="1030" spans="1:45">
      <c r="A1030" s="577">
        <v>1025</v>
      </c>
      <c r="B1030" s="40">
        <v>10357</v>
      </c>
      <c r="C1030" s="581">
        <v>44693</v>
      </c>
      <c r="D1030" t="s">
        <v>27019</v>
      </c>
      <c r="E1030" t="s">
        <v>23727</v>
      </c>
      <c r="F1030" t="s">
        <v>27020</v>
      </c>
      <c r="G1030" t="s">
        <v>27021</v>
      </c>
      <c r="H1030" t="s">
        <v>27022</v>
      </c>
      <c r="I1030" t="s">
        <v>27023</v>
      </c>
      <c r="J1030" t="s">
        <v>147</v>
      </c>
      <c r="K1030" t="s">
        <v>26792</v>
      </c>
      <c r="L1030" t="s">
        <v>27024</v>
      </c>
      <c r="M1030" t="s">
        <v>187</v>
      </c>
      <c r="N1030" t="s">
        <v>51</v>
      </c>
      <c r="O1030" t="s">
        <v>17567</v>
      </c>
      <c r="P1030" t="s">
        <v>27025</v>
      </c>
      <c r="Q1030" s="40" t="s">
        <v>27026</v>
      </c>
      <c r="R1030" t="s">
        <v>19077</v>
      </c>
      <c r="S1030" t="s">
        <v>27027</v>
      </c>
      <c r="T1030" t="s">
        <v>42</v>
      </c>
      <c r="U1030" t="s">
        <v>43</v>
      </c>
      <c r="V1030" t="s">
        <v>44</v>
      </c>
      <c r="W1030" t="s">
        <v>17598</v>
      </c>
      <c r="X1030" t="s">
        <v>24250</v>
      </c>
      <c r="Y1030" t="s">
        <v>68</v>
      </c>
      <c r="Z1030" t="s">
        <v>17544</v>
      </c>
      <c r="AA1030" s="1">
        <v>1</v>
      </c>
      <c r="AB1030" s="1" t="s">
        <v>61</v>
      </c>
      <c r="AC1030" s="1" t="s">
        <v>41</v>
      </c>
      <c r="AD1030" s="1" t="s">
        <v>41</v>
      </c>
      <c r="AE1030" s="1" t="s">
        <v>41</v>
      </c>
      <c r="AF1030" s="1" t="s">
        <v>41</v>
      </c>
      <c r="AG1030" s="1" t="s">
        <v>41</v>
      </c>
      <c r="AH1030" s="40" t="s">
        <v>55</v>
      </c>
      <c r="AI1030" t="s">
        <v>27028</v>
      </c>
      <c r="AJ1030" s="1" t="s">
        <v>41</v>
      </c>
      <c r="AK1030" t="s">
        <v>48</v>
      </c>
      <c r="AL1030" s="477" t="s">
        <v>41</v>
      </c>
      <c r="AM1030" t="s">
        <v>20072</v>
      </c>
      <c r="AN1030" t="s">
        <v>27029</v>
      </c>
      <c r="AO1030" s="1" t="s">
        <v>61</v>
      </c>
      <c r="AP1030" s="1" t="s">
        <v>61</v>
      </c>
      <c r="AQ1030" s="1" t="s">
        <v>41</v>
      </c>
      <c r="AR1030" s="1" t="s">
        <v>41</v>
      </c>
      <c r="AS1030" s="1" t="s">
        <v>41</v>
      </c>
    </row>
    <row r="1031" spans="1:45">
      <c r="A1031" s="577">
        <v>1026</v>
      </c>
      <c r="B1031" s="40">
        <v>10766</v>
      </c>
      <c r="C1031" s="581">
        <v>44693</v>
      </c>
      <c r="D1031" t="s">
        <v>27030</v>
      </c>
      <c r="E1031" t="s">
        <v>22879</v>
      </c>
      <c r="F1031" t="s">
        <v>27031</v>
      </c>
      <c r="G1031" t="s">
        <v>27032</v>
      </c>
      <c r="H1031" t="s">
        <v>27033</v>
      </c>
      <c r="I1031" t="s">
        <v>27034</v>
      </c>
      <c r="J1031" t="s">
        <v>147</v>
      </c>
      <c r="K1031" t="s">
        <v>24445</v>
      </c>
      <c r="L1031" t="s">
        <v>27035</v>
      </c>
      <c r="M1031" t="s">
        <v>496</v>
      </c>
      <c r="N1031" t="s">
        <v>51</v>
      </c>
      <c r="O1031" t="s">
        <v>58</v>
      </c>
      <c r="P1031" t="s">
        <v>27036</v>
      </c>
      <c r="Q1031" s="523">
        <v>1384530</v>
      </c>
      <c r="R1031" t="s">
        <v>19829</v>
      </c>
      <c r="S1031" t="s">
        <v>27037</v>
      </c>
      <c r="T1031" t="s">
        <v>42</v>
      </c>
      <c r="U1031" t="s">
        <v>241</v>
      </c>
      <c r="V1031" t="s">
        <v>57</v>
      </c>
      <c r="W1031" t="s">
        <v>17892</v>
      </c>
      <c r="X1031" t="s">
        <v>1119</v>
      </c>
      <c r="Y1031" t="s">
        <v>55</v>
      </c>
      <c r="Z1031" t="s">
        <v>27038</v>
      </c>
      <c r="AA1031" s="1">
        <v>2</v>
      </c>
      <c r="AB1031" s="1" t="s">
        <v>61</v>
      </c>
      <c r="AC1031" s="1" t="s">
        <v>41</v>
      </c>
      <c r="AD1031" s="1" t="s">
        <v>61</v>
      </c>
      <c r="AE1031" s="1" t="s">
        <v>41</v>
      </c>
      <c r="AF1031" s="1" t="s">
        <v>41</v>
      </c>
      <c r="AG1031" s="1" t="s">
        <v>41</v>
      </c>
      <c r="AH1031" s="40" t="s">
        <v>55</v>
      </c>
      <c r="AI1031" t="s">
        <v>27039</v>
      </c>
      <c r="AJ1031" s="1" t="s">
        <v>61</v>
      </c>
      <c r="AK1031" t="s">
        <v>18587</v>
      </c>
      <c r="AL1031" s="477" t="s">
        <v>61</v>
      </c>
      <c r="AM1031" t="s">
        <v>19438</v>
      </c>
      <c r="AN1031" t="s">
        <v>27040</v>
      </c>
      <c r="AO1031" s="1" t="s">
        <v>61</v>
      </c>
      <c r="AP1031" s="1" t="s">
        <v>41</v>
      </c>
      <c r="AQ1031" s="1" t="s">
        <v>41</v>
      </c>
      <c r="AR1031" s="1" t="s">
        <v>61</v>
      </c>
      <c r="AS1031" s="1" t="s">
        <v>41</v>
      </c>
    </row>
    <row r="1032" spans="1:45">
      <c r="A1032" s="577">
        <v>1027</v>
      </c>
      <c r="B1032" s="40">
        <v>10412</v>
      </c>
      <c r="C1032" s="581">
        <v>44693</v>
      </c>
      <c r="D1032" t="s">
        <v>27041</v>
      </c>
      <c r="E1032" t="s">
        <v>26538</v>
      </c>
      <c r="F1032" t="s">
        <v>27042</v>
      </c>
      <c r="G1032" t="s">
        <v>27043</v>
      </c>
      <c r="H1032" t="s">
        <v>27044</v>
      </c>
      <c r="I1032" t="s">
        <v>27045</v>
      </c>
      <c r="J1032" t="s">
        <v>39</v>
      </c>
      <c r="K1032" t="s">
        <v>27046</v>
      </c>
      <c r="L1032" t="s">
        <v>27047</v>
      </c>
      <c r="M1032" t="s">
        <v>17973</v>
      </c>
      <c r="N1032" t="s">
        <v>51</v>
      </c>
      <c r="O1032" t="s">
        <v>58</v>
      </c>
      <c r="P1032" t="s">
        <v>27048</v>
      </c>
      <c r="Q1032" s="40">
        <v>3090</v>
      </c>
      <c r="R1032" t="s">
        <v>19067</v>
      </c>
      <c r="S1032" t="s">
        <v>27049</v>
      </c>
      <c r="T1032" t="s">
        <v>42</v>
      </c>
      <c r="U1032" t="s">
        <v>43</v>
      </c>
      <c r="V1032" t="s">
        <v>44</v>
      </c>
      <c r="W1032" t="s">
        <v>17892</v>
      </c>
      <c r="X1032" t="s">
        <v>24547</v>
      </c>
      <c r="Y1032" t="s">
        <v>55</v>
      </c>
      <c r="Z1032" t="s">
        <v>26933</v>
      </c>
      <c r="AA1032" s="1">
        <v>1</v>
      </c>
      <c r="AB1032" s="1" t="s">
        <v>41</v>
      </c>
      <c r="AC1032" s="1" t="s">
        <v>41</v>
      </c>
      <c r="AD1032" s="1" t="s">
        <v>41</v>
      </c>
      <c r="AE1032" s="1" t="s">
        <v>41</v>
      </c>
      <c r="AF1032" s="1" t="s">
        <v>41</v>
      </c>
      <c r="AG1032" s="1" t="s">
        <v>61</v>
      </c>
      <c r="AH1032" s="40" t="s">
        <v>55</v>
      </c>
      <c r="AI1032" t="s">
        <v>27050</v>
      </c>
      <c r="AJ1032" s="1" t="s">
        <v>61</v>
      </c>
      <c r="AK1032" t="s">
        <v>1185</v>
      </c>
      <c r="AL1032" s="477" t="s">
        <v>61</v>
      </c>
      <c r="AM1032" t="s">
        <v>19438</v>
      </c>
      <c r="AN1032" t="s">
        <v>27051</v>
      </c>
      <c r="AO1032" s="1" t="s">
        <v>41</v>
      </c>
      <c r="AP1032" s="1" t="s">
        <v>41</v>
      </c>
      <c r="AQ1032" s="1" t="s">
        <v>41</v>
      </c>
      <c r="AR1032" s="1" t="s">
        <v>61</v>
      </c>
      <c r="AS1032" s="1" t="s">
        <v>41</v>
      </c>
    </row>
    <row r="1033" spans="1:45">
      <c r="A1033" s="577">
        <v>1028</v>
      </c>
      <c r="B1033" s="40">
        <v>10417</v>
      </c>
      <c r="C1033" s="581">
        <v>44693</v>
      </c>
      <c r="D1033" t="s">
        <v>27052</v>
      </c>
      <c r="E1033" t="s">
        <v>27053</v>
      </c>
      <c r="F1033" t="s">
        <v>27054</v>
      </c>
      <c r="G1033" t="s">
        <v>27055</v>
      </c>
      <c r="H1033" t="s">
        <v>27056</v>
      </c>
      <c r="I1033" t="s">
        <v>27057</v>
      </c>
      <c r="J1033" t="s">
        <v>147</v>
      </c>
      <c r="K1033" t="s">
        <v>18015</v>
      </c>
      <c r="L1033" t="s">
        <v>27058</v>
      </c>
      <c r="M1033" t="s">
        <v>129</v>
      </c>
      <c r="N1033" t="s">
        <v>51</v>
      </c>
      <c r="O1033" t="s">
        <v>58</v>
      </c>
      <c r="P1033" t="s">
        <v>27059</v>
      </c>
      <c r="Q1033" s="523">
        <v>964258</v>
      </c>
      <c r="R1033" t="s">
        <v>19035</v>
      </c>
      <c r="S1033" t="s">
        <v>25919</v>
      </c>
      <c r="T1033" t="s">
        <v>42</v>
      </c>
      <c r="U1033" t="s">
        <v>43</v>
      </c>
      <c r="V1033" t="s">
        <v>44</v>
      </c>
      <c r="W1033" t="s">
        <v>17892</v>
      </c>
      <c r="X1033" t="s">
        <v>1119</v>
      </c>
      <c r="Y1033" t="s">
        <v>55</v>
      </c>
      <c r="Z1033" t="s">
        <v>27060</v>
      </c>
      <c r="AA1033" s="1">
        <v>1</v>
      </c>
      <c r="AB1033" s="1" t="s">
        <v>61</v>
      </c>
      <c r="AC1033" s="1" t="s">
        <v>41</v>
      </c>
      <c r="AD1033" s="1" t="s">
        <v>41</v>
      </c>
      <c r="AE1033" s="1" t="s">
        <v>41</v>
      </c>
      <c r="AF1033" s="1" t="s">
        <v>41</v>
      </c>
      <c r="AG1033" s="1" t="s">
        <v>41</v>
      </c>
      <c r="AH1033" s="40" t="s">
        <v>55</v>
      </c>
      <c r="AI1033" t="s">
        <v>27061</v>
      </c>
      <c r="AJ1033" s="1" t="s">
        <v>41</v>
      </c>
      <c r="AK1033" t="s">
        <v>48</v>
      </c>
      <c r="AL1033" s="477" t="s">
        <v>41</v>
      </c>
      <c r="AM1033" t="s">
        <v>20072</v>
      </c>
      <c r="AN1033" t="s">
        <v>27062</v>
      </c>
      <c r="AO1033" s="1" t="s">
        <v>61</v>
      </c>
      <c r="AP1033" s="1" t="s">
        <v>61</v>
      </c>
      <c r="AQ1033" s="1" t="s">
        <v>61</v>
      </c>
      <c r="AR1033" s="1" t="s">
        <v>61</v>
      </c>
      <c r="AS1033" s="1" t="s">
        <v>41</v>
      </c>
    </row>
    <row r="1034" spans="1:45">
      <c r="A1034" s="577">
        <v>1029</v>
      </c>
      <c r="B1034" s="40">
        <v>12201</v>
      </c>
      <c r="C1034" s="581">
        <v>44700</v>
      </c>
      <c r="D1034" t="s">
        <v>27063</v>
      </c>
      <c r="E1034" t="s">
        <v>25910</v>
      </c>
      <c r="F1034" t="s">
        <v>27064</v>
      </c>
      <c r="G1034" t="s">
        <v>27065</v>
      </c>
      <c r="H1034" t="s">
        <v>27066</v>
      </c>
      <c r="I1034" t="s">
        <v>27067</v>
      </c>
      <c r="J1034" t="s">
        <v>39</v>
      </c>
      <c r="K1034" t="s">
        <v>27068</v>
      </c>
      <c r="L1034" t="s">
        <v>27069</v>
      </c>
      <c r="M1034" t="s">
        <v>631</v>
      </c>
      <c r="N1034" t="s">
        <v>51</v>
      </c>
      <c r="O1034" t="s">
        <v>58</v>
      </c>
      <c r="P1034" t="s">
        <v>27070</v>
      </c>
      <c r="Q1034" s="40">
        <v>32</v>
      </c>
      <c r="R1034" t="s">
        <v>19211</v>
      </c>
      <c r="S1034" t="s">
        <v>78</v>
      </c>
      <c r="T1034" t="s">
        <v>42</v>
      </c>
      <c r="U1034" t="s">
        <v>43</v>
      </c>
      <c r="V1034" t="s">
        <v>44</v>
      </c>
      <c r="W1034" t="s">
        <v>40</v>
      </c>
      <c r="X1034" t="s">
        <v>27071</v>
      </c>
      <c r="Y1034" t="s">
        <v>68</v>
      </c>
      <c r="Z1034" t="s">
        <v>17544</v>
      </c>
      <c r="AA1034" s="1">
        <v>2</v>
      </c>
      <c r="AB1034" s="1" t="s">
        <v>61</v>
      </c>
      <c r="AC1034" s="1" t="s">
        <v>41</v>
      </c>
      <c r="AD1034" s="1" t="s">
        <v>61</v>
      </c>
      <c r="AE1034" s="1" t="s">
        <v>41</v>
      </c>
      <c r="AF1034" s="1" t="s">
        <v>41</v>
      </c>
      <c r="AG1034" s="1" t="s">
        <v>41</v>
      </c>
      <c r="AH1034" t="s">
        <v>68</v>
      </c>
      <c r="AI1034" t="s">
        <v>48</v>
      </c>
      <c r="AJ1034" s="1" t="s">
        <v>61</v>
      </c>
      <c r="AK1034" t="s">
        <v>22569</v>
      </c>
      <c r="AL1034" s="1" t="s">
        <v>61</v>
      </c>
      <c r="AM1034" t="s">
        <v>17949</v>
      </c>
      <c r="AN1034" t="s">
        <v>27072</v>
      </c>
      <c r="AO1034" s="1" t="s">
        <v>41</v>
      </c>
      <c r="AP1034" s="1" t="s">
        <v>41</v>
      </c>
      <c r="AQ1034" s="1" t="s">
        <v>41</v>
      </c>
      <c r="AR1034" s="1" t="s">
        <v>41</v>
      </c>
      <c r="AS1034" s="1" t="s">
        <v>61</v>
      </c>
    </row>
    <row r="1035" spans="1:45">
      <c r="A1035" s="577">
        <v>1030</v>
      </c>
      <c r="B1035" s="40">
        <v>13218</v>
      </c>
      <c r="C1035" s="581">
        <v>44700</v>
      </c>
      <c r="D1035" t="s">
        <v>27073</v>
      </c>
      <c r="E1035" t="s">
        <v>27074</v>
      </c>
      <c r="F1035" t="s">
        <v>27075</v>
      </c>
      <c r="G1035" t="s">
        <v>27076</v>
      </c>
      <c r="H1035" t="s">
        <v>27077</v>
      </c>
      <c r="I1035" t="s">
        <v>27078</v>
      </c>
      <c r="J1035" t="s">
        <v>39</v>
      </c>
      <c r="K1035" t="s">
        <v>27079</v>
      </c>
      <c r="L1035" t="s">
        <v>27080</v>
      </c>
      <c r="M1035" t="s">
        <v>325</v>
      </c>
      <c r="N1035" t="s">
        <v>51</v>
      </c>
      <c r="O1035" t="s">
        <v>58</v>
      </c>
      <c r="P1035" t="s">
        <v>27081</v>
      </c>
      <c r="Q1035" s="523">
        <v>13082079</v>
      </c>
      <c r="R1035" t="s">
        <v>19077</v>
      </c>
      <c r="S1035" t="s">
        <v>27082</v>
      </c>
      <c r="T1035" t="s">
        <v>42</v>
      </c>
      <c r="U1035" s="476" t="s">
        <v>116</v>
      </c>
      <c r="V1035" t="s">
        <v>57</v>
      </c>
      <c r="W1035" t="s">
        <v>17874</v>
      </c>
      <c r="X1035" t="s">
        <v>27083</v>
      </c>
      <c r="Y1035" t="s">
        <v>55</v>
      </c>
      <c r="Z1035" t="s">
        <v>27084</v>
      </c>
      <c r="AA1035" s="1">
        <v>2</v>
      </c>
      <c r="AB1035" s="1" t="s">
        <v>41</v>
      </c>
      <c r="AC1035" s="1" t="s">
        <v>61</v>
      </c>
      <c r="AD1035" s="1" t="s">
        <v>61</v>
      </c>
      <c r="AE1035" s="1" t="s">
        <v>41</v>
      </c>
      <c r="AF1035" s="1" t="s">
        <v>41</v>
      </c>
      <c r="AG1035" s="1" t="s">
        <v>41</v>
      </c>
      <c r="AH1035" t="s">
        <v>55</v>
      </c>
      <c r="AI1035" t="s">
        <v>27085</v>
      </c>
      <c r="AJ1035" s="1" t="s">
        <v>61</v>
      </c>
      <c r="AK1035" t="s">
        <v>22794</v>
      </c>
      <c r="AL1035" s="1" t="s">
        <v>61</v>
      </c>
      <c r="AM1035" t="s">
        <v>17949</v>
      </c>
      <c r="AN1035" t="s">
        <v>27086</v>
      </c>
      <c r="AO1035" s="1" t="s">
        <v>41</v>
      </c>
      <c r="AP1035" s="1" t="s">
        <v>41</v>
      </c>
      <c r="AQ1035" s="1" t="s">
        <v>41</v>
      </c>
      <c r="AR1035" s="1" t="s">
        <v>61</v>
      </c>
      <c r="AS1035" s="1" t="s">
        <v>61</v>
      </c>
    </row>
    <row r="1036" spans="1:45">
      <c r="A1036" s="577">
        <v>1031</v>
      </c>
      <c r="B1036" s="40">
        <v>13219</v>
      </c>
      <c r="C1036" s="581">
        <v>44700</v>
      </c>
      <c r="D1036" t="s">
        <v>27087</v>
      </c>
      <c r="E1036" t="s">
        <v>27088</v>
      </c>
      <c r="F1036" t="s">
        <v>27089</v>
      </c>
      <c r="G1036" t="s">
        <v>20214</v>
      </c>
      <c r="H1036" t="s">
        <v>27090</v>
      </c>
      <c r="I1036" t="s">
        <v>27091</v>
      </c>
      <c r="J1036" t="s">
        <v>147</v>
      </c>
      <c r="K1036" t="s">
        <v>27092</v>
      </c>
      <c r="L1036" t="s">
        <v>27093</v>
      </c>
      <c r="M1036" t="s">
        <v>17551</v>
      </c>
      <c r="N1036" t="s">
        <v>97</v>
      </c>
      <c r="O1036" t="s">
        <v>58</v>
      </c>
      <c r="P1036" t="s">
        <v>27094</v>
      </c>
      <c r="Q1036" s="523">
        <v>1226322</v>
      </c>
      <c r="R1036" t="s">
        <v>19211</v>
      </c>
      <c r="S1036" t="s">
        <v>25352</v>
      </c>
      <c r="T1036" t="s">
        <v>42</v>
      </c>
      <c r="U1036" t="s">
        <v>43</v>
      </c>
      <c r="V1036" t="s">
        <v>57</v>
      </c>
      <c r="W1036" t="s">
        <v>17598</v>
      </c>
      <c r="X1036" t="s">
        <v>27095</v>
      </c>
      <c r="Y1036" t="s">
        <v>55</v>
      </c>
      <c r="Z1036" t="s">
        <v>27096</v>
      </c>
      <c r="AA1036" s="1">
        <v>3</v>
      </c>
      <c r="AB1036" s="1" t="s">
        <v>61</v>
      </c>
      <c r="AC1036" s="1" t="s">
        <v>41</v>
      </c>
      <c r="AD1036" s="1" t="s">
        <v>61</v>
      </c>
      <c r="AE1036" s="1" t="s">
        <v>61</v>
      </c>
      <c r="AF1036" s="1" t="s">
        <v>41</v>
      </c>
      <c r="AG1036" s="1" t="s">
        <v>41</v>
      </c>
      <c r="AH1036" t="s">
        <v>55</v>
      </c>
      <c r="AI1036" t="s">
        <v>27097</v>
      </c>
      <c r="AJ1036" s="1" t="s">
        <v>61</v>
      </c>
      <c r="AK1036" t="s">
        <v>22569</v>
      </c>
      <c r="AL1036" s="1" t="s">
        <v>61</v>
      </c>
      <c r="AM1036" t="s">
        <v>19438</v>
      </c>
      <c r="AN1036" t="s">
        <v>27098</v>
      </c>
      <c r="AO1036" s="1" t="s">
        <v>41</v>
      </c>
      <c r="AP1036" s="1" t="s">
        <v>41</v>
      </c>
      <c r="AQ1036" s="1" t="s">
        <v>41</v>
      </c>
      <c r="AR1036" s="1" t="s">
        <v>41</v>
      </c>
      <c r="AS1036" s="1" t="s">
        <v>61</v>
      </c>
    </row>
    <row r="1037" spans="1:45">
      <c r="A1037" s="577">
        <v>1032</v>
      </c>
      <c r="B1037" s="40">
        <v>13326</v>
      </c>
      <c r="C1037" s="581">
        <v>44700</v>
      </c>
      <c r="D1037" t="s">
        <v>27099</v>
      </c>
      <c r="E1037" t="s">
        <v>26823</v>
      </c>
      <c r="F1037" t="s">
        <v>27100</v>
      </c>
      <c r="G1037" t="s">
        <v>23122</v>
      </c>
      <c r="H1037" t="s">
        <v>27101</v>
      </c>
      <c r="I1037" t="s">
        <v>27102</v>
      </c>
      <c r="J1037" t="s">
        <v>147</v>
      </c>
      <c r="K1037" t="s">
        <v>27103</v>
      </c>
      <c r="L1037" t="s">
        <v>27104</v>
      </c>
      <c r="M1037" t="s">
        <v>21616</v>
      </c>
      <c r="N1037" t="s">
        <v>685</v>
      </c>
      <c r="O1037" t="s">
        <v>58</v>
      </c>
      <c r="P1037" t="s">
        <v>27105</v>
      </c>
      <c r="Q1037" s="523">
        <v>2877142</v>
      </c>
      <c r="R1037" t="s">
        <v>19077</v>
      </c>
      <c r="S1037" t="s">
        <v>126</v>
      </c>
      <c r="T1037" t="s">
        <v>42</v>
      </c>
      <c r="U1037" s="476" t="s">
        <v>116</v>
      </c>
      <c r="V1037" t="s">
        <v>57</v>
      </c>
      <c r="W1037" t="s">
        <v>27106</v>
      </c>
      <c r="X1037" t="s">
        <v>27107</v>
      </c>
      <c r="Y1037" t="s">
        <v>55</v>
      </c>
      <c r="Z1037" t="s">
        <v>27108</v>
      </c>
      <c r="AA1037" s="1">
        <v>1</v>
      </c>
      <c r="AB1037" s="1" t="s">
        <v>61</v>
      </c>
      <c r="AC1037" s="1" t="s">
        <v>41</v>
      </c>
      <c r="AD1037" s="1" t="s">
        <v>41</v>
      </c>
      <c r="AE1037" s="1" t="s">
        <v>41</v>
      </c>
      <c r="AF1037" s="1" t="s">
        <v>41</v>
      </c>
      <c r="AG1037" s="1" t="s">
        <v>41</v>
      </c>
      <c r="AH1037" t="s">
        <v>55</v>
      </c>
      <c r="AI1037" t="s">
        <v>27109</v>
      </c>
      <c r="AJ1037" s="1" t="s">
        <v>61</v>
      </c>
      <c r="AK1037" t="s">
        <v>22794</v>
      </c>
      <c r="AL1037" s="1" t="s">
        <v>61</v>
      </c>
      <c r="AM1037" t="s">
        <v>19438</v>
      </c>
      <c r="AN1037" t="s">
        <v>27110</v>
      </c>
      <c r="AO1037" s="1" t="s">
        <v>41</v>
      </c>
      <c r="AP1037" s="1" t="s">
        <v>41</v>
      </c>
      <c r="AQ1037" s="1" t="s">
        <v>41</v>
      </c>
      <c r="AR1037" s="1" t="s">
        <v>61</v>
      </c>
      <c r="AS1037" s="1" t="s">
        <v>61</v>
      </c>
    </row>
    <row r="1038" spans="1:45">
      <c r="A1038" s="577">
        <v>1033</v>
      </c>
      <c r="B1038" s="40">
        <v>13509</v>
      </c>
      <c r="C1038" s="581">
        <v>44700</v>
      </c>
      <c r="D1038" t="s">
        <v>27111</v>
      </c>
      <c r="E1038" t="s">
        <v>27112</v>
      </c>
      <c r="F1038" t="s">
        <v>27113</v>
      </c>
      <c r="G1038" t="s">
        <v>27114</v>
      </c>
      <c r="H1038" t="s">
        <v>27115</v>
      </c>
      <c r="I1038" t="s">
        <v>27116</v>
      </c>
      <c r="J1038" t="s">
        <v>39</v>
      </c>
      <c r="K1038" t="s">
        <v>27117</v>
      </c>
      <c r="L1038" t="s">
        <v>27118</v>
      </c>
      <c r="M1038" t="s">
        <v>17551</v>
      </c>
      <c r="N1038" t="s">
        <v>97</v>
      </c>
      <c r="O1038" t="s">
        <v>58</v>
      </c>
      <c r="P1038" t="s">
        <v>27119</v>
      </c>
      <c r="Q1038" s="40" t="s">
        <v>27120</v>
      </c>
      <c r="R1038" t="s">
        <v>787</v>
      </c>
      <c r="S1038" t="s">
        <v>731</v>
      </c>
      <c r="T1038" t="s">
        <v>42</v>
      </c>
      <c r="U1038" t="s">
        <v>43</v>
      </c>
      <c r="V1038" t="s">
        <v>57</v>
      </c>
      <c r="W1038" t="s">
        <v>17598</v>
      </c>
      <c r="X1038" t="s">
        <v>1119</v>
      </c>
      <c r="Y1038" t="s">
        <v>55</v>
      </c>
      <c r="Z1038" t="s">
        <v>27121</v>
      </c>
      <c r="AA1038" s="1">
        <v>2</v>
      </c>
      <c r="AB1038" s="1" t="s">
        <v>61</v>
      </c>
      <c r="AC1038" s="1" t="s">
        <v>61</v>
      </c>
      <c r="AD1038" s="1" t="s">
        <v>41</v>
      </c>
      <c r="AE1038" s="1" t="s">
        <v>41</v>
      </c>
      <c r="AF1038" s="1" t="s">
        <v>41</v>
      </c>
      <c r="AG1038" s="1" t="s">
        <v>41</v>
      </c>
      <c r="AH1038" t="s">
        <v>55</v>
      </c>
      <c r="AI1038" t="s">
        <v>27122</v>
      </c>
      <c r="AJ1038" s="1" t="s">
        <v>61</v>
      </c>
      <c r="AK1038" t="s">
        <v>22569</v>
      </c>
      <c r="AL1038" s="1" t="s">
        <v>61</v>
      </c>
      <c r="AM1038" t="s">
        <v>19438</v>
      </c>
      <c r="AN1038" t="s">
        <v>27123</v>
      </c>
      <c r="AO1038" s="1" t="s">
        <v>41</v>
      </c>
      <c r="AP1038" s="1" t="s">
        <v>41</v>
      </c>
      <c r="AQ1038" s="1" t="s">
        <v>41</v>
      </c>
      <c r="AR1038" s="1" t="s">
        <v>41</v>
      </c>
      <c r="AS1038" s="1" t="s">
        <v>61</v>
      </c>
    </row>
    <row r="1039" spans="1:45">
      <c r="A1039" s="577">
        <v>1034</v>
      </c>
      <c r="B1039" s="40">
        <v>10494</v>
      </c>
      <c r="C1039" s="581">
        <v>44700</v>
      </c>
      <c r="D1039" t="s">
        <v>27124</v>
      </c>
      <c r="E1039" t="s">
        <v>25484</v>
      </c>
      <c r="F1039" t="s">
        <v>27125</v>
      </c>
      <c r="G1039" t="s">
        <v>27126</v>
      </c>
      <c r="H1039" t="s">
        <v>27127</v>
      </c>
      <c r="I1039" t="s">
        <v>27128</v>
      </c>
      <c r="J1039" t="s">
        <v>147</v>
      </c>
      <c r="K1039" t="s">
        <v>20670</v>
      </c>
      <c r="L1039" t="s">
        <v>27129</v>
      </c>
      <c r="M1039" t="s">
        <v>23468</v>
      </c>
      <c r="N1039" t="s">
        <v>64</v>
      </c>
      <c r="O1039" t="s">
        <v>58</v>
      </c>
      <c r="P1039" t="s">
        <v>27130</v>
      </c>
      <c r="Q1039" s="523">
        <v>176640</v>
      </c>
      <c r="R1039" t="s">
        <v>19035</v>
      </c>
      <c r="S1039" t="s">
        <v>27131</v>
      </c>
      <c r="T1039" t="s">
        <v>42</v>
      </c>
      <c r="U1039" t="s">
        <v>43</v>
      </c>
      <c r="V1039" t="s">
        <v>57</v>
      </c>
      <c r="W1039" t="s">
        <v>20526</v>
      </c>
      <c r="X1039" t="s">
        <v>1119</v>
      </c>
      <c r="Y1039" t="s">
        <v>55</v>
      </c>
      <c r="Z1039" t="s">
        <v>27132</v>
      </c>
      <c r="AA1039" s="1">
        <v>2</v>
      </c>
      <c r="AB1039" s="1" t="s">
        <v>41</v>
      </c>
      <c r="AC1039" s="1" t="s">
        <v>41</v>
      </c>
      <c r="AD1039" s="1" t="s">
        <v>61</v>
      </c>
      <c r="AE1039" s="1" t="s">
        <v>61</v>
      </c>
      <c r="AF1039" s="1" t="s">
        <v>41</v>
      </c>
      <c r="AG1039" s="1" t="s">
        <v>41</v>
      </c>
      <c r="AH1039" t="s">
        <v>55</v>
      </c>
      <c r="AI1039" t="s">
        <v>27133</v>
      </c>
      <c r="AJ1039" s="1" t="s">
        <v>61</v>
      </c>
      <c r="AK1039" t="s">
        <v>1166</v>
      </c>
      <c r="AL1039" s="1" t="s">
        <v>61</v>
      </c>
      <c r="AM1039" t="s">
        <v>19438</v>
      </c>
      <c r="AN1039" t="s">
        <v>27134</v>
      </c>
      <c r="AO1039" s="1" t="s">
        <v>61</v>
      </c>
      <c r="AP1039" s="1" t="s">
        <v>61</v>
      </c>
      <c r="AQ1039" s="1" t="s">
        <v>41</v>
      </c>
      <c r="AR1039" s="1" t="s">
        <v>41</v>
      </c>
      <c r="AS1039" s="1" t="s">
        <v>41</v>
      </c>
    </row>
    <row r="1040" spans="1:45">
      <c r="A1040" s="577">
        <v>1035</v>
      </c>
      <c r="B1040" s="40">
        <v>10533</v>
      </c>
      <c r="C1040" s="581">
        <v>44700</v>
      </c>
      <c r="D1040" t="s">
        <v>27135</v>
      </c>
      <c r="E1040" t="s">
        <v>20984</v>
      </c>
      <c r="F1040" t="s">
        <v>27136</v>
      </c>
      <c r="G1040" t="s">
        <v>27137</v>
      </c>
      <c r="H1040" t="s">
        <v>27138</v>
      </c>
      <c r="I1040" t="s">
        <v>27139</v>
      </c>
      <c r="J1040" t="s">
        <v>39</v>
      </c>
      <c r="K1040" t="s">
        <v>19230</v>
      </c>
      <c r="L1040" t="s">
        <v>27140</v>
      </c>
      <c r="M1040" t="s">
        <v>17551</v>
      </c>
      <c r="N1040" t="s">
        <v>97</v>
      </c>
      <c r="O1040" t="s">
        <v>17560</v>
      </c>
      <c r="P1040" t="s">
        <v>27141</v>
      </c>
      <c r="Q1040" s="40" t="s">
        <v>27142</v>
      </c>
      <c r="R1040" t="s">
        <v>787</v>
      </c>
      <c r="S1040" t="s">
        <v>27143</v>
      </c>
      <c r="T1040" t="s">
        <v>42</v>
      </c>
      <c r="U1040" t="s">
        <v>43</v>
      </c>
      <c r="V1040" t="s">
        <v>44</v>
      </c>
      <c r="W1040" t="s">
        <v>40</v>
      </c>
      <c r="X1040" t="s">
        <v>19885</v>
      </c>
      <c r="Y1040" t="s">
        <v>55</v>
      </c>
      <c r="Z1040" t="s">
        <v>27144</v>
      </c>
      <c r="AA1040" s="1">
        <v>3</v>
      </c>
      <c r="AB1040" s="1" t="s">
        <v>61</v>
      </c>
      <c r="AC1040" s="1" t="s">
        <v>61</v>
      </c>
      <c r="AD1040" s="1" t="s">
        <v>61</v>
      </c>
      <c r="AE1040" s="1" t="s">
        <v>41</v>
      </c>
      <c r="AF1040" s="1" t="s">
        <v>41</v>
      </c>
      <c r="AG1040" s="1" t="s">
        <v>41</v>
      </c>
      <c r="AH1040" t="s">
        <v>68</v>
      </c>
      <c r="AI1040" t="s">
        <v>48</v>
      </c>
      <c r="AJ1040" s="1" t="s">
        <v>61</v>
      </c>
      <c r="AK1040" t="s">
        <v>20246</v>
      </c>
      <c r="AL1040" s="1" t="s">
        <v>61</v>
      </c>
      <c r="AM1040" t="s">
        <v>17949</v>
      </c>
      <c r="AN1040" t="s">
        <v>27145</v>
      </c>
      <c r="AO1040" s="1" t="s">
        <v>41</v>
      </c>
      <c r="AP1040" s="1" t="s">
        <v>41</v>
      </c>
      <c r="AQ1040" s="1" t="s">
        <v>41</v>
      </c>
      <c r="AR1040" s="1" t="s">
        <v>61</v>
      </c>
      <c r="AS1040" s="1" t="s">
        <v>41</v>
      </c>
    </row>
    <row r="1041" spans="1:45">
      <c r="A1041" s="577">
        <v>1036</v>
      </c>
      <c r="B1041" s="40">
        <v>10550</v>
      </c>
      <c r="C1041" s="581">
        <v>44700</v>
      </c>
      <c r="D1041" t="s">
        <v>27146</v>
      </c>
      <c r="E1041" t="s">
        <v>25343</v>
      </c>
      <c r="F1041" t="s">
        <v>27147</v>
      </c>
      <c r="G1041" t="s">
        <v>27148</v>
      </c>
      <c r="H1041" t="s">
        <v>27149</v>
      </c>
      <c r="I1041" t="s">
        <v>27150</v>
      </c>
      <c r="J1041" t="s">
        <v>147</v>
      </c>
      <c r="K1041" t="s">
        <v>27151</v>
      </c>
      <c r="L1041" t="s">
        <v>27152</v>
      </c>
      <c r="M1041" t="s">
        <v>17551</v>
      </c>
      <c r="N1041" t="s">
        <v>97</v>
      </c>
      <c r="O1041" t="s">
        <v>58</v>
      </c>
      <c r="P1041" t="s">
        <v>27153</v>
      </c>
      <c r="Q1041" s="40">
        <v>6581</v>
      </c>
      <c r="R1041" t="s">
        <v>787</v>
      </c>
      <c r="S1041" t="s">
        <v>78</v>
      </c>
      <c r="T1041" t="s">
        <v>42</v>
      </c>
      <c r="U1041" t="s">
        <v>43</v>
      </c>
      <c r="V1041" t="s">
        <v>44</v>
      </c>
      <c r="W1041" t="s">
        <v>24379</v>
      </c>
      <c r="X1041" t="s">
        <v>1119</v>
      </c>
      <c r="Y1041" t="s">
        <v>55</v>
      </c>
      <c r="Z1041" t="s">
        <v>26063</v>
      </c>
      <c r="AA1041" s="1">
        <v>1</v>
      </c>
      <c r="AB1041" s="1" t="s">
        <v>61</v>
      </c>
      <c r="AC1041" s="1" t="s">
        <v>41</v>
      </c>
      <c r="AD1041" s="1" t="s">
        <v>41</v>
      </c>
      <c r="AE1041" s="1" t="s">
        <v>41</v>
      </c>
      <c r="AF1041" s="1" t="s">
        <v>41</v>
      </c>
      <c r="AG1041" s="1" t="s">
        <v>41</v>
      </c>
      <c r="AH1041" t="s">
        <v>68</v>
      </c>
      <c r="AI1041" t="s">
        <v>48</v>
      </c>
      <c r="AJ1041" s="1" t="s">
        <v>61</v>
      </c>
      <c r="AK1041" t="s">
        <v>22794</v>
      </c>
      <c r="AL1041" s="1" t="s">
        <v>61</v>
      </c>
      <c r="AM1041" t="s">
        <v>17949</v>
      </c>
      <c r="AN1041" t="s">
        <v>27154</v>
      </c>
      <c r="AO1041" s="1" t="s">
        <v>41</v>
      </c>
      <c r="AP1041" s="1" t="s">
        <v>41</v>
      </c>
      <c r="AQ1041" s="1" t="s">
        <v>41</v>
      </c>
      <c r="AR1041" s="1" t="s">
        <v>61</v>
      </c>
      <c r="AS1041" s="1" t="s">
        <v>61</v>
      </c>
    </row>
    <row r="1042" spans="1:45">
      <c r="A1042" s="577">
        <v>1037</v>
      </c>
      <c r="B1042" s="40">
        <v>10553</v>
      </c>
      <c r="C1042" s="581">
        <v>44700</v>
      </c>
      <c r="D1042" t="s">
        <v>27155</v>
      </c>
      <c r="E1042" t="s">
        <v>25083</v>
      </c>
      <c r="F1042" t="s">
        <v>27156</v>
      </c>
      <c r="G1042" t="s">
        <v>27157</v>
      </c>
      <c r="H1042" t="s">
        <v>27158</v>
      </c>
      <c r="I1042" t="s">
        <v>27159</v>
      </c>
      <c r="J1042" t="s">
        <v>147</v>
      </c>
      <c r="K1042" t="s">
        <v>27160</v>
      </c>
      <c r="L1042" t="s">
        <v>27161</v>
      </c>
      <c r="M1042" t="s">
        <v>187</v>
      </c>
      <c r="N1042" t="s">
        <v>51</v>
      </c>
      <c r="O1042" t="s">
        <v>18895</v>
      </c>
      <c r="P1042" t="s">
        <v>27162</v>
      </c>
      <c r="Q1042" s="523">
        <v>3307673</v>
      </c>
      <c r="R1042" t="s">
        <v>19077</v>
      </c>
      <c r="S1042" t="s">
        <v>27163</v>
      </c>
      <c r="T1042" t="s">
        <v>42</v>
      </c>
      <c r="U1042" t="s">
        <v>21208</v>
      </c>
      <c r="V1042" t="s">
        <v>57</v>
      </c>
      <c r="W1042" t="s">
        <v>19339</v>
      </c>
      <c r="X1042" t="s">
        <v>1119</v>
      </c>
      <c r="Y1042" t="s">
        <v>68</v>
      </c>
      <c r="Z1042" t="s">
        <v>17544</v>
      </c>
      <c r="AA1042" s="1">
        <v>3</v>
      </c>
      <c r="AB1042" s="1" t="s">
        <v>61</v>
      </c>
      <c r="AC1042" s="1" t="s">
        <v>41</v>
      </c>
      <c r="AD1042" s="1" t="s">
        <v>61</v>
      </c>
      <c r="AE1042" s="1" t="s">
        <v>61</v>
      </c>
      <c r="AF1042" s="1" t="s">
        <v>41</v>
      </c>
      <c r="AG1042" s="1" t="s">
        <v>41</v>
      </c>
      <c r="AH1042" t="s">
        <v>68</v>
      </c>
      <c r="AI1042" t="s">
        <v>48</v>
      </c>
      <c r="AJ1042" s="1" t="s">
        <v>41</v>
      </c>
      <c r="AK1042" t="s">
        <v>48</v>
      </c>
      <c r="AL1042" s="1" t="s">
        <v>41</v>
      </c>
      <c r="AM1042" t="s">
        <v>20072</v>
      </c>
      <c r="AN1042" t="s">
        <v>27164</v>
      </c>
      <c r="AO1042" s="1" t="s">
        <v>61</v>
      </c>
      <c r="AP1042" s="1" t="s">
        <v>61</v>
      </c>
      <c r="AQ1042" s="1" t="s">
        <v>41</v>
      </c>
      <c r="AR1042" s="1" t="s">
        <v>41</v>
      </c>
      <c r="AS1042" s="1" t="s">
        <v>41</v>
      </c>
    </row>
    <row r="1043" spans="1:45">
      <c r="A1043" s="577">
        <v>1038</v>
      </c>
      <c r="B1043" s="40">
        <v>12933</v>
      </c>
      <c r="C1043" s="581">
        <v>44700</v>
      </c>
      <c r="D1043" t="s">
        <v>27165</v>
      </c>
      <c r="E1043" t="s">
        <v>27166</v>
      </c>
      <c r="F1043" t="s">
        <v>27167</v>
      </c>
      <c r="G1043" t="s">
        <v>27168</v>
      </c>
      <c r="H1043" t="s">
        <v>27169</v>
      </c>
      <c r="I1043" t="s">
        <v>27170</v>
      </c>
      <c r="J1043" t="s">
        <v>147</v>
      </c>
      <c r="K1043" t="s">
        <v>27171</v>
      </c>
      <c r="L1043" t="s">
        <v>27172</v>
      </c>
      <c r="M1043" t="s">
        <v>17551</v>
      </c>
      <c r="N1043" t="s">
        <v>97</v>
      </c>
      <c r="O1043" t="s">
        <v>58</v>
      </c>
      <c r="P1043" t="s">
        <v>27173</v>
      </c>
      <c r="Q1043" s="523">
        <v>1053</v>
      </c>
      <c r="R1043" t="s">
        <v>19077</v>
      </c>
      <c r="S1043" t="s">
        <v>27174</v>
      </c>
      <c r="T1043" t="s">
        <v>42</v>
      </c>
      <c r="U1043" t="s">
        <v>43</v>
      </c>
      <c r="V1043" t="s">
        <v>57</v>
      </c>
      <c r="W1043" t="s">
        <v>19339</v>
      </c>
      <c r="X1043" t="s">
        <v>1119</v>
      </c>
      <c r="Y1043" t="s">
        <v>55</v>
      </c>
      <c r="Z1043" t="s">
        <v>27175</v>
      </c>
      <c r="AA1043" s="1">
        <v>1</v>
      </c>
      <c r="AB1043" s="1" t="s">
        <v>41</v>
      </c>
      <c r="AC1043" s="1" t="s">
        <v>41</v>
      </c>
      <c r="AD1043" s="1" t="s">
        <v>61</v>
      </c>
      <c r="AE1043" s="1" t="s">
        <v>41</v>
      </c>
      <c r="AF1043" s="1" t="s">
        <v>41</v>
      </c>
      <c r="AG1043" s="1" t="s">
        <v>41</v>
      </c>
      <c r="AH1043" t="s">
        <v>68</v>
      </c>
      <c r="AI1043" t="s">
        <v>48</v>
      </c>
      <c r="AJ1043" s="1" t="s">
        <v>61</v>
      </c>
      <c r="AK1043" t="s">
        <v>22794</v>
      </c>
      <c r="AL1043" s="1" t="s">
        <v>61</v>
      </c>
      <c r="AM1043" t="s">
        <v>19438</v>
      </c>
      <c r="AN1043" t="s">
        <v>27176</v>
      </c>
      <c r="AO1043" s="1" t="s">
        <v>41</v>
      </c>
      <c r="AP1043" s="1" t="s">
        <v>41</v>
      </c>
      <c r="AQ1043" s="1" t="s">
        <v>41</v>
      </c>
      <c r="AR1043" s="1" t="s">
        <v>61</v>
      </c>
      <c r="AS1043" s="1" t="s">
        <v>61</v>
      </c>
    </row>
    <row r="1044" spans="1:45">
      <c r="A1044" s="577">
        <v>1039</v>
      </c>
      <c r="B1044" s="40">
        <v>13249</v>
      </c>
      <c r="C1044" s="581">
        <v>44700</v>
      </c>
      <c r="D1044" t="s">
        <v>27177</v>
      </c>
      <c r="E1044" t="s">
        <v>27088</v>
      </c>
      <c r="F1044" t="s">
        <v>27178</v>
      </c>
      <c r="G1044" t="s">
        <v>27179</v>
      </c>
      <c r="H1044" t="s">
        <v>27180</v>
      </c>
      <c r="I1044" t="s">
        <v>27181</v>
      </c>
      <c r="J1044" t="s">
        <v>39</v>
      </c>
      <c r="K1044" t="s">
        <v>27182</v>
      </c>
      <c r="L1044" t="s">
        <v>27183</v>
      </c>
      <c r="M1044" t="s">
        <v>63</v>
      </c>
      <c r="N1044" t="s">
        <v>64</v>
      </c>
      <c r="O1044" t="s">
        <v>58</v>
      </c>
      <c r="P1044" t="s">
        <v>27184</v>
      </c>
      <c r="Q1044" s="523">
        <v>1049</v>
      </c>
      <c r="R1044" t="s">
        <v>19077</v>
      </c>
      <c r="S1044" t="s">
        <v>27185</v>
      </c>
      <c r="T1044" t="s">
        <v>42</v>
      </c>
      <c r="U1044" t="s">
        <v>43</v>
      </c>
      <c r="V1044" t="s">
        <v>57</v>
      </c>
      <c r="W1044" t="s">
        <v>40</v>
      </c>
      <c r="X1044" t="s">
        <v>1119</v>
      </c>
      <c r="Y1044" t="s">
        <v>55</v>
      </c>
      <c r="Z1044" t="s">
        <v>27186</v>
      </c>
      <c r="AA1044" s="1">
        <v>2</v>
      </c>
      <c r="AB1044" s="1" t="s">
        <v>41</v>
      </c>
      <c r="AC1044" s="1" t="s">
        <v>41</v>
      </c>
      <c r="AD1044" s="1" t="s">
        <v>61</v>
      </c>
      <c r="AE1044" s="1" t="s">
        <v>61</v>
      </c>
      <c r="AF1044" s="1" t="s">
        <v>41</v>
      </c>
      <c r="AG1044" s="1" t="s">
        <v>41</v>
      </c>
      <c r="AH1044" t="s">
        <v>17977</v>
      </c>
      <c r="AI1044" t="s">
        <v>27187</v>
      </c>
      <c r="AJ1044" s="1" t="s">
        <v>61</v>
      </c>
      <c r="AK1044" t="s">
        <v>22569</v>
      </c>
      <c r="AL1044" s="1" t="s">
        <v>61</v>
      </c>
      <c r="AM1044" t="s">
        <v>19438</v>
      </c>
      <c r="AN1044" t="s">
        <v>27188</v>
      </c>
      <c r="AO1044" s="1" t="s">
        <v>41</v>
      </c>
      <c r="AP1044" s="1" t="s">
        <v>41</v>
      </c>
      <c r="AQ1044" s="1" t="s">
        <v>41</v>
      </c>
      <c r="AR1044" s="1" t="s">
        <v>41</v>
      </c>
      <c r="AS1044" s="1" t="s">
        <v>61</v>
      </c>
    </row>
    <row r="1045" spans="1:45">
      <c r="A1045" s="577">
        <v>1040</v>
      </c>
      <c r="B1045" s="40">
        <v>13603</v>
      </c>
      <c r="C1045" s="581">
        <v>44700</v>
      </c>
      <c r="D1045" t="s">
        <v>27189</v>
      </c>
      <c r="E1045" t="s">
        <v>27190</v>
      </c>
      <c r="F1045" t="s">
        <v>27191</v>
      </c>
      <c r="G1045" t="s">
        <v>26529</v>
      </c>
      <c r="H1045" t="s">
        <v>27192</v>
      </c>
      <c r="I1045" t="s">
        <v>27193</v>
      </c>
      <c r="J1045" t="s">
        <v>147</v>
      </c>
      <c r="K1045" t="s">
        <v>27194</v>
      </c>
      <c r="L1045" t="s">
        <v>78</v>
      </c>
      <c r="M1045" t="s">
        <v>17551</v>
      </c>
      <c r="N1045" t="s">
        <v>97</v>
      </c>
      <c r="O1045" t="s">
        <v>18151</v>
      </c>
      <c r="P1045" t="s">
        <v>27195</v>
      </c>
      <c r="Q1045" s="40" t="s">
        <v>27196</v>
      </c>
      <c r="R1045" t="s">
        <v>19077</v>
      </c>
      <c r="S1045" t="s">
        <v>126</v>
      </c>
      <c r="T1045" t="s">
        <v>42</v>
      </c>
      <c r="U1045" t="s">
        <v>43</v>
      </c>
      <c r="V1045" t="s">
        <v>48</v>
      </c>
      <c r="W1045" t="s">
        <v>40</v>
      </c>
      <c r="X1045" t="s">
        <v>1119</v>
      </c>
      <c r="Y1045" t="s">
        <v>55</v>
      </c>
      <c r="Z1045" t="s">
        <v>27197</v>
      </c>
      <c r="AA1045" s="1">
        <v>1</v>
      </c>
      <c r="AB1045" s="1" t="s">
        <v>41</v>
      </c>
      <c r="AC1045" s="1" t="s">
        <v>41</v>
      </c>
      <c r="AD1045" s="1" t="s">
        <v>61</v>
      </c>
      <c r="AE1045" s="1" t="s">
        <v>41</v>
      </c>
      <c r="AF1045" s="1" t="s">
        <v>41</v>
      </c>
      <c r="AG1045" s="1" t="s">
        <v>41</v>
      </c>
      <c r="AH1045" t="s">
        <v>55</v>
      </c>
      <c r="AI1045" t="s">
        <v>27198</v>
      </c>
      <c r="AJ1045" s="1" t="s">
        <v>61</v>
      </c>
      <c r="AK1045" t="s">
        <v>22569</v>
      </c>
      <c r="AL1045" s="1" t="s">
        <v>61</v>
      </c>
      <c r="AM1045" t="s">
        <v>19438</v>
      </c>
      <c r="AN1045" t="s">
        <v>27199</v>
      </c>
      <c r="AO1045" s="1" t="s">
        <v>41</v>
      </c>
      <c r="AP1045" s="1" t="s">
        <v>41</v>
      </c>
      <c r="AQ1045" s="1" t="s">
        <v>41</v>
      </c>
      <c r="AR1045" s="1" t="s">
        <v>41</v>
      </c>
      <c r="AS1045" s="1" t="s">
        <v>61</v>
      </c>
    </row>
    <row r="1046" spans="1:45">
      <c r="A1046" s="577">
        <v>1041</v>
      </c>
      <c r="B1046" s="40">
        <v>12858</v>
      </c>
      <c r="C1046" s="581">
        <v>44700</v>
      </c>
      <c r="D1046" t="s">
        <v>27200</v>
      </c>
      <c r="E1046" t="s">
        <v>26397</v>
      </c>
      <c r="F1046" t="s">
        <v>27201</v>
      </c>
      <c r="G1046" t="s">
        <v>27202</v>
      </c>
      <c r="H1046" t="s">
        <v>27203</v>
      </c>
      <c r="I1046" t="s">
        <v>27204</v>
      </c>
      <c r="J1046" t="s">
        <v>147</v>
      </c>
      <c r="K1046" t="s">
        <v>27205</v>
      </c>
      <c r="L1046" t="s">
        <v>27206</v>
      </c>
      <c r="M1046" t="s">
        <v>17551</v>
      </c>
      <c r="N1046" t="s">
        <v>97</v>
      </c>
      <c r="O1046" t="s">
        <v>58</v>
      </c>
      <c r="P1046" t="s">
        <v>27207</v>
      </c>
      <c r="Q1046" s="40" t="s">
        <v>27208</v>
      </c>
      <c r="R1046" t="s">
        <v>19067</v>
      </c>
      <c r="S1046" t="s">
        <v>27209</v>
      </c>
      <c r="T1046" t="s">
        <v>42</v>
      </c>
      <c r="U1046" t="s">
        <v>241</v>
      </c>
      <c r="V1046" t="s">
        <v>57</v>
      </c>
      <c r="W1046" t="s">
        <v>19451</v>
      </c>
      <c r="X1046" t="s">
        <v>1119</v>
      </c>
      <c r="Y1046" t="s">
        <v>55</v>
      </c>
      <c r="Z1046" t="s">
        <v>27210</v>
      </c>
      <c r="AA1046" s="1">
        <v>3</v>
      </c>
      <c r="AB1046" s="1" t="s">
        <v>61</v>
      </c>
      <c r="AC1046" s="1" t="s">
        <v>61</v>
      </c>
      <c r="AD1046" s="1" t="s">
        <v>61</v>
      </c>
      <c r="AE1046" s="1" t="s">
        <v>41</v>
      </c>
      <c r="AF1046" s="1" t="s">
        <v>41</v>
      </c>
      <c r="AG1046" s="1" t="s">
        <v>41</v>
      </c>
      <c r="AH1046" t="s">
        <v>55</v>
      </c>
      <c r="AI1046" t="s">
        <v>27211</v>
      </c>
      <c r="AJ1046" s="1" t="s">
        <v>61</v>
      </c>
      <c r="AK1046" t="s">
        <v>18587</v>
      </c>
      <c r="AL1046" s="1" t="s">
        <v>61</v>
      </c>
      <c r="AM1046" t="s">
        <v>19438</v>
      </c>
      <c r="AN1046" t="s">
        <v>27212</v>
      </c>
      <c r="AO1046" s="1" t="s">
        <v>61</v>
      </c>
      <c r="AP1046" s="1" t="s">
        <v>41</v>
      </c>
      <c r="AQ1046" s="1" t="s">
        <v>41</v>
      </c>
      <c r="AR1046" s="1" t="s">
        <v>61</v>
      </c>
      <c r="AS1046" s="1" t="s">
        <v>41</v>
      </c>
    </row>
    <row r="1047" spans="1:45">
      <c r="A1047" s="577">
        <v>1042</v>
      </c>
      <c r="B1047" s="40">
        <v>13409</v>
      </c>
      <c r="C1047" s="581">
        <v>44700</v>
      </c>
      <c r="D1047" t="s">
        <v>27213</v>
      </c>
      <c r="E1047" t="s">
        <v>26516</v>
      </c>
      <c r="F1047" t="s">
        <v>27214</v>
      </c>
      <c r="G1047" t="s">
        <v>25158</v>
      </c>
      <c r="H1047" t="s">
        <v>27215</v>
      </c>
      <c r="I1047" t="s">
        <v>27216</v>
      </c>
      <c r="J1047" t="s">
        <v>147</v>
      </c>
      <c r="K1047" t="s">
        <v>27217</v>
      </c>
      <c r="L1047" t="s">
        <v>27218</v>
      </c>
      <c r="M1047" t="s">
        <v>474</v>
      </c>
      <c r="N1047" t="s">
        <v>51</v>
      </c>
      <c r="O1047" t="s">
        <v>17567</v>
      </c>
      <c r="P1047" t="s">
        <v>27219</v>
      </c>
      <c r="Q1047" s="40" t="s">
        <v>27220</v>
      </c>
      <c r="R1047" t="s">
        <v>19077</v>
      </c>
      <c r="S1047" t="s">
        <v>126</v>
      </c>
      <c r="T1047" t="s">
        <v>42</v>
      </c>
      <c r="U1047" t="s">
        <v>43</v>
      </c>
      <c r="V1047" t="s">
        <v>44</v>
      </c>
      <c r="W1047" t="s">
        <v>20069</v>
      </c>
      <c r="X1047" t="s">
        <v>19885</v>
      </c>
      <c r="Y1047" t="s">
        <v>55</v>
      </c>
      <c r="Z1047" t="s">
        <v>27221</v>
      </c>
      <c r="AA1047" s="1">
        <v>4</v>
      </c>
      <c r="AB1047" s="1" t="s">
        <v>61</v>
      </c>
      <c r="AC1047" s="1" t="s">
        <v>61</v>
      </c>
      <c r="AD1047" s="1" t="s">
        <v>61</v>
      </c>
      <c r="AE1047" s="1" t="s">
        <v>61</v>
      </c>
      <c r="AF1047" s="1" t="s">
        <v>41</v>
      </c>
      <c r="AG1047" s="1" t="s">
        <v>41</v>
      </c>
      <c r="AH1047" t="s">
        <v>55</v>
      </c>
      <c r="AI1047" t="s">
        <v>27222</v>
      </c>
      <c r="AJ1047" s="1" t="s">
        <v>61</v>
      </c>
      <c r="AK1047" t="s">
        <v>1185</v>
      </c>
      <c r="AL1047" s="1" t="s">
        <v>61</v>
      </c>
      <c r="AM1047" t="s">
        <v>19438</v>
      </c>
      <c r="AN1047" t="s">
        <v>27223</v>
      </c>
      <c r="AO1047" s="1" t="s">
        <v>41</v>
      </c>
      <c r="AP1047" s="1" t="s">
        <v>41</v>
      </c>
      <c r="AQ1047" s="1" t="s">
        <v>41</v>
      </c>
      <c r="AR1047" s="1" t="s">
        <v>61</v>
      </c>
      <c r="AS1047" s="1" t="s">
        <v>41</v>
      </c>
    </row>
    <row r="1048" spans="1:45">
      <c r="A1048" s="577">
        <v>1043</v>
      </c>
      <c r="B1048" s="40">
        <v>10562</v>
      </c>
      <c r="C1048" s="581">
        <v>44700</v>
      </c>
      <c r="D1048" t="s">
        <v>27224</v>
      </c>
      <c r="E1048" t="s">
        <v>24441</v>
      </c>
      <c r="F1048" t="s">
        <v>27225</v>
      </c>
      <c r="G1048" t="s">
        <v>27226</v>
      </c>
      <c r="H1048" t="s">
        <v>27227</v>
      </c>
      <c r="I1048" t="s">
        <v>27228</v>
      </c>
      <c r="J1048" t="s">
        <v>147</v>
      </c>
      <c r="K1048" t="s">
        <v>27229</v>
      </c>
      <c r="L1048" t="s">
        <v>27230</v>
      </c>
      <c r="M1048" t="s">
        <v>1238</v>
      </c>
      <c r="N1048" t="s">
        <v>459</v>
      </c>
      <c r="O1048" t="s">
        <v>58</v>
      </c>
      <c r="P1048" t="s">
        <v>27231</v>
      </c>
      <c r="Q1048" s="40" t="s">
        <v>27232</v>
      </c>
      <c r="R1048" t="s">
        <v>19077</v>
      </c>
      <c r="S1048" t="s">
        <v>27233</v>
      </c>
      <c r="T1048" t="s">
        <v>42</v>
      </c>
      <c r="U1048" t="s">
        <v>241</v>
      </c>
      <c r="V1048" t="s">
        <v>57</v>
      </c>
      <c r="W1048" t="s">
        <v>40</v>
      </c>
      <c r="X1048" t="s">
        <v>1119</v>
      </c>
      <c r="Y1048" t="s">
        <v>55</v>
      </c>
      <c r="Z1048" t="s">
        <v>27234</v>
      </c>
      <c r="AA1048" s="1">
        <v>2</v>
      </c>
      <c r="AB1048" s="1" t="s">
        <v>41</v>
      </c>
      <c r="AC1048" s="1" t="s">
        <v>41</v>
      </c>
      <c r="AD1048" s="1" t="s">
        <v>61</v>
      </c>
      <c r="AE1048" s="1" t="s">
        <v>61</v>
      </c>
      <c r="AF1048" s="1" t="s">
        <v>41</v>
      </c>
      <c r="AG1048" s="1" t="s">
        <v>41</v>
      </c>
      <c r="AH1048" t="s">
        <v>55</v>
      </c>
      <c r="AI1048" t="s">
        <v>27235</v>
      </c>
      <c r="AJ1048" s="1" t="s">
        <v>61</v>
      </c>
      <c r="AK1048" t="s">
        <v>19236</v>
      </c>
      <c r="AL1048" s="1" t="s">
        <v>61</v>
      </c>
      <c r="AM1048" t="s">
        <v>19438</v>
      </c>
      <c r="AN1048" t="s">
        <v>27236</v>
      </c>
      <c r="AO1048" s="1" t="s">
        <v>41</v>
      </c>
      <c r="AP1048" s="1" t="s">
        <v>61</v>
      </c>
      <c r="AQ1048" s="1" t="s">
        <v>41</v>
      </c>
      <c r="AR1048" s="1" t="s">
        <v>61</v>
      </c>
      <c r="AS1048" s="1" t="s">
        <v>41</v>
      </c>
    </row>
    <row r="1049" spans="1:45">
      <c r="A1049" s="577">
        <v>1044</v>
      </c>
      <c r="B1049" s="40">
        <v>10570</v>
      </c>
      <c r="C1049" s="581">
        <v>44700</v>
      </c>
      <c r="D1049" t="s">
        <v>27237</v>
      </c>
      <c r="E1049" t="s">
        <v>25343</v>
      </c>
      <c r="F1049" t="s">
        <v>27238</v>
      </c>
      <c r="G1049" t="s">
        <v>27239</v>
      </c>
      <c r="H1049" t="s">
        <v>27240</v>
      </c>
      <c r="I1049" t="s">
        <v>27241</v>
      </c>
      <c r="J1049" t="s">
        <v>39</v>
      </c>
      <c r="K1049" t="s">
        <v>27242</v>
      </c>
      <c r="L1049" t="s">
        <v>27243</v>
      </c>
      <c r="M1049" t="s">
        <v>17551</v>
      </c>
      <c r="N1049" t="s">
        <v>97</v>
      </c>
      <c r="O1049" t="s">
        <v>58</v>
      </c>
      <c r="P1049" t="s">
        <v>27244</v>
      </c>
      <c r="Q1049" s="40">
        <v>4170</v>
      </c>
      <c r="R1049" t="s">
        <v>19077</v>
      </c>
      <c r="S1049" t="s">
        <v>27245</v>
      </c>
      <c r="T1049" t="s">
        <v>42</v>
      </c>
      <c r="U1049" t="s">
        <v>43</v>
      </c>
      <c r="V1049" t="s">
        <v>57</v>
      </c>
      <c r="W1049" t="s">
        <v>19451</v>
      </c>
      <c r="X1049" t="s">
        <v>1204</v>
      </c>
      <c r="Y1049" t="s">
        <v>55</v>
      </c>
      <c r="Z1049" t="s">
        <v>27246</v>
      </c>
      <c r="AA1049" s="1">
        <v>3</v>
      </c>
      <c r="AB1049" s="1" t="s">
        <v>61</v>
      </c>
      <c r="AC1049" s="1" t="s">
        <v>41</v>
      </c>
      <c r="AD1049" s="1" t="s">
        <v>61</v>
      </c>
      <c r="AE1049" s="1" t="s">
        <v>41</v>
      </c>
      <c r="AF1049" s="1" t="s">
        <v>61</v>
      </c>
      <c r="AG1049" s="1" t="s">
        <v>41</v>
      </c>
      <c r="AH1049" t="s">
        <v>68</v>
      </c>
      <c r="AI1049" t="s">
        <v>48</v>
      </c>
      <c r="AJ1049" s="1" t="s">
        <v>61</v>
      </c>
      <c r="AK1049" t="s">
        <v>27247</v>
      </c>
      <c r="AL1049" s="1" t="s">
        <v>61</v>
      </c>
      <c r="AM1049" t="s">
        <v>17949</v>
      </c>
      <c r="AN1049" t="s">
        <v>27248</v>
      </c>
      <c r="AO1049" s="1" t="s">
        <v>41</v>
      </c>
      <c r="AP1049" s="1" t="s">
        <v>41</v>
      </c>
      <c r="AQ1049" s="1" t="s">
        <v>41</v>
      </c>
      <c r="AR1049" s="1" t="s">
        <v>61</v>
      </c>
      <c r="AS1049" s="1" t="s">
        <v>41</v>
      </c>
    </row>
    <row r="1050" spans="1:45">
      <c r="A1050" s="577">
        <v>1045</v>
      </c>
      <c r="B1050" s="40">
        <v>10590</v>
      </c>
      <c r="C1050" s="581">
        <v>44700</v>
      </c>
      <c r="D1050" t="s">
        <v>27249</v>
      </c>
      <c r="E1050" t="s">
        <v>25343</v>
      </c>
      <c r="F1050" t="s">
        <v>27250</v>
      </c>
      <c r="G1050" t="s">
        <v>27251</v>
      </c>
      <c r="H1050" t="s">
        <v>27252</v>
      </c>
      <c r="I1050" t="s">
        <v>27253</v>
      </c>
      <c r="J1050" t="s">
        <v>39</v>
      </c>
      <c r="K1050" t="s">
        <v>27254</v>
      </c>
      <c r="L1050" t="s">
        <v>27255</v>
      </c>
      <c r="M1050" t="s">
        <v>17551</v>
      </c>
      <c r="N1050" t="s">
        <v>97</v>
      </c>
      <c r="O1050" t="s">
        <v>17560</v>
      </c>
      <c r="P1050" t="s">
        <v>27256</v>
      </c>
      <c r="Q1050" s="40">
        <v>419</v>
      </c>
      <c r="R1050" t="s">
        <v>787</v>
      </c>
      <c r="S1050" t="s">
        <v>731</v>
      </c>
      <c r="T1050" t="s">
        <v>42</v>
      </c>
      <c r="U1050" t="s">
        <v>43</v>
      </c>
      <c r="V1050" t="s">
        <v>48</v>
      </c>
      <c r="W1050" t="s">
        <v>17598</v>
      </c>
      <c r="X1050" t="s">
        <v>24547</v>
      </c>
      <c r="Y1050" t="s">
        <v>55</v>
      </c>
      <c r="Z1050" t="s">
        <v>26323</v>
      </c>
      <c r="AA1050" s="1">
        <v>1</v>
      </c>
      <c r="AB1050" s="1" t="s">
        <v>41</v>
      </c>
      <c r="AC1050" s="1" t="s">
        <v>41</v>
      </c>
      <c r="AD1050" s="1" t="s">
        <v>41</v>
      </c>
      <c r="AE1050" s="1" t="s">
        <v>41</v>
      </c>
      <c r="AF1050" s="1" t="s">
        <v>41</v>
      </c>
      <c r="AG1050" s="1" t="s">
        <v>61</v>
      </c>
      <c r="AH1050" t="s">
        <v>55</v>
      </c>
      <c r="AI1050" t="s">
        <v>27257</v>
      </c>
      <c r="AJ1050" s="1" t="s">
        <v>41</v>
      </c>
      <c r="AK1050" t="s">
        <v>48</v>
      </c>
      <c r="AL1050" s="1" t="s">
        <v>41</v>
      </c>
      <c r="AM1050" t="s">
        <v>20072</v>
      </c>
      <c r="AN1050" t="s">
        <v>27258</v>
      </c>
      <c r="AO1050" s="1" t="s">
        <v>61</v>
      </c>
      <c r="AP1050" s="1" t="s">
        <v>61</v>
      </c>
      <c r="AQ1050" s="1" t="s">
        <v>61</v>
      </c>
      <c r="AR1050" s="1" t="s">
        <v>61</v>
      </c>
      <c r="AS1050" s="1" t="s">
        <v>41</v>
      </c>
    </row>
    <row r="1051" spans="1:45">
      <c r="A1051" s="577">
        <v>1046</v>
      </c>
      <c r="B1051" s="40">
        <v>10592</v>
      </c>
      <c r="C1051" s="581">
        <v>44700</v>
      </c>
      <c r="D1051" t="s">
        <v>27259</v>
      </c>
      <c r="E1051" t="s">
        <v>24254</v>
      </c>
      <c r="F1051" t="s">
        <v>27260</v>
      </c>
      <c r="G1051" t="s">
        <v>27261</v>
      </c>
      <c r="H1051" t="s">
        <v>27262</v>
      </c>
      <c r="I1051" t="s">
        <v>27263</v>
      </c>
      <c r="J1051" t="s">
        <v>147</v>
      </c>
      <c r="K1051" t="s">
        <v>27264</v>
      </c>
      <c r="L1051" t="s">
        <v>27265</v>
      </c>
      <c r="M1051" t="s">
        <v>583</v>
      </c>
      <c r="N1051" t="s">
        <v>27266</v>
      </c>
      <c r="O1051" t="s">
        <v>17560</v>
      </c>
      <c r="P1051" t="s">
        <v>17577</v>
      </c>
      <c r="Q1051" s="40">
        <v>2420</v>
      </c>
      <c r="R1051" t="s">
        <v>787</v>
      </c>
      <c r="S1051" t="s">
        <v>27267</v>
      </c>
      <c r="T1051" t="s">
        <v>42</v>
      </c>
      <c r="U1051" t="s">
        <v>43</v>
      </c>
      <c r="V1051" t="s">
        <v>57</v>
      </c>
      <c r="W1051" t="s">
        <v>18033</v>
      </c>
      <c r="X1051" t="s">
        <v>1119</v>
      </c>
      <c r="Y1051" t="s">
        <v>55</v>
      </c>
      <c r="Z1051" t="s">
        <v>27268</v>
      </c>
      <c r="AA1051" s="1">
        <v>4</v>
      </c>
      <c r="AB1051" s="1" t="s">
        <v>61</v>
      </c>
      <c r="AC1051" s="1" t="s">
        <v>61</v>
      </c>
      <c r="AD1051" s="1" t="s">
        <v>61</v>
      </c>
      <c r="AE1051" s="1" t="s">
        <v>61</v>
      </c>
      <c r="AF1051" s="1" t="s">
        <v>41</v>
      </c>
      <c r="AG1051" s="1" t="s">
        <v>41</v>
      </c>
      <c r="AH1051" t="s">
        <v>55</v>
      </c>
      <c r="AI1051" t="s">
        <v>27269</v>
      </c>
      <c r="AJ1051" s="1" t="s">
        <v>41</v>
      </c>
      <c r="AK1051" t="s">
        <v>48</v>
      </c>
      <c r="AL1051" s="1" t="s">
        <v>41</v>
      </c>
      <c r="AM1051" t="s">
        <v>20072</v>
      </c>
      <c r="AN1051" t="s">
        <v>27270</v>
      </c>
      <c r="AO1051" s="1" t="s">
        <v>61</v>
      </c>
      <c r="AP1051" s="1" t="s">
        <v>61</v>
      </c>
      <c r="AQ1051" s="1" t="s">
        <v>41</v>
      </c>
      <c r="AR1051" s="1" t="s">
        <v>61</v>
      </c>
      <c r="AS1051" s="1" t="s">
        <v>41</v>
      </c>
    </row>
    <row r="1052" spans="1:45">
      <c r="A1052" s="577">
        <v>1047</v>
      </c>
      <c r="B1052" s="40">
        <v>10622</v>
      </c>
      <c r="C1052" s="581">
        <v>44700</v>
      </c>
      <c r="D1052" t="s">
        <v>27271</v>
      </c>
      <c r="E1052" t="s">
        <v>26777</v>
      </c>
      <c r="F1052" t="s">
        <v>27272</v>
      </c>
      <c r="G1052" t="s">
        <v>27273</v>
      </c>
      <c r="H1052" t="s">
        <v>27274</v>
      </c>
      <c r="I1052" t="s">
        <v>27275</v>
      </c>
      <c r="J1052" t="s">
        <v>147</v>
      </c>
      <c r="K1052" t="s">
        <v>27276</v>
      </c>
      <c r="L1052" t="s">
        <v>27277</v>
      </c>
      <c r="M1052" t="s">
        <v>245</v>
      </c>
      <c r="N1052" t="s">
        <v>51</v>
      </c>
      <c r="O1052" t="s">
        <v>17560</v>
      </c>
      <c r="P1052" t="s">
        <v>17577</v>
      </c>
      <c r="Q1052" s="40">
        <v>1506</v>
      </c>
      <c r="R1052" t="s">
        <v>787</v>
      </c>
      <c r="S1052" t="s">
        <v>27278</v>
      </c>
      <c r="T1052" t="s">
        <v>42</v>
      </c>
      <c r="U1052" t="s">
        <v>43</v>
      </c>
      <c r="V1052" t="s">
        <v>44</v>
      </c>
      <c r="W1052" t="s">
        <v>20233</v>
      </c>
      <c r="X1052" t="s">
        <v>24250</v>
      </c>
      <c r="Y1052" t="s">
        <v>55</v>
      </c>
      <c r="Z1052" t="s">
        <v>27234</v>
      </c>
      <c r="AA1052" s="1">
        <v>1</v>
      </c>
      <c r="AB1052" s="1" t="s">
        <v>61</v>
      </c>
      <c r="AC1052" s="1" t="s">
        <v>41</v>
      </c>
      <c r="AD1052" s="1" t="s">
        <v>41</v>
      </c>
      <c r="AE1052" s="1" t="s">
        <v>41</v>
      </c>
      <c r="AF1052" s="1" t="s">
        <v>41</v>
      </c>
      <c r="AG1052" s="1" t="s">
        <v>41</v>
      </c>
      <c r="AH1052" t="s">
        <v>68</v>
      </c>
      <c r="AI1052" t="s">
        <v>48</v>
      </c>
      <c r="AJ1052" s="1" t="s">
        <v>61</v>
      </c>
      <c r="AK1052" t="s">
        <v>1185</v>
      </c>
      <c r="AL1052" s="1" t="s">
        <v>61</v>
      </c>
      <c r="AM1052" t="s">
        <v>19438</v>
      </c>
      <c r="AN1052" t="s">
        <v>27279</v>
      </c>
      <c r="AO1052" s="1" t="s">
        <v>41</v>
      </c>
      <c r="AP1052" s="1" t="s">
        <v>41</v>
      </c>
      <c r="AQ1052" s="1" t="s">
        <v>41</v>
      </c>
      <c r="AR1052" s="1" t="s">
        <v>61</v>
      </c>
      <c r="AS1052" s="1" t="s">
        <v>41</v>
      </c>
    </row>
    <row r="1053" spans="1:45">
      <c r="A1053" s="577">
        <v>1048</v>
      </c>
      <c r="B1053" s="40">
        <v>10624</v>
      </c>
      <c r="C1053" s="581">
        <v>44700</v>
      </c>
      <c r="D1053" t="s">
        <v>27280</v>
      </c>
      <c r="E1053" t="s">
        <v>24441</v>
      </c>
      <c r="F1053" t="s">
        <v>27281</v>
      </c>
      <c r="G1053" t="s">
        <v>27282</v>
      </c>
      <c r="H1053" t="s">
        <v>27283</v>
      </c>
      <c r="I1053" t="s">
        <v>27284</v>
      </c>
      <c r="J1053" t="s">
        <v>147</v>
      </c>
      <c r="K1053" t="s">
        <v>27285</v>
      </c>
      <c r="L1053" t="s">
        <v>27286</v>
      </c>
      <c r="M1053" t="s">
        <v>164</v>
      </c>
      <c r="N1053" t="s">
        <v>51</v>
      </c>
      <c r="O1053" t="s">
        <v>17560</v>
      </c>
      <c r="P1053" t="s">
        <v>17577</v>
      </c>
      <c r="Q1053" s="40">
        <v>9811</v>
      </c>
      <c r="R1053" t="s">
        <v>787</v>
      </c>
      <c r="S1053" t="s">
        <v>27287</v>
      </c>
      <c r="T1053" t="s">
        <v>42</v>
      </c>
      <c r="U1053" t="s">
        <v>43</v>
      </c>
      <c r="V1053" t="s">
        <v>57</v>
      </c>
      <c r="W1053" t="s">
        <v>40</v>
      </c>
      <c r="X1053" t="s">
        <v>18100</v>
      </c>
      <c r="Y1053" t="s">
        <v>55</v>
      </c>
      <c r="Z1053" t="s">
        <v>27288</v>
      </c>
      <c r="AA1053" s="1">
        <v>3</v>
      </c>
      <c r="AB1053" s="1" t="s">
        <v>61</v>
      </c>
      <c r="AC1053" s="1" t="s">
        <v>61</v>
      </c>
      <c r="AD1053" s="1" t="s">
        <v>61</v>
      </c>
      <c r="AE1053" s="1" t="s">
        <v>41</v>
      </c>
      <c r="AF1053" s="1" t="s">
        <v>41</v>
      </c>
      <c r="AG1053" s="1" t="s">
        <v>41</v>
      </c>
      <c r="AH1053" t="s">
        <v>55</v>
      </c>
      <c r="AI1053" t="s">
        <v>27289</v>
      </c>
      <c r="AJ1053" s="1" t="s">
        <v>41</v>
      </c>
      <c r="AK1053" t="s">
        <v>48</v>
      </c>
      <c r="AL1053" s="1" t="s">
        <v>41</v>
      </c>
      <c r="AM1053" t="s">
        <v>20072</v>
      </c>
      <c r="AN1053" t="s">
        <v>27290</v>
      </c>
      <c r="AO1053" s="1" t="s">
        <v>61</v>
      </c>
      <c r="AP1053" s="1" t="s">
        <v>41</v>
      </c>
      <c r="AQ1053" s="1" t="s">
        <v>41</v>
      </c>
      <c r="AR1053" s="1" t="s">
        <v>41</v>
      </c>
      <c r="AS1053" s="1" t="s">
        <v>41</v>
      </c>
    </row>
    <row r="1054" spans="1:45">
      <c r="A1054" s="577">
        <v>1049</v>
      </c>
      <c r="B1054" s="40">
        <v>11236</v>
      </c>
      <c r="C1054" s="581">
        <v>44707</v>
      </c>
      <c r="D1054" t="s">
        <v>27291</v>
      </c>
      <c r="E1054" t="s">
        <v>25449</v>
      </c>
      <c r="F1054" t="s">
        <v>27292</v>
      </c>
      <c r="G1054" t="s">
        <v>27293</v>
      </c>
      <c r="H1054" t="s">
        <v>27294</v>
      </c>
      <c r="I1054" t="s">
        <v>27295</v>
      </c>
      <c r="J1054" t="s">
        <v>147</v>
      </c>
      <c r="K1054" t="s">
        <v>27296</v>
      </c>
      <c r="L1054" t="s">
        <v>27297</v>
      </c>
      <c r="M1054" t="s">
        <v>164</v>
      </c>
      <c r="N1054" t="s">
        <v>51</v>
      </c>
      <c r="O1054" t="s">
        <v>58</v>
      </c>
      <c r="P1054" t="s">
        <v>27298</v>
      </c>
      <c r="Q1054" s="40" t="s">
        <v>27299</v>
      </c>
      <c r="R1054" t="s">
        <v>19829</v>
      </c>
      <c r="S1054" t="s">
        <v>78</v>
      </c>
      <c r="T1054" t="s">
        <v>42</v>
      </c>
      <c r="U1054" t="s">
        <v>27300</v>
      </c>
      <c r="V1054" t="s">
        <v>57</v>
      </c>
      <c r="W1054" t="s">
        <v>17892</v>
      </c>
      <c r="X1054" t="s">
        <v>1119</v>
      </c>
      <c r="Y1054" t="s">
        <v>68</v>
      </c>
      <c r="Z1054" t="s">
        <v>17544</v>
      </c>
      <c r="AA1054" s="1">
        <v>1</v>
      </c>
      <c r="AB1054" s="1" t="s">
        <v>41</v>
      </c>
      <c r="AC1054" s="1" t="s">
        <v>41</v>
      </c>
      <c r="AD1054" s="1" t="s">
        <v>61</v>
      </c>
      <c r="AE1054" s="1" t="s">
        <v>41</v>
      </c>
      <c r="AF1054" s="1" t="s">
        <v>41</v>
      </c>
      <c r="AG1054" s="1" t="s">
        <v>41</v>
      </c>
      <c r="AH1054" t="s">
        <v>68</v>
      </c>
      <c r="AI1054" t="s">
        <v>48</v>
      </c>
      <c r="AJ1054" s="1" t="s">
        <v>61</v>
      </c>
      <c r="AK1054" t="s">
        <v>27301</v>
      </c>
      <c r="AL1054" s="1" t="s">
        <v>61</v>
      </c>
      <c r="AM1054" t="s">
        <v>19438</v>
      </c>
      <c r="AN1054" t="s">
        <v>27302</v>
      </c>
      <c r="AO1054" s="1" t="s">
        <v>61</v>
      </c>
      <c r="AP1054" s="1" t="s">
        <v>41</v>
      </c>
      <c r="AQ1054" s="1" t="s">
        <v>41</v>
      </c>
      <c r="AR1054" s="1" t="s">
        <v>41</v>
      </c>
      <c r="AS1054" s="1" t="s">
        <v>61</v>
      </c>
    </row>
    <row r="1055" spans="1:45">
      <c r="A1055" s="577">
        <v>1050</v>
      </c>
      <c r="B1055" s="40">
        <v>11929</v>
      </c>
      <c r="C1055" s="581">
        <v>44707</v>
      </c>
      <c r="D1055" t="s">
        <v>27303</v>
      </c>
      <c r="E1055" t="s">
        <v>25656</v>
      </c>
      <c r="F1055" t="s">
        <v>27304</v>
      </c>
      <c r="G1055" t="s">
        <v>27305</v>
      </c>
      <c r="H1055" t="s">
        <v>27306</v>
      </c>
      <c r="I1055" t="s">
        <v>27307</v>
      </c>
      <c r="J1055" t="s">
        <v>39</v>
      </c>
      <c r="K1055" t="s">
        <v>27308</v>
      </c>
      <c r="L1055" t="s">
        <v>27309</v>
      </c>
      <c r="M1055" t="s">
        <v>17551</v>
      </c>
      <c r="N1055" t="s">
        <v>97</v>
      </c>
      <c r="O1055" t="s">
        <v>58</v>
      </c>
      <c r="P1055" t="s">
        <v>27310</v>
      </c>
      <c r="Q1055" s="523">
        <v>249070</v>
      </c>
      <c r="R1055" t="s">
        <v>19829</v>
      </c>
      <c r="S1055" t="s">
        <v>78</v>
      </c>
      <c r="T1055" t="s">
        <v>42</v>
      </c>
      <c r="U1055" s="476" t="s">
        <v>116</v>
      </c>
      <c r="V1055" t="s">
        <v>57</v>
      </c>
      <c r="W1055" t="s">
        <v>27311</v>
      </c>
      <c r="X1055" t="s">
        <v>1119</v>
      </c>
      <c r="Y1055" t="s">
        <v>55</v>
      </c>
      <c r="Z1055" t="s">
        <v>27312</v>
      </c>
      <c r="AA1055" s="1">
        <v>2</v>
      </c>
      <c r="AB1055" s="1" t="s">
        <v>61</v>
      </c>
      <c r="AC1055" s="1" t="s">
        <v>41</v>
      </c>
      <c r="AD1055" s="1" t="s">
        <v>41</v>
      </c>
      <c r="AE1055" s="1" t="s">
        <v>61</v>
      </c>
      <c r="AF1055" s="1" t="s">
        <v>41</v>
      </c>
      <c r="AG1055" s="1" t="s">
        <v>41</v>
      </c>
      <c r="AH1055" t="s">
        <v>17977</v>
      </c>
      <c r="AI1055" t="s">
        <v>27313</v>
      </c>
      <c r="AJ1055" s="1" t="s">
        <v>61</v>
      </c>
      <c r="AK1055" t="s">
        <v>22794</v>
      </c>
      <c r="AL1055" s="1" t="s">
        <v>61</v>
      </c>
      <c r="AM1055" t="s">
        <v>19438</v>
      </c>
      <c r="AN1055" t="s">
        <v>27314</v>
      </c>
      <c r="AO1055" s="1" t="s">
        <v>41</v>
      </c>
      <c r="AP1055" s="1" t="s">
        <v>41</v>
      </c>
      <c r="AQ1055" s="1" t="s">
        <v>41</v>
      </c>
      <c r="AR1055" s="1" t="s">
        <v>61</v>
      </c>
      <c r="AS1055" s="1" t="s">
        <v>61</v>
      </c>
    </row>
    <row r="1056" spans="1:45">
      <c r="A1056" s="577">
        <v>1051</v>
      </c>
      <c r="B1056" s="40">
        <v>12623</v>
      </c>
      <c r="C1056" s="581">
        <v>44707</v>
      </c>
      <c r="D1056" t="s">
        <v>27315</v>
      </c>
      <c r="E1056" t="s">
        <v>26008</v>
      </c>
      <c r="F1056" t="s">
        <v>27316</v>
      </c>
      <c r="G1056" t="s">
        <v>27317</v>
      </c>
      <c r="H1056" t="s">
        <v>27318</v>
      </c>
      <c r="I1056" t="s">
        <v>27319</v>
      </c>
      <c r="J1056" t="s">
        <v>147</v>
      </c>
      <c r="K1056" t="s">
        <v>27320</v>
      </c>
      <c r="L1056" t="s">
        <v>27321</v>
      </c>
      <c r="M1056" t="s">
        <v>19135</v>
      </c>
      <c r="N1056" t="s">
        <v>685</v>
      </c>
      <c r="O1056" t="s">
        <v>58</v>
      </c>
      <c r="P1056" t="s">
        <v>27322</v>
      </c>
      <c r="Q1056" s="523">
        <v>10829</v>
      </c>
      <c r="R1056" t="s">
        <v>19829</v>
      </c>
      <c r="S1056" t="s">
        <v>27323</v>
      </c>
      <c r="T1056" t="s">
        <v>42</v>
      </c>
      <c r="U1056" t="s">
        <v>43</v>
      </c>
      <c r="V1056" t="s">
        <v>57</v>
      </c>
      <c r="W1056" t="s">
        <v>27324</v>
      </c>
      <c r="X1056" t="s">
        <v>27325</v>
      </c>
      <c r="Y1056" t="s">
        <v>55</v>
      </c>
      <c r="Z1056" t="s">
        <v>27326</v>
      </c>
      <c r="AA1056" s="1">
        <v>1</v>
      </c>
      <c r="AB1056" s="1" t="s">
        <v>41</v>
      </c>
      <c r="AC1056" s="1" t="s">
        <v>41</v>
      </c>
      <c r="AD1056" s="1" t="s">
        <v>61</v>
      </c>
      <c r="AE1056" s="1" t="s">
        <v>41</v>
      </c>
      <c r="AF1056" s="1" t="s">
        <v>41</v>
      </c>
      <c r="AG1056" s="1" t="s">
        <v>41</v>
      </c>
      <c r="AH1056" t="s">
        <v>55</v>
      </c>
      <c r="AI1056" t="s">
        <v>27327</v>
      </c>
      <c r="AJ1056" s="1" t="s">
        <v>61</v>
      </c>
      <c r="AK1056" t="s">
        <v>22794</v>
      </c>
      <c r="AL1056" s="1" t="s">
        <v>61</v>
      </c>
      <c r="AM1056" t="s">
        <v>17949</v>
      </c>
      <c r="AN1056" t="s">
        <v>27328</v>
      </c>
      <c r="AO1056" s="1" t="s">
        <v>41</v>
      </c>
      <c r="AP1056" s="1" t="s">
        <v>41</v>
      </c>
      <c r="AQ1056" s="1" t="s">
        <v>41</v>
      </c>
      <c r="AR1056" s="1" t="s">
        <v>61</v>
      </c>
      <c r="AS1056" s="1" t="s">
        <v>61</v>
      </c>
    </row>
    <row r="1057" spans="1:45">
      <c r="A1057" s="577">
        <v>1052</v>
      </c>
      <c r="B1057" s="40">
        <v>13064</v>
      </c>
      <c r="C1057" s="581">
        <v>44707</v>
      </c>
      <c r="D1057" t="s">
        <v>27329</v>
      </c>
      <c r="E1057" t="s">
        <v>27330</v>
      </c>
      <c r="F1057" t="s">
        <v>27331</v>
      </c>
      <c r="G1057" t="s">
        <v>27332</v>
      </c>
      <c r="H1057" t="s">
        <v>27333</v>
      </c>
      <c r="I1057" t="s">
        <v>27334</v>
      </c>
      <c r="J1057" t="s">
        <v>147</v>
      </c>
      <c r="K1057" t="s">
        <v>27335</v>
      </c>
      <c r="L1057" t="s">
        <v>27336</v>
      </c>
      <c r="M1057" t="s">
        <v>631</v>
      </c>
      <c r="N1057" t="s">
        <v>51</v>
      </c>
      <c r="O1057" t="s">
        <v>58</v>
      </c>
      <c r="P1057" t="s">
        <v>27337</v>
      </c>
      <c r="Q1057" s="523">
        <v>2701992</v>
      </c>
      <c r="R1057" t="s">
        <v>19077</v>
      </c>
      <c r="S1057" t="s">
        <v>126</v>
      </c>
      <c r="T1057" t="s">
        <v>42</v>
      </c>
      <c r="U1057" s="476" t="s">
        <v>116</v>
      </c>
      <c r="V1057" t="s">
        <v>57</v>
      </c>
      <c r="W1057" t="s">
        <v>17892</v>
      </c>
      <c r="X1057" t="s">
        <v>27338</v>
      </c>
      <c r="Y1057" t="s">
        <v>55</v>
      </c>
      <c r="Z1057" t="s">
        <v>27339</v>
      </c>
      <c r="AA1057" s="1">
        <v>3</v>
      </c>
      <c r="AB1057" s="1" t="s">
        <v>41</v>
      </c>
      <c r="AC1057" s="1" t="s">
        <v>61</v>
      </c>
      <c r="AD1057" s="1" t="s">
        <v>61</v>
      </c>
      <c r="AE1057" s="1" t="s">
        <v>61</v>
      </c>
      <c r="AF1057" s="1" t="s">
        <v>41</v>
      </c>
      <c r="AG1057" s="1" t="s">
        <v>41</v>
      </c>
      <c r="AH1057" t="s">
        <v>55</v>
      </c>
      <c r="AI1057" t="s">
        <v>27340</v>
      </c>
      <c r="AJ1057" s="1" t="s">
        <v>61</v>
      </c>
      <c r="AK1057" t="s">
        <v>22794</v>
      </c>
      <c r="AL1057" s="1" t="s">
        <v>61</v>
      </c>
      <c r="AM1057" t="s">
        <v>17949</v>
      </c>
      <c r="AN1057" t="s">
        <v>27341</v>
      </c>
      <c r="AO1057" s="1" t="s">
        <v>41</v>
      </c>
      <c r="AP1057" s="1" t="s">
        <v>41</v>
      </c>
      <c r="AQ1057" s="1" t="s">
        <v>41</v>
      </c>
      <c r="AR1057" s="1" t="s">
        <v>61</v>
      </c>
      <c r="AS1057" s="1" t="s">
        <v>61</v>
      </c>
    </row>
    <row r="1058" spans="1:45">
      <c r="A1058" s="577">
        <v>1053</v>
      </c>
      <c r="B1058" s="40">
        <v>13315</v>
      </c>
      <c r="C1058" s="581">
        <v>44707</v>
      </c>
      <c r="D1058" t="s">
        <v>27342</v>
      </c>
      <c r="E1058" t="s">
        <v>26925</v>
      </c>
      <c r="F1058" t="s">
        <v>27343</v>
      </c>
      <c r="G1058" t="s">
        <v>27344</v>
      </c>
      <c r="H1058" t="s">
        <v>27345</v>
      </c>
      <c r="I1058" t="s">
        <v>27346</v>
      </c>
      <c r="J1058" t="s">
        <v>147</v>
      </c>
      <c r="K1058" t="s">
        <v>27347</v>
      </c>
      <c r="L1058" t="s">
        <v>27348</v>
      </c>
      <c r="M1058" t="s">
        <v>22530</v>
      </c>
      <c r="N1058" t="s">
        <v>51</v>
      </c>
      <c r="O1058" t="s">
        <v>58</v>
      </c>
      <c r="P1058" t="s">
        <v>27349</v>
      </c>
      <c r="Q1058" s="40" t="s">
        <v>78</v>
      </c>
      <c r="R1058" t="s">
        <v>20242</v>
      </c>
      <c r="S1058" t="s">
        <v>20243</v>
      </c>
      <c r="T1058" t="s">
        <v>42</v>
      </c>
      <c r="U1058" t="s">
        <v>43</v>
      </c>
      <c r="V1058" t="s">
        <v>57</v>
      </c>
      <c r="W1058" t="s">
        <v>20069</v>
      </c>
      <c r="X1058" t="s">
        <v>27350</v>
      </c>
      <c r="Y1058" t="s">
        <v>55</v>
      </c>
      <c r="Z1058" t="s">
        <v>27351</v>
      </c>
      <c r="AA1058" s="1">
        <v>2</v>
      </c>
      <c r="AB1058" s="1" t="s">
        <v>61</v>
      </c>
      <c r="AC1058" s="1" t="s">
        <v>41</v>
      </c>
      <c r="AD1058" s="1" t="s">
        <v>61</v>
      </c>
      <c r="AE1058" s="1" t="s">
        <v>41</v>
      </c>
      <c r="AF1058" s="1" t="s">
        <v>41</v>
      </c>
      <c r="AG1058" s="1" t="s">
        <v>41</v>
      </c>
      <c r="AH1058" t="s">
        <v>55</v>
      </c>
      <c r="AI1058" t="s">
        <v>27352</v>
      </c>
      <c r="AJ1058" s="1" t="s">
        <v>61</v>
      </c>
      <c r="AK1058" t="s">
        <v>22794</v>
      </c>
      <c r="AL1058" s="1" t="s">
        <v>61</v>
      </c>
      <c r="AM1058" t="s">
        <v>17949</v>
      </c>
      <c r="AN1058" t="s">
        <v>27353</v>
      </c>
      <c r="AO1058" s="1" t="s">
        <v>41</v>
      </c>
      <c r="AP1058" s="1" t="s">
        <v>41</v>
      </c>
      <c r="AQ1058" s="1" t="s">
        <v>41</v>
      </c>
      <c r="AR1058" s="1" t="s">
        <v>61</v>
      </c>
      <c r="AS1058" s="1" t="s">
        <v>61</v>
      </c>
    </row>
    <row r="1059" spans="1:45">
      <c r="A1059" s="577">
        <v>1054</v>
      </c>
      <c r="B1059" s="40">
        <v>13407</v>
      </c>
      <c r="C1059" s="581">
        <v>44707</v>
      </c>
      <c r="D1059" t="s">
        <v>27354</v>
      </c>
      <c r="E1059" t="s">
        <v>27355</v>
      </c>
      <c r="F1059" t="s">
        <v>27356</v>
      </c>
      <c r="G1059" t="s">
        <v>20587</v>
      </c>
      <c r="H1059" t="s">
        <v>27357</v>
      </c>
      <c r="I1059" t="s">
        <v>27358</v>
      </c>
      <c r="J1059" t="s">
        <v>147</v>
      </c>
      <c r="K1059" t="s">
        <v>27359</v>
      </c>
      <c r="L1059" t="s">
        <v>27360</v>
      </c>
      <c r="M1059" t="s">
        <v>496</v>
      </c>
      <c r="N1059" t="s">
        <v>51</v>
      </c>
      <c r="O1059" t="s">
        <v>58</v>
      </c>
      <c r="P1059" t="s">
        <v>27361</v>
      </c>
      <c r="Q1059" s="40">
        <v>6523</v>
      </c>
      <c r="R1059" t="s">
        <v>20242</v>
      </c>
      <c r="S1059" t="s">
        <v>27362</v>
      </c>
      <c r="T1059" t="s">
        <v>42</v>
      </c>
      <c r="U1059" s="476" t="s">
        <v>116</v>
      </c>
      <c r="V1059" t="s">
        <v>57</v>
      </c>
      <c r="W1059" t="s">
        <v>17892</v>
      </c>
      <c r="X1059" t="s">
        <v>27363</v>
      </c>
      <c r="Y1059" t="s">
        <v>55</v>
      </c>
      <c r="Z1059" t="s">
        <v>27364</v>
      </c>
      <c r="AA1059" s="1">
        <v>1</v>
      </c>
      <c r="AB1059" s="1" t="s">
        <v>41</v>
      </c>
      <c r="AC1059" s="1" t="s">
        <v>41</v>
      </c>
      <c r="AD1059" s="1" t="s">
        <v>61</v>
      </c>
      <c r="AE1059" s="1" t="s">
        <v>41</v>
      </c>
      <c r="AF1059" s="1" t="s">
        <v>41</v>
      </c>
      <c r="AG1059" s="1" t="s">
        <v>41</v>
      </c>
      <c r="AH1059" t="s">
        <v>55</v>
      </c>
      <c r="AI1059" t="s">
        <v>27365</v>
      </c>
      <c r="AJ1059" s="1" t="s">
        <v>61</v>
      </c>
      <c r="AK1059" t="s">
        <v>22794</v>
      </c>
      <c r="AL1059" s="1" t="s">
        <v>61</v>
      </c>
      <c r="AM1059" t="s">
        <v>17949</v>
      </c>
      <c r="AN1059" t="s">
        <v>27366</v>
      </c>
      <c r="AO1059" s="1" t="s">
        <v>41</v>
      </c>
      <c r="AP1059" s="1" t="s">
        <v>41</v>
      </c>
      <c r="AQ1059" s="1" t="s">
        <v>41</v>
      </c>
      <c r="AR1059" s="1" t="s">
        <v>61</v>
      </c>
      <c r="AS1059" s="1" t="s">
        <v>61</v>
      </c>
    </row>
    <row r="1060" spans="1:45">
      <c r="A1060" s="577">
        <v>1055</v>
      </c>
      <c r="B1060" s="40">
        <v>13416</v>
      </c>
      <c r="C1060" s="581">
        <v>44707</v>
      </c>
      <c r="D1060" t="s">
        <v>27367</v>
      </c>
      <c r="E1060" t="s">
        <v>27368</v>
      </c>
      <c r="F1060" t="s">
        <v>27369</v>
      </c>
      <c r="G1060" t="s">
        <v>19773</v>
      </c>
      <c r="H1060" t="s">
        <v>27370</v>
      </c>
      <c r="I1060" t="s">
        <v>27371</v>
      </c>
      <c r="J1060" t="s">
        <v>147</v>
      </c>
      <c r="K1060" t="s">
        <v>27372</v>
      </c>
      <c r="L1060" t="s">
        <v>27373</v>
      </c>
      <c r="M1060" t="s">
        <v>17551</v>
      </c>
      <c r="N1060" t="s">
        <v>97</v>
      </c>
      <c r="O1060" t="s">
        <v>58</v>
      </c>
      <c r="P1060" t="s">
        <v>27374</v>
      </c>
      <c r="Q1060" s="40" t="s">
        <v>27375</v>
      </c>
      <c r="R1060" t="s">
        <v>19077</v>
      </c>
      <c r="S1060" t="s">
        <v>27376</v>
      </c>
      <c r="T1060" t="s">
        <v>42</v>
      </c>
      <c r="U1060" t="s">
        <v>43</v>
      </c>
      <c r="V1060" t="s">
        <v>57</v>
      </c>
      <c r="W1060" t="s">
        <v>17598</v>
      </c>
      <c r="X1060" t="s">
        <v>27377</v>
      </c>
      <c r="Y1060" t="s">
        <v>55</v>
      </c>
      <c r="Z1060" t="s">
        <v>27378</v>
      </c>
      <c r="AA1060" s="1">
        <v>3</v>
      </c>
      <c r="AB1060" s="1" t="s">
        <v>61</v>
      </c>
      <c r="AC1060" s="1" t="s">
        <v>41</v>
      </c>
      <c r="AD1060" s="1" t="s">
        <v>61</v>
      </c>
      <c r="AE1060" s="1" t="s">
        <v>61</v>
      </c>
      <c r="AF1060" s="1" t="s">
        <v>41</v>
      </c>
      <c r="AG1060" s="1" t="s">
        <v>41</v>
      </c>
      <c r="AH1060" t="s">
        <v>55</v>
      </c>
      <c r="AI1060" t="s">
        <v>27379</v>
      </c>
      <c r="AJ1060" s="1" t="s">
        <v>61</v>
      </c>
      <c r="AK1060" t="s">
        <v>22794</v>
      </c>
      <c r="AL1060" s="1" t="s">
        <v>61</v>
      </c>
      <c r="AM1060" t="s">
        <v>19438</v>
      </c>
      <c r="AN1060" t="s">
        <v>27380</v>
      </c>
      <c r="AO1060" s="1" t="s">
        <v>41</v>
      </c>
      <c r="AP1060" s="1" t="s">
        <v>41</v>
      </c>
      <c r="AQ1060" s="1" t="s">
        <v>41</v>
      </c>
      <c r="AR1060" s="1" t="s">
        <v>61</v>
      </c>
      <c r="AS1060" s="1" t="s">
        <v>61</v>
      </c>
    </row>
    <row r="1061" spans="1:45">
      <c r="A1061" s="577">
        <v>1056</v>
      </c>
      <c r="B1061" s="40">
        <v>13488</v>
      </c>
      <c r="C1061" s="581">
        <v>44707</v>
      </c>
      <c r="D1061" t="s">
        <v>27381</v>
      </c>
      <c r="E1061" t="s">
        <v>27112</v>
      </c>
      <c r="F1061" t="s">
        <v>27382</v>
      </c>
      <c r="G1061" t="s">
        <v>27383</v>
      </c>
      <c r="H1061" t="s">
        <v>27384</v>
      </c>
      <c r="I1061" t="s">
        <v>27385</v>
      </c>
      <c r="J1061" t="s">
        <v>39</v>
      </c>
      <c r="K1061" t="s">
        <v>27386</v>
      </c>
      <c r="L1061" t="s">
        <v>27387</v>
      </c>
      <c r="M1061" t="s">
        <v>27388</v>
      </c>
      <c r="N1061" t="s">
        <v>22336</v>
      </c>
      <c r="O1061" t="s">
        <v>58</v>
      </c>
      <c r="P1061" t="s">
        <v>27389</v>
      </c>
      <c r="Q1061" s="40" t="s">
        <v>27390</v>
      </c>
      <c r="R1061" t="s">
        <v>19035</v>
      </c>
      <c r="S1061" t="s">
        <v>27391</v>
      </c>
      <c r="T1061" t="s">
        <v>42</v>
      </c>
      <c r="U1061" t="s">
        <v>241</v>
      </c>
      <c r="V1061" t="s">
        <v>57</v>
      </c>
      <c r="W1061" t="s">
        <v>27392</v>
      </c>
      <c r="X1061" t="s">
        <v>1119</v>
      </c>
      <c r="Y1061" t="s">
        <v>55</v>
      </c>
      <c r="Z1061" t="s">
        <v>27393</v>
      </c>
      <c r="AA1061" s="1">
        <v>4</v>
      </c>
      <c r="AB1061" s="1" t="s">
        <v>61</v>
      </c>
      <c r="AC1061" s="1" t="s">
        <v>61</v>
      </c>
      <c r="AD1061" s="1" t="s">
        <v>61</v>
      </c>
      <c r="AE1061" s="1" t="s">
        <v>61</v>
      </c>
      <c r="AF1061" s="1" t="s">
        <v>41</v>
      </c>
      <c r="AG1061" s="1" t="s">
        <v>41</v>
      </c>
      <c r="AH1061" t="s">
        <v>55</v>
      </c>
      <c r="AI1061" t="s">
        <v>27394</v>
      </c>
      <c r="AJ1061" s="1" t="s">
        <v>61</v>
      </c>
      <c r="AK1061" t="s">
        <v>22569</v>
      </c>
      <c r="AL1061" s="1" t="s">
        <v>61</v>
      </c>
      <c r="AM1061" t="s">
        <v>19438</v>
      </c>
      <c r="AN1061" t="s">
        <v>27395</v>
      </c>
      <c r="AO1061" s="1" t="s">
        <v>41</v>
      </c>
      <c r="AP1061" s="1" t="s">
        <v>41</v>
      </c>
      <c r="AQ1061" s="1" t="s">
        <v>41</v>
      </c>
      <c r="AR1061" s="1" t="s">
        <v>41</v>
      </c>
      <c r="AS1061" s="1" t="s">
        <v>61</v>
      </c>
    </row>
    <row r="1062" spans="1:45">
      <c r="A1062" s="577">
        <v>1057</v>
      </c>
      <c r="B1062" s="40">
        <v>13502</v>
      </c>
      <c r="C1062" s="581">
        <v>44707</v>
      </c>
      <c r="D1062" t="s">
        <v>27396</v>
      </c>
      <c r="E1062" t="s">
        <v>25656</v>
      </c>
      <c r="F1062" t="s">
        <v>27397</v>
      </c>
      <c r="G1062" t="s">
        <v>27398</v>
      </c>
      <c r="H1062" t="s">
        <v>27399</v>
      </c>
      <c r="I1062" t="s">
        <v>27400</v>
      </c>
      <c r="J1062" t="s">
        <v>147</v>
      </c>
      <c r="K1062" t="s">
        <v>27401</v>
      </c>
      <c r="L1062" t="s">
        <v>27402</v>
      </c>
      <c r="M1062" t="s">
        <v>17551</v>
      </c>
      <c r="N1062" t="s">
        <v>97</v>
      </c>
      <c r="O1062" t="s">
        <v>17560</v>
      </c>
      <c r="P1062" t="s">
        <v>27403</v>
      </c>
      <c r="Q1062" s="40">
        <v>2789</v>
      </c>
      <c r="R1062" t="s">
        <v>787</v>
      </c>
      <c r="S1062" t="s">
        <v>78</v>
      </c>
      <c r="T1062" t="s">
        <v>42</v>
      </c>
      <c r="U1062" t="s">
        <v>27404</v>
      </c>
      <c r="V1062" t="s">
        <v>57</v>
      </c>
      <c r="W1062" t="s">
        <v>19339</v>
      </c>
      <c r="X1062" t="s">
        <v>1119</v>
      </c>
      <c r="Y1062" t="s">
        <v>55</v>
      </c>
      <c r="Z1062" t="s">
        <v>27405</v>
      </c>
      <c r="AA1062" s="1">
        <v>2</v>
      </c>
      <c r="AB1062" s="1" t="s">
        <v>41</v>
      </c>
      <c r="AC1062" s="1" t="s">
        <v>61</v>
      </c>
      <c r="AD1062" s="1" t="s">
        <v>61</v>
      </c>
      <c r="AE1062" s="1" t="s">
        <v>41</v>
      </c>
      <c r="AF1062" s="1" t="s">
        <v>41</v>
      </c>
      <c r="AG1062" s="1" t="s">
        <v>41</v>
      </c>
      <c r="AH1062" t="s">
        <v>68</v>
      </c>
      <c r="AI1062" t="s">
        <v>48</v>
      </c>
      <c r="AJ1062" s="1" t="s">
        <v>61</v>
      </c>
      <c r="AK1062" t="s">
        <v>22794</v>
      </c>
      <c r="AL1062" s="1" t="s">
        <v>61</v>
      </c>
      <c r="AM1062" t="s">
        <v>19438</v>
      </c>
      <c r="AN1062" t="s">
        <v>27406</v>
      </c>
      <c r="AO1062" s="1" t="s">
        <v>41</v>
      </c>
      <c r="AP1062" s="1" t="s">
        <v>41</v>
      </c>
      <c r="AQ1062" s="1" t="s">
        <v>41</v>
      </c>
      <c r="AR1062" s="1" t="s">
        <v>61</v>
      </c>
      <c r="AS1062" s="1" t="s">
        <v>61</v>
      </c>
    </row>
    <row r="1063" spans="1:45">
      <c r="A1063" s="577">
        <v>1058</v>
      </c>
      <c r="B1063" s="40">
        <v>13547</v>
      </c>
      <c r="C1063" s="581">
        <v>44707</v>
      </c>
      <c r="D1063" t="s">
        <v>27407</v>
      </c>
      <c r="E1063" t="s">
        <v>27355</v>
      </c>
      <c r="F1063" t="s">
        <v>27408</v>
      </c>
      <c r="G1063" t="s">
        <v>27409</v>
      </c>
      <c r="H1063" t="s">
        <v>27410</v>
      </c>
      <c r="I1063" t="s">
        <v>27411</v>
      </c>
      <c r="J1063" t="s">
        <v>39</v>
      </c>
      <c r="K1063" t="s">
        <v>27412</v>
      </c>
      <c r="L1063" t="s">
        <v>27413</v>
      </c>
      <c r="M1063" t="s">
        <v>63</v>
      </c>
      <c r="N1063" t="s">
        <v>64</v>
      </c>
      <c r="O1063" t="s">
        <v>58</v>
      </c>
      <c r="P1063" t="s">
        <v>27414</v>
      </c>
      <c r="Q1063" s="523">
        <v>1178090</v>
      </c>
      <c r="R1063" t="s">
        <v>19077</v>
      </c>
      <c r="S1063" t="s">
        <v>18604</v>
      </c>
      <c r="T1063" t="s">
        <v>42</v>
      </c>
      <c r="U1063" t="s">
        <v>43</v>
      </c>
      <c r="V1063" t="s">
        <v>57</v>
      </c>
      <c r="W1063" t="s">
        <v>40</v>
      </c>
      <c r="X1063" t="s">
        <v>27415</v>
      </c>
      <c r="Y1063" t="s">
        <v>55</v>
      </c>
      <c r="Z1063" t="s">
        <v>27416</v>
      </c>
      <c r="AA1063" s="1">
        <v>1</v>
      </c>
      <c r="AB1063" s="1" t="s">
        <v>41</v>
      </c>
      <c r="AC1063" s="1" t="s">
        <v>41</v>
      </c>
      <c r="AD1063" s="1" t="s">
        <v>61</v>
      </c>
      <c r="AE1063" s="1" t="s">
        <v>41</v>
      </c>
      <c r="AF1063" s="1" t="s">
        <v>41</v>
      </c>
      <c r="AG1063" s="1" t="s">
        <v>41</v>
      </c>
      <c r="AH1063" t="s">
        <v>55</v>
      </c>
      <c r="AI1063" t="s">
        <v>27417</v>
      </c>
      <c r="AJ1063" s="1" t="s">
        <v>61</v>
      </c>
      <c r="AK1063" t="s">
        <v>22569</v>
      </c>
      <c r="AL1063" s="1" t="s">
        <v>61</v>
      </c>
      <c r="AM1063" t="s">
        <v>19438</v>
      </c>
      <c r="AN1063" t="s">
        <v>27418</v>
      </c>
      <c r="AO1063" s="1" t="s">
        <v>41</v>
      </c>
      <c r="AP1063" s="1" t="s">
        <v>41</v>
      </c>
      <c r="AQ1063" s="1" t="s">
        <v>41</v>
      </c>
      <c r="AR1063" s="1" t="s">
        <v>41</v>
      </c>
      <c r="AS1063" s="1" t="s">
        <v>61</v>
      </c>
    </row>
    <row r="1064" spans="1:45">
      <c r="A1064" s="577">
        <v>1059</v>
      </c>
      <c r="B1064" s="40">
        <v>13692</v>
      </c>
      <c r="C1064" s="581">
        <v>44707</v>
      </c>
      <c r="D1064" t="s">
        <v>27419</v>
      </c>
      <c r="E1064" t="s">
        <v>27420</v>
      </c>
      <c r="F1064" t="s">
        <v>27421</v>
      </c>
      <c r="G1064" t="s">
        <v>27422</v>
      </c>
      <c r="H1064" t="s">
        <v>27423</v>
      </c>
      <c r="I1064" t="s">
        <v>27424</v>
      </c>
      <c r="J1064" t="s">
        <v>147</v>
      </c>
      <c r="K1064" t="s">
        <v>27425</v>
      </c>
      <c r="L1064" t="s">
        <v>27426</v>
      </c>
      <c r="M1064" t="s">
        <v>17551</v>
      </c>
      <c r="N1064" t="s">
        <v>97</v>
      </c>
      <c r="O1064" t="s">
        <v>58</v>
      </c>
      <c r="P1064" t="s">
        <v>27427</v>
      </c>
      <c r="Q1064" s="40" t="s">
        <v>27428</v>
      </c>
      <c r="R1064" t="s">
        <v>25119</v>
      </c>
      <c r="S1064" t="s">
        <v>27429</v>
      </c>
      <c r="T1064" t="s">
        <v>42</v>
      </c>
      <c r="U1064" s="476" t="s">
        <v>116</v>
      </c>
      <c r="V1064" t="s">
        <v>57</v>
      </c>
      <c r="W1064" t="s">
        <v>40</v>
      </c>
      <c r="X1064" t="s">
        <v>1119</v>
      </c>
      <c r="Y1064" t="s">
        <v>55</v>
      </c>
      <c r="Z1064" t="s">
        <v>27430</v>
      </c>
      <c r="AA1064" s="1">
        <v>1</v>
      </c>
      <c r="AB1064" s="1" t="s">
        <v>41</v>
      </c>
      <c r="AC1064" s="1" t="s">
        <v>61</v>
      </c>
      <c r="AD1064" s="1" t="s">
        <v>41</v>
      </c>
      <c r="AE1064" s="1" t="s">
        <v>41</v>
      </c>
      <c r="AF1064" s="1" t="s">
        <v>41</v>
      </c>
      <c r="AG1064" s="1" t="s">
        <v>41</v>
      </c>
      <c r="AH1064" t="s">
        <v>55</v>
      </c>
      <c r="AI1064" t="s">
        <v>27431</v>
      </c>
      <c r="AJ1064" s="1" t="s">
        <v>61</v>
      </c>
      <c r="AK1064" t="s">
        <v>22569</v>
      </c>
      <c r="AL1064" s="1" t="s">
        <v>61</v>
      </c>
      <c r="AM1064" t="s">
        <v>19438</v>
      </c>
      <c r="AN1064" t="s">
        <v>27432</v>
      </c>
      <c r="AO1064" s="1" t="s">
        <v>41</v>
      </c>
      <c r="AP1064" s="1" t="s">
        <v>41</v>
      </c>
      <c r="AQ1064" s="1" t="s">
        <v>41</v>
      </c>
      <c r="AR1064" s="1" t="s">
        <v>41</v>
      </c>
      <c r="AS1064" s="1" t="s">
        <v>61</v>
      </c>
    </row>
    <row r="1065" spans="1:45">
      <c r="A1065" s="577">
        <v>1060</v>
      </c>
      <c r="B1065" s="40">
        <v>11194</v>
      </c>
      <c r="C1065" s="581">
        <v>44707</v>
      </c>
      <c r="D1065" t="s">
        <v>27433</v>
      </c>
      <c r="E1065" t="s">
        <v>27434</v>
      </c>
      <c r="F1065" t="s">
        <v>27435</v>
      </c>
      <c r="G1065" t="s">
        <v>19131</v>
      </c>
      <c r="H1065" t="s">
        <v>27436</v>
      </c>
      <c r="I1065" t="s">
        <v>27437</v>
      </c>
      <c r="J1065" t="s">
        <v>147</v>
      </c>
      <c r="K1065" t="s">
        <v>19113</v>
      </c>
      <c r="L1065" t="s">
        <v>27438</v>
      </c>
      <c r="M1065" t="s">
        <v>19135</v>
      </c>
      <c r="N1065" t="s">
        <v>685</v>
      </c>
      <c r="O1065" t="s">
        <v>58</v>
      </c>
      <c r="P1065" t="s">
        <v>27439</v>
      </c>
      <c r="Q1065" s="40" t="s">
        <v>27440</v>
      </c>
      <c r="R1065" t="s">
        <v>20242</v>
      </c>
      <c r="S1065" t="s">
        <v>27441</v>
      </c>
      <c r="T1065" t="s">
        <v>42</v>
      </c>
      <c r="U1065" t="s">
        <v>27442</v>
      </c>
      <c r="V1065" t="s">
        <v>57</v>
      </c>
      <c r="W1065" t="s">
        <v>24192</v>
      </c>
      <c r="X1065" t="s">
        <v>1119</v>
      </c>
      <c r="Y1065" t="s">
        <v>55</v>
      </c>
      <c r="Z1065" t="s">
        <v>27443</v>
      </c>
      <c r="AA1065" s="1">
        <v>1</v>
      </c>
      <c r="AB1065" s="1" t="s">
        <v>61</v>
      </c>
      <c r="AC1065" s="1" t="s">
        <v>41</v>
      </c>
      <c r="AD1065" s="1" t="s">
        <v>41</v>
      </c>
      <c r="AE1065" s="1" t="s">
        <v>41</v>
      </c>
      <c r="AF1065" s="1" t="s">
        <v>41</v>
      </c>
      <c r="AG1065" s="1" t="s">
        <v>41</v>
      </c>
      <c r="AH1065" t="s">
        <v>55</v>
      </c>
      <c r="AI1065" t="s">
        <v>27444</v>
      </c>
      <c r="AJ1065" s="1" t="s">
        <v>61</v>
      </c>
      <c r="AK1065" t="s">
        <v>1185</v>
      </c>
      <c r="AL1065" s="1" t="s">
        <v>61</v>
      </c>
      <c r="AM1065" t="s">
        <v>17949</v>
      </c>
      <c r="AN1065" t="s">
        <v>27445</v>
      </c>
      <c r="AO1065" s="1" t="s">
        <v>41</v>
      </c>
      <c r="AP1065" s="1" t="s">
        <v>41</v>
      </c>
      <c r="AQ1065" s="1" t="s">
        <v>41</v>
      </c>
      <c r="AR1065" s="1" t="s">
        <v>61</v>
      </c>
      <c r="AS1065" s="1" t="s">
        <v>41</v>
      </c>
    </row>
    <row r="1066" spans="1:45">
      <c r="A1066" s="577">
        <v>1061</v>
      </c>
      <c r="B1066" s="40">
        <v>11277</v>
      </c>
      <c r="C1066" s="581">
        <v>44707</v>
      </c>
      <c r="D1066" t="s">
        <v>27446</v>
      </c>
      <c r="E1066" t="s">
        <v>27434</v>
      </c>
      <c r="F1066" t="s">
        <v>27447</v>
      </c>
      <c r="G1066" t="s">
        <v>27448</v>
      </c>
      <c r="H1066" t="s">
        <v>27449</v>
      </c>
      <c r="I1066" t="s">
        <v>27450</v>
      </c>
      <c r="J1066" t="s">
        <v>147</v>
      </c>
      <c r="K1066" t="s">
        <v>21462</v>
      </c>
      <c r="L1066" t="s">
        <v>27451</v>
      </c>
      <c r="M1066" t="s">
        <v>17551</v>
      </c>
      <c r="N1066" t="s">
        <v>97</v>
      </c>
      <c r="O1066" t="s">
        <v>58</v>
      </c>
      <c r="P1066" t="s">
        <v>27452</v>
      </c>
      <c r="Q1066" s="40">
        <v>109</v>
      </c>
      <c r="R1066" t="s">
        <v>19829</v>
      </c>
      <c r="S1066" t="s">
        <v>27453</v>
      </c>
      <c r="T1066" t="s">
        <v>42</v>
      </c>
      <c r="U1066" t="s">
        <v>43</v>
      </c>
      <c r="V1066" t="s">
        <v>57</v>
      </c>
      <c r="W1066" t="s">
        <v>27454</v>
      </c>
      <c r="X1066" t="s">
        <v>1204</v>
      </c>
      <c r="Y1066" t="s">
        <v>68</v>
      </c>
      <c r="Z1066" t="s">
        <v>17544</v>
      </c>
      <c r="AA1066" s="1">
        <v>1</v>
      </c>
      <c r="AB1066" s="1" t="s">
        <v>41</v>
      </c>
      <c r="AC1066" s="1" t="s">
        <v>41</v>
      </c>
      <c r="AD1066" s="1" t="s">
        <v>61</v>
      </c>
      <c r="AE1066" s="1" t="s">
        <v>41</v>
      </c>
      <c r="AF1066" s="1" t="s">
        <v>41</v>
      </c>
      <c r="AG1066" s="1" t="s">
        <v>41</v>
      </c>
      <c r="AH1066" t="s">
        <v>68</v>
      </c>
      <c r="AI1066" t="s">
        <v>48</v>
      </c>
      <c r="AJ1066" s="1" t="s">
        <v>61</v>
      </c>
      <c r="AK1066" t="s">
        <v>1185</v>
      </c>
      <c r="AL1066" s="1" t="s">
        <v>61</v>
      </c>
      <c r="AM1066" t="s">
        <v>17949</v>
      </c>
      <c r="AN1066" t="s">
        <v>27455</v>
      </c>
      <c r="AO1066" s="1" t="s">
        <v>41</v>
      </c>
      <c r="AP1066" s="1" t="s">
        <v>41</v>
      </c>
      <c r="AQ1066" s="1" t="s">
        <v>41</v>
      </c>
      <c r="AR1066" s="1" t="s">
        <v>61</v>
      </c>
      <c r="AS1066" s="1" t="s">
        <v>41</v>
      </c>
    </row>
    <row r="1067" spans="1:45">
      <c r="A1067" s="577">
        <v>1062</v>
      </c>
      <c r="B1067" s="40">
        <v>13031</v>
      </c>
      <c r="C1067" s="581">
        <v>44707</v>
      </c>
      <c r="D1067" t="s">
        <v>27456</v>
      </c>
      <c r="E1067" s="40">
        <v>2022</v>
      </c>
      <c r="F1067" t="s">
        <v>27457</v>
      </c>
      <c r="G1067" t="s">
        <v>27458</v>
      </c>
      <c r="H1067" t="s">
        <v>27459</v>
      </c>
      <c r="I1067" t="s">
        <v>27460</v>
      </c>
      <c r="J1067" t="s">
        <v>147</v>
      </c>
      <c r="K1067" t="s">
        <v>27461</v>
      </c>
      <c r="L1067" t="s">
        <v>27462</v>
      </c>
      <c r="M1067" t="s">
        <v>631</v>
      </c>
      <c r="N1067" t="s">
        <v>51</v>
      </c>
      <c r="O1067" t="s">
        <v>58</v>
      </c>
      <c r="P1067" t="s">
        <v>27463</v>
      </c>
      <c r="Q1067" s="40" t="s">
        <v>27464</v>
      </c>
      <c r="R1067" t="s">
        <v>19211</v>
      </c>
      <c r="S1067" t="s">
        <v>27465</v>
      </c>
      <c r="T1067" t="s">
        <v>42</v>
      </c>
      <c r="U1067" t="s">
        <v>43</v>
      </c>
      <c r="V1067" t="s">
        <v>57</v>
      </c>
      <c r="W1067" t="s">
        <v>40</v>
      </c>
      <c r="X1067" t="s">
        <v>1119</v>
      </c>
      <c r="Y1067" t="s">
        <v>55</v>
      </c>
      <c r="Z1067" t="s">
        <v>27234</v>
      </c>
      <c r="AA1067" s="1">
        <v>4</v>
      </c>
      <c r="AB1067" s="1" t="s">
        <v>61</v>
      </c>
      <c r="AC1067" s="1" t="s">
        <v>61</v>
      </c>
      <c r="AD1067" s="1" t="s">
        <v>61</v>
      </c>
      <c r="AE1067" s="1" t="s">
        <v>61</v>
      </c>
      <c r="AF1067" s="1" t="s">
        <v>41</v>
      </c>
      <c r="AG1067" s="1" t="s">
        <v>41</v>
      </c>
      <c r="AH1067" t="s">
        <v>55</v>
      </c>
      <c r="AI1067" t="s">
        <v>19285</v>
      </c>
      <c r="AJ1067" s="1" t="s">
        <v>61</v>
      </c>
      <c r="AK1067" t="s">
        <v>1185</v>
      </c>
      <c r="AL1067" s="1" t="s">
        <v>61</v>
      </c>
      <c r="AM1067" t="s">
        <v>17949</v>
      </c>
      <c r="AN1067" t="s">
        <v>27466</v>
      </c>
      <c r="AO1067" s="1" t="s">
        <v>41</v>
      </c>
      <c r="AP1067" s="1" t="s">
        <v>41</v>
      </c>
      <c r="AQ1067" s="1" t="s">
        <v>41</v>
      </c>
      <c r="AR1067" s="1" t="s">
        <v>61</v>
      </c>
      <c r="AS1067" s="1" t="s">
        <v>41</v>
      </c>
    </row>
    <row r="1068" spans="1:45">
      <c r="A1068" s="577">
        <v>1063</v>
      </c>
      <c r="B1068" s="40">
        <v>13494</v>
      </c>
      <c r="C1068" s="581">
        <v>44707</v>
      </c>
      <c r="D1068" t="s">
        <v>27467</v>
      </c>
      <c r="E1068" t="s">
        <v>25766</v>
      </c>
      <c r="F1068" t="s">
        <v>27468</v>
      </c>
      <c r="G1068" t="s">
        <v>27469</v>
      </c>
      <c r="H1068" t="s">
        <v>27470</v>
      </c>
      <c r="I1068" t="s">
        <v>27471</v>
      </c>
      <c r="J1068" t="s">
        <v>147</v>
      </c>
      <c r="K1068" t="s">
        <v>27472</v>
      </c>
      <c r="L1068" t="s">
        <v>27473</v>
      </c>
      <c r="M1068" t="s">
        <v>24101</v>
      </c>
      <c r="N1068" t="s">
        <v>64</v>
      </c>
      <c r="O1068" t="s">
        <v>58</v>
      </c>
      <c r="P1068" t="s">
        <v>27474</v>
      </c>
      <c r="Q1068" s="40">
        <v>884</v>
      </c>
      <c r="R1068" t="s">
        <v>19829</v>
      </c>
      <c r="S1068" t="s">
        <v>78</v>
      </c>
      <c r="T1068" t="s">
        <v>42</v>
      </c>
      <c r="U1068" t="s">
        <v>27404</v>
      </c>
      <c r="V1068" t="s">
        <v>57</v>
      </c>
      <c r="W1068" t="s">
        <v>27475</v>
      </c>
      <c r="X1068" t="s">
        <v>1119</v>
      </c>
      <c r="Y1068" t="s">
        <v>55</v>
      </c>
      <c r="Z1068" t="s">
        <v>19213</v>
      </c>
      <c r="AA1068" s="1">
        <v>1</v>
      </c>
      <c r="AB1068" s="1" t="s">
        <v>41</v>
      </c>
      <c r="AC1068" s="1" t="s">
        <v>41</v>
      </c>
      <c r="AD1068" s="1" t="s">
        <v>61</v>
      </c>
      <c r="AE1068" s="1" t="s">
        <v>41</v>
      </c>
      <c r="AF1068" s="1" t="s">
        <v>41</v>
      </c>
      <c r="AG1068" s="1" t="s">
        <v>41</v>
      </c>
      <c r="AH1068" t="s">
        <v>68</v>
      </c>
      <c r="AI1068" t="s">
        <v>48</v>
      </c>
      <c r="AJ1068" s="1" t="s">
        <v>41</v>
      </c>
      <c r="AK1068" t="s">
        <v>48</v>
      </c>
      <c r="AL1068" s="1" t="s">
        <v>41</v>
      </c>
      <c r="AM1068" t="s">
        <v>20072</v>
      </c>
      <c r="AN1068" t="s">
        <v>27476</v>
      </c>
      <c r="AO1068" s="1" t="s">
        <v>61</v>
      </c>
      <c r="AP1068" s="1" t="s">
        <v>41</v>
      </c>
      <c r="AQ1068" s="1" t="s">
        <v>61</v>
      </c>
      <c r="AR1068" s="1" t="s">
        <v>61</v>
      </c>
      <c r="AS1068" s="1" t="s">
        <v>41</v>
      </c>
    </row>
    <row r="1069" spans="1:45">
      <c r="A1069" s="577">
        <v>1064</v>
      </c>
      <c r="B1069" s="40">
        <v>13733</v>
      </c>
      <c r="C1069" s="581">
        <v>44707</v>
      </c>
      <c r="D1069" t="s">
        <v>27477</v>
      </c>
      <c r="E1069" t="s">
        <v>27478</v>
      </c>
      <c r="F1069" t="s">
        <v>27479</v>
      </c>
      <c r="G1069" t="s">
        <v>27480</v>
      </c>
      <c r="H1069" t="s">
        <v>27481</v>
      </c>
      <c r="I1069" t="s">
        <v>27482</v>
      </c>
      <c r="J1069" t="s">
        <v>147</v>
      </c>
      <c r="K1069" t="s">
        <v>27483</v>
      </c>
      <c r="L1069" t="s">
        <v>27484</v>
      </c>
      <c r="M1069" t="s">
        <v>17551</v>
      </c>
      <c r="N1069" t="s">
        <v>97</v>
      </c>
      <c r="O1069" t="s">
        <v>17560</v>
      </c>
      <c r="P1069" t="s">
        <v>27485</v>
      </c>
      <c r="Q1069" s="40">
        <v>4615</v>
      </c>
      <c r="R1069" t="s">
        <v>787</v>
      </c>
      <c r="S1069" t="s">
        <v>27486</v>
      </c>
      <c r="T1069" t="s">
        <v>42</v>
      </c>
      <c r="U1069" t="s">
        <v>43</v>
      </c>
      <c r="V1069" t="s">
        <v>44</v>
      </c>
      <c r="W1069" t="s">
        <v>19451</v>
      </c>
      <c r="X1069" t="s">
        <v>1119</v>
      </c>
      <c r="Y1069" t="s">
        <v>55</v>
      </c>
      <c r="Z1069" t="s">
        <v>27487</v>
      </c>
      <c r="AA1069" s="1">
        <v>1</v>
      </c>
      <c r="AB1069" s="1" t="s">
        <v>61</v>
      </c>
      <c r="AC1069" s="1" t="s">
        <v>41</v>
      </c>
      <c r="AD1069" s="1" t="s">
        <v>41</v>
      </c>
      <c r="AE1069" s="1" t="s">
        <v>61</v>
      </c>
      <c r="AF1069" s="1" t="s">
        <v>41</v>
      </c>
      <c r="AG1069" s="1" t="s">
        <v>41</v>
      </c>
      <c r="AH1069" t="s">
        <v>55</v>
      </c>
      <c r="AI1069" t="s">
        <v>27488</v>
      </c>
      <c r="AJ1069" s="1" t="s">
        <v>61</v>
      </c>
      <c r="AK1069" t="s">
        <v>1185</v>
      </c>
      <c r="AL1069" s="1" t="s">
        <v>61</v>
      </c>
      <c r="AM1069" t="s">
        <v>19438</v>
      </c>
      <c r="AN1069" t="s">
        <v>27489</v>
      </c>
      <c r="AO1069" s="1" t="s">
        <v>41</v>
      </c>
      <c r="AP1069" s="1" t="s">
        <v>41</v>
      </c>
      <c r="AQ1069" s="1" t="s">
        <v>41</v>
      </c>
      <c r="AR1069" s="1" t="s">
        <v>61</v>
      </c>
      <c r="AS1069" s="1" t="s">
        <v>41</v>
      </c>
    </row>
    <row r="1070" spans="1:45">
      <c r="A1070" s="577">
        <v>1065</v>
      </c>
      <c r="B1070" s="40">
        <v>10658</v>
      </c>
      <c r="C1070" s="581">
        <v>44707</v>
      </c>
      <c r="D1070" t="s">
        <v>27490</v>
      </c>
      <c r="E1070" t="s">
        <v>24730</v>
      </c>
      <c r="F1070" t="s">
        <v>27491</v>
      </c>
      <c r="G1070" t="s">
        <v>27492</v>
      </c>
      <c r="H1070" t="s">
        <v>27493</v>
      </c>
      <c r="I1070" t="s">
        <v>27494</v>
      </c>
      <c r="J1070" t="s">
        <v>147</v>
      </c>
      <c r="K1070" t="s">
        <v>27495</v>
      </c>
      <c r="L1070" t="s">
        <v>27496</v>
      </c>
      <c r="M1070" t="s">
        <v>17551</v>
      </c>
      <c r="N1070" t="s">
        <v>97</v>
      </c>
      <c r="O1070" t="s">
        <v>17567</v>
      </c>
      <c r="P1070" t="s">
        <v>27497</v>
      </c>
      <c r="Q1070" s="523">
        <v>154519</v>
      </c>
      <c r="R1070" t="s">
        <v>19077</v>
      </c>
      <c r="S1070" t="s">
        <v>27498</v>
      </c>
      <c r="T1070" t="s">
        <v>42</v>
      </c>
      <c r="U1070" t="s">
        <v>43</v>
      </c>
      <c r="V1070" t="s">
        <v>57</v>
      </c>
      <c r="W1070" t="s">
        <v>19451</v>
      </c>
      <c r="X1070" t="s">
        <v>1119</v>
      </c>
      <c r="Y1070" t="s">
        <v>55</v>
      </c>
      <c r="Z1070" t="s">
        <v>27499</v>
      </c>
      <c r="AA1070" s="1">
        <v>2</v>
      </c>
      <c r="AB1070" s="1" t="s">
        <v>61</v>
      </c>
      <c r="AC1070" s="1" t="s">
        <v>41</v>
      </c>
      <c r="AD1070" s="1" t="s">
        <v>61</v>
      </c>
      <c r="AE1070" s="1" t="s">
        <v>41</v>
      </c>
      <c r="AF1070" s="1" t="s">
        <v>41</v>
      </c>
      <c r="AG1070" s="1" t="s">
        <v>41</v>
      </c>
      <c r="AH1070" t="s">
        <v>55</v>
      </c>
      <c r="AI1070" t="s">
        <v>27500</v>
      </c>
      <c r="AJ1070" s="1" t="s">
        <v>61</v>
      </c>
      <c r="AK1070" t="s">
        <v>1185</v>
      </c>
      <c r="AL1070" s="1" t="s">
        <v>61</v>
      </c>
      <c r="AM1070" t="s">
        <v>19438</v>
      </c>
      <c r="AN1070" t="s">
        <v>27501</v>
      </c>
      <c r="AO1070" s="1" t="s">
        <v>41</v>
      </c>
      <c r="AP1070" s="1" t="s">
        <v>41</v>
      </c>
      <c r="AQ1070" s="1" t="s">
        <v>41</v>
      </c>
      <c r="AR1070" s="1" t="s">
        <v>61</v>
      </c>
      <c r="AS1070" s="1" t="s">
        <v>41</v>
      </c>
    </row>
    <row r="1071" spans="1:45">
      <c r="A1071" s="577">
        <v>1066</v>
      </c>
      <c r="B1071" s="40">
        <v>10651</v>
      </c>
      <c r="C1071" s="581">
        <v>44707</v>
      </c>
      <c r="D1071" t="s">
        <v>27502</v>
      </c>
      <c r="E1071" t="s">
        <v>25237</v>
      </c>
      <c r="F1071" t="s">
        <v>27503</v>
      </c>
      <c r="G1071" t="s">
        <v>27504</v>
      </c>
      <c r="H1071" t="s">
        <v>27505</v>
      </c>
      <c r="I1071" t="s">
        <v>27506</v>
      </c>
      <c r="J1071" t="s">
        <v>147</v>
      </c>
      <c r="K1071" t="s">
        <v>27507</v>
      </c>
      <c r="L1071" t="s">
        <v>27508</v>
      </c>
      <c r="M1071" t="s">
        <v>224</v>
      </c>
      <c r="N1071" t="s">
        <v>225</v>
      </c>
      <c r="O1071" t="s">
        <v>17567</v>
      </c>
      <c r="P1071" t="s">
        <v>27509</v>
      </c>
      <c r="Q1071" s="40">
        <v>21</v>
      </c>
      <c r="R1071" t="s">
        <v>787</v>
      </c>
      <c r="S1071" t="s">
        <v>27510</v>
      </c>
      <c r="T1071" t="s">
        <v>42</v>
      </c>
      <c r="U1071" t="s">
        <v>43</v>
      </c>
      <c r="V1071" t="s">
        <v>57</v>
      </c>
      <c r="W1071" t="s">
        <v>18004</v>
      </c>
      <c r="X1071" t="s">
        <v>1119</v>
      </c>
      <c r="Y1071" t="s">
        <v>55</v>
      </c>
      <c r="Z1071" t="s">
        <v>19213</v>
      </c>
      <c r="AA1071" s="1">
        <v>2</v>
      </c>
      <c r="AB1071" s="1" t="s">
        <v>41</v>
      </c>
      <c r="AC1071" s="1" t="s">
        <v>41</v>
      </c>
      <c r="AD1071" s="1" t="s">
        <v>61</v>
      </c>
      <c r="AE1071" s="1" t="s">
        <v>61</v>
      </c>
      <c r="AF1071" s="1" t="s">
        <v>41</v>
      </c>
      <c r="AG1071" s="1" t="s">
        <v>41</v>
      </c>
      <c r="AH1071" t="s">
        <v>68</v>
      </c>
      <c r="AI1071" t="s">
        <v>48</v>
      </c>
      <c r="AJ1071" s="1" t="s">
        <v>41</v>
      </c>
      <c r="AK1071" t="s">
        <v>48</v>
      </c>
      <c r="AL1071" s="1" t="s">
        <v>41</v>
      </c>
      <c r="AM1071" t="s">
        <v>20072</v>
      </c>
      <c r="AN1071" t="s">
        <v>27511</v>
      </c>
      <c r="AO1071" s="1" t="s">
        <v>41</v>
      </c>
      <c r="AP1071" s="1" t="s">
        <v>41</v>
      </c>
      <c r="AQ1071" s="1" t="s">
        <v>61</v>
      </c>
      <c r="AR1071" s="1" t="s">
        <v>61</v>
      </c>
      <c r="AS1071" s="1" t="s">
        <v>41</v>
      </c>
    </row>
    <row r="1072" spans="1:45">
      <c r="A1072" s="577">
        <v>1067</v>
      </c>
      <c r="B1072" s="40">
        <v>10662</v>
      </c>
      <c r="C1072" s="581">
        <v>44707</v>
      </c>
      <c r="D1072" t="s">
        <v>27512</v>
      </c>
      <c r="E1072" t="s">
        <v>26810</v>
      </c>
      <c r="F1072" t="s">
        <v>27513</v>
      </c>
      <c r="G1072" t="s">
        <v>27514</v>
      </c>
      <c r="H1072" t="s">
        <v>27515</v>
      </c>
      <c r="I1072" t="s">
        <v>27516</v>
      </c>
      <c r="J1072" t="s">
        <v>39</v>
      </c>
      <c r="K1072" t="s">
        <v>27517</v>
      </c>
      <c r="L1072" t="s">
        <v>27518</v>
      </c>
      <c r="M1072" t="s">
        <v>583</v>
      </c>
      <c r="N1072" t="s">
        <v>584</v>
      </c>
      <c r="O1072" t="s">
        <v>58</v>
      </c>
      <c r="P1072" t="s">
        <v>27519</v>
      </c>
      <c r="Q1072" s="40">
        <v>519</v>
      </c>
      <c r="R1072" t="s">
        <v>19077</v>
      </c>
      <c r="S1072" t="s">
        <v>27520</v>
      </c>
      <c r="T1072" t="s">
        <v>42</v>
      </c>
      <c r="U1072" t="s">
        <v>43</v>
      </c>
      <c r="V1072" t="s">
        <v>44</v>
      </c>
      <c r="W1072" t="s">
        <v>27521</v>
      </c>
      <c r="X1072" t="s">
        <v>19885</v>
      </c>
      <c r="Y1072" t="s">
        <v>55</v>
      </c>
      <c r="Z1072" t="s">
        <v>27522</v>
      </c>
      <c r="AA1072" s="1">
        <v>2</v>
      </c>
      <c r="AB1072" s="1" t="s">
        <v>61</v>
      </c>
      <c r="AC1072" s="1" t="s">
        <v>41</v>
      </c>
      <c r="AD1072" s="1" t="s">
        <v>61</v>
      </c>
      <c r="AE1072" s="1" t="s">
        <v>41</v>
      </c>
      <c r="AF1072" s="1" t="s">
        <v>41</v>
      </c>
      <c r="AG1072" s="1" t="s">
        <v>41</v>
      </c>
      <c r="AH1072" t="s">
        <v>55</v>
      </c>
      <c r="AI1072" t="s">
        <v>27523</v>
      </c>
      <c r="AJ1072" s="1" t="s">
        <v>41</v>
      </c>
      <c r="AK1072" t="s">
        <v>48</v>
      </c>
      <c r="AL1072" s="1" t="s">
        <v>41</v>
      </c>
      <c r="AM1072" t="s">
        <v>20072</v>
      </c>
      <c r="AN1072" t="s">
        <v>27524</v>
      </c>
      <c r="AO1072" s="1" t="s">
        <v>61</v>
      </c>
      <c r="AP1072" s="1" t="s">
        <v>61</v>
      </c>
      <c r="AQ1072" s="1" t="s">
        <v>41</v>
      </c>
      <c r="AR1072" s="1" t="s">
        <v>61</v>
      </c>
      <c r="AS1072" s="1" t="s">
        <v>61</v>
      </c>
    </row>
    <row r="1073" spans="1:45">
      <c r="A1073" s="577">
        <v>1068</v>
      </c>
      <c r="B1073" s="40">
        <v>10680</v>
      </c>
      <c r="C1073" s="581">
        <v>44707</v>
      </c>
      <c r="D1073" t="s">
        <v>27525</v>
      </c>
      <c r="E1073" t="s">
        <v>21921</v>
      </c>
      <c r="F1073" t="s">
        <v>27526</v>
      </c>
      <c r="G1073" t="s">
        <v>27527</v>
      </c>
      <c r="H1073" t="s">
        <v>27528</v>
      </c>
      <c r="I1073" t="s">
        <v>27529</v>
      </c>
      <c r="J1073" t="s">
        <v>147</v>
      </c>
      <c r="K1073" t="s">
        <v>19241</v>
      </c>
      <c r="L1073" t="s">
        <v>27530</v>
      </c>
      <c r="M1073" t="s">
        <v>24273</v>
      </c>
      <c r="N1073" t="s">
        <v>64</v>
      </c>
      <c r="O1073" t="s">
        <v>58</v>
      </c>
      <c r="P1073" t="s">
        <v>27531</v>
      </c>
      <c r="Q1073" s="40" t="s">
        <v>27532</v>
      </c>
      <c r="R1073" t="s">
        <v>19035</v>
      </c>
      <c r="S1073" t="s">
        <v>78</v>
      </c>
      <c r="T1073" t="s">
        <v>42</v>
      </c>
      <c r="U1073" t="s">
        <v>43</v>
      </c>
      <c r="V1073" t="s">
        <v>57</v>
      </c>
      <c r="W1073" t="s">
        <v>27533</v>
      </c>
      <c r="X1073" t="s">
        <v>1119</v>
      </c>
      <c r="Y1073" t="s">
        <v>55</v>
      </c>
      <c r="Z1073" t="s">
        <v>27534</v>
      </c>
      <c r="AA1073" s="1">
        <v>3</v>
      </c>
      <c r="AB1073" s="1" t="s">
        <v>61</v>
      </c>
      <c r="AC1073" s="1" t="s">
        <v>41</v>
      </c>
      <c r="AD1073" s="1" t="s">
        <v>61</v>
      </c>
      <c r="AE1073" s="1" t="s">
        <v>41</v>
      </c>
      <c r="AF1073" s="1" t="s">
        <v>61</v>
      </c>
      <c r="AG1073" s="1" t="s">
        <v>41</v>
      </c>
      <c r="AH1073" t="s">
        <v>68</v>
      </c>
      <c r="AI1073" t="s">
        <v>48</v>
      </c>
      <c r="AJ1073" s="1" t="s">
        <v>41</v>
      </c>
      <c r="AK1073" t="s">
        <v>48</v>
      </c>
      <c r="AL1073" s="1" t="s">
        <v>41</v>
      </c>
      <c r="AM1073" t="s">
        <v>20072</v>
      </c>
      <c r="AN1073" t="s">
        <v>27535</v>
      </c>
      <c r="AO1073" s="1" t="s">
        <v>61</v>
      </c>
      <c r="AP1073" s="1" t="s">
        <v>61</v>
      </c>
      <c r="AQ1073" s="1" t="s">
        <v>41</v>
      </c>
      <c r="AR1073" s="1" t="s">
        <v>61</v>
      </c>
      <c r="AS1073" s="1" t="s">
        <v>41</v>
      </c>
    </row>
    <row r="1074" spans="1:45">
      <c r="A1074" s="577">
        <v>1069</v>
      </c>
      <c r="B1074" s="40">
        <v>13560</v>
      </c>
      <c r="C1074" s="581">
        <v>44707</v>
      </c>
      <c r="D1074" t="s">
        <v>27536</v>
      </c>
      <c r="E1074" t="s">
        <v>27190</v>
      </c>
      <c r="F1074" t="s">
        <v>27537</v>
      </c>
      <c r="G1074" t="s">
        <v>27538</v>
      </c>
      <c r="H1074" t="s">
        <v>27539</v>
      </c>
      <c r="I1074" t="s">
        <v>27540</v>
      </c>
      <c r="J1074" t="s">
        <v>147</v>
      </c>
      <c r="K1074" t="s">
        <v>27541</v>
      </c>
      <c r="L1074" t="s">
        <v>27542</v>
      </c>
      <c r="M1074" t="s">
        <v>17551</v>
      </c>
      <c r="N1074" t="s">
        <v>97</v>
      </c>
      <c r="O1074" t="s">
        <v>58</v>
      </c>
      <c r="P1074" t="s">
        <v>27543</v>
      </c>
      <c r="Q1074" s="523">
        <v>85494</v>
      </c>
      <c r="R1074" t="s">
        <v>19211</v>
      </c>
      <c r="S1074" t="s">
        <v>78</v>
      </c>
      <c r="T1074" t="s">
        <v>42</v>
      </c>
      <c r="U1074" t="s">
        <v>43</v>
      </c>
      <c r="V1074" t="s">
        <v>44</v>
      </c>
      <c r="W1074" t="s">
        <v>19451</v>
      </c>
      <c r="X1074" t="s">
        <v>27544</v>
      </c>
      <c r="Y1074" t="s">
        <v>55</v>
      </c>
      <c r="Z1074" t="s">
        <v>27545</v>
      </c>
      <c r="AA1074" s="1">
        <v>1</v>
      </c>
      <c r="AB1074" s="1" t="s">
        <v>61</v>
      </c>
      <c r="AC1074" s="1" t="s">
        <v>41</v>
      </c>
      <c r="AD1074" s="1" t="s">
        <v>41</v>
      </c>
      <c r="AE1074" s="1" t="s">
        <v>41</v>
      </c>
      <c r="AF1074" s="1" t="s">
        <v>41</v>
      </c>
      <c r="AG1074" s="1" t="s">
        <v>41</v>
      </c>
      <c r="AH1074" t="s">
        <v>55</v>
      </c>
      <c r="AI1074" t="s">
        <v>27546</v>
      </c>
      <c r="AJ1074" s="1" t="s">
        <v>61</v>
      </c>
      <c r="AK1074" t="s">
        <v>22569</v>
      </c>
      <c r="AL1074" s="1" t="s">
        <v>61</v>
      </c>
      <c r="AM1074" t="s">
        <v>19438</v>
      </c>
      <c r="AN1074" t="s">
        <v>27547</v>
      </c>
      <c r="AO1074" s="1" t="s">
        <v>41</v>
      </c>
      <c r="AP1074" s="1" t="s">
        <v>41</v>
      </c>
      <c r="AQ1074" s="1" t="s">
        <v>41</v>
      </c>
      <c r="AR1074" s="1" t="s">
        <v>41</v>
      </c>
      <c r="AS1074" s="1" t="s">
        <v>61</v>
      </c>
    </row>
    <row r="1075" spans="1:45">
      <c r="A1075" s="577">
        <v>1070</v>
      </c>
      <c r="B1075" s="40">
        <v>13592</v>
      </c>
      <c r="C1075" s="581">
        <v>44707</v>
      </c>
      <c r="D1075" t="s">
        <v>27548</v>
      </c>
      <c r="E1075" t="s">
        <v>27549</v>
      </c>
      <c r="F1075" t="s">
        <v>27550</v>
      </c>
      <c r="G1075" t="s">
        <v>22979</v>
      </c>
      <c r="H1075" t="s">
        <v>27551</v>
      </c>
      <c r="I1075" t="s">
        <v>27552</v>
      </c>
      <c r="J1075" t="s">
        <v>147</v>
      </c>
      <c r="K1075" t="s">
        <v>27553</v>
      </c>
      <c r="L1075" t="s">
        <v>27554</v>
      </c>
      <c r="M1075" t="s">
        <v>164</v>
      </c>
      <c r="N1075" t="s">
        <v>51</v>
      </c>
      <c r="O1075" t="s">
        <v>17567</v>
      </c>
      <c r="P1075" t="s">
        <v>27555</v>
      </c>
      <c r="Q1075" s="40">
        <v>1705</v>
      </c>
      <c r="R1075" t="s">
        <v>787</v>
      </c>
      <c r="S1075" t="s">
        <v>27556</v>
      </c>
      <c r="T1075" t="s">
        <v>42</v>
      </c>
      <c r="U1075" t="s">
        <v>43</v>
      </c>
      <c r="V1075" t="s">
        <v>44</v>
      </c>
      <c r="W1075" t="s">
        <v>17598</v>
      </c>
      <c r="X1075" t="s">
        <v>27557</v>
      </c>
      <c r="Y1075" t="s">
        <v>55</v>
      </c>
      <c r="Z1075" t="s">
        <v>27558</v>
      </c>
      <c r="AA1075" s="1">
        <v>2</v>
      </c>
      <c r="AB1075" s="1" t="s">
        <v>61</v>
      </c>
      <c r="AC1075" s="1" t="s">
        <v>41</v>
      </c>
      <c r="AD1075" s="1" t="s">
        <v>61</v>
      </c>
      <c r="AE1075" s="1" t="s">
        <v>41</v>
      </c>
      <c r="AF1075" s="1" t="s">
        <v>41</v>
      </c>
      <c r="AG1075" s="1" t="s">
        <v>41</v>
      </c>
      <c r="AH1075" t="s">
        <v>55</v>
      </c>
      <c r="AI1075" t="s">
        <v>27559</v>
      </c>
      <c r="AJ1075" s="1" t="s">
        <v>61</v>
      </c>
      <c r="AK1075" t="s">
        <v>22794</v>
      </c>
      <c r="AL1075" s="1" t="s">
        <v>61</v>
      </c>
      <c r="AM1075" t="s">
        <v>19438</v>
      </c>
      <c r="AN1075" t="s">
        <v>27560</v>
      </c>
      <c r="AO1075" s="1" t="s">
        <v>41</v>
      </c>
      <c r="AP1075" s="1" t="s">
        <v>41</v>
      </c>
      <c r="AQ1075" s="1" t="s">
        <v>41</v>
      </c>
      <c r="AR1075" s="1" t="s">
        <v>61</v>
      </c>
      <c r="AS1075" s="1" t="s">
        <v>61</v>
      </c>
    </row>
    <row r="1076" spans="1:45">
      <c r="A1076" s="577">
        <v>1071</v>
      </c>
      <c r="B1076" s="40">
        <v>10711</v>
      </c>
      <c r="C1076" s="581">
        <v>44707</v>
      </c>
      <c r="D1076" t="s">
        <v>27561</v>
      </c>
      <c r="E1076" t="s">
        <v>23702</v>
      </c>
      <c r="F1076" t="s">
        <v>27562</v>
      </c>
      <c r="G1076" t="s">
        <v>23171</v>
      </c>
      <c r="H1076" t="s">
        <v>27563</v>
      </c>
      <c r="I1076" t="s">
        <v>27564</v>
      </c>
      <c r="J1076" t="s">
        <v>147</v>
      </c>
      <c r="K1076" t="s">
        <v>27565</v>
      </c>
      <c r="L1076" t="s">
        <v>27566</v>
      </c>
      <c r="M1076" t="s">
        <v>19565</v>
      </c>
      <c r="N1076" t="s">
        <v>51</v>
      </c>
      <c r="O1076" t="s">
        <v>58</v>
      </c>
      <c r="P1076" t="s">
        <v>27567</v>
      </c>
      <c r="Q1076" s="40">
        <v>3203</v>
      </c>
      <c r="R1076" t="s">
        <v>19077</v>
      </c>
      <c r="S1076" t="s">
        <v>126</v>
      </c>
      <c r="T1076" t="s">
        <v>42</v>
      </c>
      <c r="U1076" t="s">
        <v>43</v>
      </c>
      <c r="V1076" t="s">
        <v>57</v>
      </c>
      <c r="W1076" t="s">
        <v>17892</v>
      </c>
      <c r="X1076" t="s">
        <v>1119</v>
      </c>
      <c r="Y1076" t="s">
        <v>55</v>
      </c>
      <c r="Z1076" t="s">
        <v>26256</v>
      </c>
      <c r="AA1076" s="1">
        <v>2</v>
      </c>
      <c r="AB1076" s="1" t="s">
        <v>41</v>
      </c>
      <c r="AC1076" s="1" t="s">
        <v>41</v>
      </c>
      <c r="AD1076" s="1" t="s">
        <v>61</v>
      </c>
      <c r="AE1076" s="1" t="s">
        <v>61</v>
      </c>
      <c r="AF1076" s="1" t="s">
        <v>41</v>
      </c>
      <c r="AG1076" s="1" t="s">
        <v>41</v>
      </c>
      <c r="AH1076" t="s">
        <v>55</v>
      </c>
      <c r="AI1076" t="s">
        <v>27568</v>
      </c>
      <c r="AJ1076" s="1" t="s">
        <v>61</v>
      </c>
      <c r="AK1076" t="s">
        <v>18475</v>
      </c>
      <c r="AL1076" s="1" t="s">
        <v>61</v>
      </c>
      <c r="AM1076" t="s">
        <v>19438</v>
      </c>
      <c r="AN1076" t="s">
        <v>27569</v>
      </c>
      <c r="AO1076" s="1" t="s">
        <v>61</v>
      </c>
      <c r="AP1076" s="1" t="s">
        <v>61</v>
      </c>
      <c r="AQ1076" s="1" t="s">
        <v>41</v>
      </c>
      <c r="AR1076" s="1" t="s">
        <v>61</v>
      </c>
      <c r="AS1076" s="1" t="s">
        <v>41</v>
      </c>
    </row>
    <row r="1077" spans="1:45">
      <c r="A1077" s="577">
        <v>1072</v>
      </c>
      <c r="B1077" s="40">
        <v>10713</v>
      </c>
      <c r="C1077" s="581">
        <v>44707</v>
      </c>
      <c r="D1077" t="s">
        <v>27570</v>
      </c>
      <c r="E1077" t="s">
        <v>25343</v>
      </c>
      <c r="F1077" t="s">
        <v>27571</v>
      </c>
      <c r="G1077" t="s">
        <v>27572</v>
      </c>
      <c r="H1077" t="s">
        <v>27573</v>
      </c>
      <c r="I1077" t="s">
        <v>27574</v>
      </c>
      <c r="J1077" t="s">
        <v>147</v>
      </c>
      <c r="K1077" t="s">
        <v>20998</v>
      </c>
      <c r="L1077" t="s">
        <v>27575</v>
      </c>
      <c r="M1077" t="s">
        <v>17551</v>
      </c>
      <c r="N1077" t="s">
        <v>97</v>
      </c>
      <c r="O1077" t="s">
        <v>58</v>
      </c>
      <c r="P1077" t="s">
        <v>27576</v>
      </c>
      <c r="Q1077" s="40">
        <v>75</v>
      </c>
      <c r="R1077" t="s">
        <v>20242</v>
      </c>
      <c r="S1077" t="s">
        <v>27577</v>
      </c>
      <c r="T1077" t="s">
        <v>42</v>
      </c>
      <c r="U1077" t="s">
        <v>19450</v>
      </c>
      <c r="V1077" t="s">
        <v>57</v>
      </c>
      <c r="W1077" t="s">
        <v>19339</v>
      </c>
      <c r="X1077" t="s">
        <v>1119</v>
      </c>
      <c r="Y1077" t="s">
        <v>55</v>
      </c>
      <c r="Z1077" t="s">
        <v>19213</v>
      </c>
      <c r="AA1077" s="1">
        <v>3</v>
      </c>
      <c r="AB1077" s="1" t="s">
        <v>61</v>
      </c>
      <c r="AC1077" s="1" t="s">
        <v>61</v>
      </c>
      <c r="AD1077" s="1" t="s">
        <v>61</v>
      </c>
      <c r="AE1077" s="1" t="s">
        <v>41</v>
      </c>
      <c r="AF1077" s="1" t="s">
        <v>41</v>
      </c>
      <c r="AG1077" s="1" t="s">
        <v>41</v>
      </c>
      <c r="AH1077" t="s">
        <v>68</v>
      </c>
      <c r="AI1077" t="s">
        <v>48</v>
      </c>
      <c r="AJ1077" s="1" t="s">
        <v>61</v>
      </c>
      <c r="AK1077" t="s">
        <v>1185</v>
      </c>
      <c r="AL1077" s="1" t="s">
        <v>61</v>
      </c>
      <c r="AM1077" t="s">
        <v>17949</v>
      </c>
      <c r="AN1077" t="s">
        <v>27578</v>
      </c>
      <c r="AO1077" s="1" t="s">
        <v>41</v>
      </c>
      <c r="AP1077" s="1" t="s">
        <v>41</v>
      </c>
      <c r="AQ1077" s="1" t="s">
        <v>41</v>
      </c>
      <c r="AR1077" s="1" t="s">
        <v>61</v>
      </c>
      <c r="AS1077" s="1" t="s">
        <v>41</v>
      </c>
    </row>
    <row r="1078" spans="1:45">
      <c r="A1078" s="577">
        <v>1073</v>
      </c>
      <c r="B1078" s="40">
        <v>10733</v>
      </c>
      <c r="C1078" s="581">
        <v>44707</v>
      </c>
      <c r="D1078" t="s">
        <v>27579</v>
      </c>
      <c r="E1078" t="s">
        <v>27580</v>
      </c>
      <c r="F1078" t="s">
        <v>27581</v>
      </c>
      <c r="G1078" t="s">
        <v>27582</v>
      </c>
      <c r="H1078" t="s">
        <v>27583</v>
      </c>
      <c r="I1078" t="s">
        <v>27584</v>
      </c>
      <c r="J1078" t="s">
        <v>147</v>
      </c>
      <c r="K1078" t="s">
        <v>27585</v>
      </c>
      <c r="L1078" t="s">
        <v>27586</v>
      </c>
      <c r="M1078" t="s">
        <v>17551</v>
      </c>
      <c r="N1078" t="s">
        <v>97</v>
      </c>
      <c r="O1078" t="s">
        <v>17567</v>
      </c>
      <c r="P1078" t="s">
        <v>27587</v>
      </c>
      <c r="Q1078" s="40">
        <v>21</v>
      </c>
      <c r="R1078" t="s">
        <v>19448</v>
      </c>
      <c r="S1078" t="s">
        <v>27588</v>
      </c>
      <c r="T1078" t="s">
        <v>42</v>
      </c>
      <c r="U1078" t="s">
        <v>43</v>
      </c>
      <c r="V1078" t="s">
        <v>44</v>
      </c>
      <c r="W1078" t="s">
        <v>19451</v>
      </c>
      <c r="X1078" t="s">
        <v>1119</v>
      </c>
      <c r="Y1078" t="s">
        <v>55</v>
      </c>
      <c r="Z1078" t="s">
        <v>27589</v>
      </c>
      <c r="AA1078" s="1">
        <v>3</v>
      </c>
      <c r="AB1078" s="1" t="s">
        <v>61</v>
      </c>
      <c r="AC1078" s="1" t="s">
        <v>61</v>
      </c>
      <c r="AD1078" s="1" t="s">
        <v>61</v>
      </c>
      <c r="AE1078" s="1" t="s">
        <v>41</v>
      </c>
      <c r="AF1078" s="1" t="s">
        <v>41</v>
      </c>
      <c r="AG1078" s="1" t="s">
        <v>41</v>
      </c>
      <c r="AH1078" t="s">
        <v>68</v>
      </c>
      <c r="AI1078" t="s">
        <v>48</v>
      </c>
      <c r="AJ1078" s="1" t="s">
        <v>41</v>
      </c>
      <c r="AK1078" t="s">
        <v>48</v>
      </c>
      <c r="AL1078" s="1" t="s">
        <v>41</v>
      </c>
      <c r="AM1078" t="s">
        <v>20072</v>
      </c>
      <c r="AN1078" t="s">
        <v>27590</v>
      </c>
      <c r="AO1078" s="1" t="s">
        <v>61</v>
      </c>
      <c r="AP1078" s="1" t="s">
        <v>41</v>
      </c>
      <c r="AQ1078" s="1" t="s">
        <v>61</v>
      </c>
      <c r="AR1078" s="1" t="s">
        <v>61</v>
      </c>
      <c r="AS1078" s="1" t="s">
        <v>41</v>
      </c>
    </row>
    <row r="1079" spans="1:45">
      <c r="A1079" s="577">
        <v>1074</v>
      </c>
      <c r="B1079" s="40">
        <v>10773</v>
      </c>
      <c r="C1079" s="581">
        <v>44707</v>
      </c>
      <c r="D1079" t="s">
        <v>27591</v>
      </c>
      <c r="E1079" t="s">
        <v>25382</v>
      </c>
      <c r="F1079" t="s">
        <v>27592</v>
      </c>
      <c r="G1079" t="s">
        <v>27593</v>
      </c>
      <c r="H1079" t="s">
        <v>27594</v>
      </c>
      <c r="I1079" t="s">
        <v>27595</v>
      </c>
      <c r="J1079" t="s">
        <v>147</v>
      </c>
      <c r="K1079" t="s">
        <v>27596</v>
      </c>
      <c r="L1079" t="s">
        <v>26254</v>
      </c>
      <c r="M1079" t="s">
        <v>20314</v>
      </c>
      <c r="N1079" t="s">
        <v>225</v>
      </c>
      <c r="O1079" t="s">
        <v>17567</v>
      </c>
      <c r="P1079" t="s">
        <v>27597</v>
      </c>
      <c r="Q1079" s="40">
        <v>59</v>
      </c>
      <c r="R1079" t="s">
        <v>787</v>
      </c>
      <c r="S1079" t="s">
        <v>126</v>
      </c>
      <c r="T1079" t="s">
        <v>42</v>
      </c>
      <c r="U1079" t="s">
        <v>43</v>
      </c>
      <c r="V1079" t="s">
        <v>44</v>
      </c>
      <c r="W1079" t="s">
        <v>27598</v>
      </c>
      <c r="X1079" t="s">
        <v>1119</v>
      </c>
      <c r="Y1079" t="s">
        <v>55</v>
      </c>
      <c r="Z1079" t="s">
        <v>26256</v>
      </c>
      <c r="AA1079" s="1">
        <v>3</v>
      </c>
      <c r="AB1079" s="1" t="s">
        <v>61</v>
      </c>
      <c r="AC1079" s="1" t="s">
        <v>41</v>
      </c>
      <c r="AD1079" s="1" t="s">
        <v>61</v>
      </c>
      <c r="AE1079" s="1" t="s">
        <v>61</v>
      </c>
      <c r="AF1079" s="1" t="s">
        <v>41</v>
      </c>
      <c r="AG1079" s="1" t="s">
        <v>41</v>
      </c>
      <c r="AH1079" t="s">
        <v>68</v>
      </c>
      <c r="AI1079" t="s">
        <v>48</v>
      </c>
      <c r="AJ1079" s="1" t="s">
        <v>61</v>
      </c>
      <c r="AK1079" t="s">
        <v>48</v>
      </c>
      <c r="AL1079" s="1" t="s">
        <v>41</v>
      </c>
      <c r="AM1079" t="s">
        <v>19438</v>
      </c>
      <c r="AN1079" t="s">
        <v>27599</v>
      </c>
      <c r="AO1079" s="1" t="s">
        <v>41</v>
      </c>
      <c r="AP1079" s="1" t="s">
        <v>41</v>
      </c>
      <c r="AQ1079" s="1" t="s">
        <v>61</v>
      </c>
      <c r="AR1079" s="1" t="s">
        <v>61</v>
      </c>
      <c r="AS1079" s="1" t="s">
        <v>61</v>
      </c>
    </row>
    <row r="1080" spans="1:45">
      <c r="A1080" s="577">
        <v>1075</v>
      </c>
      <c r="B1080" s="40">
        <v>10775</v>
      </c>
      <c r="C1080" s="581">
        <v>44707</v>
      </c>
      <c r="D1080" t="s">
        <v>27600</v>
      </c>
      <c r="E1080" t="s">
        <v>25427</v>
      </c>
      <c r="F1080" t="s">
        <v>27601</v>
      </c>
      <c r="G1080" t="s">
        <v>25250</v>
      </c>
      <c r="H1080" t="s">
        <v>27602</v>
      </c>
      <c r="I1080" t="s">
        <v>27603</v>
      </c>
      <c r="J1080" t="s">
        <v>147</v>
      </c>
      <c r="K1080" t="s">
        <v>27604</v>
      </c>
      <c r="L1080" t="s">
        <v>27605</v>
      </c>
      <c r="M1080" t="s">
        <v>17551</v>
      </c>
      <c r="N1080" t="s">
        <v>97</v>
      </c>
      <c r="O1080" t="s">
        <v>58</v>
      </c>
      <c r="P1080" t="s">
        <v>27606</v>
      </c>
      <c r="Q1080" s="523">
        <v>791372</v>
      </c>
      <c r="R1080" t="s">
        <v>19211</v>
      </c>
      <c r="S1080" t="s">
        <v>27607</v>
      </c>
      <c r="T1080" t="s">
        <v>42</v>
      </c>
      <c r="U1080" t="s">
        <v>43</v>
      </c>
      <c r="V1080" t="s">
        <v>57</v>
      </c>
      <c r="W1080" t="s">
        <v>17598</v>
      </c>
      <c r="X1080" t="s">
        <v>1119</v>
      </c>
      <c r="Y1080" t="s">
        <v>55</v>
      </c>
      <c r="Z1080" t="s">
        <v>27608</v>
      </c>
      <c r="AA1080" s="1">
        <v>3</v>
      </c>
      <c r="AB1080" s="1" t="s">
        <v>41</v>
      </c>
      <c r="AC1080" s="1" t="s">
        <v>61</v>
      </c>
      <c r="AD1080" s="1" t="s">
        <v>61</v>
      </c>
      <c r="AE1080" s="1" t="s">
        <v>61</v>
      </c>
      <c r="AF1080" s="1" t="s">
        <v>41</v>
      </c>
      <c r="AG1080" s="1" t="s">
        <v>41</v>
      </c>
      <c r="AH1080" t="s">
        <v>55</v>
      </c>
      <c r="AI1080" t="s">
        <v>27609</v>
      </c>
      <c r="AJ1080" s="1" t="s">
        <v>41</v>
      </c>
      <c r="AK1080" t="s">
        <v>48</v>
      </c>
      <c r="AL1080" s="1" t="s">
        <v>41</v>
      </c>
      <c r="AM1080" t="s">
        <v>20072</v>
      </c>
      <c r="AN1080" t="s">
        <v>27610</v>
      </c>
      <c r="AO1080" s="1" t="s">
        <v>61</v>
      </c>
      <c r="AP1080" s="1" t="s">
        <v>61</v>
      </c>
      <c r="AQ1080" s="1" t="s">
        <v>61</v>
      </c>
      <c r="AR1080" s="1" t="s">
        <v>61</v>
      </c>
      <c r="AS1080" s="1" t="s">
        <v>41</v>
      </c>
    </row>
    <row r="1081" spans="1:45">
      <c r="A1081" s="577">
        <v>1076</v>
      </c>
      <c r="B1081" s="40">
        <v>10778</v>
      </c>
      <c r="C1081" s="581">
        <v>44707</v>
      </c>
      <c r="D1081" t="s">
        <v>27611</v>
      </c>
      <c r="E1081" t="s">
        <v>24685</v>
      </c>
      <c r="F1081" t="s">
        <v>27612</v>
      </c>
      <c r="G1081" t="s">
        <v>27613</v>
      </c>
      <c r="H1081" t="s">
        <v>27614</v>
      </c>
      <c r="I1081" t="s">
        <v>27615</v>
      </c>
      <c r="J1081" t="s">
        <v>147</v>
      </c>
      <c r="K1081" t="s">
        <v>27616</v>
      </c>
      <c r="L1081" t="s">
        <v>27617</v>
      </c>
      <c r="M1081" t="s">
        <v>17551</v>
      </c>
      <c r="N1081" t="s">
        <v>97</v>
      </c>
      <c r="O1081" t="s">
        <v>58</v>
      </c>
      <c r="P1081" t="s">
        <v>27618</v>
      </c>
      <c r="Q1081" s="523">
        <v>5217</v>
      </c>
      <c r="R1081" t="s">
        <v>19077</v>
      </c>
      <c r="S1081" t="s">
        <v>27619</v>
      </c>
      <c r="T1081" t="s">
        <v>42</v>
      </c>
      <c r="U1081" t="s">
        <v>27620</v>
      </c>
      <c r="V1081" t="s">
        <v>57</v>
      </c>
      <c r="W1081" t="s">
        <v>19451</v>
      </c>
      <c r="X1081" t="s">
        <v>1119</v>
      </c>
      <c r="Y1081" t="s">
        <v>55</v>
      </c>
      <c r="Z1081" t="s">
        <v>27621</v>
      </c>
      <c r="AA1081" s="1">
        <v>2</v>
      </c>
      <c r="AB1081" s="1" t="s">
        <v>61</v>
      </c>
      <c r="AC1081" s="1" t="s">
        <v>41</v>
      </c>
      <c r="AD1081" s="1" t="s">
        <v>61</v>
      </c>
      <c r="AE1081" s="1" t="s">
        <v>41</v>
      </c>
      <c r="AF1081" s="1" t="s">
        <v>41</v>
      </c>
      <c r="AG1081" s="1" t="s">
        <v>41</v>
      </c>
      <c r="AH1081" t="s">
        <v>68</v>
      </c>
      <c r="AI1081" t="s">
        <v>48</v>
      </c>
      <c r="AJ1081" s="1" t="s">
        <v>41</v>
      </c>
      <c r="AK1081" t="s">
        <v>48</v>
      </c>
      <c r="AL1081" s="1" t="s">
        <v>41</v>
      </c>
      <c r="AM1081" t="s">
        <v>20072</v>
      </c>
      <c r="AN1081" t="s">
        <v>27622</v>
      </c>
      <c r="AO1081" s="1" t="s">
        <v>61</v>
      </c>
      <c r="AP1081" s="1" t="s">
        <v>61</v>
      </c>
      <c r="AQ1081" s="1" t="s">
        <v>61</v>
      </c>
      <c r="AR1081" s="1" t="s">
        <v>61</v>
      </c>
      <c r="AS1081" s="1" t="s">
        <v>41</v>
      </c>
    </row>
    <row r="1082" spans="1:45">
      <c r="A1082" s="577">
        <v>1077</v>
      </c>
      <c r="B1082" s="40">
        <v>10804</v>
      </c>
      <c r="C1082" s="581">
        <v>44707</v>
      </c>
      <c r="D1082" t="s">
        <v>27623</v>
      </c>
      <c r="E1082" t="s">
        <v>25097</v>
      </c>
      <c r="F1082" t="s">
        <v>27624</v>
      </c>
      <c r="G1082" t="s">
        <v>27625</v>
      </c>
      <c r="H1082" t="s">
        <v>27626</v>
      </c>
      <c r="I1082" t="s">
        <v>27627</v>
      </c>
      <c r="J1082" t="s">
        <v>39</v>
      </c>
      <c r="K1082" t="s">
        <v>27628</v>
      </c>
      <c r="L1082" t="s">
        <v>27629</v>
      </c>
      <c r="M1082" t="s">
        <v>129</v>
      </c>
      <c r="N1082" t="s">
        <v>51</v>
      </c>
      <c r="O1082" t="s">
        <v>58</v>
      </c>
      <c r="P1082" t="s">
        <v>27630</v>
      </c>
      <c r="Q1082" s="523">
        <v>2297146</v>
      </c>
      <c r="R1082" t="s">
        <v>19077</v>
      </c>
      <c r="S1082" t="s">
        <v>27631</v>
      </c>
      <c r="T1082" t="s">
        <v>42</v>
      </c>
      <c r="U1082" t="s">
        <v>43</v>
      </c>
      <c r="V1082" t="s">
        <v>57</v>
      </c>
      <c r="W1082" t="s">
        <v>20069</v>
      </c>
      <c r="X1082" t="s">
        <v>1119</v>
      </c>
      <c r="Y1082" t="s">
        <v>55</v>
      </c>
      <c r="Z1082" t="s">
        <v>27632</v>
      </c>
      <c r="AA1082" s="1">
        <v>3</v>
      </c>
      <c r="AB1082" s="1" t="s">
        <v>61</v>
      </c>
      <c r="AC1082" s="1" t="s">
        <v>41</v>
      </c>
      <c r="AD1082" s="1" t="s">
        <v>61</v>
      </c>
      <c r="AE1082" s="1" t="s">
        <v>61</v>
      </c>
      <c r="AF1082" s="1" t="s">
        <v>41</v>
      </c>
      <c r="AG1082" s="1" t="s">
        <v>41</v>
      </c>
      <c r="AH1082" t="s">
        <v>55</v>
      </c>
      <c r="AI1082" t="s">
        <v>27633</v>
      </c>
      <c r="AJ1082" s="1" t="s">
        <v>41</v>
      </c>
      <c r="AK1082" t="s">
        <v>48</v>
      </c>
      <c r="AL1082" s="1" t="s">
        <v>41</v>
      </c>
      <c r="AM1082" t="s">
        <v>20072</v>
      </c>
      <c r="AN1082" t="s">
        <v>27634</v>
      </c>
      <c r="AO1082" s="1" t="s">
        <v>61</v>
      </c>
      <c r="AP1082" s="1" t="s">
        <v>41</v>
      </c>
      <c r="AQ1082" s="1" t="s">
        <v>41</v>
      </c>
      <c r="AR1082" s="1" t="s">
        <v>41</v>
      </c>
      <c r="AS1082" s="1" t="s">
        <v>41</v>
      </c>
    </row>
    <row r="1083" spans="1:45">
      <c r="A1083" s="577">
        <v>1078</v>
      </c>
      <c r="B1083" s="40">
        <v>10815</v>
      </c>
      <c r="C1083" s="581">
        <v>44707</v>
      </c>
      <c r="D1083" t="s">
        <v>27635</v>
      </c>
      <c r="E1083" t="s">
        <v>25370</v>
      </c>
      <c r="F1083" t="s">
        <v>27636</v>
      </c>
      <c r="G1083" t="s">
        <v>27637</v>
      </c>
      <c r="H1083" t="s">
        <v>27638</v>
      </c>
      <c r="I1083" t="s">
        <v>27639</v>
      </c>
      <c r="J1083" t="s">
        <v>39</v>
      </c>
      <c r="K1083" t="s">
        <v>27640</v>
      </c>
      <c r="L1083" t="s">
        <v>27641</v>
      </c>
      <c r="M1083" t="s">
        <v>129</v>
      </c>
      <c r="N1083" t="s">
        <v>51</v>
      </c>
      <c r="O1083" t="s">
        <v>58</v>
      </c>
      <c r="P1083" t="s">
        <v>27642</v>
      </c>
      <c r="Q1083" s="523">
        <v>27011</v>
      </c>
      <c r="R1083" t="s">
        <v>19829</v>
      </c>
      <c r="S1083" t="s">
        <v>27643</v>
      </c>
      <c r="T1083" t="s">
        <v>42</v>
      </c>
      <c r="U1083" t="s">
        <v>43</v>
      </c>
      <c r="V1083" t="s">
        <v>44</v>
      </c>
      <c r="W1083" t="s">
        <v>19339</v>
      </c>
      <c r="X1083" t="s">
        <v>1119</v>
      </c>
      <c r="Y1083" t="s">
        <v>55</v>
      </c>
      <c r="Z1083" t="s">
        <v>27644</v>
      </c>
      <c r="AA1083" s="1">
        <v>1</v>
      </c>
      <c r="AB1083" s="1" t="s">
        <v>61</v>
      </c>
      <c r="AC1083" s="1" t="s">
        <v>41</v>
      </c>
      <c r="AD1083" s="1" t="s">
        <v>41</v>
      </c>
      <c r="AE1083" s="1" t="s">
        <v>41</v>
      </c>
      <c r="AF1083" s="1" t="s">
        <v>41</v>
      </c>
      <c r="AG1083" s="1" t="s">
        <v>41</v>
      </c>
      <c r="AH1083" t="s">
        <v>17977</v>
      </c>
      <c r="AI1083" t="s">
        <v>27645</v>
      </c>
      <c r="AJ1083" s="1" t="s">
        <v>61</v>
      </c>
      <c r="AK1083" t="s">
        <v>18587</v>
      </c>
      <c r="AL1083" s="1" t="s">
        <v>61</v>
      </c>
      <c r="AM1083" t="s">
        <v>19438</v>
      </c>
      <c r="AN1083" t="s">
        <v>27646</v>
      </c>
      <c r="AO1083" s="1" t="s">
        <v>61</v>
      </c>
      <c r="AP1083" s="1" t="s">
        <v>41</v>
      </c>
      <c r="AQ1083" s="1" t="s">
        <v>41</v>
      </c>
      <c r="AR1083" s="1" t="s">
        <v>61</v>
      </c>
      <c r="AS1083" s="1" t="s">
        <v>41</v>
      </c>
    </row>
    <row r="1084" spans="1:45">
      <c r="A1084" s="577">
        <v>1079</v>
      </c>
      <c r="B1084" s="40">
        <v>10818</v>
      </c>
      <c r="C1084" s="581">
        <v>44707</v>
      </c>
      <c r="D1084" t="s">
        <v>27647</v>
      </c>
      <c r="E1084" t="s">
        <v>25873</v>
      </c>
      <c r="F1084" t="s">
        <v>27648</v>
      </c>
      <c r="G1084" t="s">
        <v>27649</v>
      </c>
      <c r="H1084" t="s">
        <v>27650</v>
      </c>
      <c r="I1084" t="s">
        <v>27651</v>
      </c>
      <c r="J1084" t="s">
        <v>147</v>
      </c>
      <c r="K1084" t="s">
        <v>19113</v>
      </c>
      <c r="L1084" t="s">
        <v>27652</v>
      </c>
      <c r="M1084" t="s">
        <v>17551</v>
      </c>
      <c r="N1084" t="s">
        <v>97</v>
      </c>
      <c r="O1084" t="s">
        <v>17567</v>
      </c>
      <c r="P1084" t="s">
        <v>27653</v>
      </c>
      <c r="Q1084" s="40">
        <v>10</v>
      </c>
      <c r="R1084" t="s">
        <v>20425</v>
      </c>
      <c r="S1084" t="s">
        <v>27654</v>
      </c>
      <c r="T1084" t="s">
        <v>42</v>
      </c>
      <c r="U1084" t="s">
        <v>43</v>
      </c>
      <c r="V1084" t="s">
        <v>57</v>
      </c>
      <c r="W1084" t="s">
        <v>17598</v>
      </c>
      <c r="X1084" t="s">
        <v>1119</v>
      </c>
      <c r="Y1084" t="s">
        <v>55</v>
      </c>
      <c r="Z1084" t="s">
        <v>19213</v>
      </c>
      <c r="AA1084" s="1">
        <v>1</v>
      </c>
      <c r="AB1084" s="1" t="s">
        <v>41</v>
      </c>
      <c r="AC1084" s="1" t="s">
        <v>41</v>
      </c>
      <c r="AD1084" s="1" t="s">
        <v>61</v>
      </c>
      <c r="AE1084" s="1" t="s">
        <v>41</v>
      </c>
      <c r="AF1084" s="1" t="s">
        <v>41</v>
      </c>
      <c r="AG1084" s="1" t="s">
        <v>41</v>
      </c>
      <c r="AH1084" t="s">
        <v>68</v>
      </c>
      <c r="AI1084" t="s">
        <v>48</v>
      </c>
      <c r="AJ1084" s="1" t="s">
        <v>41</v>
      </c>
      <c r="AK1084" t="s">
        <v>48</v>
      </c>
      <c r="AL1084" s="1" t="s">
        <v>41</v>
      </c>
      <c r="AM1084" t="s">
        <v>20072</v>
      </c>
      <c r="AN1084" t="s">
        <v>27655</v>
      </c>
      <c r="AO1084" s="1" t="s">
        <v>61</v>
      </c>
      <c r="AP1084" s="1" t="s">
        <v>61</v>
      </c>
      <c r="AQ1084" s="1" t="s">
        <v>61</v>
      </c>
      <c r="AR1084" s="1" t="s">
        <v>61</v>
      </c>
      <c r="AS1084" s="1" t="s">
        <v>41</v>
      </c>
    </row>
    <row r="1085" spans="1:45">
      <c r="A1085" s="577">
        <v>1080</v>
      </c>
      <c r="B1085" s="40">
        <v>10835</v>
      </c>
      <c r="C1085" s="581">
        <v>44707</v>
      </c>
      <c r="D1085" t="s">
        <v>27656</v>
      </c>
      <c r="E1085" t="s">
        <v>24441</v>
      </c>
      <c r="F1085" t="s">
        <v>27657</v>
      </c>
      <c r="G1085" t="s">
        <v>27658</v>
      </c>
      <c r="H1085" t="s">
        <v>27659</v>
      </c>
      <c r="I1085" t="s">
        <v>27660</v>
      </c>
      <c r="J1085" t="s">
        <v>147</v>
      </c>
      <c r="K1085" t="s">
        <v>24375</v>
      </c>
      <c r="L1085" t="s">
        <v>27661</v>
      </c>
      <c r="M1085" t="s">
        <v>631</v>
      </c>
      <c r="N1085" t="s">
        <v>51</v>
      </c>
      <c r="O1085" t="s">
        <v>18794</v>
      </c>
      <c r="P1085" t="s">
        <v>27662</v>
      </c>
      <c r="Q1085" s="40" t="s">
        <v>27663</v>
      </c>
      <c r="R1085" t="s">
        <v>20242</v>
      </c>
      <c r="S1085" t="s">
        <v>27664</v>
      </c>
      <c r="T1085" t="s">
        <v>42</v>
      </c>
      <c r="U1085" t="s">
        <v>43</v>
      </c>
      <c r="V1085" t="s">
        <v>57</v>
      </c>
      <c r="W1085" t="s">
        <v>20069</v>
      </c>
      <c r="X1085" t="s">
        <v>1119</v>
      </c>
      <c r="Y1085" t="s">
        <v>55</v>
      </c>
      <c r="Z1085" t="s">
        <v>27665</v>
      </c>
      <c r="AA1085" s="1">
        <v>3</v>
      </c>
      <c r="AB1085" s="1" t="s">
        <v>61</v>
      </c>
      <c r="AC1085" s="1" t="s">
        <v>41</v>
      </c>
      <c r="AD1085" s="1" t="s">
        <v>41</v>
      </c>
      <c r="AE1085" s="1" t="s">
        <v>61</v>
      </c>
      <c r="AF1085" s="1" t="s">
        <v>61</v>
      </c>
      <c r="AG1085" s="1" t="s">
        <v>41</v>
      </c>
      <c r="AH1085" t="s">
        <v>17977</v>
      </c>
      <c r="AI1085" t="s">
        <v>27666</v>
      </c>
      <c r="AJ1085" s="1" t="s">
        <v>41</v>
      </c>
      <c r="AK1085" t="s">
        <v>48</v>
      </c>
      <c r="AL1085" s="1" t="s">
        <v>41</v>
      </c>
      <c r="AM1085" t="s">
        <v>20072</v>
      </c>
      <c r="AN1085" t="s">
        <v>27667</v>
      </c>
      <c r="AO1085" s="1" t="s">
        <v>61</v>
      </c>
      <c r="AP1085" s="1" t="s">
        <v>61</v>
      </c>
      <c r="AQ1085" s="1" t="s">
        <v>61</v>
      </c>
      <c r="AR1085" s="1" t="s">
        <v>61</v>
      </c>
      <c r="AS1085" s="1" t="s">
        <v>41</v>
      </c>
    </row>
    <row r="1086" spans="1:45">
      <c r="A1086" s="577">
        <v>1081</v>
      </c>
      <c r="B1086" s="40">
        <v>10842</v>
      </c>
      <c r="C1086" s="581">
        <v>44707</v>
      </c>
      <c r="D1086" t="s">
        <v>27668</v>
      </c>
      <c r="E1086" t="s">
        <v>25427</v>
      </c>
      <c r="F1086" t="s">
        <v>27669</v>
      </c>
      <c r="G1086" t="s">
        <v>27670</v>
      </c>
      <c r="H1086" t="s">
        <v>27671</v>
      </c>
      <c r="I1086" t="s">
        <v>27672</v>
      </c>
      <c r="J1086" t="s">
        <v>147</v>
      </c>
      <c r="K1086" t="s">
        <v>27673</v>
      </c>
      <c r="L1086" t="s">
        <v>27674</v>
      </c>
      <c r="M1086" t="s">
        <v>474</v>
      </c>
      <c r="N1086" t="s">
        <v>51</v>
      </c>
      <c r="O1086" t="s">
        <v>17567</v>
      </c>
      <c r="P1086" t="s">
        <v>27675</v>
      </c>
      <c r="Q1086" s="40" t="s">
        <v>27676</v>
      </c>
      <c r="R1086" t="s">
        <v>19829</v>
      </c>
      <c r="S1086" t="s">
        <v>27677</v>
      </c>
      <c r="T1086" t="s">
        <v>42</v>
      </c>
      <c r="U1086" t="s">
        <v>43</v>
      </c>
      <c r="V1086" t="s">
        <v>44</v>
      </c>
      <c r="W1086" t="s">
        <v>17892</v>
      </c>
      <c r="X1086" t="s">
        <v>18100</v>
      </c>
      <c r="Y1086" t="s">
        <v>68</v>
      </c>
      <c r="Z1086" t="s">
        <v>17544</v>
      </c>
      <c r="AA1086" s="1">
        <v>4</v>
      </c>
      <c r="AB1086" s="1" t="s">
        <v>61</v>
      </c>
      <c r="AC1086" s="1" t="s">
        <v>61</v>
      </c>
      <c r="AD1086" s="1" t="s">
        <v>61</v>
      </c>
      <c r="AE1086" s="1" t="s">
        <v>41</v>
      </c>
      <c r="AF1086" s="1" t="s">
        <v>41</v>
      </c>
      <c r="AG1086" s="1" t="s">
        <v>61</v>
      </c>
      <c r="AH1086" t="s">
        <v>68</v>
      </c>
      <c r="AI1086" t="s">
        <v>48</v>
      </c>
      <c r="AJ1086" s="1" t="s">
        <v>41</v>
      </c>
      <c r="AK1086" t="s">
        <v>48</v>
      </c>
      <c r="AL1086" s="1" t="s">
        <v>41</v>
      </c>
      <c r="AM1086" t="s">
        <v>20072</v>
      </c>
      <c r="AN1086" t="s">
        <v>27678</v>
      </c>
      <c r="AO1086" s="1" t="s">
        <v>61</v>
      </c>
      <c r="AP1086" s="1" t="s">
        <v>41</v>
      </c>
      <c r="AQ1086" s="1" t="s">
        <v>41</v>
      </c>
      <c r="AR1086" s="1" t="s">
        <v>41</v>
      </c>
      <c r="AS1086" s="1" t="s">
        <v>41</v>
      </c>
    </row>
    <row r="1087" spans="1:45">
      <c r="A1087" s="577">
        <v>1082</v>
      </c>
      <c r="B1087" s="40">
        <v>10864</v>
      </c>
      <c r="C1087" s="581">
        <v>44707</v>
      </c>
      <c r="D1087" t="s">
        <v>27679</v>
      </c>
      <c r="E1087" t="s">
        <v>27680</v>
      </c>
      <c r="F1087" t="s">
        <v>27681</v>
      </c>
      <c r="G1087" t="s">
        <v>27682</v>
      </c>
      <c r="H1087" t="s">
        <v>27683</v>
      </c>
      <c r="I1087" t="s">
        <v>27684</v>
      </c>
      <c r="J1087" t="s">
        <v>39</v>
      </c>
      <c r="K1087" t="s">
        <v>27685</v>
      </c>
      <c r="L1087" t="s">
        <v>27686</v>
      </c>
      <c r="M1087" t="s">
        <v>509</v>
      </c>
      <c r="N1087" t="s">
        <v>97</v>
      </c>
      <c r="O1087" t="s">
        <v>17552</v>
      </c>
      <c r="P1087" t="s">
        <v>27687</v>
      </c>
      <c r="Q1087" s="523">
        <v>13614</v>
      </c>
      <c r="R1087" t="s">
        <v>19448</v>
      </c>
      <c r="S1087" t="s">
        <v>27688</v>
      </c>
      <c r="T1087" t="s">
        <v>42</v>
      </c>
      <c r="U1087" t="s">
        <v>43</v>
      </c>
      <c r="V1087" t="s">
        <v>44</v>
      </c>
      <c r="W1087" t="s">
        <v>19339</v>
      </c>
      <c r="X1087" t="s">
        <v>1119</v>
      </c>
      <c r="Y1087" t="s">
        <v>55</v>
      </c>
      <c r="Z1087" t="s">
        <v>27689</v>
      </c>
      <c r="AA1087" s="1">
        <v>1</v>
      </c>
      <c r="AB1087" s="1" t="s">
        <v>41</v>
      </c>
      <c r="AC1087" s="1" t="s">
        <v>41</v>
      </c>
      <c r="AD1087" s="1" t="s">
        <v>61</v>
      </c>
      <c r="AE1087" s="1" t="s">
        <v>41</v>
      </c>
      <c r="AF1087" s="1" t="s">
        <v>41</v>
      </c>
      <c r="AG1087" s="1" t="s">
        <v>41</v>
      </c>
      <c r="AH1087" t="s">
        <v>55</v>
      </c>
      <c r="AI1087" t="s">
        <v>27690</v>
      </c>
      <c r="AJ1087" s="1" t="s">
        <v>61</v>
      </c>
      <c r="AK1087" t="s">
        <v>27691</v>
      </c>
      <c r="AL1087" s="1" t="s">
        <v>61</v>
      </c>
      <c r="AM1087" t="s">
        <v>17949</v>
      </c>
      <c r="AN1087" t="s">
        <v>27692</v>
      </c>
      <c r="AO1087" s="1" t="s">
        <v>61</v>
      </c>
      <c r="AP1087" s="1" t="s">
        <v>61</v>
      </c>
      <c r="AQ1087" s="1" t="s">
        <v>61</v>
      </c>
      <c r="AR1087" s="1" t="s">
        <v>61</v>
      </c>
      <c r="AS1087" s="1" t="s">
        <v>61</v>
      </c>
    </row>
    <row r="1088" spans="1:45">
      <c r="A1088" s="577">
        <v>1083</v>
      </c>
      <c r="B1088" s="40">
        <v>10866</v>
      </c>
      <c r="C1088" s="581">
        <v>44707</v>
      </c>
      <c r="D1088" t="s">
        <v>27693</v>
      </c>
      <c r="E1088" t="s">
        <v>25973</v>
      </c>
      <c r="F1088" t="s">
        <v>27694</v>
      </c>
      <c r="G1088" t="s">
        <v>27695</v>
      </c>
      <c r="H1088" t="s">
        <v>27696</v>
      </c>
      <c r="I1088" t="s">
        <v>27697</v>
      </c>
      <c r="J1088" t="s">
        <v>147</v>
      </c>
      <c r="K1088" t="s">
        <v>27698</v>
      </c>
      <c r="L1088" t="s">
        <v>27699</v>
      </c>
      <c r="M1088" t="s">
        <v>17551</v>
      </c>
      <c r="N1088" t="s">
        <v>97</v>
      </c>
      <c r="O1088" t="s">
        <v>58</v>
      </c>
      <c r="P1088" t="s">
        <v>27700</v>
      </c>
      <c r="Q1088" s="523">
        <v>40916</v>
      </c>
      <c r="R1088" t="s">
        <v>25119</v>
      </c>
      <c r="S1088" s="602">
        <v>44698</v>
      </c>
      <c r="T1088" t="s">
        <v>42</v>
      </c>
      <c r="U1088" s="476" t="s">
        <v>116</v>
      </c>
      <c r="V1088" t="s">
        <v>48</v>
      </c>
      <c r="W1088" t="s">
        <v>40</v>
      </c>
      <c r="X1088" t="s">
        <v>1119</v>
      </c>
      <c r="Y1088" t="s">
        <v>55</v>
      </c>
      <c r="Z1088" t="s">
        <v>27701</v>
      </c>
      <c r="AA1088" s="1">
        <v>2</v>
      </c>
      <c r="AB1088" s="1" t="s">
        <v>61</v>
      </c>
      <c r="AC1088" s="1" t="s">
        <v>41</v>
      </c>
      <c r="AD1088" s="1" t="s">
        <v>61</v>
      </c>
      <c r="AE1088" s="1" t="s">
        <v>41</v>
      </c>
      <c r="AF1088" s="1" t="s">
        <v>41</v>
      </c>
      <c r="AG1088" s="1" t="s">
        <v>41</v>
      </c>
      <c r="AH1088" t="s">
        <v>55</v>
      </c>
      <c r="AI1088" t="s">
        <v>27702</v>
      </c>
      <c r="AJ1088" s="1" t="s">
        <v>61</v>
      </c>
      <c r="AK1088" t="s">
        <v>22794</v>
      </c>
      <c r="AL1088" s="1" t="s">
        <v>61</v>
      </c>
      <c r="AM1088" t="s">
        <v>19438</v>
      </c>
      <c r="AN1088" t="s">
        <v>27703</v>
      </c>
      <c r="AO1088" s="1" t="s">
        <v>41</v>
      </c>
      <c r="AP1088" s="1" t="s">
        <v>41</v>
      </c>
      <c r="AQ1088" s="1" t="s">
        <v>41</v>
      </c>
      <c r="AR1088" s="1" t="s">
        <v>61</v>
      </c>
      <c r="AS1088" s="1" t="s">
        <v>61</v>
      </c>
    </row>
    <row r="1089" spans="1:45">
      <c r="A1089" s="577">
        <v>1084</v>
      </c>
      <c r="B1089" s="40">
        <v>10880</v>
      </c>
      <c r="C1089" s="581">
        <v>44707</v>
      </c>
      <c r="D1089" t="s">
        <v>27704</v>
      </c>
      <c r="E1089" t="s">
        <v>27053</v>
      </c>
      <c r="F1089" t="s">
        <v>27705</v>
      </c>
      <c r="G1089" t="s">
        <v>27706</v>
      </c>
      <c r="H1089" t="s">
        <v>27707</v>
      </c>
      <c r="I1089" t="s">
        <v>27708</v>
      </c>
      <c r="J1089" t="s">
        <v>147</v>
      </c>
      <c r="K1089" t="s">
        <v>27709</v>
      </c>
      <c r="L1089" t="s">
        <v>27710</v>
      </c>
      <c r="M1089" t="s">
        <v>63</v>
      </c>
      <c r="N1089" t="s">
        <v>64</v>
      </c>
      <c r="O1089" t="s">
        <v>17560</v>
      </c>
      <c r="P1089" t="s">
        <v>27711</v>
      </c>
      <c r="Q1089" s="40" t="s">
        <v>27712</v>
      </c>
      <c r="R1089" t="s">
        <v>19829</v>
      </c>
      <c r="S1089" t="s">
        <v>27713</v>
      </c>
      <c r="T1089" t="s">
        <v>42</v>
      </c>
      <c r="U1089" t="s">
        <v>27442</v>
      </c>
      <c r="V1089" t="s">
        <v>57</v>
      </c>
      <c r="W1089" t="s">
        <v>40</v>
      </c>
      <c r="X1089" t="s">
        <v>1119</v>
      </c>
      <c r="Y1089" t="s">
        <v>55</v>
      </c>
      <c r="Z1089" t="s">
        <v>27714</v>
      </c>
      <c r="AA1089" s="1">
        <v>1</v>
      </c>
      <c r="AB1089" s="1" t="s">
        <v>61</v>
      </c>
      <c r="AC1089" s="1" t="s">
        <v>41</v>
      </c>
      <c r="AD1089" s="1" t="s">
        <v>41</v>
      </c>
      <c r="AE1089" s="1" t="s">
        <v>41</v>
      </c>
      <c r="AF1089" s="1" t="s">
        <v>41</v>
      </c>
      <c r="AG1089" s="1" t="s">
        <v>41</v>
      </c>
      <c r="AH1089" t="s">
        <v>55</v>
      </c>
      <c r="AI1089" t="s">
        <v>27715</v>
      </c>
      <c r="AJ1089" s="1" t="s">
        <v>61</v>
      </c>
      <c r="AK1089" t="s">
        <v>1143</v>
      </c>
      <c r="AL1089" s="1" t="s">
        <v>61</v>
      </c>
      <c r="AM1089" t="s">
        <v>19438</v>
      </c>
      <c r="AN1089" t="s">
        <v>27716</v>
      </c>
      <c r="AO1089" s="1" t="s">
        <v>61</v>
      </c>
      <c r="AP1089" s="1" t="s">
        <v>41</v>
      </c>
      <c r="AQ1089" s="1" t="s">
        <v>41</v>
      </c>
      <c r="AR1089" s="1" t="s">
        <v>41</v>
      </c>
      <c r="AS1089" s="1" t="s">
        <v>41</v>
      </c>
    </row>
    <row r="1090" spans="1:45">
      <c r="A1090" s="577">
        <v>1085</v>
      </c>
      <c r="B1090" s="40">
        <v>10893</v>
      </c>
      <c r="C1090" s="581">
        <v>44707</v>
      </c>
      <c r="D1090" t="s">
        <v>27717</v>
      </c>
      <c r="E1090" t="s">
        <v>23828</v>
      </c>
      <c r="F1090" t="s">
        <v>27718</v>
      </c>
      <c r="G1090" t="s">
        <v>27719</v>
      </c>
      <c r="H1090" t="s">
        <v>27720</v>
      </c>
      <c r="I1090" t="s">
        <v>27721</v>
      </c>
      <c r="J1090" t="s">
        <v>147</v>
      </c>
      <c r="K1090" t="s">
        <v>27722</v>
      </c>
      <c r="L1090" t="s">
        <v>27723</v>
      </c>
      <c r="M1090" t="s">
        <v>164</v>
      </c>
      <c r="N1090" t="s">
        <v>51</v>
      </c>
      <c r="O1090" t="s">
        <v>17567</v>
      </c>
      <c r="P1090" t="s">
        <v>27724</v>
      </c>
      <c r="Q1090" s="40">
        <v>439</v>
      </c>
      <c r="R1090" t="s">
        <v>19077</v>
      </c>
      <c r="S1090" t="s">
        <v>27725</v>
      </c>
      <c r="T1090" t="s">
        <v>42</v>
      </c>
      <c r="U1090" t="s">
        <v>43</v>
      </c>
      <c r="V1090" t="s">
        <v>57</v>
      </c>
      <c r="W1090" t="s">
        <v>17598</v>
      </c>
      <c r="X1090" t="s">
        <v>24250</v>
      </c>
      <c r="Y1090" t="s">
        <v>68</v>
      </c>
      <c r="Z1090" t="s">
        <v>17544</v>
      </c>
      <c r="AA1090" s="1">
        <v>2</v>
      </c>
      <c r="AB1090" s="1" t="s">
        <v>61</v>
      </c>
      <c r="AC1090" s="1" t="s">
        <v>41</v>
      </c>
      <c r="AD1090" s="1" t="s">
        <v>61</v>
      </c>
      <c r="AE1090" s="1" t="s">
        <v>41</v>
      </c>
      <c r="AF1090" s="1" t="s">
        <v>41</v>
      </c>
      <c r="AG1090" s="1" t="s">
        <v>41</v>
      </c>
      <c r="AH1090" t="s">
        <v>68</v>
      </c>
      <c r="AI1090" t="s">
        <v>48</v>
      </c>
      <c r="AJ1090" s="1" t="s">
        <v>41</v>
      </c>
      <c r="AK1090" t="s">
        <v>48</v>
      </c>
      <c r="AL1090" s="1" t="s">
        <v>41</v>
      </c>
      <c r="AM1090" t="s">
        <v>20072</v>
      </c>
      <c r="AN1090" t="s">
        <v>27726</v>
      </c>
      <c r="AO1090" s="1" t="s">
        <v>61</v>
      </c>
      <c r="AP1090" s="1" t="s">
        <v>41</v>
      </c>
      <c r="AQ1090" s="1" t="s">
        <v>41</v>
      </c>
      <c r="AR1090" s="1" t="s">
        <v>41</v>
      </c>
      <c r="AS1090" s="1" t="s">
        <v>41</v>
      </c>
    </row>
    <row r="1091" spans="1:45">
      <c r="A1091" s="577">
        <v>1086</v>
      </c>
      <c r="B1091" s="40">
        <v>10895</v>
      </c>
      <c r="C1091" s="581">
        <v>44707</v>
      </c>
      <c r="D1091" t="s">
        <v>27727</v>
      </c>
      <c r="E1091" t="s">
        <v>27728</v>
      </c>
      <c r="F1091" t="s">
        <v>27729</v>
      </c>
      <c r="G1091" t="s">
        <v>27730</v>
      </c>
      <c r="H1091" t="s">
        <v>27731</v>
      </c>
      <c r="I1091" t="s">
        <v>27732</v>
      </c>
      <c r="J1091" t="s">
        <v>39</v>
      </c>
      <c r="K1091" t="s">
        <v>27733</v>
      </c>
      <c r="L1091" t="s">
        <v>27734</v>
      </c>
      <c r="M1091" t="s">
        <v>18916</v>
      </c>
      <c r="N1091" t="s">
        <v>64</v>
      </c>
      <c r="O1091" t="s">
        <v>58</v>
      </c>
      <c r="P1091" t="s">
        <v>27735</v>
      </c>
      <c r="Q1091" s="40">
        <v>4454</v>
      </c>
      <c r="R1091" t="s">
        <v>20242</v>
      </c>
      <c r="S1091" t="s">
        <v>27736</v>
      </c>
      <c r="T1091" t="s">
        <v>42</v>
      </c>
      <c r="U1091" t="s">
        <v>43</v>
      </c>
      <c r="V1091" t="s">
        <v>57</v>
      </c>
      <c r="W1091" t="s">
        <v>17892</v>
      </c>
      <c r="X1091" t="s">
        <v>1204</v>
      </c>
      <c r="Y1091" t="s">
        <v>55</v>
      </c>
      <c r="Z1091" t="s">
        <v>27737</v>
      </c>
      <c r="AA1091" s="1">
        <v>3</v>
      </c>
      <c r="AB1091" s="1" t="s">
        <v>61</v>
      </c>
      <c r="AC1091" s="1" t="s">
        <v>41</v>
      </c>
      <c r="AD1091" s="1" t="s">
        <v>61</v>
      </c>
      <c r="AE1091" s="1" t="s">
        <v>61</v>
      </c>
      <c r="AF1091" s="1" t="s">
        <v>41</v>
      </c>
      <c r="AG1091" s="1" t="s">
        <v>41</v>
      </c>
      <c r="AH1091" t="s">
        <v>55</v>
      </c>
      <c r="AI1091" t="s">
        <v>27738</v>
      </c>
      <c r="AJ1091" s="1" t="s">
        <v>61</v>
      </c>
      <c r="AK1091" t="s">
        <v>27739</v>
      </c>
      <c r="AL1091" s="1" t="s">
        <v>61</v>
      </c>
      <c r="AM1091" t="s">
        <v>17949</v>
      </c>
      <c r="AN1091" t="s">
        <v>27740</v>
      </c>
      <c r="AO1091" s="1" t="s">
        <v>61</v>
      </c>
      <c r="AP1091" s="1" t="s">
        <v>61</v>
      </c>
      <c r="AQ1091" s="1" t="s">
        <v>41</v>
      </c>
      <c r="AR1091" s="1" t="s">
        <v>61</v>
      </c>
      <c r="AS1091" s="1" t="s">
        <v>41</v>
      </c>
    </row>
    <row r="1092" spans="1:45">
      <c r="A1092" s="577">
        <v>1087</v>
      </c>
      <c r="B1092" s="40">
        <v>10947</v>
      </c>
      <c r="C1092" s="581">
        <v>44714</v>
      </c>
      <c r="D1092" t="s">
        <v>27741</v>
      </c>
      <c r="E1092" t="s">
        <v>25807</v>
      </c>
      <c r="F1092" t="s">
        <v>27742</v>
      </c>
      <c r="G1092" t="s">
        <v>27743</v>
      </c>
      <c r="H1092" t="s">
        <v>27744</v>
      </c>
      <c r="I1092" t="s">
        <v>27745</v>
      </c>
      <c r="J1092" t="s">
        <v>147</v>
      </c>
      <c r="K1092" t="s">
        <v>27746</v>
      </c>
      <c r="L1092" t="s">
        <v>27747</v>
      </c>
      <c r="M1092" t="s">
        <v>17551</v>
      </c>
      <c r="N1092" t="s">
        <v>97</v>
      </c>
      <c r="O1092" t="s">
        <v>17567</v>
      </c>
      <c r="P1092" t="s">
        <v>27748</v>
      </c>
      <c r="Q1092" s="523">
        <v>106349</v>
      </c>
      <c r="R1092" t="s">
        <v>19077</v>
      </c>
      <c r="S1092" t="s">
        <v>27749</v>
      </c>
      <c r="T1092" t="s">
        <v>42</v>
      </c>
      <c r="U1092" t="s">
        <v>43</v>
      </c>
      <c r="V1092" t="s">
        <v>57</v>
      </c>
      <c r="W1092" t="s">
        <v>19451</v>
      </c>
      <c r="X1092" t="s">
        <v>1119</v>
      </c>
      <c r="Y1092" t="s">
        <v>55</v>
      </c>
      <c r="Z1092" t="s">
        <v>19683</v>
      </c>
      <c r="AA1092" s="1">
        <v>1</v>
      </c>
      <c r="AB1092" s="1" t="s">
        <v>41</v>
      </c>
      <c r="AC1092" s="1" t="s">
        <v>41</v>
      </c>
      <c r="AD1092" s="1" t="s">
        <v>61</v>
      </c>
      <c r="AE1092" s="1" t="s">
        <v>41</v>
      </c>
      <c r="AF1092" s="1" t="s">
        <v>41</v>
      </c>
      <c r="AG1092" s="1" t="s">
        <v>41</v>
      </c>
      <c r="AH1092" t="s">
        <v>68</v>
      </c>
      <c r="AI1092" t="s">
        <v>48</v>
      </c>
      <c r="AJ1092" s="1" t="s">
        <v>41</v>
      </c>
      <c r="AK1092" t="s">
        <v>48</v>
      </c>
      <c r="AL1092" s="1" t="s">
        <v>41</v>
      </c>
      <c r="AM1092" t="s">
        <v>20072</v>
      </c>
      <c r="AN1092" t="s">
        <v>27750</v>
      </c>
      <c r="AO1092" s="1" t="s">
        <v>61</v>
      </c>
      <c r="AP1092" s="1" t="s">
        <v>41</v>
      </c>
      <c r="AQ1092" s="1" t="s">
        <v>41</v>
      </c>
      <c r="AR1092" s="1" t="s">
        <v>61</v>
      </c>
      <c r="AS1092" s="1" t="s">
        <v>41</v>
      </c>
    </row>
    <row r="1093" spans="1:45">
      <c r="A1093" s="577">
        <v>1088</v>
      </c>
      <c r="B1093" s="40">
        <v>11495</v>
      </c>
      <c r="C1093" s="581">
        <v>44714</v>
      </c>
      <c r="D1093" t="s">
        <v>27751</v>
      </c>
      <c r="E1093" t="s">
        <v>25156</v>
      </c>
      <c r="F1093" t="s">
        <v>27752</v>
      </c>
      <c r="G1093" t="s">
        <v>27753</v>
      </c>
      <c r="H1093" t="s">
        <v>27754</v>
      </c>
      <c r="I1093" t="s">
        <v>27755</v>
      </c>
      <c r="J1093" t="s">
        <v>147</v>
      </c>
      <c r="K1093" t="s">
        <v>27756</v>
      </c>
      <c r="L1093" t="s">
        <v>27757</v>
      </c>
      <c r="M1093" t="s">
        <v>17973</v>
      </c>
      <c r="N1093" t="s">
        <v>51</v>
      </c>
      <c r="O1093" t="s">
        <v>17567</v>
      </c>
      <c r="P1093" t="s">
        <v>27758</v>
      </c>
      <c r="Q1093" s="40">
        <v>5123</v>
      </c>
      <c r="R1093" t="s">
        <v>19829</v>
      </c>
      <c r="S1093" t="s">
        <v>20094</v>
      </c>
      <c r="T1093" t="s">
        <v>42</v>
      </c>
      <c r="U1093" t="s">
        <v>43</v>
      </c>
      <c r="V1093" t="s">
        <v>44</v>
      </c>
      <c r="W1093" t="s">
        <v>17874</v>
      </c>
      <c r="X1093" t="s">
        <v>19885</v>
      </c>
      <c r="Y1093" t="s">
        <v>55</v>
      </c>
      <c r="Z1093" t="s">
        <v>27759</v>
      </c>
      <c r="AA1093" s="1">
        <v>3</v>
      </c>
      <c r="AB1093" s="1" t="s">
        <v>61</v>
      </c>
      <c r="AC1093" s="1" t="s">
        <v>61</v>
      </c>
      <c r="AD1093" s="1" t="s">
        <v>61</v>
      </c>
      <c r="AE1093" s="1" t="s">
        <v>41</v>
      </c>
      <c r="AF1093" s="1" t="s">
        <v>41</v>
      </c>
      <c r="AG1093" s="1" t="s">
        <v>41</v>
      </c>
      <c r="AH1093" t="s">
        <v>17977</v>
      </c>
      <c r="AI1093" t="s">
        <v>27760</v>
      </c>
      <c r="AJ1093" s="1" t="s">
        <v>41</v>
      </c>
      <c r="AK1093" t="s">
        <v>48</v>
      </c>
      <c r="AL1093" s="1" t="s">
        <v>41</v>
      </c>
      <c r="AM1093" t="s">
        <v>20072</v>
      </c>
      <c r="AN1093" t="s">
        <v>27761</v>
      </c>
      <c r="AO1093" s="1" t="s">
        <v>61</v>
      </c>
      <c r="AP1093" s="1" t="s">
        <v>41</v>
      </c>
      <c r="AQ1093" s="1" t="s">
        <v>41</v>
      </c>
      <c r="AR1093" s="1" t="s">
        <v>41</v>
      </c>
      <c r="AS1093" s="1" t="s">
        <v>41</v>
      </c>
    </row>
    <row r="1094" spans="1:45">
      <c r="A1094" s="577">
        <v>1089</v>
      </c>
      <c r="B1094" s="40">
        <v>12718</v>
      </c>
      <c r="C1094" s="581">
        <v>44714</v>
      </c>
      <c r="D1094" t="s">
        <v>27762</v>
      </c>
      <c r="E1094" t="s">
        <v>27680</v>
      </c>
      <c r="F1094" t="s">
        <v>27763</v>
      </c>
      <c r="G1094" t="s">
        <v>27764</v>
      </c>
      <c r="H1094" t="s">
        <v>27765</v>
      </c>
      <c r="I1094" t="s">
        <v>27766</v>
      </c>
      <c r="J1094" t="s">
        <v>147</v>
      </c>
      <c r="K1094" t="s">
        <v>27767</v>
      </c>
      <c r="L1094" t="s">
        <v>27768</v>
      </c>
      <c r="M1094" t="s">
        <v>17551</v>
      </c>
      <c r="N1094" t="s">
        <v>97</v>
      </c>
      <c r="O1094" t="s">
        <v>18895</v>
      </c>
      <c r="P1094" t="s">
        <v>27769</v>
      </c>
      <c r="Q1094" s="40">
        <v>982</v>
      </c>
      <c r="R1094" t="s">
        <v>19077</v>
      </c>
      <c r="S1094" t="s">
        <v>27770</v>
      </c>
      <c r="T1094" t="s">
        <v>42</v>
      </c>
      <c r="U1094" t="s">
        <v>674</v>
      </c>
      <c r="V1094" t="s">
        <v>57</v>
      </c>
      <c r="W1094" t="s">
        <v>19451</v>
      </c>
      <c r="X1094" t="s">
        <v>1119</v>
      </c>
      <c r="Y1094" t="s">
        <v>55</v>
      </c>
      <c r="Z1094" t="s">
        <v>27771</v>
      </c>
      <c r="AA1094" s="1">
        <v>2</v>
      </c>
      <c r="AB1094" s="1" t="s">
        <v>41</v>
      </c>
      <c r="AC1094" s="1" t="s">
        <v>41</v>
      </c>
      <c r="AD1094" s="1" t="s">
        <v>61</v>
      </c>
      <c r="AE1094" s="1" t="s">
        <v>61</v>
      </c>
      <c r="AF1094" s="1" t="s">
        <v>41</v>
      </c>
      <c r="AG1094" s="1" t="s">
        <v>41</v>
      </c>
      <c r="AH1094" t="s">
        <v>17977</v>
      </c>
      <c r="AI1094" t="s">
        <v>27772</v>
      </c>
      <c r="AJ1094" s="1" t="s">
        <v>41</v>
      </c>
      <c r="AK1094" t="s">
        <v>48</v>
      </c>
      <c r="AL1094" s="1" t="s">
        <v>41</v>
      </c>
      <c r="AM1094" t="s">
        <v>20072</v>
      </c>
      <c r="AN1094" t="s">
        <v>27773</v>
      </c>
      <c r="AO1094" s="1" t="s">
        <v>61</v>
      </c>
      <c r="AP1094" s="1" t="s">
        <v>61</v>
      </c>
      <c r="AQ1094" s="1" t="s">
        <v>61</v>
      </c>
      <c r="AR1094" s="1" t="s">
        <v>61</v>
      </c>
      <c r="AS1094" s="1" t="s">
        <v>41</v>
      </c>
    </row>
    <row r="1095" spans="1:45">
      <c r="A1095" s="577">
        <v>1090</v>
      </c>
      <c r="B1095" s="40">
        <v>12738</v>
      </c>
      <c r="C1095" s="581">
        <v>44714</v>
      </c>
      <c r="D1095" t="s">
        <v>27774</v>
      </c>
      <c r="E1095" t="s">
        <v>26020</v>
      </c>
      <c r="F1095" t="s">
        <v>27775</v>
      </c>
      <c r="G1095" t="s">
        <v>25219</v>
      </c>
      <c r="H1095" t="s">
        <v>27776</v>
      </c>
      <c r="I1095" t="s">
        <v>27777</v>
      </c>
      <c r="J1095" t="s">
        <v>147</v>
      </c>
      <c r="K1095" t="s">
        <v>19196</v>
      </c>
      <c r="L1095" t="s">
        <v>27778</v>
      </c>
      <c r="M1095" t="s">
        <v>17551</v>
      </c>
      <c r="N1095" t="s">
        <v>97</v>
      </c>
      <c r="O1095" t="s">
        <v>18151</v>
      </c>
      <c r="P1095" t="s">
        <v>27779</v>
      </c>
      <c r="Q1095" s="523">
        <v>262847</v>
      </c>
      <c r="R1095" t="s">
        <v>19211</v>
      </c>
      <c r="S1095" t="s">
        <v>27780</v>
      </c>
      <c r="T1095" t="s">
        <v>42</v>
      </c>
      <c r="U1095" t="s">
        <v>43</v>
      </c>
      <c r="V1095" t="s">
        <v>57</v>
      </c>
      <c r="W1095" t="s">
        <v>19451</v>
      </c>
      <c r="X1095" t="s">
        <v>1119</v>
      </c>
      <c r="Y1095" t="s">
        <v>55</v>
      </c>
      <c r="Z1095" t="s">
        <v>27781</v>
      </c>
      <c r="AA1095" s="1">
        <v>1</v>
      </c>
      <c r="AB1095" s="1" t="s">
        <v>61</v>
      </c>
      <c r="AC1095" s="1" t="s">
        <v>41</v>
      </c>
      <c r="AD1095" s="1" t="s">
        <v>61</v>
      </c>
      <c r="AE1095" s="1" t="s">
        <v>41</v>
      </c>
      <c r="AF1095" s="1" t="s">
        <v>41</v>
      </c>
      <c r="AG1095" s="1" t="s">
        <v>41</v>
      </c>
      <c r="AH1095" t="s">
        <v>55</v>
      </c>
      <c r="AI1095" t="s">
        <v>27782</v>
      </c>
      <c r="AJ1095" s="1" t="s">
        <v>41</v>
      </c>
      <c r="AK1095" t="s">
        <v>48</v>
      </c>
      <c r="AL1095" s="1" t="s">
        <v>41</v>
      </c>
      <c r="AM1095" t="s">
        <v>20072</v>
      </c>
      <c r="AN1095" t="s">
        <v>27783</v>
      </c>
      <c r="AO1095" s="1" t="s">
        <v>61</v>
      </c>
      <c r="AP1095" s="1" t="s">
        <v>61</v>
      </c>
      <c r="AQ1095" s="1" t="s">
        <v>61</v>
      </c>
      <c r="AR1095" s="1" t="s">
        <v>61</v>
      </c>
      <c r="AS1095" s="1" t="s">
        <v>41</v>
      </c>
    </row>
    <row r="1096" spans="1:45">
      <c r="A1096" s="577">
        <v>1091</v>
      </c>
      <c r="B1096" s="40">
        <v>12913</v>
      </c>
      <c r="C1096" s="581">
        <v>44714</v>
      </c>
      <c r="D1096" t="s">
        <v>27784</v>
      </c>
      <c r="E1096" t="s">
        <v>26810</v>
      </c>
      <c r="F1096" t="s">
        <v>27785</v>
      </c>
      <c r="G1096" t="s">
        <v>27786</v>
      </c>
      <c r="H1096" t="s">
        <v>27787</v>
      </c>
      <c r="I1096" t="s">
        <v>27788</v>
      </c>
      <c r="J1096" t="s">
        <v>147</v>
      </c>
      <c r="K1096" t="s">
        <v>18556</v>
      </c>
      <c r="L1096" t="s">
        <v>27789</v>
      </c>
      <c r="M1096" t="s">
        <v>24273</v>
      </c>
      <c r="N1096" t="s">
        <v>64</v>
      </c>
      <c r="O1096" t="s">
        <v>17567</v>
      </c>
      <c r="P1096" t="s">
        <v>27790</v>
      </c>
      <c r="Q1096" s="40">
        <v>434</v>
      </c>
      <c r="R1096" t="s">
        <v>19067</v>
      </c>
      <c r="S1096" t="s">
        <v>27791</v>
      </c>
      <c r="T1096" t="s">
        <v>42</v>
      </c>
      <c r="U1096" t="s">
        <v>43</v>
      </c>
      <c r="V1096" t="s">
        <v>57</v>
      </c>
      <c r="W1096" t="s">
        <v>20526</v>
      </c>
      <c r="X1096" t="s">
        <v>24250</v>
      </c>
      <c r="Y1096" t="s">
        <v>68</v>
      </c>
      <c r="Z1096" t="s">
        <v>17544</v>
      </c>
      <c r="AA1096" s="1">
        <v>3</v>
      </c>
      <c r="AB1096" s="1" t="s">
        <v>61</v>
      </c>
      <c r="AC1096" s="1" t="s">
        <v>41</v>
      </c>
      <c r="AD1096" s="1" t="s">
        <v>61</v>
      </c>
      <c r="AE1096" s="1" t="s">
        <v>61</v>
      </c>
      <c r="AF1096" s="1" t="s">
        <v>41</v>
      </c>
      <c r="AG1096" s="1" t="s">
        <v>41</v>
      </c>
      <c r="AH1096" t="s">
        <v>68</v>
      </c>
      <c r="AI1096" t="s">
        <v>48</v>
      </c>
      <c r="AJ1096" s="1" t="s">
        <v>41</v>
      </c>
      <c r="AK1096" t="s">
        <v>48</v>
      </c>
      <c r="AL1096" s="1" t="s">
        <v>41</v>
      </c>
      <c r="AM1096" t="s">
        <v>20072</v>
      </c>
      <c r="AN1096" t="s">
        <v>27792</v>
      </c>
      <c r="AO1096" s="1" t="s">
        <v>61</v>
      </c>
      <c r="AP1096" s="1" t="s">
        <v>61</v>
      </c>
      <c r="AQ1096" s="1" t="s">
        <v>41</v>
      </c>
      <c r="AR1096" s="1" t="s">
        <v>61</v>
      </c>
      <c r="AS1096" s="1" t="s">
        <v>41</v>
      </c>
    </row>
    <row r="1097" spans="1:45">
      <c r="A1097" s="577">
        <v>1092</v>
      </c>
      <c r="B1097" s="40">
        <v>13005</v>
      </c>
      <c r="C1097" s="581">
        <v>44714</v>
      </c>
      <c r="D1097" t="s">
        <v>27793</v>
      </c>
      <c r="E1097" t="s">
        <v>27088</v>
      </c>
      <c r="F1097" t="s">
        <v>27794</v>
      </c>
      <c r="G1097" t="s">
        <v>27795</v>
      </c>
      <c r="H1097" t="s">
        <v>27796</v>
      </c>
      <c r="I1097" t="s">
        <v>27797</v>
      </c>
      <c r="J1097" t="s">
        <v>39</v>
      </c>
      <c r="K1097" t="s">
        <v>27798</v>
      </c>
      <c r="L1097" t="s">
        <v>27799</v>
      </c>
      <c r="M1097" t="s">
        <v>17551</v>
      </c>
      <c r="N1097" t="s">
        <v>97</v>
      </c>
      <c r="O1097" t="s">
        <v>18151</v>
      </c>
      <c r="P1097" t="s">
        <v>27800</v>
      </c>
      <c r="Q1097" s="523">
        <v>2106893</v>
      </c>
      <c r="R1097" t="s">
        <v>19035</v>
      </c>
      <c r="S1097" t="s">
        <v>26712</v>
      </c>
      <c r="T1097" t="s">
        <v>42</v>
      </c>
      <c r="U1097" t="s">
        <v>43</v>
      </c>
      <c r="V1097" t="s">
        <v>57</v>
      </c>
      <c r="W1097" t="s">
        <v>19451</v>
      </c>
      <c r="X1097" t="s">
        <v>1119</v>
      </c>
      <c r="Y1097" t="s">
        <v>68</v>
      </c>
      <c r="Z1097" t="s">
        <v>17544</v>
      </c>
      <c r="AA1097" s="1">
        <v>2</v>
      </c>
      <c r="AB1097" s="1" t="s">
        <v>61</v>
      </c>
      <c r="AC1097" s="1" t="s">
        <v>41</v>
      </c>
      <c r="AD1097" s="1" t="s">
        <v>61</v>
      </c>
      <c r="AE1097" s="1" t="s">
        <v>41</v>
      </c>
      <c r="AF1097" s="1" t="s">
        <v>41</v>
      </c>
      <c r="AG1097" s="1" t="s">
        <v>41</v>
      </c>
      <c r="AH1097" t="s">
        <v>55</v>
      </c>
      <c r="AI1097" t="s">
        <v>27801</v>
      </c>
      <c r="AJ1097" s="1" t="s">
        <v>41</v>
      </c>
      <c r="AK1097" t="s">
        <v>48</v>
      </c>
      <c r="AL1097" s="1" t="s">
        <v>41</v>
      </c>
      <c r="AM1097" t="s">
        <v>20072</v>
      </c>
      <c r="AN1097" t="s">
        <v>27802</v>
      </c>
      <c r="AO1097" s="1" t="s">
        <v>61</v>
      </c>
      <c r="AP1097" s="1" t="s">
        <v>61</v>
      </c>
      <c r="AQ1097" s="1" t="s">
        <v>61</v>
      </c>
      <c r="AR1097" s="1" t="s">
        <v>61</v>
      </c>
      <c r="AS1097" s="1" t="s">
        <v>61</v>
      </c>
    </row>
    <row r="1098" spans="1:45">
      <c r="A1098" s="577">
        <v>1093</v>
      </c>
      <c r="B1098" s="40">
        <v>13164</v>
      </c>
      <c r="C1098" s="581">
        <v>44714</v>
      </c>
      <c r="D1098" t="s">
        <v>27803</v>
      </c>
      <c r="E1098" t="s">
        <v>27330</v>
      </c>
      <c r="F1098" t="s">
        <v>27804</v>
      </c>
      <c r="G1098" t="s">
        <v>27805</v>
      </c>
      <c r="H1098" t="s">
        <v>27806</v>
      </c>
      <c r="I1098" t="s">
        <v>27807</v>
      </c>
      <c r="J1098" t="s">
        <v>39</v>
      </c>
      <c r="K1098" t="s">
        <v>27808</v>
      </c>
      <c r="L1098" t="s">
        <v>27809</v>
      </c>
      <c r="M1098" t="s">
        <v>17551</v>
      </c>
      <c r="N1098" t="s">
        <v>97</v>
      </c>
      <c r="O1098" t="s">
        <v>17567</v>
      </c>
      <c r="P1098" t="s">
        <v>27810</v>
      </c>
      <c r="Q1098" s="523">
        <v>2106</v>
      </c>
      <c r="R1098" t="s">
        <v>19829</v>
      </c>
      <c r="S1098" t="s">
        <v>27811</v>
      </c>
      <c r="T1098" t="s">
        <v>42</v>
      </c>
      <c r="U1098" t="s">
        <v>241</v>
      </c>
      <c r="V1098" t="s">
        <v>57</v>
      </c>
      <c r="W1098" t="s">
        <v>17598</v>
      </c>
      <c r="X1098" t="s">
        <v>1119</v>
      </c>
      <c r="Y1098" t="s">
        <v>55</v>
      </c>
      <c r="Z1098" t="s">
        <v>26819</v>
      </c>
      <c r="AA1098" s="1">
        <v>2</v>
      </c>
      <c r="AB1098" s="1" t="s">
        <v>41</v>
      </c>
      <c r="AC1098" s="1" t="s">
        <v>41</v>
      </c>
      <c r="AD1098" s="1" t="s">
        <v>61</v>
      </c>
      <c r="AE1098" s="1" t="s">
        <v>61</v>
      </c>
      <c r="AF1098" s="1" t="s">
        <v>41</v>
      </c>
      <c r="AG1098" s="1" t="s">
        <v>41</v>
      </c>
      <c r="AH1098" t="s">
        <v>55</v>
      </c>
      <c r="AI1098" t="s">
        <v>27812</v>
      </c>
      <c r="AJ1098" s="1" t="s">
        <v>41</v>
      </c>
      <c r="AK1098" t="s">
        <v>48</v>
      </c>
      <c r="AL1098" s="1" t="s">
        <v>41</v>
      </c>
      <c r="AM1098" t="s">
        <v>20072</v>
      </c>
      <c r="AN1098" t="s">
        <v>27813</v>
      </c>
      <c r="AO1098" s="1" t="s">
        <v>61</v>
      </c>
      <c r="AP1098" s="1" t="s">
        <v>61</v>
      </c>
      <c r="AQ1098" s="1" t="s">
        <v>61</v>
      </c>
      <c r="AR1098" s="1" t="s">
        <v>61</v>
      </c>
      <c r="AS1098" s="1" t="s">
        <v>61</v>
      </c>
    </row>
    <row r="1099" spans="1:45">
      <c r="A1099" s="577">
        <v>1094</v>
      </c>
      <c r="B1099" s="40">
        <v>13243</v>
      </c>
      <c r="C1099" s="581">
        <v>44714</v>
      </c>
      <c r="D1099" t="s">
        <v>27814</v>
      </c>
      <c r="E1099" t="s">
        <v>26925</v>
      </c>
      <c r="F1099" t="s">
        <v>27815</v>
      </c>
      <c r="G1099" t="s">
        <v>25451</v>
      </c>
      <c r="H1099" t="s">
        <v>27816</v>
      </c>
      <c r="I1099" t="s">
        <v>27817</v>
      </c>
      <c r="J1099" t="s">
        <v>147</v>
      </c>
      <c r="K1099" t="s">
        <v>27818</v>
      </c>
      <c r="L1099" t="s">
        <v>25455</v>
      </c>
      <c r="M1099" t="s">
        <v>164</v>
      </c>
      <c r="N1099" t="s">
        <v>51</v>
      </c>
      <c r="O1099" t="s">
        <v>17567</v>
      </c>
      <c r="P1099" t="s">
        <v>27819</v>
      </c>
      <c r="Q1099" s="40">
        <v>494</v>
      </c>
      <c r="R1099" t="s">
        <v>19077</v>
      </c>
      <c r="S1099" t="s">
        <v>27820</v>
      </c>
      <c r="T1099" t="s">
        <v>42</v>
      </c>
      <c r="U1099" t="s">
        <v>43</v>
      </c>
      <c r="V1099" t="s">
        <v>44</v>
      </c>
      <c r="W1099" t="s">
        <v>40</v>
      </c>
      <c r="X1099" t="s">
        <v>19885</v>
      </c>
      <c r="Y1099" t="s">
        <v>68</v>
      </c>
      <c r="Z1099" t="s">
        <v>17544</v>
      </c>
      <c r="AA1099" s="1">
        <v>1</v>
      </c>
      <c r="AB1099" s="1" t="s">
        <v>61</v>
      </c>
      <c r="AC1099" s="1" t="s">
        <v>41</v>
      </c>
      <c r="AD1099" s="1" t="s">
        <v>41</v>
      </c>
      <c r="AE1099" s="1" t="s">
        <v>41</v>
      </c>
      <c r="AF1099" s="1" t="s">
        <v>41</v>
      </c>
      <c r="AG1099" s="1" t="s">
        <v>41</v>
      </c>
      <c r="AH1099" t="s">
        <v>68</v>
      </c>
      <c r="AI1099" t="s">
        <v>48</v>
      </c>
      <c r="AJ1099" s="1" t="s">
        <v>41</v>
      </c>
      <c r="AK1099" t="s">
        <v>48</v>
      </c>
      <c r="AL1099" s="1" t="s">
        <v>41</v>
      </c>
      <c r="AM1099" t="s">
        <v>19438</v>
      </c>
      <c r="AN1099" t="s">
        <v>27821</v>
      </c>
      <c r="AO1099" s="1" t="s">
        <v>41</v>
      </c>
      <c r="AP1099" s="1" t="s">
        <v>41</v>
      </c>
      <c r="AQ1099" s="1" t="s">
        <v>41</v>
      </c>
      <c r="AR1099" s="1" t="s">
        <v>41</v>
      </c>
      <c r="AS1099" s="1" t="s">
        <v>41</v>
      </c>
    </row>
    <row r="1100" spans="1:45">
      <c r="A1100" s="577">
        <v>1095</v>
      </c>
      <c r="B1100" s="40">
        <v>13332</v>
      </c>
      <c r="C1100" s="581">
        <v>44714</v>
      </c>
      <c r="D1100" t="s">
        <v>27822</v>
      </c>
      <c r="E1100" t="s">
        <v>27823</v>
      </c>
      <c r="F1100" t="s">
        <v>27824</v>
      </c>
      <c r="G1100" t="s">
        <v>20815</v>
      </c>
      <c r="H1100" t="s">
        <v>27825</v>
      </c>
      <c r="I1100" t="s">
        <v>27826</v>
      </c>
      <c r="J1100" t="s">
        <v>39</v>
      </c>
      <c r="K1100" t="s">
        <v>27827</v>
      </c>
      <c r="L1100" t="s">
        <v>27828</v>
      </c>
      <c r="M1100" t="s">
        <v>17551</v>
      </c>
      <c r="N1100" t="s">
        <v>97</v>
      </c>
      <c r="O1100" t="s">
        <v>58</v>
      </c>
      <c r="P1100" t="s">
        <v>27829</v>
      </c>
      <c r="Q1100" s="523">
        <v>114156</v>
      </c>
      <c r="R1100" t="s">
        <v>19077</v>
      </c>
      <c r="S1100" t="s">
        <v>126</v>
      </c>
      <c r="T1100" t="s">
        <v>42</v>
      </c>
      <c r="U1100" t="s">
        <v>25269</v>
      </c>
      <c r="V1100" t="s">
        <v>57</v>
      </c>
      <c r="W1100" t="s">
        <v>17598</v>
      </c>
      <c r="X1100" t="s">
        <v>1119</v>
      </c>
      <c r="Y1100" t="s">
        <v>55</v>
      </c>
      <c r="Z1100" t="s">
        <v>27830</v>
      </c>
      <c r="AA1100" s="1">
        <v>1</v>
      </c>
      <c r="AB1100" s="1" t="s">
        <v>61</v>
      </c>
      <c r="AC1100" s="1" t="s">
        <v>41</v>
      </c>
      <c r="AD1100" s="1" t="s">
        <v>41</v>
      </c>
      <c r="AE1100" s="1" t="s">
        <v>41</v>
      </c>
      <c r="AF1100" s="1" t="s">
        <v>41</v>
      </c>
      <c r="AG1100" s="1" t="s">
        <v>41</v>
      </c>
      <c r="AH1100" t="s">
        <v>55</v>
      </c>
      <c r="AI1100" t="s">
        <v>27831</v>
      </c>
      <c r="AJ1100" s="1" t="s">
        <v>61</v>
      </c>
      <c r="AK1100" t="s">
        <v>18587</v>
      </c>
      <c r="AL1100" s="1" t="s">
        <v>61</v>
      </c>
      <c r="AM1100" t="s">
        <v>19438</v>
      </c>
      <c r="AN1100" t="s">
        <v>27832</v>
      </c>
      <c r="AO1100" s="1" t="s">
        <v>61</v>
      </c>
      <c r="AP1100" s="1" t="s">
        <v>41</v>
      </c>
      <c r="AQ1100" s="1" t="s">
        <v>41</v>
      </c>
      <c r="AR1100" s="1" t="s">
        <v>61</v>
      </c>
      <c r="AS1100" s="1" t="s">
        <v>41</v>
      </c>
    </row>
    <row r="1101" spans="1:45">
      <c r="A1101" s="577">
        <v>1096</v>
      </c>
      <c r="B1101" s="40">
        <v>13535</v>
      </c>
      <c r="C1101" s="581">
        <v>44714</v>
      </c>
      <c r="D1101" t="s">
        <v>27833</v>
      </c>
      <c r="E1101" t="s">
        <v>27834</v>
      </c>
      <c r="F1101" t="s">
        <v>27835</v>
      </c>
      <c r="G1101" t="s">
        <v>27836</v>
      </c>
      <c r="H1101" t="s">
        <v>27837</v>
      </c>
      <c r="I1101" t="s">
        <v>27838</v>
      </c>
      <c r="J1101" t="s">
        <v>147</v>
      </c>
      <c r="K1101" t="s">
        <v>27839</v>
      </c>
      <c r="L1101" t="s">
        <v>27840</v>
      </c>
      <c r="M1101" t="s">
        <v>17551</v>
      </c>
      <c r="N1101" t="s">
        <v>97</v>
      </c>
      <c r="O1101" t="s">
        <v>58</v>
      </c>
      <c r="P1101" t="s">
        <v>27841</v>
      </c>
      <c r="Q1101" s="40">
        <v>7305</v>
      </c>
      <c r="R1101" t="s">
        <v>19077</v>
      </c>
      <c r="S1101" t="s">
        <v>126</v>
      </c>
      <c r="T1101" t="s">
        <v>42</v>
      </c>
      <c r="U1101" t="s">
        <v>43</v>
      </c>
      <c r="V1101" t="s">
        <v>57</v>
      </c>
      <c r="W1101" t="s">
        <v>19339</v>
      </c>
      <c r="X1101" t="s">
        <v>1119</v>
      </c>
      <c r="Y1101" t="s">
        <v>55</v>
      </c>
      <c r="Z1101" t="s">
        <v>25205</v>
      </c>
      <c r="AA1101" s="1">
        <v>1</v>
      </c>
      <c r="AB1101" s="1" t="s">
        <v>41</v>
      </c>
      <c r="AC1101" s="1" t="s">
        <v>41</v>
      </c>
      <c r="AD1101" s="1" t="s">
        <v>41</v>
      </c>
      <c r="AE1101" s="1" t="s">
        <v>61</v>
      </c>
      <c r="AF1101" s="1" t="s">
        <v>41</v>
      </c>
      <c r="AG1101" s="1" t="s">
        <v>41</v>
      </c>
      <c r="AH1101" t="s">
        <v>55</v>
      </c>
      <c r="AI1101" t="s">
        <v>27842</v>
      </c>
      <c r="AJ1101" s="1" t="s">
        <v>61</v>
      </c>
      <c r="AK1101" t="s">
        <v>1185</v>
      </c>
      <c r="AL1101" s="1" t="s">
        <v>61</v>
      </c>
      <c r="AM1101" t="s">
        <v>19438</v>
      </c>
      <c r="AN1101" t="s">
        <v>27843</v>
      </c>
      <c r="AO1101" s="1" t="s">
        <v>41</v>
      </c>
      <c r="AP1101" s="1" t="s">
        <v>41</v>
      </c>
      <c r="AQ1101" s="1" t="s">
        <v>41</v>
      </c>
      <c r="AR1101" s="1" t="s">
        <v>61</v>
      </c>
      <c r="AS1101" s="1" t="s">
        <v>41</v>
      </c>
    </row>
    <row r="1102" spans="1:45">
      <c r="A1102" s="577">
        <v>1097</v>
      </c>
      <c r="B1102" s="40">
        <v>13559</v>
      </c>
      <c r="C1102" s="581">
        <v>44714</v>
      </c>
      <c r="D1102" t="s">
        <v>27844</v>
      </c>
      <c r="E1102" t="s">
        <v>27112</v>
      </c>
      <c r="F1102" t="s">
        <v>27845</v>
      </c>
      <c r="G1102" t="s">
        <v>27846</v>
      </c>
      <c r="H1102" t="s">
        <v>27847</v>
      </c>
      <c r="I1102" t="s">
        <v>27848</v>
      </c>
      <c r="J1102" t="s">
        <v>147</v>
      </c>
      <c r="K1102" t="s">
        <v>27849</v>
      </c>
      <c r="L1102" t="s">
        <v>27850</v>
      </c>
      <c r="M1102" t="s">
        <v>129</v>
      </c>
      <c r="N1102" t="s">
        <v>51</v>
      </c>
      <c r="O1102" t="s">
        <v>17567</v>
      </c>
      <c r="P1102" t="s">
        <v>27851</v>
      </c>
      <c r="Q1102" s="40">
        <v>1394</v>
      </c>
      <c r="R1102" t="s">
        <v>19077</v>
      </c>
      <c r="S1102" t="s">
        <v>27852</v>
      </c>
      <c r="T1102" t="s">
        <v>42</v>
      </c>
      <c r="U1102" t="s">
        <v>43</v>
      </c>
      <c r="V1102" t="s">
        <v>44</v>
      </c>
      <c r="W1102" t="s">
        <v>26559</v>
      </c>
      <c r="X1102" t="s">
        <v>19885</v>
      </c>
      <c r="Y1102" t="s">
        <v>55</v>
      </c>
      <c r="Z1102" t="s">
        <v>27771</v>
      </c>
      <c r="AA1102" s="1">
        <v>4</v>
      </c>
      <c r="AB1102" s="1" t="s">
        <v>61</v>
      </c>
      <c r="AC1102" s="1" t="s">
        <v>61</v>
      </c>
      <c r="AD1102" s="1" t="s">
        <v>61</v>
      </c>
      <c r="AE1102" s="1" t="s">
        <v>61</v>
      </c>
      <c r="AF1102" s="1" t="s">
        <v>41</v>
      </c>
      <c r="AG1102" s="1" t="s">
        <v>41</v>
      </c>
      <c r="AH1102" t="s">
        <v>68</v>
      </c>
      <c r="AI1102" t="s">
        <v>48</v>
      </c>
      <c r="AJ1102" s="1" t="s">
        <v>61</v>
      </c>
      <c r="AK1102" t="s">
        <v>1185</v>
      </c>
      <c r="AL1102" s="1" t="s">
        <v>61</v>
      </c>
      <c r="AM1102" t="s">
        <v>19438</v>
      </c>
      <c r="AN1102" t="s">
        <v>27853</v>
      </c>
      <c r="AO1102" s="1" t="s">
        <v>41</v>
      </c>
      <c r="AP1102" s="1" t="s">
        <v>41</v>
      </c>
      <c r="AQ1102" s="1" t="s">
        <v>41</v>
      </c>
      <c r="AR1102" s="1" t="s">
        <v>61</v>
      </c>
      <c r="AS1102" s="1" t="s">
        <v>41</v>
      </c>
    </row>
    <row r="1103" spans="1:45">
      <c r="A1103" s="577">
        <v>1098</v>
      </c>
      <c r="B1103" s="40">
        <v>11077</v>
      </c>
      <c r="C1103" s="581">
        <v>44714</v>
      </c>
      <c r="D1103" t="s">
        <v>27854</v>
      </c>
      <c r="E1103" t="s">
        <v>26609</v>
      </c>
      <c r="F1103" t="s">
        <v>27855</v>
      </c>
      <c r="G1103" t="s">
        <v>27856</v>
      </c>
      <c r="H1103" t="s">
        <v>27857</v>
      </c>
      <c r="I1103" t="s">
        <v>27858</v>
      </c>
      <c r="J1103" t="s">
        <v>39</v>
      </c>
      <c r="K1103" t="s">
        <v>27859</v>
      </c>
      <c r="L1103" t="s">
        <v>27860</v>
      </c>
      <c r="M1103" t="s">
        <v>27861</v>
      </c>
      <c r="N1103" t="s">
        <v>64</v>
      </c>
      <c r="O1103" t="s">
        <v>17560</v>
      </c>
      <c r="P1103" t="s">
        <v>27862</v>
      </c>
      <c r="Q1103" s="40">
        <v>1228</v>
      </c>
      <c r="R1103" t="s">
        <v>787</v>
      </c>
      <c r="S1103" t="s">
        <v>78</v>
      </c>
      <c r="T1103" t="s">
        <v>42</v>
      </c>
      <c r="U1103" t="s">
        <v>43</v>
      </c>
      <c r="V1103" t="s">
        <v>44</v>
      </c>
      <c r="W1103" t="s">
        <v>20526</v>
      </c>
      <c r="X1103" t="s">
        <v>18100</v>
      </c>
      <c r="Y1103" t="s">
        <v>55</v>
      </c>
      <c r="Z1103" t="s">
        <v>27863</v>
      </c>
      <c r="AA1103" s="1">
        <v>4</v>
      </c>
      <c r="AB1103" s="1" t="s">
        <v>61</v>
      </c>
      <c r="AC1103" s="1" t="s">
        <v>61</v>
      </c>
      <c r="AD1103" s="1" t="s">
        <v>61</v>
      </c>
      <c r="AE1103" s="1" t="s">
        <v>61</v>
      </c>
      <c r="AF1103" s="1" t="s">
        <v>41</v>
      </c>
      <c r="AG1103" s="1" t="s">
        <v>41</v>
      </c>
      <c r="AH1103" t="s">
        <v>55</v>
      </c>
      <c r="AI1103" t="s">
        <v>27864</v>
      </c>
      <c r="AJ1103" s="1" t="s">
        <v>61</v>
      </c>
      <c r="AK1103" t="s">
        <v>1185</v>
      </c>
      <c r="AL1103" s="1" t="s">
        <v>61</v>
      </c>
      <c r="AM1103" t="s">
        <v>19438</v>
      </c>
      <c r="AN1103" t="s">
        <v>27865</v>
      </c>
      <c r="AO1103" s="1" t="s">
        <v>41</v>
      </c>
      <c r="AP1103" s="1" t="s">
        <v>41</v>
      </c>
      <c r="AQ1103" s="1" t="s">
        <v>41</v>
      </c>
      <c r="AR1103" s="1" t="s">
        <v>61</v>
      </c>
      <c r="AS1103" s="1" t="s">
        <v>41</v>
      </c>
    </row>
    <row r="1104" spans="1:45">
      <c r="A1104" s="577">
        <v>1099</v>
      </c>
      <c r="B1104" s="40">
        <v>14100</v>
      </c>
      <c r="C1104" s="581">
        <v>44714</v>
      </c>
      <c r="D1104" t="s">
        <v>27866</v>
      </c>
      <c r="E1104" t="s">
        <v>27867</v>
      </c>
      <c r="F1104" t="s">
        <v>27868</v>
      </c>
      <c r="G1104" t="s">
        <v>27869</v>
      </c>
      <c r="H1104" t="s">
        <v>27870</v>
      </c>
      <c r="I1104" t="s">
        <v>27871</v>
      </c>
      <c r="J1104" t="s">
        <v>17977</v>
      </c>
      <c r="K1104" t="s">
        <v>27872</v>
      </c>
      <c r="L1104" t="s">
        <v>27873</v>
      </c>
      <c r="M1104" t="s">
        <v>17551</v>
      </c>
      <c r="N1104" t="s">
        <v>97</v>
      </c>
      <c r="O1104" t="s">
        <v>17567</v>
      </c>
      <c r="P1104" t="s">
        <v>27874</v>
      </c>
      <c r="Q1104" s="40">
        <v>9417</v>
      </c>
      <c r="R1104" t="s">
        <v>19035</v>
      </c>
      <c r="S1104" t="s">
        <v>27875</v>
      </c>
      <c r="T1104" t="s">
        <v>42</v>
      </c>
      <c r="U1104" t="s">
        <v>43</v>
      </c>
      <c r="V1104" t="s">
        <v>57</v>
      </c>
      <c r="W1104" t="s">
        <v>17598</v>
      </c>
      <c r="X1104" t="s">
        <v>1119</v>
      </c>
      <c r="Y1104" t="s">
        <v>55</v>
      </c>
      <c r="Z1104" t="s">
        <v>27876</v>
      </c>
      <c r="AA1104" s="1">
        <v>1</v>
      </c>
      <c r="AB1104" s="1" t="s">
        <v>61</v>
      </c>
      <c r="AC1104" s="1" t="s">
        <v>41</v>
      </c>
      <c r="AD1104" s="1" t="s">
        <v>41</v>
      </c>
      <c r="AE1104" s="1" t="s">
        <v>41</v>
      </c>
      <c r="AF1104" s="1" t="s">
        <v>41</v>
      </c>
      <c r="AG1104" s="1" t="s">
        <v>41</v>
      </c>
      <c r="AH1104" t="s">
        <v>68</v>
      </c>
      <c r="AI1104" t="s">
        <v>48</v>
      </c>
      <c r="AJ1104" s="1" t="s">
        <v>61</v>
      </c>
      <c r="AK1104" t="s">
        <v>1185</v>
      </c>
      <c r="AL1104" s="1" t="s">
        <v>61</v>
      </c>
      <c r="AM1104" t="s">
        <v>19438</v>
      </c>
      <c r="AN1104" t="s">
        <v>27877</v>
      </c>
      <c r="AO1104" s="1" t="s">
        <v>41</v>
      </c>
      <c r="AP1104" s="1" t="s">
        <v>41</v>
      </c>
      <c r="AQ1104" s="1" t="s">
        <v>41</v>
      </c>
      <c r="AR1104" s="1" t="s">
        <v>61</v>
      </c>
      <c r="AS1104" s="1" t="s">
        <v>41</v>
      </c>
    </row>
    <row r="1105" spans="1:45">
      <c r="A1105" s="577">
        <v>1100</v>
      </c>
      <c r="B1105" s="40">
        <v>13815</v>
      </c>
      <c r="C1105" s="581">
        <v>44714</v>
      </c>
      <c r="D1105" t="s">
        <v>27878</v>
      </c>
      <c r="E1105" t="s">
        <v>27879</v>
      </c>
      <c r="F1105" t="s">
        <v>27880</v>
      </c>
      <c r="G1105" t="s">
        <v>19298</v>
      </c>
      <c r="H1105" t="s">
        <v>27881</v>
      </c>
      <c r="I1105" t="s">
        <v>27882</v>
      </c>
      <c r="J1105" t="s">
        <v>39</v>
      </c>
      <c r="K1105" t="s">
        <v>27883</v>
      </c>
      <c r="L1105" t="s">
        <v>27884</v>
      </c>
      <c r="M1105" t="s">
        <v>1225</v>
      </c>
      <c r="N1105" t="s">
        <v>51</v>
      </c>
      <c r="O1105" t="s">
        <v>58</v>
      </c>
      <c r="P1105" t="s">
        <v>27885</v>
      </c>
      <c r="Q1105" s="523">
        <v>1433135</v>
      </c>
      <c r="R1105" t="s">
        <v>19077</v>
      </c>
      <c r="S1105" t="s">
        <v>25854</v>
      </c>
      <c r="T1105" t="s">
        <v>42</v>
      </c>
      <c r="U1105" s="476" t="s">
        <v>116</v>
      </c>
      <c r="V1105" t="s">
        <v>57</v>
      </c>
      <c r="W1105" t="s">
        <v>27886</v>
      </c>
      <c r="X1105" t="s">
        <v>1119</v>
      </c>
      <c r="Y1105" t="s">
        <v>55</v>
      </c>
      <c r="Z1105" t="s">
        <v>27887</v>
      </c>
      <c r="AA1105" s="1">
        <v>2</v>
      </c>
      <c r="AB1105" s="1" t="s">
        <v>41</v>
      </c>
      <c r="AC1105" s="1" t="s">
        <v>61</v>
      </c>
      <c r="AD1105" s="1" t="s">
        <v>61</v>
      </c>
      <c r="AE1105" s="1" t="s">
        <v>41</v>
      </c>
      <c r="AF1105" s="1" t="s">
        <v>41</v>
      </c>
      <c r="AG1105" s="1" t="s">
        <v>41</v>
      </c>
      <c r="AH1105" t="s">
        <v>55</v>
      </c>
      <c r="AI1105" t="s">
        <v>27888</v>
      </c>
      <c r="AJ1105" s="1" t="s">
        <v>61</v>
      </c>
      <c r="AK1105" t="s">
        <v>22794</v>
      </c>
      <c r="AL1105" s="1" t="s">
        <v>61</v>
      </c>
      <c r="AM1105" t="s">
        <v>19438</v>
      </c>
      <c r="AN1105" t="s">
        <v>27889</v>
      </c>
      <c r="AO1105" s="1" t="s">
        <v>41</v>
      </c>
      <c r="AP1105" s="1" t="s">
        <v>41</v>
      </c>
      <c r="AQ1105" s="1" t="s">
        <v>41</v>
      </c>
      <c r="AR1105" s="1" t="s">
        <v>61</v>
      </c>
      <c r="AS1105" s="1" t="s">
        <v>61</v>
      </c>
    </row>
    <row r="1106" spans="1:45">
      <c r="A1106" s="577">
        <v>1101</v>
      </c>
      <c r="B1106" s="40">
        <v>14088</v>
      </c>
      <c r="C1106" s="581">
        <v>44714</v>
      </c>
      <c r="D1106" t="s">
        <v>27890</v>
      </c>
      <c r="E1106" t="s">
        <v>27478</v>
      </c>
      <c r="F1106" t="s">
        <v>27891</v>
      </c>
      <c r="G1106" t="s">
        <v>21280</v>
      </c>
      <c r="H1106" t="s">
        <v>27892</v>
      </c>
      <c r="I1106" t="s">
        <v>27893</v>
      </c>
      <c r="J1106" t="s">
        <v>39</v>
      </c>
      <c r="K1106" t="s">
        <v>27894</v>
      </c>
      <c r="L1106" t="s">
        <v>27895</v>
      </c>
      <c r="M1106" t="s">
        <v>496</v>
      </c>
      <c r="N1106" t="s">
        <v>51</v>
      </c>
      <c r="O1106" t="s">
        <v>58</v>
      </c>
      <c r="P1106" t="s">
        <v>27896</v>
      </c>
      <c r="Q1106" s="40" t="s">
        <v>27897</v>
      </c>
      <c r="R1106" t="s">
        <v>19211</v>
      </c>
      <c r="S1106" t="s">
        <v>27898</v>
      </c>
      <c r="T1106" t="s">
        <v>42</v>
      </c>
      <c r="U1106" t="s">
        <v>43</v>
      </c>
      <c r="V1106" t="s">
        <v>57</v>
      </c>
      <c r="W1106" t="s">
        <v>17598</v>
      </c>
      <c r="X1106" t="s">
        <v>1119</v>
      </c>
      <c r="Y1106" t="s">
        <v>55</v>
      </c>
      <c r="Z1106" t="s">
        <v>27899</v>
      </c>
      <c r="AA1106" s="1">
        <v>1</v>
      </c>
      <c r="AB1106" s="1" t="s">
        <v>41</v>
      </c>
      <c r="AC1106" s="1" t="s">
        <v>41</v>
      </c>
      <c r="AD1106" s="1" t="s">
        <v>41</v>
      </c>
      <c r="AE1106" s="1" t="s">
        <v>41</v>
      </c>
      <c r="AF1106" s="1" t="s">
        <v>61</v>
      </c>
      <c r="AG1106" s="1" t="s">
        <v>41</v>
      </c>
      <c r="AH1106" t="s">
        <v>55</v>
      </c>
      <c r="AI1106" t="s">
        <v>27900</v>
      </c>
      <c r="AJ1106" s="1" t="s">
        <v>41</v>
      </c>
      <c r="AK1106" t="s">
        <v>48</v>
      </c>
      <c r="AL1106" s="1" t="s">
        <v>61</v>
      </c>
      <c r="AM1106" t="s">
        <v>19438</v>
      </c>
      <c r="AN1106" t="s">
        <v>27901</v>
      </c>
      <c r="AO1106" s="1" t="s">
        <v>41</v>
      </c>
      <c r="AP1106" s="1" t="s">
        <v>41</v>
      </c>
      <c r="AQ1106" s="1" t="s">
        <v>41</v>
      </c>
      <c r="AR1106" s="1" t="s">
        <v>41</v>
      </c>
      <c r="AS1106" s="1" t="s">
        <v>61</v>
      </c>
    </row>
    <row r="1107" spans="1:45">
      <c r="A1107" s="577">
        <v>1102</v>
      </c>
      <c r="B1107" s="40">
        <v>13972</v>
      </c>
      <c r="C1107" s="581">
        <v>44714</v>
      </c>
      <c r="D1107" t="s">
        <v>27902</v>
      </c>
      <c r="E1107" t="s">
        <v>27903</v>
      </c>
      <c r="F1107" t="s">
        <v>27904</v>
      </c>
      <c r="G1107" t="s">
        <v>18094</v>
      </c>
      <c r="H1107" t="s">
        <v>27905</v>
      </c>
      <c r="I1107" t="s">
        <v>27906</v>
      </c>
      <c r="J1107" t="s">
        <v>147</v>
      </c>
      <c r="K1107" t="s">
        <v>27907</v>
      </c>
      <c r="L1107" t="s">
        <v>27908</v>
      </c>
      <c r="M1107" t="s">
        <v>1065</v>
      </c>
      <c r="N1107" t="s">
        <v>225</v>
      </c>
      <c r="O1107" t="s">
        <v>58</v>
      </c>
      <c r="P1107" t="s">
        <v>27909</v>
      </c>
      <c r="Q1107" s="523">
        <v>490694</v>
      </c>
      <c r="R1107" t="s">
        <v>27910</v>
      </c>
      <c r="S1107" t="s">
        <v>27911</v>
      </c>
      <c r="T1107" t="s">
        <v>42</v>
      </c>
      <c r="U1107" t="s">
        <v>43</v>
      </c>
      <c r="V1107" t="s">
        <v>57</v>
      </c>
      <c r="W1107" t="s">
        <v>18004</v>
      </c>
      <c r="X1107" t="s">
        <v>1119</v>
      </c>
      <c r="Y1107" t="s">
        <v>55</v>
      </c>
      <c r="Z1107" t="s">
        <v>27912</v>
      </c>
      <c r="AA1107" s="1">
        <v>3</v>
      </c>
      <c r="AB1107" s="1" t="s">
        <v>41</v>
      </c>
      <c r="AC1107" s="1" t="s">
        <v>61</v>
      </c>
      <c r="AD1107" s="1" t="s">
        <v>61</v>
      </c>
      <c r="AE1107" s="1" t="s">
        <v>61</v>
      </c>
      <c r="AF1107" s="1" t="s">
        <v>41</v>
      </c>
      <c r="AG1107" s="1" t="s">
        <v>41</v>
      </c>
      <c r="AH1107" t="s">
        <v>55</v>
      </c>
      <c r="AI1107" t="s">
        <v>27913</v>
      </c>
      <c r="AJ1107" s="1" t="s">
        <v>61</v>
      </c>
      <c r="AK1107" t="s">
        <v>22569</v>
      </c>
      <c r="AL1107" s="1" t="s">
        <v>41</v>
      </c>
      <c r="AM1107" t="s">
        <v>19438</v>
      </c>
      <c r="AN1107" t="s">
        <v>27914</v>
      </c>
      <c r="AO1107" s="1" t="s">
        <v>41</v>
      </c>
      <c r="AP1107" s="1" t="s">
        <v>41</v>
      </c>
      <c r="AQ1107" s="1" t="s">
        <v>41</v>
      </c>
      <c r="AR1107" s="1" t="s">
        <v>41</v>
      </c>
      <c r="AS1107" s="1" t="s">
        <v>61</v>
      </c>
    </row>
    <row r="1108" spans="1:45">
      <c r="A1108" s="577">
        <v>1103</v>
      </c>
      <c r="B1108" s="40">
        <v>13944</v>
      </c>
      <c r="C1108" s="581">
        <v>44714</v>
      </c>
      <c r="D1108" t="s">
        <v>27915</v>
      </c>
      <c r="E1108" t="s">
        <v>27355</v>
      </c>
      <c r="F1108" t="s">
        <v>27916</v>
      </c>
      <c r="G1108" t="s">
        <v>18242</v>
      </c>
      <c r="H1108" t="s">
        <v>27917</v>
      </c>
      <c r="I1108" t="s">
        <v>27918</v>
      </c>
      <c r="J1108" t="s">
        <v>147</v>
      </c>
      <c r="K1108" t="s">
        <v>27919</v>
      </c>
      <c r="L1108" t="s">
        <v>27920</v>
      </c>
      <c r="M1108" t="s">
        <v>63</v>
      </c>
      <c r="N1108" t="s">
        <v>64</v>
      </c>
      <c r="O1108" t="s">
        <v>58</v>
      </c>
      <c r="P1108" t="s">
        <v>27921</v>
      </c>
      <c r="Q1108" s="40">
        <v>97499</v>
      </c>
      <c r="R1108" t="s">
        <v>19077</v>
      </c>
      <c r="S1108" t="s">
        <v>18604</v>
      </c>
      <c r="T1108" t="s">
        <v>42</v>
      </c>
      <c r="U1108" s="476" t="s">
        <v>116</v>
      </c>
      <c r="V1108" t="s">
        <v>57</v>
      </c>
      <c r="W1108" t="s">
        <v>40</v>
      </c>
      <c r="X1108" t="s">
        <v>1119</v>
      </c>
      <c r="Y1108" t="s">
        <v>55</v>
      </c>
      <c r="Z1108" t="s">
        <v>27922</v>
      </c>
      <c r="AA1108" s="1">
        <v>3</v>
      </c>
      <c r="AB1108" s="1" t="s">
        <v>61</v>
      </c>
      <c r="AC1108" s="1" t="s">
        <v>41</v>
      </c>
      <c r="AD1108" s="1" t="s">
        <v>61</v>
      </c>
      <c r="AE1108" s="1" t="s">
        <v>61</v>
      </c>
      <c r="AF1108" s="1" t="s">
        <v>41</v>
      </c>
      <c r="AG1108" s="1" t="s">
        <v>41</v>
      </c>
      <c r="AH1108" t="s">
        <v>55</v>
      </c>
      <c r="AI1108" t="s">
        <v>27923</v>
      </c>
      <c r="AJ1108" s="1" t="s">
        <v>61</v>
      </c>
      <c r="AK1108" t="s">
        <v>22569</v>
      </c>
      <c r="AL1108" s="1" t="s">
        <v>41</v>
      </c>
      <c r="AM1108" t="s">
        <v>19438</v>
      </c>
      <c r="AN1108" t="s">
        <v>27924</v>
      </c>
      <c r="AO1108" s="1" t="s">
        <v>41</v>
      </c>
      <c r="AP1108" s="1" t="s">
        <v>41</v>
      </c>
      <c r="AQ1108" s="1" t="s">
        <v>41</v>
      </c>
      <c r="AR1108" s="1" t="s">
        <v>41</v>
      </c>
      <c r="AS1108" s="1" t="s">
        <v>61</v>
      </c>
    </row>
    <row r="1109" spans="1:45">
      <c r="A1109" s="577">
        <v>1104</v>
      </c>
      <c r="B1109" s="40">
        <v>11814</v>
      </c>
      <c r="C1109" s="581">
        <v>44714</v>
      </c>
      <c r="D1109" t="s">
        <v>27925</v>
      </c>
      <c r="E1109" t="s">
        <v>25973</v>
      </c>
      <c r="F1109" t="s">
        <v>27926</v>
      </c>
      <c r="G1109" t="s">
        <v>27927</v>
      </c>
      <c r="H1109" t="s">
        <v>27928</v>
      </c>
      <c r="I1109" t="s">
        <v>27929</v>
      </c>
      <c r="J1109" t="s">
        <v>147</v>
      </c>
      <c r="K1109" t="s">
        <v>27930</v>
      </c>
      <c r="L1109" t="s">
        <v>27931</v>
      </c>
      <c r="M1109" t="s">
        <v>19421</v>
      </c>
      <c r="N1109" t="s">
        <v>685</v>
      </c>
      <c r="O1109" t="s">
        <v>58</v>
      </c>
      <c r="P1109" t="s">
        <v>27932</v>
      </c>
      <c r="Q1109" s="40">
        <v>8470</v>
      </c>
      <c r="R1109" t="s">
        <v>20425</v>
      </c>
      <c r="S1109" t="s">
        <v>27933</v>
      </c>
      <c r="T1109" t="s">
        <v>42</v>
      </c>
      <c r="U1109" t="s">
        <v>27442</v>
      </c>
      <c r="V1109" t="s">
        <v>57</v>
      </c>
      <c r="W1109" t="s">
        <v>17598</v>
      </c>
      <c r="X1109" t="s">
        <v>1204</v>
      </c>
      <c r="Y1109" t="s">
        <v>55</v>
      </c>
      <c r="Z1109" t="s">
        <v>27934</v>
      </c>
      <c r="AA1109" s="1">
        <v>2</v>
      </c>
      <c r="AB1109" s="1" t="s">
        <v>61</v>
      </c>
      <c r="AC1109" s="1" t="s">
        <v>61</v>
      </c>
      <c r="AD1109" s="1" t="s">
        <v>41</v>
      </c>
      <c r="AE1109" s="1" t="s">
        <v>41</v>
      </c>
      <c r="AF1109" s="1" t="s">
        <v>41</v>
      </c>
      <c r="AG1109" s="1" t="s">
        <v>41</v>
      </c>
      <c r="AH1109" t="s">
        <v>55</v>
      </c>
      <c r="AI1109" t="s">
        <v>27935</v>
      </c>
      <c r="AJ1109" s="1" t="s">
        <v>61</v>
      </c>
      <c r="AK1109" t="s">
        <v>1185</v>
      </c>
      <c r="AL1109" s="1" t="s">
        <v>61</v>
      </c>
      <c r="AM1109" t="s">
        <v>17949</v>
      </c>
      <c r="AN1109" t="s">
        <v>27936</v>
      </c>
      <c r="AO1109" s="1" t="s">
        <v>41</v>
      </c>
      <c r="AP1109" s="1" t="s">
        <v>41</v>
      </c>
      <c r="AQ1109" s="1" t="s">
        <v>41</v>
      </c>
      <c r="AR1109" s="1" t="s">
        <v>61</v>
      </c>
      <c r="AS1109" s="1" t="s">
        <v>41</v>
      </c>
    </row>
    <row r="1110" spans="1:45">
      <c r="A1110" s="577">
        <v>1105</v>
      </c>
      <c r="B1110" s="40">
        <v>11119</v>
      </c>
      <c r="C1110" s="581">
        <v>44714</v>
      </c>
      <c r="D1110" t="s">
        <v>27937</v>
      </c>
      <c r="E1110" t="s">
        <v>27434</v>
      </c>
      <c r="F1110" t="s">
        <v>27938</v>
      </c>
      <c r="G1110" t="s">
        <v>27939</v>
      </c>
      <c r="H1110" t="s">
        <v>27940</v>
      </c>
      <c r="I1110" t="s">
        <v>27941</v>
      </c>
      <c r="J1110" t="s">
        <v>147</v>
      </c>
      <c r="K1110" t="s">
        <v>27942</v>
      </c>
      <c r="L1110" t="s">
        <v>27943</v>
      </c>
      <c r="M1110" t="s">
        <v>17973</v>
      </c>
      <c r="N1110" t="s">
        <v>51</v>
      </c>
      <c r="O1110" t="s">
        <v>17567</v>
      </c>
      <c r="P1110" t="s">
        <v>27944</v>
      </c>
      <c r="Q1110" s="40">
        <v>373</v>
      </c>
      <c r="R1110" t="s">
        <v>19077</v>
      </c>
      <c r="S1110" t="s">
        <v>27945</v>
      </c>
      <c r="T1110" t="s">
        <v>42</v>
      </c>
      <c r="U1110" t="s">
        <v>43</v>
      </c>
      <c r="V1110" t="s">
        <v>57</v>
      </c>
      <c r="W1110" t="s">
        <v>17874</v>
      </c>
      <c r="X1110" t="s">
        <v>19885</v>
      </c>
      <c r="Y1110" t="s">
        <v>55</v>
      </c>
      <c r="Z1110" t="s">
        <v>25224</v>
      </c>
      <c r="AA1110" s="1">
        <v>2</v>
      </c>
      <c r="AB1110" s="1" t="s">
        <v>61</v>
      </c>
      <c r="AC1110" s="1" t="s">
        <v>41</v>
      </c>
      <c r="AD1110" s="1" t="s">
        <v>41</v>
      </c>
      <c r="AE1110" s="1" t="s">
        <v>61</v>
      </c>
      <c r="AF1110" s="1" t="s">
        <v>41</v>
      </c>
      <c r="AG1110" s="1" t="s">
        <v>41</v>
      </c>
      <c r="AH1110" t="s">
        <v>55</v>
      </c>
      <c r="AI1110" t="s">
        <v>27946</v>
      </c>
      <c r="AJ1110" s="1" t="s">
        <v>41</v>
      </c>
      <c r="AK1110" t="s">
        <v>48</v>
      </c>
      <c r="AL1110" s="1" t="s">
        <v>41</v>
      </c>
      <c r="AM1110" t="s">
        <v>20072</v>
      </c>
      <c r="AN1110" t="s">
        <v>27947</v>
      </c>
      <c r="AO1110" s="1" t="s">
        <v>61</v>
      </c>
      <c r="AP1110" s="1" t="s">
        <v>41</v>
      </c>
      <c r="AQ1110" s="1" t="s">
        <v>41</v>
      </c>
      <c r="AR1110" s="1" t="s">
        <v>61</v>
      </c>
      <c r="AS1110" s="1" t="s">
        <v>41</v>
      </c>
    </row>
    <row r="1111" spans="1:45">
      <c r="A1111" s="577">
        <v>1106</v>
      </c>
      <c r="B1111" s="40">
        <v>13669</v>
      </c>
      <c r="C1111" s="581">
        <v>44714</v>
      </c>
      <c r="D1111" t="s">
        <v>27948</v>
      </c>
      <c r="E1111" t="s">
        <v>27190</v>
      </c>
      <c r="F1111" t="s">
        <v>27949</v>
      </c>
      <c r="G1111" t="s">
        <v>21213</v>
      </c>
      <c r="H1111" t="s">
        <v>27950</v>
      </c>
      <c r="I1111" t="s">
        <v>27951</v>
      </c>
      <c r="J1111" t="s">
        <v>147</v>
      </c>
      <c r="K1111" t="s">
        <v>27952</v>
      </c>
      <c r="L1111" t="s">
        <v>27953</v>
      </c>
      <c r="M1111" t="s">
        <v>17973</v>
      </c>
      <c r="N1111" t="s">
        <v>51</v>
      </c>
      <c r="O1111" t="s">
        <v>18895</v>
      </c>
      <c r="P1111" t="s">
        <v>27954</v>
      </c>
      <c r="Q1111" s="40" t="s">
        <v>27955</v>
      </c>
      <c r="R1111" t="s">
        <v>19035</v>
      </c>
      <c r="S1111" t="s">
        <v>27956</v>
      </c>
      <c r="T1111" t="s">
        <v>42</v>
      </c>
      <c r="U1111" t="s">
        <v>27404</v>
      </c>
      <c r="V1111" t="s">
        <v>169</v>
      </c>
      <c r="W1111" t="s">
        <v>21219</v>
      </c>
      <c r="X1111" t="s">
        <v>1119</v>
      </c>
      <c r="Y1111" t="s">
        <v>55</v>
      </c>
      <c r="Z1111" t="s">
        <v>27957</v>
      </c>
      <c r="AA1111" s="1">
        <v>2</v>
      </c>
      <c r="AB1111" s="1" t="s">
        <v>61</v>
      </c>
      <c r="AC1111" s="1" t="s">
        <v>61</v>
      </c>
      <c r="AD1111" s="1" t="s">
        <v>41</v>
      </c>
      <c r="AE1111" s="1" t="s">
        <v>41</v>
      </c>
      <c r="AF1111" s="1" t="s">
        <v>41</v>
      </c>
      <c r="AG1111" s="1" t="s">
        <v>41</v>
      </c>
      <c r="AH1111" t="s">
        <v>55</v>
      </c>
      <c r="AI1111" t="s">
        <v>27958</v>
      </c>
      <c r="AJ1111" s="1" t="s">
        <v>61</v>
      </c>
      <c r="AK1111" t="s">
        <v>1185</v>
      </c>
      <c r="AL1111" s="1" t="s">
        <v>61</v>
      </c>
      <c r="AM1111" t="s">
        <v>19438</v>
      </c>
      <c r="AN1111" t="s">
        <v>27959</v>
      </c>
      <c r="AO1111" s="1" t="s">
        <v>41</v>
      </c>
      <c r="AP1111" s="1" t="s">
        <v>41</v>
      </c>
      <c r="AQ1111" s="1" t="s">
        <v>41</v>
      </c>
      <c r="AR1111" s="1" t="s">
        <v>61</v>
      </c>
      <c r="AS1111" s="1" t="s">
        <v>41</v>
      </c>
    </row>
    <row r="1112" spans="1:45">
      <c r="A1112" s="577">
        <v>1107</v>
      </c>
      <c r="B1112" s="40">
        <v>13890</v>
      </c>
      <c r="C1112" s="581">
        <v>44714</v>
      </c>
      <c r="D1112" t="s">
        <v>27960</v>
      </c>
      <c r="E1112" t="s">
        <v>27961</v>
      </c>
      <c r="F1112" t="s">
        <v>27962</v>
      </c>
      <c r="G1112" t="s">
        <v>27963</v>
      </c>
      <c r="H1112" t="s">
        <v>27964</v>
      </c>
      <c r="I1112" t="s">
        <v>27965</v>
      </c>
      <c r="J1112" t="s">
        <v>147</v>
      </c>
      <c r="K1112" t="s">
        <v>18142</v>
      </c>
      <c r="L1112" t="s">
        <v>27966</v>
      </c>
      <c r="M1112" t="s">
        <v>63</v>
      </c>
      <c r="N1112" t="s">
        <v>64</v>
      </c>
      <c r="O1112" t="s">
        <v>58</v>
      </c>
      <c r="P1112" t="s">
        <v>27967</v>
      </c>
      <c r="Q1112" s="40">
        <v>677</v>
      </c>
      <c r="R1112" t="s">
        <v>19077</v>
      </c>
      <c r="S1112" t="s">
        <v>126</v>
      </c>
      <c r="T1112" t="s">
        <v>42</v>
      </c>
      <c r="U1112" t="s">
        <v>43</v>
      </c>
      <c r="V1112" t="s">
        <v>57</v>
      </c>
      <c r="W1112" t="s">
        <v>40</v>
      </c>
      <c r="X1112" t="s">
        <v>1119</v>
      </c>
      <c r="Y1112" t="s">
        <v>55</v>
      </c>
      <c r="Z1112" t="s">
        <v>26256</v>
      </c>
      <c r="AA1112" s="1">
        <v>2</v>
      </c>
      <c r="AB1112" s="1" t="s">
        <v>41</v>
      </c>
      <c r="AC1112" s="1" t="s">
        <v>41</v>
      </c>
      <c r="AD1112" s="1" t="s">
        <v>61</v>
      </c>
      <c r="AE1112" s="1" t="s">
        <v>61</v>
      </c>
      <c r="AF1112" s="1" t="s">
        <v>41</v>
      </c>
      <c r="AG1112" s="1" t="s">
        <v>41</v>
      </c>
      <c r="AH1112" t="s">
        <v>55</v>
      </c>
      <c r="AI1112" t="s">
        <v>27968</v>
      </c>
      <c r="AJ1112" s="1" t="s">
        <v>61</v>
      </c>
      <c r="AK1112" t="s">
        <v>18475</v>
      </c>
      <c r="AL1112" s="1" t="s">
        <v>61</v>
      </c>
      <c r="AM1112" t="s">
        <v>17949</v>
      </c>
      <c r="AN1112" t="s">
        <v>27969</v>
      </c>
      <c r="AO1112" s="1" t="s">
        <v>61</v>
      </c>
      <c r="AP1112" s="1" t="s">
        <v>61</v>
      </c>
      <c r="AQ1112" s="1" t="s">
        <v>41</v>
      </c>
      <c r="AR1112" s="1" t="s">
        <v>61</v>
      </c>
      <c r="AS1112" s="1" t="s">
        <v>41</v>
      </c>
    </row>
    <row r="1113" spans="1:45">
      <c r="A1113" s="577">
        <v>1108</v>
      </c>
      <c r="B1113" s="40">
        <v>10897</v>
      </c>
      <c r="C1113" s="581">
        <v>44714</v>
      </c>
      <c r="D1113" t="s">
        <v>27970</v>
      </c>
      <c r="E1113" s="40">
        <v>2022</v>
      </c>
      <c r="F1113" t="s">
        <v>27971</v>
      </c>
      <c r="G1113" t="s">
        <v>27972</v>
      </c>
      <c r="H1113" t="s">
        <v>27973</v>
      </c>
      <c r="I1113" t="s">
        <v>27974</v>
      </c>
      <c r="J1113" t="s">
        <v>147</v>
      </c>
      <c r="K1113" t="s">
        <v>27975</v>
      </c>
      <c r="L1113" t="s">
        <v>27976</v>
      </c>
      <c r="M1113" t="s">
        <v>164</v>
      </c>
      <c r="N1113" t="s">
        <v>51</v>
      </c>
      <c r="O1113" t="s">
        <v>58</v>
      </c>
      <c r="P1113" t="s">
        <v>27977</v>
      </c>
      <c r="Q1113" s="40">
        <v>866</v>
      </c>
      <c r="R1113" t="s">
        <v>19035</v>
      </c>
      <c r="S1113" t="s">
        <v>22350</v>
      </c>
      <c r="T1113" t="s">
        <v>42</v>
      </c>
      <c r="U1113" t="s">
        <v>27978</v>
      </c>
      <c r="V1113" t="s">
        <v>57</v>
      </c>
      <c r="W1113" t="s">
        <v>17892</v>
      </c>
      <c r="X1113" t="s">
        <v>1119</v>
      </c>
      <c r="Y1113" t="s">
        <v>55</v>
      </c>
      <c r="Z1113" t="s">
        <v>19213</v>
      </c>
      <c r="AA1113" s="1">
        <v>3</v>
      </c>
      <c r="AB1113" s="1" t="s">
        <v>41</v>
      </c>
      <c r="AC1113" s="1" t="s">
        <v>41</v>
      </c>
      <c r="AD1113" s="1" t="s">
        <v>61</v>
      </c>
      <c r="AE1113" s="1" t="s">
        <v>61</v>
      </c>
      <c r="AF1113" s="1" t="s">
        <v>41</v>
      </c>
      <c r="AG1113" s="1" t="s">
        <v>41</v>
      </c>
      <c r="AH1113" t="s">
        <v>55</v>
      </c>
      <c r="AI1113" t="s">
        <v>27979</v>
      </c>
      <c r="AJ1113" s="1" t="s">
        <v>41</v>
      </c>
      <c r="AK1113" t="s">
        <v>48</v>
      </c>
      <c r="AL1113" s="1" t="s">
        <v>41</v>
      </c>
      <c r="AM1113" t="s">
        <v>20072</v>
      </c>
      <c r="AN1113" t="s">
        <v>27980</v>
      </c>
      <c r="AO1113" s="1" t="s">
        <v>61</v>
      </c>
      <c r="AP1113" s="1" t="s">
        <v>41</v>
      </c>
      <c r="AQ1113" s="1" t="s">
        <v>41</v>
      </c>
      <c r="AR1113" s="1" t="s">
        <v>61</v>
      </c>
      <c r="AS1113" s="1" t="s">
        <v>41</v>
      </c>
    </row>
    <row r="1114" spans="1:45">
      <c r="A1114" s="577">
        <v>1109</v>
      </c>
      <c r="B1114" s="40">
        <v>10941</v>
      </c>
      <c r="C1114" s="581">
        <v>44714</v>
      </c>
      <c r="D1114" t="s">
        <v>27981</v>
      </c>
      <c r="E1114" t="s">
        <v>24685</v>
      </c>
      <c r="F1114" t="s">
        <v>27982</v>
      </c>
      <c r="G1114" t="s">
        <v>27983</v>
      </c>
      <c r="H1114" t="s">
        <v>27984</v>
      </c>
      <c r="I1114" t="s">
        <v>27985</v>
      </c>
      <c r="J1114" t="s">
        <v>147</v>
      </c>
      <c r="K1114" t="s">
        <v>27986</v>
      </c>
      <c r="L1114" t="s">
        <v>27987</v>
      </c>
      <c r="M1114" t="s">
        <v>24273</v>
      </c>
      <c r="N1114" t="s">
        <v>64</v>
      </c>
      <c r="O1114" t="s">
        <v>17567</v>
      </c>
      <c r="P1114" t="s">
        <v>27988</v>
      </c>
      <c r="Q1114" s="40">
        <v>202</v>
      </c>
      <c r="R1114" t="s">
        <v>19077</v>
      </c>
      <c r="S1114" t="s">
        <v>27989</v>
      </c>
      <c r="T1114" t="s">
        <v>42</v>
      </c>
      <c r="U1114" t="s">
        <v>43</v>
      </c>
      <c r="V1114" t="s">
        <v>44</v>
      </c>
      <c r="W1114" t="s">
        <v>20526</v>
      </c>
      <c r="X1114" t="s">
        <v>18100</v>
      </c>
      <c r="Y1114" t="s">
        <v>55</v>
      </c>
      <c r="Z1114" t="s">
        <v>19213</v>
      </c>
      <c r="AA1114" s="1">
        <v>1</v>
      </c>
      <c r="AB1114" s="1" t="s">
        <v>41</v>
      </c>
      <c r="AC1114" s="1" t="s">
        <v>41</v>
      </c>
      <c r="AD1114" s="1" t="s">
        <v>61</v>
      </c>
      <c r="AE1114" s="1" t="s">
        <v>41</v>
      </c>
      <c r="AF1114" s="1" t="s">
        <v>41</v>
      </c>
      <c r="AG1114" s="1" t="s">
        <v>41</v>
      </c>
      <c r="AH1114" t="s">
        <v>17977</v>
      </c>
      <c r="AI1114" t="s">
        <v>27990</v>
      </c>
      <c r="AJ1114" s="1" t="s">
        <v>41</v>
      </c>
      <c r="AK1114" t="s">
        <v>48</v>
      </c>
      <c r="AL1114" s="1" t="s">
        <v>41</v>
      </c>
      <c r="AM1114" t="s">
        <v>20072</v>
      </c>
      <c r="AN1114" t="s">
        <v>27991</v>
      </c>
      <c r="AO1114" s="1" t="s">
        <v>61</v>
      </c>
      <c r="AP1114" s="1" t="s">
        <v>41</v>
      </c>
      <c r="AQ1114" s="1" t="s">
        <v>41</v>
      </c>
      <c r="AR1114" s="1" t="s">
        <v>61</v>
      </c>
      <c r="AS1114" s="1" t="s">
        <v>41</v>
      </c>
    </row>
    <row r="1115" spans="1:45">
      <c r="A1115" s="577">
        <v>1110</v>
      </c>
      <c r="B1115" s="40">
        <v>10950</v>
      </c>
      <c r="C1115" s="581">
        <v>44714</v>
      </c>
      <c r="D1115" t="s">
        <v>27992</v>
      </c>
      <c r="E1115" t="s">
        <v>27993</v>
      </c>
      <c r="F1115" t="s">
        <v>27994</v>
      </c>
      <c r="G1115" t="s">
        <v>27995</v>
      </c>
      <c r="H1115" t="s">
        <v>27996</v>
      </c>
      <c r="I1115" t="s">
        <v>27997</v>
      </c>
      <c r="J1115" t="s">
        <v>39</v>
      </c>
      <c r="K1115" t="s">
        <v>27998</v>
      </c>
      <c r="L1115" t="s">
        <v>27999</v>
      </c>
      <c r="M1115" t="s">
        <v>25551</v>
      </c>
      <c r="N1115" t="s">
        <v>28000</v>
      </c>
      <c r="O1115" t="s">
        <v>58</v>
      </c>
      <c r="P1115" t="s">
        <v>28001</v>
      </c>
      <c r="Q1115" s="40" t="s">
        <v>48</v>
      </c>
      <c r="R1115" t="s">
        <v>20242</v>
      </c>
      <c r="S1115" t="s">
        <v>48</v>
      </c>
      <c r="T1115" t="s">
        <v>42</v>
      </c>
      <c r="U1115" t="s">
        <v>18806</v>
      </c>
      <c r="V1115" t="s">
        <v>57</v>
      </c>
      <c r="W1115" t="s">
        <v>19339</v>
      </c>
      <c r="X1115" t="s">
        <v>1119</v>
      </c>
      <c r="Y1115" t="s">
        <v>55</v>
      </c>
      <c r="Z1115" t="s">
        <v>28002</v>
      </c>
      <c r="AA1115" s="1">
        <v>1</v>
      </c>
      <c r="AB1115" s="1" t="s">
        <v>41</v>
      </c>
      <c r="AC1115" s="1" t="s">
        <v>41</v>
      </c>
      <c r="AD1115" s="1" t="s">
        <v>41</v>
      </c>
      <c r="AE1115" s="1" t="s">
        <v>41</v>
      </c>
      <c r="AF1115" s="1" t="s">
        <v>41</v>
      </c>
      <c r="AG1115" s="1" t="s">
        <v>41</v>
      </c>
      <c r="AH1115" t="s">
        <v>68</v>
      </c>
      <c r="AI1115" t="s">
        <v>48</v>
      </c>
      <c r="AJ1115" s="1" t="s">
        <v>41</v>
      </c>
      <c r="AK1115" t="s">
        <v>48</v>
      </c>
      <c r="AL1115" s="1" t="s">
        <v>61</v>
      </c>
      <c r="AM1115" t="s">
        <v>19438</v>
      </c>
      <c r="AN1115" t="s">
        <v>28003</v>
      </c>
      <c r="AO1115" s="1" t="s">
        <v>41</v>
      </c>
      <c r="AP1115" s="1" t="s">
        <v>41</v>
      </c>
      <c r="AQ1115" s="1" t="s">
        <v>41</v>
      </c>
      <c r="AR1115" s="1" t="s">
        <v>41</v>
      </c>
      <c r="AS1115" s="1" t="s">
        <v>41</v>
      </c>
    </row>
    <row r="1116" spans="1:45">
      <c r="A1116" s="577">
        <v>1111</v>
      </c>
      <c r="B1116" s="40">
        <v>14132</v>
      </c>
      <c r="C1116" s="581">
        <v>44714</v>
      </c>
      <c r="D1116" t="s">
        <v>28004</v>
      </c>
      <c r="E1116" t="s">
        <v>26823</v>
      </c>
      <c r="F1116" t="s">
        <v>28005</v>
      </c>
      <c r="G1116" t="s">
        <v>28006</v>
      </c>
      <c r="H1116" t="s">
        <v>28007</v>
      </c>
      <c r="I1116" t="s">
        <v>28008</v>
      </c>
      <c r="J1116" t="s">
        <v>147</v>
      </c>
      <c r="K1116" t="s">
        <v>28009</v>
      </c>
      <c r="L1116" t="s">
        <v>28010</v>
      </c>
      <c r="M1116" t="s">
        <v>583</v>
      </c>
      <c r="N1116" t="s">
        <v>584</v>
      </c>
      <c r="O1116" t="s">
        <v>58</v>
      </c>
      <c r="P1116" t="s">
        <v>28011</v>
      </c>
      <c r="Q1116" s="40">
        <v>1114</v>
      </c>
      <c r="R1116" t="s">
        <v>19077</v>
      </c>
      <c r="S1116" t="s">
        <v>28012</v>
      </c>
      <c r="T1116" t="s">
        <v>42</v>
      </c>
      <c r="U1116" t="s">
        <v>43</v>
      </c>
      <c r="V1116" t="s">
        <v>44</v>
      </c>
      <c r="W1116" t="s">
        <v>18033</v>
      </c>
      <c r="X1116" t="s">
        <v>1119</v>
      </c>
      <c r="Y1116" t="s">
        <v>55</v>
      </c>
      <c r="Z1116" t="s">
        <v>28013</v>
      </c>
      <c r="AA1116" s="1">
        <v>4</v>
      </c>
      <c r="AB1116" s="1" t="s">
        <v>61</v>
      </c>
      <c r="AC1116" s="1" t="s">
        <v>41</v>
      </c>
      <c r="AD1116" s="1" t="s">
        <v>61</v>
      </c>
      <c r="AE1116" s="1" t="s">
        <v>41</v>
      </c>
      <c r="AF1116" s="1" t="s">
        <v>41</v>
      </c>
      <c r="AG1116" s="1" t="s">
        <v>41</v>
      </c>
      <c r="AH1116" t="s">
        <v>55</v>
      </c>
      <c r="AI1116" t="s">
        <v>28014</v>
      </c>
      <c r="AJ1116" s="1" t="s">
        <v>41</v>
      </c>
      <c r="AK1116" t="s">
        <v>48</v>
      </c>
      <c r="AL1116" s="1" t="s">
        <v>41</v>
      </c>
      <c r="AM1116" t="s">
        <v>19438</v>
      </c>
      <c r="AN1116" t="s">
        <v>28015</v>
      </c>
      <c r="AO1116" s="1" t="s">
        <v>41</v>
      </c>
      <c r="AP1116" s="1" t="s">
        <v>41</v>
      </c>
      <c r="AQ1116" s="1" t="s">
        <v>41</v>
      </c>
      <c r="AR1116" s="1" t="s">
        <v>61</v>
      </c>
      <c r="AS1116" s="1" t="s">
        <v>41</v>
      </c>
    </row>
    <row r="1117" spans="1:45">
      <c r="A1117" s="577">
        <v>1112</v>
      </c>
      <c r="B1117" s="40">
        <v>14054</v>
      </c>
      <c r="C1117" s="581">
        <v>44714</v>
      </c>
      <c r="D1117" t="s">
        <v>28016</v>
      </c>
      <c r="E1117" t="s">
        <v>26397</v>
      </c>
      <c r="F1117" t="s">
        <v>28017</v>
      </c>
      <c r="G1117" t="s">
        <v>28018</v>
      </c>
      <c r="H1117" t="s">
        <v>28019</v>
      </c>
      <c r="I1117" t="s">
        <v>28020</v>
      </c>
      <c r="J1117" t="s">
        <v>147</v>
      </c>
      <c r="K1117" t="s">
        <v>25549</v>
      </c>
      <c r="L1117" t="s">
        <v>28021</v>
      </c>
      <c r="M1117" t="s">
        <v>19730</v>
      </c>
      <c r="N1117" t="s">
        <v>225</v>
      </c>
      <c r="O1117" t="s">
        <v>58</v>
      </c>
      <c r="P1117" t="s">
        <v>25337</v>
      </c>
      <c r="Q1117" s="523">
        <v>409413</v>
      </c>
      <c r="R1117" t="s">
        <v>19077</v>
      </c>
      <c r="S1117" t="s">
        <v>28022</v>
      </c>
      <c r="T1117" t="s">
        <v>42</v>
      </c>
      <c r="U1117" t="s">
        <v>43</v>
      </c>
      <c r="V1117" t="s">
        <v>57</v>
      </c>
      <c r="W1117" t="s">
        <v>19884</v>
      </c>
      <c r="X1117" t="s">
        <v>1119</v>
      </c>
      <c r="Y1117" t="s">
        <v>55</v>
      </c>
      <c r="Z1117" t="s">
        <v>28023</v>
      </c>
      <c r="AA1117" s="1">
        <v>1</v>
      </c>
      <c r="AB1117" s="1" t="s">
        <v>41</v>
      </c>
      <c r="AC1117" s="1" t="s">
        <v>41</v>
      </c>
      <c r="AD1117" s="1" t="s">
        <v>61</v>
      </c>
      <c r="AE1117" s="1" t="s">
        <v>41</v>
      </c>
      <c r="AF1117" s="1" t="s">
        <v>41</v>
      </c>
      <c r="AG1117" s="1" t="s">
        <v>41</v>
      </c>
      <c r="AH1117" t="s">
        <v>55</v>
      </c>
      <c r="AI1117" t="s">
        <v>28024</v>
      </c>
      <c r="AJ1117" s="1" t="s">
        <v>61</v>
      </c>
      <c r="AK1117" t="s">
        <v>22569</v>
      </c>
      <c r="AL1117" s="1" t="s">
        <v>61</v>
      </c>
      <c r="AM1117" t="s">
        <v>19438</v>
      </c>
      <c r="AN1117" t="s">
        <v>28025</v>
      </c>
      <c r="AO1117" s="1" t="s">
        <v>41</v>
      </c>
      <c r="AP1117" s="1" t="s">
        <v>41</v>
      </c>
      <c r="AQ1117" s="1" t="s">
        <v>41</v>
      </c>
      <c r="AR1117" s="1" t="s">
        <v>41</v>
      </c>
      <c r="AS1117" s="1" t="s">
        <v>61</v>
      </c>
    </row>
    <row r="1118" spans="1:45">
      <c r="A1118" s="577">
        <v>1113</v>
      </c>
      <c r="B1118" s="40">
        <v>13915</v>
      </c>
      <c r="C1118" s="581">
        <v>44714</v>
      </c>
      <c r="D1118" t="s">
        <v>28026</v>
      </c>
      <c r="E1118" t="s">
        <v>28027</v>
      </c>
      <c r="F1118" t="s">
        <v>28028</v>
      </c>
      <c r="G1118" t="s">
        <v>28029</v>
      </c>
      <c r="H1118" t="s">
        <v>28030</v>
      </c>
      <c r="I1118" t="s">
        <v>28031</v>
      </c>
      <c r="J1118" t="s">
        <v>147</v>
      </c>
      <c r="K1118" t="s">
        <v>28032</v>
      </c>
      <c r="L1118" t="s">
        <v>28033</v>
      </c>
      <c r="M1118" t="s">
        <v>631</v>
      </c>
      <c r="N1118" t="s">
        <v>51</v>
      </c>
      <c r="O1118" t="s">
        <v>17567</v>
      </c>
      <c r="P1118" t="s">
        <v>28034</v>
      </c>
      <c r="Q1118" s="40">
        <v>150</v>
      </c>
      <c r="R1118" t="s">
        <v>19211</v>
      </c>
      <c r="S1118" t="s">
        <v>485</v>
      </c>
      <c r="T1118" t="s">
        <v>42</v>
      </c>
      <c r="U1118" t="s">
        <v>43</v>
      </c>
      <c r="V1118" t="s">
        <v>44</v>
      </c>
      <c r="W1118" t="s">
        <v>40</v>
      </c>
      <c r="X1118" t="s">
        <v>24250</v>
      </c>
      <c r="Y1118" t="s">
        <v>55</v>
      </c>
      <c r="Z1118" t="s">
        <v>28035</v>
      </c>
      <c r="AA1118" s="1">
        <v>3</v>
      </c>
      <c r="AB1118" s="1" t="s">
        <v>61</v>
      </c>
      <c r="AC1118" s="1" t="s">
        <v>41</v>
      </c>
      <c r="AD1118" s="1" t="s">
        <v>41</v>
      </c>
      <c r="AE1118" s="1" t="s">
        <v>61</v>
      </c>
      <c r="AF1118" s="1" t="s">
        <v>61</v>
      </c>
      <c r="AG1118" s="1" t="s">
        <v>41</v>
      </c>
      <c r="AH1118" t="s">
        <v>68</v>
      </c>
      <c r="AI1118" t="s">
        <v>48</v>
      </c>
      <c r="AJ1118" s="1" t="s">
        <v>41</v>
      </c>
      <c r="AK1118" t="s">
        <v>48</v>
      </c>
      <c r="AL1118" s="1" t="s">
        <v>41</v>
      </c>
      <c r="AM1118" t="s">
        <v>20072</v>
      </c>
      <c r="AN1118" t="s">
        <v>28036</v>
      </c>
      <c r="AO1118" s="1" t="s">
        <v>61</v>
      </c>
      <c r="AP1118" s="1" t="s">
        <v>61</v>
      </c>
      <c r="AQ1118" s="1" t="s">
        <v>61</v>
      </c>
      <c r="AR1118" s="1" t="s">
        <v>41</v>
      </c>
      <c r="AS1118" s="1" t="s">
        <v>41</v>
      </c>
    </row>
    <row r="1119" spans="1:45">
      <c r="A1119" s="577">
        <v>1114</v>
      </c>
      <c r="B1119" s="40">
        <v>10913</v>
      </c>
      <c r="C1119" s="581">
        <v>44714</v>
      </c>
      <c r="D1119" t="s">
        <v>28037</v>
      </c>
      <c r="E1119" t="s">
        <v>27053</v>
      </c>
      <c r="F1119" t="s">
        <v>28038</v>
      </c>
      <c r="G1119" t="s">
        <v>27332</v>
      </c>
      <c r="H1119" t="s">
        <v>28039</v>
      </c>
      <c r="I1119" t="s">
        <v>28040</v>
      </c>
      <c r="J1119" t="s">
        <v>39</v>
      </c>
      <c r="K1119" t="s">
        <v>28041</v>
      </c>
      <c r="L1119" t="s">
        <v>28042</v>
      </c>
      <c r="M1119" t="s">
        <v>631</v>
      </c>
      <c r="N1119" t="s">
        <v>51</v>
      </c>
      <c r="O1119" t="s">
        <v>58</v>
      </c>
      <c r="P1119" t="s">
        <v>28043</v>
      </c>
      <c r="Q1119" s="40" t="s">
        <v>28044</v>
      </c>
      <c r="R1119" t="s">
        <v>19077</v>
      </c>
      <c r="S1119" t="s">
        <v>514</v>
      </c>
      <c r="T1119" t="s">
        <v>42</v>
      </c>
      <c r="U1119" t="s">
        <v>25269</v>
      </c>
      <c r="V1119" t="s">
        <v>57</v>
      </c>
      <c r="W1119" t="s">
        <v>20069</v>
      </c>
      <c r="X1119" t="s">
        <v>1119</v>
      </c>
      <c r="Y1119" t="s">
        <v>55</v>
      </c>
      <c r="Z1119" t="s">
        <v>28045</v>
      </c>
      <c r="AA1119" s="1">
        <v>3</v>
      </c>
      <c r="AB1119" s="1" t="s">
        <v>41</v>
      </c>
      <c r="AC1119" s="1" t="s">
        <v>61</v>
      </c>
      <c r="AD1119" s="1" t="s">
        <v>61</v>
      </c>
      <c r="AE1119" s="1" t="s">
        <v>61</v>
      </c>
      <c r="AF1119" s="1" t="s">
        <v>41</v>
      </c>
      <c r="AG1119" s="1" t="s">
        <v>41</v>
      </c>
      <c r="AH1119" t="s">
        <v>55</v>
      </c>
      <c r="AI1119" t="s">
        <v>28046</v>
      </c>
      <c r="AJ1119" s="1" t="s">
        <v>61</v>
      </c>
      <c r="AK1119" t="s">
        <v>28047</v>
      </c>
      <c r="AL1119" s="1" t="s">
        <v>61</v>
      </c>
      <c r="AM1119" t="s">
        <v>20072</v>
      </c>
      <c r="AN1119" t="s">
        <v>28048</v>
      </c>
      <c r="AO1119" s="1" t="s">
        <v>61</v>
      </c>
      <c r="AP1119" s="1" t="s">
        <v>61</v>
      </c>
      <c r="AQ1119" s="1" t="s">
        <v>61</v>
      </c>
      <c r="AR1119" s="1" t="s">
        <v>61</v>
      </c>
      <c r="AS1119" s="1" t="s">
        <v>41</v>
      </c>
    </row>
    <row r="1120" spans="1:45">
      <c r="A1120" s="577">
        <v>1115</v>
      </c>
      <c r="B1120" s="40">
        <v>10932</v>
      </c>
      <c r="C1120" s="581">
        <v>44714</v>
      </c>
      <c r="D1120" t="s">
        <v>28049</v>
      </c>
      <c r="E1120" t="s">
        <v>27053</v>
      </c>
      <c r="F1120" t="s">
        <v>28050</v>
      </c>
      <c r="G1120" t="s">
        <v>28051</v>
      </c>
      <c r="H1120" t="s">
        <v>28052</v>
      </c>
      <c r="I1120" t="s">
        <v>28053</v>
      </c>
      <c r="J1120" t="s">
        <v>147</v>
      </c>
      <c r="K1120" t="s">
        <v>28054</v>
      </c>
      <c r="L1120" t="s">
        <v>28055</v>
      </c>
      <c r="M1120" t="s">
        <v>17551</v>
      </c>
      <c r="N1120" t="s">
        <v>97</v>
      </c>
      <c r="O1120" t="s">
        <v>58</v>
      </c>
      <c r="P1120" t="s">
        <v>28056</v>
      </c>
      <c r="Q1120" s="40" t="s">
        <v>28057</v>
      </c>
      <c r="R1120" t="s">
        <v>20634</v>
      </c>
      <c r="S1120" t="s">
        <v>28058</v>
      </c>
      <c r="T1120" t="s">
        <v>42</v>
      </c>
      <c r="U1120" t="s">
        <v>241</v>
      </c>
      <c r="V1120" t="s">
        <v>57</v>
      </c>
      <c r="W1120" t="s">
        <v>40</v>
      </c>
      <c r="X1120" t="s">
        <v>1204</v>
      </c>
      <c r="Y1120" t="s">
        <v>55</v>
      </c>
      <c r="Z1120" t="s">
        <v>28059</v>
      </c>
      <c r="AA1120" s="1">
        <v>2</v>
      </c>
      <c r="AB1120" s="1" t="s">
        <v>61</v>
      </c>
      <c r="AC1120" s="1" t="s">
        <v>61</v>
      </c>
      <c r="AD1120" s="1" t="s">
        <v>41</v>
      </c>
      <c r="AE1120" s="1" t="s">
        <v>41</v>
      </c>
      <c r="AF1120" s="1" t="s">
        <v>41</v>
      </c>
      <c r="AG1120" s="1" t="s">
        <v>41</v>
      </c>
      <c r="AH1120" t="s">
        <v>55</v>
      </c>
      <c r="AI1120" t="s">
        <v>28060</v>
      </c>
      <c r="AJ1120" s="1" t="s">
        <v>61</v>
      </c>
      <c r="AK1120" t="s">
        <v>1185</v>
      </c>
      <c r="AL1120" s="1" t="s">
        <v>61</v>
      </c>
      <c r="AM1120" t="s">
        <v>19438</v>
      </c>
      <c r="AN1120" t="s">
        <v>28061</v>
      </c>
      <c r="AO1120" s="1" t="s">
        <v>41</v>
      </c>
      <c r="AP1120" s="1" t="s">
        <v>41</v>
      </c>
      <c r="AQ1120" s="1" t="s">
        <v>41</v>
      </c>
      <c r="AR1120" s="1" t="s">
        <v>61</v>
      </c>
      <c r="AS1120" s="1" t="s">
        <v>41</v>
      </c>
    </row>
    <row r="1121" spans="1:45">
      <c r="A1121" s="577">
        <v>1116</v>
      </c>
      <c r="B1121" s="40">
        <v>10944</v>
      </c>
      <c r="C1121" s="581">
        <v>44714</v>
      </c>
      <c r="D1121" t="s">
        <v>28062</v>
      </c>
      <c r="E1121" t="s">
        <v>27053</v>
      </c>
      <c r="F1121" t="s">
        <v>28063</v>
      </c>
      <c r="G1121" t="s">
        <v>28064</v>
      </c>
      <c r="H1121" t="s">
        <v>28065</v>
      </c>
      <c r="I1121" t="s">
        <v>28066</v>
      </c>
      <c r="J1121" t="s">
        <v>147</v>
      </c>
      <c r="K1121" t="s">
        <v>28067</v>
      </c>
      <c r="L1121" t="s">
        <v>28068</v>
      </c>
      <c r="M1121" t="s">
        <v>17973</v>
      </c>
      <c r="N1121" t="s">
        <v>51</v>
      </c>
      <c r="O1121" t="s">
        <v>18895</v>
      </c>
      <c r="P1121" t="s">
        <v>28069</v>
      </c>
      <c r="Q1121" s="523">
        <v>1262689</v>
      </c>
      <c r="R1121" t="s">
        <v>19077</v>
      </c>
      <c r="S1121" t="s">
        <v>21714</v>
      </c>
      <c r="T1121" t="s">
        <v>42</v>
      </c>
      <c r="U1121" t="s">
        <v>43</v>
      </c>
      <c r="V1121" t="s">
        <v>57</v>
      </c>
      <c r="W1121" t="s">
        <v>17874</v>
      </c>
      <c r="X1121" t="s">
        <v>1119</v>
      </c>
      <c r="Y1121" t="s">
        <v>55</v>
      </c>
      <c r="Z1121" t="s">
        <v>28070</v>
      </c>
      <c r="AA1121" s="1">
        <v>3</v>
      </c>
      <c r="AB1121" s="1" t="s">
        <v>61</v>
      </c>
      <c r="AC1121" s="1" t="s">
        <v>41</v>
      </c>
      <c r="AD1121" s="1" t="s">
        <v>61</v>
      </c>
      <c r="AE1121" s="1" t="s">
        <v>61</v>
      </c>
      <c r="AF1121" s="1" t="s">
        <v>41</v>
      </c>
      <c r="AG1121" s="1" t="s">
        <v>41</v>
      </c>
      <c r="AH1121" t="s">
        <v>55</v>
      </c>
      <c r="AI1121" t="s">
        <v>28071</v>
      </c>
      <c r="AJ1121" s="1" t="s">
        <v>61</v>
      </c>
      <c r="AK1121" t="s">
        <v>1143</v>
      </c>
      <c r="AL1121" s="1" t="s">
        <v>61</v>
      </c>
      <c r="AM1121" t="s">
        <v>19438</v>
      </c>
      <c r="AN1121" t="s">
        <v>28072</v>
      </c>
      <c r="AO1121" s="1" t="s">
        <v>61</v>
      </c>
      <c r="AP1121" s="1" t="s">
        <v>41</v>
      </c>
      <c r="AQ1121" s="1" t="s">
        <v>41</v>
      </c>
      <c r="AR1121" s="1" t="s">
        <v>61</v>
      </c>
      <c r="AS1121" s="1" t="s">
        <v>41</v>
      </c>
    </row>
    <row r="1122" spans="1:45">
      <c r="A1122" s="577">
        <v>1117</v>
      </c>
      <c r="B1122" s="40">
        <v>10959</v>
      </c>
      <c r="C1122" s="581">
        <v>44714</v>
      </c>
      <c r="D1122" t="s">
        <v>28073</v>
      </c>
      <c r="E1122" t="s">
        <v>26538</v>
      </c>
      <c r="F1122" t="s">
        <v>28074</v>
      </c>
      <c r="G1122" t="s">
        <v>28075</v>
      </c>
      <c r="H1122" t="s">
        <v>28076</v>
      </c>
      <c r="I1122" t="s">
        <v>28077</v>
      </c>
      <c r="J1122" t="s">
        <v>147</v>
      </c>
      <c r="K1122" t="s">
        <v>21884</v>
      </c>
      <c r="L1122" t="s">
        <v>28078</v>
      </c>
      <c r="M1122" t="s">
        <v>21886</v>
      </c>
      <c r="N1122" t="s">
        <v>225</v>
      </c>
      <c r="O1122" t="s">
        <v>58</v>
      </c>
      <c r="P1122" t="s">
        <v>28079</v>
      </c>
      <c r="Q1122" s="523">
        <v>3285874</v>
      </c>
      <c r="R1122" t="s">
        <v>19035</v>
      </c>
      <c r="S1122" t="s">
        <v>28080</v>
      </c>
      <c r="T1122" t="s">
        <v>42</v>
      </c>
      <c r="U1122" t="s">
        <v>43</v>
      </c>
      <c r="V1122" t="s">
        <v>57</v>
      </c>
      <c r="W1122" t="s">
        <v>19451</v>
      </c>
      <c r="X1122" t="s">
        <v>1119</v>
      </c>
      <c r="Y1122" t="s">
        <v>55</v>
      </c>
      <c r="Z1122" t="s">
        <v>28081</v>
      </c>
      <c r="AA1122" s="1">
        <v>3</v>
      </c>
      <c r="AB1122" s="1" t="s">
        <v>61</v>
      </c>
      <c r="AC1122" s="1" t="s">
        <v>41</v>
      </c>
      <c r="AD1122" s="1" t="s">
        <v>61</v>
      </c>
      <c r="AE1122" s="1" t="s">
        <v>61</v>
      </c>
      <c r="AF1122" s="1" t="s">
        <v>41</v>
      </c>
      <c r="AG1122" s="1" t="s">
        <v>41</v>
      </c>
      <c r="AH1122" t="s">
        <v>55</v>
      </c>
      <c r="AI1122" t="s">
        <v>28082</v>
      </c>
      <c r="AJ1122" s="1" t="s">
        <v>61</v>
      </c>
      <c r="AK1122" t="s">
        <v>1185</v>
      </c>
      <c r="AL1122" s="1" t="s">
        <v>61</v>
      </c>
      <c r="AM1122" t="s">
        <v>19438</v>
      </c>
      <c r="AN1122" t="s">
        <v>28083</v>
      </c>
      <c r="AO1122" s="1" t="s">
        <v>41</v>
      </c>
      <c r="AP1122" s="1" t="s">
        <v>41</v>
      </c>
      <c r="AQ1122" s="1" t="s">
        <v>41</v>
      </c>
      <c r="AR1122" s="1" t="s">
        <v>61</v>
      </c>
      <c r="AS1122" s="1" t="s">
        <v>41</v>
      </c>
    </row>
    <row r="1123" spans="1:45">
      <c r="A1123" s="577">
        <v>1118</v>
      </c>
      <c r="B1123" s="40">
        <v>10968</v>
      </c>
      <c r="C1123" s="581">
        <v>44714</v>
      </c>
      <c r="D1123" t="s">
        <v>28084</v>
      </c>
      <c r="E1123" t="s">
        <v>25427</v>
      </c>
      <c r="F1123" t="s">
        <v>28085</v>
      </c>
      <c r="G1123" t="s">
        <v>22183</v>
      </c>
      <c r="H1123" t="s">
        <v>28086</v>
      </c>
      <c r="I1123" t="s">
        <v>28087</v>
      </c>
      <c r="J1123" t="s">
        <v>147</v>
      </c>
      <c r="K1123" t="s">
        <v>28088</v>
      </c>
      <c r="L1123" t="s">
        <v>28089</v>
      </c>
      <c r="M1123" t="s">
        <v>1045</v>
      </c>
      <c r="N1123" t="s">
        <v>51</v>
      </c>
      <c r="O1123" t="s">
        <v>18895</v>
      </c>
      <c r="P1123" t="s">
        <v>28090</v>
      </c>
      <c r="Q1123" s="523">
        <v>563426</v>
      </c>
      <c r="R1123" t="s">
        <v>20242</v>
      </c>
      <c r="S1123" t="s">
        <v>28091</v>
      </c>
      <c r="T1123" t="s">
        <v>42</v>
      </c>
      <c r="U1123" t="s">
        <v>43</v>
      </c>
      <c r="V1123" t="s">
        <v>57</v>
      </c>
      <c r="W1123" t="s">
        <v>17598</v>
      </c>
      <c r="X1123" t="s">
        <v>1119</v>
      </c>
      <c r="Y1123" t="s">
        <v>55</v>
      </c>
      <c r="Z1123" t="s">
        <v>28092</v>
      </c>
      <c r="AA1123" s="1">
        <v>1</v>
      </c>
      <c r="AB1123" s="1" t="s">
        <v>61</v>
      </c>
      <c r="AC1123" s="1" t="s">
        <v>41</v>
      </c>
      <c r="AD1123" s="1" t="s">
        <v>41</v>
      </c>
      <c r="AE1123" s="1" t="s">
        <v>41</v>
      </c>
      <c r="AF1123" s="1" t="s">
        <v>41</v>
      </c>
      <c r="AG1123" s="1" t="s">
        <v>41</v>
      </c>
      <c r="AH1123" t="s">
        <v>55</v>
      </c>
      <c r="AI1123" t="s">
        <v>28093</v>
      </c>
      <c r="AJ1123" s="1" t="s">
        <v>41</v>
      </c>
      <c r="AK1123" t="s">
        <v>48</v>
      </c>
      <c r="AL1123" s="1" t="s">
        <v>41</v>
      </c>
      <c r="AM1123" t="s">
        <v>19438</v>
      </c>
      <c r="AN1123" t="s">
        <v>28094</v>
      </c>
      <c r="AO1123" s="1" t="s">
        <v>61</v>
      </c>
      <c r="AP1123" s="1" t="s">
        <v>61</v>
      </c>
      <c r="AQ1123" s="1" t="s">
        <v>61</v>
      </c>
      <c r="AR1123" s="1" t="s">
        <v>61</v>
      </c>
      <c r="AS1123" s="1" t="s">
        <v>41</v>
      </c>
    </row>
    <row r="1124" spans="1:45">
      <c r="A1124" s="577">
        <v>1119</v>
      </c>
      <c r="B1124" s="40">
        <v>10972</v>
      </c>
      <c r="C1124" s="581">
        <v>44714</v>
      </c>
      <c r="D1124" t="s">
        <v>28095</v>
      </c>
      <c r="E1124" t="s">
        <v>25427</v>
      </c>
      <c r="F1124" t="s">
        <v>28096</v>
      </c>
      <c r="G1124" t="s">
        <v>28097</v>
      </c>
      <c r="H1124" t="s">
        <v>28098</v>
      </c>
      <c r="I1124" t="s">
        <v>28099</v>
      </c>
      <c r="J1124" t="s">
        <v>147</v>
      </c>
      <c r="K1124" t="s">
        <v>78</v>
      </c>
      <c r="L1124" t="s">
        <v>28100</v>
      </c>
      <c r="M1124" t="s">
        <v>17551</v>
      </c>
      <c r="N1124" t="s">
        <v>97</v>
      </c>
      <c r="O1124" t="s">
        <v>17567</v>
      </c>
      <c r="P1124" t="s">
        <v>28101</v>
      </c>
      <c r="Q1124" s="40">
        <v>5</v>
      </c>
      <c r="R1124" t="s">
        <v>19077</v>
      </c>
      <c r="S1124" t="s">
        <v>28102</v>
      </c>
      <c r="T1124" t="s">
        <v>42</v>
      </c>
      <c r="U1124" t="s">
        <v>674</v>
      </c>
      <c r="V1124" t="s">
        <v>57</v>
      </c>
      <c r="W1124" t="s">
        <v>17598</v>
      </c>
      <c r="X1124" t="s">
        <v>18100</v>
      </c>
      <c r="Y1124" t="s">
        <v>68</v>
      </c>
      <c r="Z1124" t="s">
        <v>17544</v>
      </c>
      <c r="AA1124" s="1">
        <v>1</v>
      </c>
      <c r="AB1124" s="1" t="s">
        <v>41</v>
      </c>
      <c r="AC1124" s="1" t="s">
        <v>61</v>
      </c>
      <c r="AD1124" s="1" t="s">
        <v>41</v>
      </c>
      <c r="AE1124" s="1" t="s">
        <v>41</v>
      </c>
      <c r="AF1124" s="1" t="s">
        <v>41</v>
      </c>
      <c r="AG1124" s="1" t="s">
        <v>41</v>
      </c>
      <c r="AH1124" t="s">
        <v>68</v>
      </c>
      <c r="AI1124" t="s">
        <v>48</v>
      </c>
      <c r="AJ1124" s="1" t="s">
        <v>41</v>
      </c>
      <c r="AK1124" t="s">
        <v>48</v>
      </c>
      <c r="AL1124" s="1" t="s">
        <v>41</v>
      </c>
      <c r="AM1124" t="s">
        <v>20072</v>
      </c>
      <c r="AN1124" t="s">
        <v>28103</v>
      </c>
      <c r="AO1124" s="1" t="s">
        <v>41</v>
      </c>
      <c r="AP1124" s="1" t="s">
        <v>41</v>
      </c>
      <c r="AQ1124" s="1" t="s">
        <v>41</v>
      </c>
      <c r="AR1124" s="1" t="s">
        <v>41</v>
      </c>
      <c r="AS1124" s="1" t="s">
        <v>41</v>
      </c>
    </row>
    <row r="1125" spans="1:45">
      <c r="A1125" s="577">
        <v>1120</v>
      </c>
      <c r="B1125" s="40">
        <v>11004</v>
      </c>
      <c r="C1125" s="581">
        <v>44714</v>
      </c>
      <c r="D1125" t="s">
        <v>28104</v>
      </c>
      <c r="E1125" t="s">
        <v>28105</v>
      </c>
      <c r="F1125" t="s">
        <v>28106</v>
      </c>
      <c r="G1125" t="s">
        <v>28107</v>
      </c>
      <c r="H1125" t="s">
        <v>28108</v>
      </c>
      <c r="I1125" t="s">
        <v>28109</v>
      </c>
      <c r="J1125" t="s">
        <v>147</v>
      </c>
      <c r="K1125" t="s">
        <v>28110</v>
      </c>
      <c r="L1125" t="s">
        <v>28111</v>
      </c>
      <c r="M1125" t="s">
        <v>129</v>
      </c>
      <c r="N1125" t="s">
        <v>51</v>
      </c>
      <c r="O1125" t="s">
        <v>58</v>
      </c>
      <c r="P1125" t="s">
        <v>28112</v>
      </c>
      <c r="Q1125" s="40" t="s">
        <v>28113</v>
      </c>
      <c r="R1125" t="s">
        <v>20242</v>
      </c>
      <c r="S1125" t="s">
        <v>28114</v>
      </c>
      <c r="T1125" t="s">
        <v>42</v>
      </c>
      <c r="U1125" t="s">
        <v>241</v>
      </c>
      <c r="V1125" t="s">
        <v>57</v>
      </c>
      <c r="W1125" t="s">
        <v>20069</v>
      </c>
      <c r="X1125" t="s">
        <v>1119</v>
      </c>
      <c r="Y1125" t="s">
        <v>55</v>
      </c>
      <c r="Z1125" t="s">
        <v>28115</v>
      </c>
      <c r="AA1125" s="1">
        <v>1</v>
      </c>
      <c r="AB1125" s="1" t="s">
        <v>61</v>
      </c>
      <c r="AC1125" s="1" t="s">
        <v>41</v>
      </c>
      <c r="AD1125" s="1" t="s">
        <v>41</v>
      </c>
      <c r="AE1125" s="1" t="s">
        <v>41</v>
      </c>
      <c r="AF1125" s="1" t="s">
        <v>41</v>
      </c>
      <c r="AG1125" s="1" t="s">
        <v>41</v>
      </c>
      <c r="AH1125" t="s">
        <v>55</v>
      </c>
      <c r="AI1125" t="s">
        <v>28116</v>
      </c>
      <c r="AJ1125" s="1" t="s">
        <v>61</v>
      </c>
      <c r="AK1125" t="s">
        <v>1185</v>
      </c>
      <c r="AL1125" s="1" t="s">
        <v>61</v>
      </c>
      <c r="AM1125" t="s">
        <v>19438</v>
      </c>
      <c r="AN1125" t="s">
        <v>28117</v>
      </c>
      <c r="AO1125" s="1" t="s">
        <v>41</v>
      </c>
      <c r="AP1125" s="1" t="s">
        <v>41</v>
      </c>
      <c r="AQ1125" s="1" t="s">
        <v>41</v>
      </c>
      <c r="AR1125" s="1" t="s">
        <v>61</v>
      </c>
      <c r="AS1125" s="1" t="s">
        <v>41</v>
      </c>
    </row>
    <row r="1126" spans="1:45">
      <c r="A1126" s="577">
        <v>1121</v>
      </c>
      <c r="B1126" s="40">
        <v>11022</v>
      </c>
      <c r="C1126" s="581">
        <v>44714</v>
      </c>
      <c r="D1126" t="s">
        <v>28118</v>
      </c>
      <c r="E1126" t="s">
        <v>25097</v>
      </c>
      <c r="F1126" t="s">
        <v>28119</v>
      </c>
      <c r="G1126" t="s">
        <v>28120</v>
      </c>
      <c r="H1126" t="s">
        <v>28121</v>
      </c>
      <c r="I1126" t="s">
        <v>28122</v>
      </c>
      <c r="J1126" t="s">
        <v>39</v>
      </c>
      <c r="K1126" t="s">
        <v>26909</v>
      </c>
      <c r="L1126" t="s">
        <v>28123</v>
      </c>
      <c r="M1126" t="s">
        <v>1225</v>
      </c>
      <c r="N1126" t="s">
        <v>51</v>
      </c>
      <c r="O1126" t="s">
        <v>17567</v>
      </c>
      <c r="P1126" t="s">
        <v>28124</v>
      </c>
      <c r="Q1126" s="40">
        <v>36</v>
      </c>
      <c r="R1126" t="s">
        <v>19077</v>
      </c>
      <c r="S1126" t="s">
        <v>28125</v>
      </c>
      <c r="T1126" t="s">
        <v>42</v>
      </c>
      <c r="U1126" t="s">
        <v>43</v>
      </c>
      <c r="V1126" t="s">
        <v>44</v>
      </c>
      <c r="W1126" t="s">
        <v>24862</v>
      </c>
      <c r="X1126" t="s">
        <v>19885</v>
      </c>
      <c r="Y1126" t="s">
        <v>55</v>
      </c>
      <c r="Z1126" t="s">
        <v>28126</v>
      </c>
      <c r="AA1126" s="1">
        <v>1</v>
      </c>
      <c r="AB1126" s="1" t="s">
        <v>41</v>
      </c>
      <c r="AC1126" s="1" t="s">
        <v>61</v>
      </c>
      <c r="AD1126" s="1" t="s">
        <v>41</v>
      </c>
      <c r="AE1126" s="1" t="s">
        <v>41</v>
      </c>
      <c r="AF1126" s="1" t="s">
        <v>41</v>
      </c>
      <c r="AG1126" s="1" t="s">
        <v>41</v>
      </c>
      <c r="AH1126" t="s">
        <v>68</v>
      </c>
      <c r="AI1126" t="s">
        <v>48</v>
      </c>
      <c r="AJ1126" s="1" t="s">
        <v>41</v>
      </c>
      <c r="AK1126" t="s">
        <v>48</v>
      </c>
      <c r="AL1126" s="1" t="s">
        <v>41</v>
      </c>
      <c r="AM1126" t="s">
        <v>20072</v>
      </c>
      <c r="AN1126" t="s">
        <v>28127</v>
      </c>
      <c r="AO1126" s="1" t="s">
        <v>61</v>
      </c>
      <c r="AP1126" s="1" t="s">
        <v>41</v>
      </c>
      <c r="AQ1126" s="1" t="s">
        <v>61</v>
      </c>
      <c r="AR1126" s="1" t="s">
        <v>61</v>
      </c>
      <c r="AS1126" s="1" t="s">
        <v>41</v>
      </c>
    </row>
    <row r="1127" spans="1:45">
      <c r="A1127" s="577">
        <v>1122</v>
      </c>
      <c r="B1127" s="40">
        <v>11025</v>
      </c>
      <c r="C1127" s="581">
        <v>44714</v>
      </c>
      <c r="D1127" t="s">
        <v>28128</v>
      </c>
      <c r="E1127" t="s">
        <v>23765</v>
      </c>
      <c r="F1127" t="s">
        <v>28129</v>
      </c>
      <c r="G1127" t="s">
        <v>28130</v>
      </c>
      <c r="H1127" t="s">
        <v>28131</v>
      </c>
      <c r="I1127" t="s">
        <v>28132</v>
      </c>
      <c r="J1127" t="s">
        <v>147</v>
      </c>
      <c r="K1127" t="s">
        <v>28133</v>
      </c>
      <c r="L1127" t="s">
        <v>28134</v>
      </c>
      <c r="M1127" t="s">
        <v>583</v>
      </c>
      <c r="N1127" t="s">
        <v>584</v>
      </c>
      <c r="O1127" t="s">
        <v>58</v>
      </c>
      <c r="P1127" t="s">
        <v>28135</v>
      </c>
      <c r="Q1127" s="40">
        <v>310</v>
      </c>
      <c r="R1127" t="s">
        <v>19077</v>
      </c>
      <c r="S1127" t="s">
        <v>28136</v>
      </c>
      <c r="T1127" t="s">
        <v>42</v>
      </c>
      <c r="U1127" t="s">
        <v>674</v>
      </c>
      <c r="V1127" t="s">
        <v>57</v>
      </c>
      <c r="W1127" t="s">
        <v>19436</v>
      </c>
      <c r="X1127" t="s">
        <v>1119</v>
      </c>
      <c r="Y1127" t="s">
        <v>55</v>
      </c>
      <c r="Z1127" t="s">
        <v>28137</v>
      </c>
      <c r="AA1127" s="1">
        <v>1</v>
      </c>
      <c r="AB1127" s="1" t="s">
        <v>41</v>
      </c>
      <c r="AC1127" s="1" t="s">
        <v>41</v>
      </c>
      <c r="AD1127" s="1" t="s">
        <v>41</v>
      </c>
      <c r="AE1127" s="1" t="s">
        <v>61</v>
      </c>
      <c r="AF1127" s="1" t="s">
        <v>41</v>
      </c>
      <c r="AG1127" s="1" t="s">
        <v>41</v>
      </c>
      <c r="AH1127" t="s">
        <v>68</v>
      </c>
      <c r="AI1127" t="s">
        <v>48</v>
      </c>
      <c r="AJ1127" s="1" t="s">
        <v>41</v>
      </c>
      <c r="AK1127" t="s">
        <v>48</v>
      </c>
      <c r="AL1127" s="1" t="s">
        <v>41</v>
      </c>
      <c r="AM1127" t="s">
        <v>20072</v>
      </c>
      <c r="AN1127" t="s">
        <v>28138</v>
      </c>
      <c r="AO1127" s="1" t="s">
        <v>61</v>
      </c>
      <c r="AP1127" s="1" t="s">
        <v>41</v>
      </c>
      <c r="AQ1127" s="1" t="s">
        <v>61</v>
      </c>
      <c r="AR1127" s="1" t="s">
        <v>61</v>
      </c>
      <c r="AS1127" s="1" t="s">
        <v>41</v>
      </c>
    </row>
    <row r="1128" spans="1:45">
      <c r="A1128" s="577">
        <v>1123</v>
      </c>
      <c r="B1128" s="40">
        <v>11040</v>
      </c>
      <c r="C1128" s="581">
        <v>44714</v>
      </c>
      <c r="D1128" t="s">
        <v>28139</v>
      </c>
      <c r="E1128" t="s">
        <v>25343</v>
      </c>
      <c r="F1128" t="s">
        <v>28140</v>
      </c>
      <c r="G1128" t="s">
        <v>28141</v>
      </c>
      <c r="H1128" t="s">
        <v>28142</v>
      </c>
      <c r="I1128" t="s">
        <v>28143</v>
      </c>
      <c r="J1128" t="s">
        <v>147</v>
      </c>
      <c r="K1128" t="s">
        <v>28144</v>
      </c>
      <c r="L1128" t="s">
        <v>28145</v>
      </c>
      <c r="M1128" t="s">
        <v>17551</v>
      </c>
      <c r="N1128" t="s">
        <v>97</v>
      </c>
      <c r="O1128" t="s">
        <v>58</v>
      </c>
      <c r="P1128" t="s">
        <v>28146</v>
      </c>
      <c r="Q1128" s="40" t="s">
        <v>28147</v>
      </c>
      <c r="R1128" t="s">
        <v>19077</v>
      </c>
      <c r="S1128" t="s">
        <v>28148</v>
      </c>
      <c r="T1128" t="s">
        <v>42</v>
      </c>
      <c r="U1128" t="s">
        <v>241</v>
      </c>
      <c r="V1128" t="s">
        <v>57</v>
      </c>
      <c r="W1128" t="s">
        <v>19451</v>
      </c>
      <c r="X1128" t="s">
        <v>1119</v>
      </c>
      <c r="Y1128" t="s">
        <v>55</v>
      </c>
      <c r="Z1128" t="s">
        <v>28149</v>
      </c>
      <c r="AA1128" s="1">
        <v>1</v>
      </c>
      <c r="AB1128" s="1" t="s">
        <v>41</v>
      </c>
      <c r="AC1128" s="1" t="s">
        <v>41</v>
      </c>
      <c r="AD1128" s="1" t="s">
        <v>61</v>
      </c>
      <c r="AE1128" s="1" t="s">
        <v>41</v>
      </c>
      <c r="AF1128" s="1" t="s">
        <v>41</v>
      </c>
      <c r="AG1128" s="1" t="s">
        <v>41</v>
      </c>
      <c r="AH1128" t="s">
        <v>55</v>
      </c>
      <c r="AI1128" t="s">
        <v>28150</v>
      </c>
      <c r="AJ1128" s="1" t="s">
        <v>61</v>
      </c>
      <c r="AK1128" t="s">
        <v>1185</v>
      </c>
      <c r="AL1128" s="1" t="s">
        <v>61</v>
      </c>
      <c r="AM1128" t="s">
        <v>19438</v>
      </c>
      <c r="AN1128" t="s">
        <v>28151</v>
      </c>
      <c r="AO1128" s="1" t="s">
        <v>41</v>
      </c>
      <c r="AP1128" s="1" t="s">
        <v>41</v>
      </c>
      <c r="AQ1128" s="1" t="s">
        <v>41</v>
      </c>
      <c r="AR1128" s="1" t="s">
        <v>61</v>
      </c>
      <c r="AS1128" s="1" t="s">
        <v>41</v>
      </c>
    </row>
    <row r="1129" spans="1:45">
      <c r="A1129" s="577">
        <v>1124</v>
      </c>
      <c r="B1129" s="40">
        <v>11064</v>
      </c>
      <c r="C1129" s="581">
        <v>44714</v>
      </c>
      <c r="D1129" t="s">
        <v>28152</v>
      </c>
      <c r="E1129" t="s">
        <v>25343</v>
      </c>
      <c r="F1129" t="s">
        <v>28153</v>
      </c>
      <c r="G1129" t="s">
        <v>24245</v>
      </c>
      <c r="H1129" t="s">
        <v>28154</v>
      </c>
      <c r="I1129" t="s">
        <v>28155</v>
      </c>
      <c r="J1129" t="s">
        <v>147</v>
      </c>
      <c r="K1129" t="s">
        <v>78</v>
      </c>
      <c r="L1129" t="s">
        <v>28156</v>
      </c>
      <c r="M1129" t="s">
        <v>17551</v>
      </c>
      <c r="N1129" t="s">
        <v>97</v>
      </c>
      <c r="O1129" t="s">
        <v>17567</v>
      </c>
      <c r="P1129" t="s">
        <v>28157</v>
      </c>
      <c r="Q1129" s="40">
        <v>58</v>
      </c>
      <c r="R1129" t="s">
        <v>19077</v>
      </c>
      <c r="S1129" t="s">
        <v>28158</v>
      </c>
      <c r="T1129" t="s">
        <v>42</v>
      </c>
      <c r="U1129" t="s">
        <v>43</v>
      </c>
      <c r="V1129" t="s">
        <v>44</v>
      </c>
      <c r="W1129" t="s">
        <v>17598</v>
      </c>
      <c r="X1129" t="s">
        <v>24250</v>
      </c>
      <c r="Y1129" t="s">
        <v>68</v>
      </c>
      <c r="Z1129" t="s">
        <v>17544</v>
      </c>
      <c r="AA1129" s="1">
        <v>1</v>
      </c>
      <c r="AB1129" s="1" t="s">
        <v>61</v>
      </c>
      <c r="AC1129" s="1" t="s">
        <v>41</v>
      </c>
      <c r="AD1129" s="1" t="s">
        <v>41</v>
      </c>
      <c r="AE1129" s="1" t="s">
        <v>41</v>
      </c>
      <c r="AF1129" s="1" t="s">
        <v>41</v>
      </c>
      <c r="AG1129" s="1" t="s">
        <v>41</v>
      </c>
      <c r="AH1129" t="s">
        <v>68</v>
      </c>
      <c r="AI1129" t="s">
        <v>48</v>
      </c>
      <c r="AJ1129" s="1" t="s">
        <v>41</v>
      </c>
      <c r="AK1129" t="s">
        <v>48</v>
      </c>
      <c r="AL1129" s="1" t="s">
        <v>41</v>
      </c>
      <c r="AM1129" t="s">
        <v>20072</v>
      </c>
      <c r="AN1129" t="s">
        <v>28159</v>
      </c>
      <c r="AO1129" s="1" t="s">
        <v>41</v>
      </c>
      <c r="AP1129" s="1" t="s">
        <v>41</v>
      </c>
      <c r="AQ1129" s="1" t="s">
        <v>41</v>
      </c>
      <c r="AR1129" s="1" t="s">
        <v>41</v>
      </c>
      <c r="AS1129" s="1" t="s">
        <v>41</v>
      </c>
    </row>
    <row r="1130" spans="1:45">
      <c r="A1130" s="577">
        <v>1125</v>
      </c>
      <c r="B1130" s="40">
        <v>11076</v>
      </c>
      <c r="C1130" s="581">
        <v>44714</v>
      </c>
      <c r="D1130" t="s">
        <v>28160</v>
      </c>
      <c r="E1130" t="s">
        <v>28161</v>
      </c>
      <c r="F1130" t="s">
        <v>28162</v>
      </c>
      <c r="G1130" t="s">
        <v>28163</v>
      </c>
      <c r="H1130" t="s">
        <v>28164</v>
      </c>
      <c r="I1130" t="s">
        <v>28165</v>
      </c>
      <c r="J1130" t="s">
        <v>147</v>
      </c>
      <c r="K1130" t="s">
        <v>28166</v>
      </c>
      <c r="L1130" t="s">
        <v>28167</v>
      </c>
      <c r="M1130" t="s">
        <v>17973</v>
      </c>
      <c r="N1130" t="s">
        <v>51</v>
      </c>
      <c r="O1130" t="s">
        <v>17567</v>
      </c>
      <c r="P1130" t="s">
        <v>28168</v>
      </c>
      <c r="Q1130" s="40">
        <v>1093</v>
      </c>
      <c r="R1130" t="s">
        <v>19077</v>
      </c>
      <c r="S1130" t="s">
        <v>28169</v>
      </c>
      <c r="T1130" t="s">
        <v>42</v>
      </c>
      <c r="U1130" t="s">
        <v>43</v>
      </c>
      <c r="V1130" t="s">
        <v>57</v>
      </c>
      <c r="W1130" t="s">
        <v>17874</v>
      </c>
      <c r="X1130" t="s">
        <v>19885</v>
      </c>
      <c r="Y1130" t="s">
        <v>55</v>
      </c>
      <c r="Z1130" t="s">
        <v>25224</v>
      </c>
      <c r="AA1130" s="1">
        <v>3</v>
      </c>
      <c r="AB1130" s="1" t="s">
        <v>61</v>
      </c>
      <c r="AC1130" s="1" t="s">
        <v>41</v>
      </c>
      <c r="AD1130" s="1" t="s">
        <v>61</v>
      </c>
      <c r="AE1130" s="1" t="s">
        <v>61</v>
      </c>
      <c r="AF1130" s="1" t="s">
        <v>41</v>
      </c>
      <c r="AG1130" s="1" t="s">
        <v>41</v>
      </c>
      <c r="AH1130" t="s">
        <v>68</v>
      </c>
      <c r="AI1130" t="s">
        <v>48</v>
      </c>
      <c r="AJ1130" s="1" t="s">
        <v>41</v>
      </c>
      <c r="AK1130" t="s">
        <v>48</v>
      </c>
      <c r="AL1130" s="1" t="s">
        <v>41</v>
      </c>
      <c r="AM1130" t="s">
        <v>20072</v>
      </c>
      <c r="AN1130" t="s">
        <v>28170</v>
      </c>
      <c r="AO1130" s="1" t="s">
        <v>61</v>
      </c>
      <c r="AP1130" s="1" t="s">
        <v>61</v>
      </c>
      <c r="AQ1130" s="1" t="s">
        <v>61</v>
      </c>
      <c r="AR1130" s="1" t="s">
        <v>61</v>
      </c>
      <c r="AS1130" s="1" t="s">
        <v>41</v>
      </c>
    </row>
    <row r="1131" spans="1:45">
      <c r="A1131" s="577">
        <v>1126</v>
      </c>
      <c r="B1131" s="40">
        <v>11093</v>
      </c>
      <c r="C1131" s="581">
        <v>44714</v>
      </c>
      <c r="D1131" t="s">
        <v>28171</v>
      </c>
      <c r="E1131" t="s">
        <v>19191</v>
      </c>
      <c r="F1131" t="s">
        <v>28172</v>
      </c>
      <c r="G1131" t="s">
        <v>28173</v>
      </c>
      <c r="H1131" t="s">
        <v>28174</v>
      </c>
      <c r="I1131" t="s">
        <v>28175</v>
      </c>
      <c r="J1131" t="s">
        <v>147</v>
      </c>
      <c r="K1131" t="s">
        <v>28176</v>
      </c>
      <c r="L1131" t="s">
        <v>28177</v>
      </c>
      <c r="M1131" t="s">
        <v>17973</v>
      </c>
      <c r="N1131" t="s">
        <v>51</v>
      </c>
      <c r="O1131" t="s">
        <v>17560</v>
      </c>
      <c r="P1131" t="s">
        <v>28178</v>
      </c>
      <c r="Q1131" s="40">
        <v>213</v>
      </c>
      <c r="R1131" t="s">
        <v>787</v>
      </c>
      <c r="S1131" t="s">
        <v>28179</v>
      </c>
      <c r="T1131" t="s">
        <v>42</v>
      </c>
      <c r="U1131" t="s">
        <v>43</v>
      </c>
      <c r="V1131" t="s">
        <v>57</v>
      </c>
      <c r="W1131" t="s">
        <v>17874</v>
      </c>
      <c r="X1131" t="s">
        <v>19885</v>
      </c>
      <c r="Y1131" t="s">
        <v>55</v>
      </c>
      <c r="Z1131" t="s">
        <v>28180</v>
      </c>
      <c r="AA1131" s="1">
        <v>3</v>
      </c>
      <c r="AB1131" s="1" t="s">
        <v>61</v>
      </c>
      <c r="AC1131" s="1" t="s">
        <v>41</v>
      </c>
      <c r="AD1131" s="1" t="s">
        <v>61</v>
      </c>
      <c r="AE1131" s="1" t="s">
        <v>61</v>
      </c>
      <c r="AF1131" s="1" t="s">
        <v>41</v>
      </c>
      <c r="AG1131" s="1" t="s">
        <v>41</v>
      </c>
      <c r="AH1131" t="s">
        <v>68</v>
      </c>
      <c r="AI1131" t="s">
        <v>48</v>
      </c>
      <c r="AJ1131" s="1" t="s">
        <v>41</v>
      </c>
      <c r="AK1131" t="s">
        <v>48</v>
      </c>
      <c r="AL1131" s="1" t="s">
        <v>41</v>
      </c>
      <c r="AM1131" t="s">
        <v>19438</v>
      </c>
      <c r="AN1131" t="s">
        <v>28181</v>
      </c>
      <c r="AO1131" s="1" t="s">
        <v>61</v>
      </c>
      <c r="AP1131" s="1" t="s">
        <v>41</v>
      </c>
      <c r="AQ1131" s="1" t="s">
        <v>41</v>
      </c>
      <c r="AR1131" s="1" t="s">
        <v>41</v>
      </c>
      <c r="AS1131" s="1" t="s">
        <v>41</v>
      </c>
    </row>
    <row r="1132" spans="1:45">
      <c r="A1132" s="577">
        <v>1127</v>
      </c>
      <c r="B1132" s="40">
        <v>11103</v>
      </c>
      <c r="C1132" s="581">
        <v>44714</v>
      </c>
      <c r="D1132" t="s">
        <v>28182</v>
      </c>
      <c r="E1132" t="s">
        <v>25608</v>
      </c>
      <c r="F1132" t="s">
        <v>28183</v>
      </c>
      <c r="G1132" t="s">
        <v>28184</v>
      </c>
      <c r="H1132" t="s">
        <v>28185</v>
      </c>
      <c r="I1132" t="s">
        <v>28186</v>
      </c>
      <c r="J1132" t="s">
        <v>147</v>
      </c>
      <c r="K1132" t="s">
        <v>28187</v>
      </c>
      <c r="L1132" t="s">
        <v>28188</v>
      </c>
      <c r="M1132" t="s">
        <v>164</v>
      </c>
      <c r="N1132" t="s">
        <v>51</v>
      </c>
      <c r="O1132" t="s">
        <v>17560</v>
      </c>
      <c r="P1132" t="s">
        <v>17577</v>
      </c>
      <c r="Q1132" s="40">
        <v>656</v>
      </c>
      <c r="R1132" t="s">
        <v>787</v>
      </c>
      <c r="S1132" t="s">
        <v>28189</v>
      </c>
      <c r="T1132" t="s">
        <v>42</v>
      </c>
      <c r="U1132" t="s">
        <v>674</v>
      </c>
      <c r="V1132" t="s">
        <v>44</v>
      </c>
      <c r="W1132" t="s">
        <v>40</v>
      </c>
      <c r="X1132" t="s">
        <v>19275</v>
      </c>
      <c r="Y1132" t="s">
        <v>68</v>
      </c>
      <c r="Z1132" t="s">
        <v>17544</v>
      </c>
      <c r="AA1132" s="1">
        <v>2</v>
      </c>
      <c r="AB1132" s="1" t="s">
        <v>61</v>
      </c>
      <c r="AC1132" s="1" t="s">
        <v>61</v>
      </c>
      <c r="AD1132" s="1" t="s">
        <v>41</v>
      </c>
      <c r="AE1132" s="1" t="s">
        <v>41</v>
      </c>
      <c r="AF1132" s="1" t="s">
        <v>41</v>
      </c>
      <c r="AG1132" s="1" t="s">
        <v>41</v>
      </c>
      <c r="AH1132" t="s">
        <v>68</v>
      </c>
      <c r="AI1132" t="s">
        <v>48</v>
      </c>
      <c r="AJ1132" s="1" t="s">
        <v>61</v>
      </c>
      <c r="AK1132" t="s">
        <v>1143</v>
      </c>
      <c r="AL1132" s="1" t="s">
        <v>61</v>
      </c>
      <c r="AM1132" t="s">
        <v>17949</v>
      </c>
      <c r="AN1132" t="s">
        <v>28190</v>
      </c>
      <c r="AO1132" s="1" t="s">
        <v>61</v>
      </c>
      <c r="AP1132" s="1" t="s">
        <v>41</v>
      </c>
      <c r="AQ1132" s="1" t="s">
        <v>41</v>
      </c>
      <c r="AR1132" s="1" t="s">
        <v>41</v>
      </c>
      <c r="AS1132" s="1" t="s">
        <v>41</v>
      </c>
    </row>
    <row r="1133" spans="1:45">
      <c r="A1133" s="577">
        <v>1128</v>
      </c>
      <c r="B1133" s="40">
        <v>11116</v>
      </c>
      <c r="C1133" s="581">
        <v>44714</v>
      </c>
      <c r="D1133" t="s">
        <v>28191</v>
      </c>
      <c r="E1133" t="s">
        <v>23911</v>
      </c>
      <c r="F1133" t="s">
        <v>28192</v>
      </c>
      <c r="G1133" t="s">
        <v>28193</v>
      </c>
      <c r="H1133" t="s">
        <v>28194</v>
      </c>
      <c r="I1133" t="s">
        <v>28195</v>
      </c>
      <c r="J1133" t="s">
        <v>147</v>
      </c>
      <c r="K1133" t="s">
        <v>19840</v>
      </c>
      <c r="L1133" t="s">
        <v>78</v>
      </c>
      <c r="M1133" t="s">
        <v>583</v>
      </c>
      <c r="N1133" t="s">
        <v>584</v>
      </c>
      <c r="O1133" t="s">
        <v>18794</v>
      </c>
      <c r="P1133" t="s">
        <v>28196</v>
      </c>
      <c r="Q1133" s="40">
        <v>118</v>
      </c>
      <c r="R1133" t="s">
        <v>20242</v>
      </c>
      <c r="S1133" t="s">
        <v>28197</v>
      </c>
      <c r="T1133" t="s">
        <v>42</v>
      </c>
      <c r="U1133" t="s">
        <v>43</v>
      </c>
      <c r="V1133" t="s">
        <v>44</v>
      </c>
      <c r="W1133" t="s">
        <v>18033</v>
      </c>
      <c r="X1133" t="s">
        <v>24250</v>
      </c>
      <c r="Y1133" t="s">
        <v>55</v>
      </c>
      <c r="Z1133" t="s">
        <v>28198</v>
      </c>
      <c r="AA1133" s="1">
        <v>1</v>
      </c>
      <c r="AB1133" s="1" t="s">
        <v>61</v>
      </c>
      <c r="AC1133" s="1" t="s">
        <v>41</v>
      </c>
      <c r="AD1133" s="1" t="s">
        <v>41</v>
      </c>
      <c r="AE1133" s="1" t="s">
        <v>41</v>
      </c>
      <c r="AF1133" s="1" t="s">
        <v>41</v>
      </c>
      <c r="AG1133" s="1" t="s">
        <v>41</v>
      </c>
      <c r="AH1133" t="s">
        <v>68</v>
      </c>
      <c r="AI1133" t="s">
        <v>48</v>
      </c>
      <c r="AJ1133" s="1" t="s">
        <v>41</v>
      </c>
      <c r="AK1133" t="s">
        <v>48</v>
      </c>
      <c r="AL1133" s="1" t="s">
        <v>41</v>
      </c>
      <c r="AM1133" t="s">
        <v>20072</v>
      </c>
      <c r="AN1133" t="s">
        <v>28199</v>
      </c>
      <c r="AO1133" s="1" t="s">
        <v>61</v>
      </c>
      <c r="AP1133" s="1" t="s">
        <v>41</v>
      </c>
      <c r="AQ1133" s="1" t="s">
        <v>41</v>
      </c>
      <c r="AR1133" s="1" t="s">
        <v>61</v>
      </c>
      <c r="AS1133" s="1" t="s">
        <v>41</v>
      </c>
    </row>
    <row r="1134" spans="1:45">
      <c r="A1134" s="577">
        <v>1129</v>
      </c>
      <c r="B1134" s="40">
        <v>13067</v>
      </c>
      <c r="C1134" s="581">
        <v>44714</v>
      </c>
      <c r="D1134" t="s">
        <v>28200</v>
      </c>
      <c r="E1134" t="s">
        <v>26008</v>
      </c>
      <c r="F1134" t="s">
        <v>28201</v>
      </c>
      <c r="G1134" t="s">
        <v>28202</v>
      </c>
      <c r="H1134" t="s">
        <v>28203</v>
      </c>
      <c r="I1134" t="s">
        <v>28204</v>
      </c>
      <c r="J1134" t="s">
        <v>147</v>
      </c>
      <c r="K1134" t="s">
        <v>28205</v>
      </c>
      <c r="L1134" t="s">
        <v>28206</v>
      </c>
      <c r="M1134" t="s">
        <v>19513</v>
      </c>
      <c r="N1134" t="s">
        <v>685</v>
      </c>
      <c r="O1134" t="s">
        <v>17567</v>
      </c>
      <c r="P1134" t="s">
        <v>28207</v>
      </c>
      <c r="Q1134" s="40">
        <v>45</v>
      </c>
      <c r="R1134" t="s">
        <v>19067</v>
      </c>
      <c r="S1134" t="s">
        <v>28208</v>
      </c>
      <c r="T1134" t="s">
        <v>42</v>
      </c>
      <c r="U1134" t="s">
        <v>43</v>
      </c>
      <c r="V1134" t="s">
        <v>57</v>
      </c>
      <c r="W1134" t="s">
        <v>18405</v>
      </c>
      <c r="X1134" t="s">
        <v>1119</v>
      </c>
      <c r="Y1134" t="s">
        <v>55</v>
      </c>
      <c r="Z1134" t="s">
        <v>28209</v>
      </c>
      <c r="AA1134" s="1">
        <v>2</v>
      </c>
      <c r="AB1134" s="1" t="s">
        <v>41</v>
      </c>
      <c r="AC1134" s="1" t="s">
        <v>41</v>
      </c>
      <c r="AD1134" s="1" t="s">
        <v>61</v>
      </c>
      <c r="AE1134" s="1" t="s">
        <v>61</v>
      </c>
      <c r="AF1134" s="1" t="s">
        <v>41</v>
      </c>
      <c r="AG1134" s="1" t="s">
        <v>41</v>
      </c>
      <c r="AH1134" t="s">
        <v>68</v>
      </c>
      <c r="AI1134" t="s">
        <v>48</v>
      </c>
      <c r="AJ1134" s="1" t="s">
        <v>41</v>
      </c>
      <c r="AK1134" t="s">
        <v>48</v>
      </c>
      <c r="AL1134" s="1" t="s">
        <v>41</v>
      </c>
      <c r="AM1134" t="s">
        <v>20072</v>
      </c>
      <c r="AN1134" t="s">
        <v>28210</v>
      </c>
      <c r="AO1134" s="1" t="s">
        <v>61</v>
      </c>
      <c r="AP1134" s="1" t="s">
        <v>61</v>
      </c>
      <c r="AQ1134" s="1" t="s">
        <v>41</v>
      </c>
      <c r="AR1134" s="1" t="s">
        <v>61</v>
      </c>
      <c r="AS1134" s="1" t="s">
        <v>41</v>
      </c>
    </row>
    <row r="1135" spans="1:45">
      <c r="A1135" s="577">
        <v>1130</v>
      </c>
      <c r="B1135" s="40">
        <v>13437</v>
      </c>
      <c r="C1135" s="581">
        <v>44714</v>
      </c>
      <c r="D1135" t="s">
        <v>28211</v>
      </c>
      <c r="E1135" t="s">
        <v>27088</v>
      </c>
      <c r="F1135" t="s">
        <v>28212</v>
      </c>
      <c r="G1135" t="s">
        <v>28213</v>
      </c>
      <c r="H1135" t="s">
        <v>28214</v>
      </c>
      <c r="I1135" t="s">
        <v>28215</v>
      </c>
      <c r="J1135" t="s">
        <v>147</v>
      </c>
      <c r="K1135" t="s">
        <v>28216</v>
      </c>
      <c r="L1135" t="s">
        <v>78</v>
      </c>
      <c r="M1135" t="s">
        <v>458</v>
      </c>
      <c r="N1135" t="s">
        <v>459</v>
      </c>
      <c r="O1135" t="s">
        <v>17567</v>
      </c>
      <c r="P1135" t="s">
        <v>28217</v>
      </c>
      <c r="Q1135" s="40">
        <v>164</v>
      </c>
      <c r="R1135" t="s">
        <v>19077</v>
      </c>
      <c r="S1135" t="s">
        <v>28218</v>
      </c>
      <c r="T1135" t="s">
        <v>42</v>
      </c>
      <c r="U1135" t="s">
        <v>241</v>
      </c>
      <c r="V1135" t="s">
        <v>44</v>
      </c>
      <c r="W1135" t="s">
        <v>23435</v>
      </c>
      <c r="X1135" t="s">
        <v>1119</v>
      </c>
      <c r="Y1135" t="s">
        <v>55</v>
      </c>
      <c r="Z1135" t="s">
        <v>28219</v>
      </c>
      <c r="AA1135" s="1">
        <v>2</v>
      </c>
      <c r="AB1135" s="1" t="s">
        <v>41</v>
      </c>
      <c r="AC1135" s="1" t="s">
        <v>41</v>
      </c>
      <c r="AD1135" s="1" t="s">
        <v>61</v>
      </c>
      <c r="AE1135" s="1" t="s">
        <v>41</v>
      </c>
      <c r="AF1135" s="1" t="s">
        <v>61</v>
      </c>
      <c r="AG1135" s="1" t="s">
        <v>41</v>
      </c>
      <c r="AH1135" t="s">
        <v>55</v>
      </c>
      <c r="AI1135" t="s">
        <v>28220</v>
      </c>
      <c r="AJ1135" s="1" t="s">
        <v>41</v>
      </c>
      <c r="AK1135" t="s">
        <v>48</v>
      </c>
      <c r="AL1135" s="1" t="s">
        <v>41</v>
      </c>
      <c r="AM1135" t="s">
        <v>20072</v>
      </c>
      <c r="AN1135" t="s">
        <v>28221</v>
      </c>
      <c r="AO1135" s="1" t="s">
        <v>61</v>
      </c>
      <c r="AP1135" s="1" t="s">
        <v>61</v>
      </c>
      <c r="AQ1135" s="1" t="s">
        <v>61</v>
      </c>
      <c r="AR1135" s="1" t="s">
        <v>61</v>
      </c>
      <c r="AS1135" s="1" t="s">
        <v>41</v>
      </c>
    </row>
    <row r="1136" spans="1:45">
      <c r="A1136" s="577">
        <v>1131</v>
      </c>
      <c r="B1136" s="40">
        <v>7790</v>
      </c>
      <c r="C1136" s="581">
        <v>44714</v>
      </c>
      <c r="D1136" t="s">
        <v>28222</v>
      </c>
      <c r="E1136" t="s">
        <v>22977</v>
      </c>
      <c r="F1136" t="s">
        <v>28223</v>
      </c>
      <c r="G1136" t="s">
        <v>23268</v>
      </c>
      <c r="H1136" t="s">
        <v>28224</v>
      </c>
      <c r="I1136" t="s">
        <v>28225</v>
      </c>
      <c r="J1136" t="s">
        <v>39</v>
      </c>
      <c r="K1136" t="s">
        <v>19456</v>
      </c>
      <c r="L1136" t="s">
        <v>28226</v>
      </c>
      <c r="M1136" t="s">
        <v>253</v>
      </c>
      <c r="N1136" t="s">
        <v>51</v>
      </c>
      <c r="O1136" t="s">
        <v>58</v>
      </c>
      <c r="P1136" t="s">
        <v>28227</v>
      </c>
      <c r="Q1136" s="40" t="s">
        <v>28228</v>
      </c>
      <c r="R1136" t="s">
        <v>20242</v>
      </c>
      <c r="S1136" t="s">
        <v>23773</v>
      </c>
      <c r="T1136" t="s">
        <v>42</v>
      </c>
      <c r="U1136" t="s">
        <v>674</v>
      </c>
      <c r="V1136" t="s">
        <v>57</v>
      </c>
      <c r="W1136" t="s">
        <v>20069</v>
      </c>
      <c r="X1136" t="s">
        <v>28229</v>
      </c>
      <c r="Y1136" t="s">
        <v>55</v>
      </c>
      <c r="Z1136" t="s">
        <v>28230</v>
      </c>
      <c r="AA1136" s="1">
        <v>1</v>
      </c>
      <c r="AB1136" s="1" t="s">
        <v>61</v>
      </c>
      <c r="AC1136" s="1" t="s">
        <v>41</v>
      </c>
      <c r="AD1136" s="1" t="s">
        <v>41</v>
      </c>
      <c r="AE1136" s="1" t="s">
        <v>41</v>
      </c>
      <c r="AF1136" s="1" t="s">
        <v>41</v>
      </c>
      <c r="AG1136" s="1" t="s">
        <v>41</v>
      </c>
      <c r="AH1136" t="s">
        <v>55</v>
      </c>
      <c r="AI1136" t="s">
        <v>28231</v>
      </c>
      <c r="AJ1136" s="1" t="s">
        <v>61</v>
      </c>
      <c r="AK1136" t="s">
        <v>22794</v>
      </c>
      <c r="AL1136" s="1" t="s">
        <v>61</v>
      </c>
      <c r="AM1136" t="s">
        <v>17949</v>
      </c>
      <c r="AN1136" t="s">
        <v>20541</v>
      </c>
      <c r="AO1136" s="1" t="s">
        <v>41</v>
      </c>
      <c r="AP1136" s="1" t="s">
        <v>41</v>
      </c>
      <c r="AQ1136" s="1" t="s">
        <v>41</v>
      </c>
      <c r="AR1136" s="1" t="s">
        <v>61</v>
      </c>
      <c r="AS1136" s="1" t="s">
        <v>61</v>
      </c>
    </row>
    <row r="1137" spans="1:45">
      <c r="A1137" s="577">
        <v>1132</v>
      </c>
      <c r="B1137" s="40">
        <v>11138</v>
      </c>
      <c r="C1137" s="581">
        <v>44714</v>
      </c>
      <c r="D1137" t="s">
        <v>28232</v>
      </c>
      <c r="E1137" t="s">
        <v>28233</v>
      </c>
      <c r="F1137" t="s">
        <v>28234</v>
      </c>
      <c r="G1137" t="s">
        <v>28235</v>
      </c>
      <c r="H1137" t="s">
        <v>28236</v>
      </c>
      <c r="I1137" t="s">
        <v>28237</v>
      </c>
      <c r="J1137" t="s">
        <v>147</v>
      </c>
      <c r="K1137" t="s">
        <v>23223</v>
      </c>
      <c r="L1137" t="s">
        <v>28238</v>
      </c>
      <c r="M1137" t="s">
        <v>63</v>
      </c>
      <c r="N1137" t="s">
        <v>64</v>
      </c>
      <c r="O1137" t="s">
        <v>17560</v>
      </c>
      <c r="P1137" t="s">
        <v>28239</v>
      </c>
      <c r="Q1137" s="40">
        <v>985</v>
      </c>
      <c r="R1137" t="s">
        <v>787</v>
      </c>
      <c r="S1137" t="s">
        <v>28240</v>
      </c>
      <c r="T1137" t="s">
        <v>42</v>
      </c>
      <c r="U1137" t="s">
        <v>43</v>
      </c>
      <c r="V1137" t="s">
        <v>44</v>
      </c>
      <c r="W1137" t="s">
        <v>40</v>
      </c>
      <c r="X1137" t="s">
        <v>19885</v>
      </c>
      <c r="Y1137" t="s">
        <v>55</v>
      </c>
      <c r="Z1137" t="s">
        <v>28241</v>
      </c>
      <c r="AA1137" s="1">
        <v>1</v>
      </c>
      <c r="AB1137" s="1" t="s">
        <v>41</v>
      </c>
      <c r="AC1137" s="1" t="s">
        <v>61</v>
      </c>
      <c r="AD1137" s="1" t="s">
        <v>41</v>
      </c>
      <c r="AE1137" s="1" t="s">
        <v>41</v>
      </c>
      <c r="AF1137" s="1" t="s">
        <v>41</v>
      </c>
      <c r="AG1137" s="1" t="s">
        <v>41</v>
      </c>
      <c r="AH1137" t="s">
        <v>68</v>
      </c>
      <c r="AI1137" t="s">
        <v>48</v>
      </c>
      <c r="AJ1137" s="1" t="s">
        <v>41</v>
      </c>
      <c r="AK1137" t="s">
        <v>48</v>
      </c>
      <c r="AL1137" s="1" t="s">
        <v>41</v>
      </c>
      <c r="AM1137" t="s">
        <v>20072</v>
      </c>
      <c r="AN1137" t="s">
        <v>28242</v>
      </c>
      <c r="AO1137" s="1" t="s">
        <v>61</v>
      </c>
      <c r="AP1137" s="1" t="s">
        <v>61</v>
      </c>
      <c r="AQ1137" s="1" t="s">
        <v>61</v>
      </c>
      <c r="AR1137" s="1" t="s">
        <v>61</v>
      </c>
      <c r="AS1137" s="1" t="s">
        <v>41</v>
      </c>
    </row>
    <row r="1138" spans="1:45">
      <c r="A1138" s="577">
        <v>1133</v>
      </c>
      <c r="B1138" s="40">
        <v>11142</v>
      </c>
      <c r="C1138" s="581">
        <v>44714</v>
      </c>
      <c r="D1138" t="s">
        <v>28243</v>
      </c>
      <c r="E1138" t="s">
        <v>24743</v>
      </c>
      <c r="F1138" t="s">
        <v>28244</v>
      </c>
      <c r="G1138" t="s">
        <v>28245</v>
      </c>
      <c r="H1138" t="s">
        <v>28246</v>
      </c>
      <c r="I1138" t="s">
        <v>28247</v>
      </c>
      <c r="J1138" t="s">
        <v>39</v>
      </c>
      <c r="K1138" t="s">
        <v>28248</v>
      </c>
      <c r="L1138" t="s">
        <v>28249</v>
      </c>
      <c r="M1138" t="s">
        <v>17973</v>
      </c>
      <c r="N1138" t="s">
        <v>51</v>
      </c>
      <c r="O1138" t="s">
        <v>58</v>
      </c>
      <c r="P1138" t="s">
        <v>28250</v>
      </c>
      <c r="Q1138" s="523">
        <v>101076</v>
      </c>
      <c r="R1138" t="s">
        <v>25119</v>
      </c>
      <c r="S1138" s="602" t="s">
        <v>28251</v>
      </c>
      <c r="T1138" t="s">
        <v>42</v>
      </c>
      <c r="U1138" t="s">
        <v>43</v>
      </c>
      <c r="V1138" t="s">
        <v>44</v>
      </c>
      <c r="W1138" t="s">
        <v>40</v>
      </c>
      <c r="X1138" t="s">
        <v>18100</v>
      </c>
      <c r="Y1138" t="s">
        <v>55</v>
      </c>
      <c r="Z1138" t="s">
        <v>28252</v>
      </c>
      <c r="AA1138" s="1">
        <v>2</v>
      </c>
      <c r="AB1138" s="1" t="s">
        <v>41</v>
      </c>
      <c r="AC1138" s="1" t="s">
        <v>61</v>
      </c>
      <c r="AD1138" s="1" t="s">
        <v>61</v>
      </c>
      <c r="AE1138" s="1" t="s">
        <v>41</v>
      </c>
      <c r="AF1138" s="1" t="s">
        <v>41</v>
      </c>
      <c r="AG1138" s="1" t="s">
        <v>41</v>
      </c>
      <c r="AH1138" t="s">
        <v>55</v>
      </c>
      <c r="AI1138" t="s">
        <v>28253</v>
      </c>
      <c r="AJ1138" s="1" t="s">
        <v>61</v>
      </c>
      <c r="AK1138" t="s">
        <v>22794</v>
      </c>
      <c r="AL1138" s="1" t="s">
        <v>61</v>
      </c>
      <c r="AM1138" t="s">
        <v>19438</v>
      </c>
      <c r="AN1138" t="s">
        <v>28254</v>
      </c>
      <c r="AO1138" s="1" t="s">
        <v>41</v>
      </c>
      <c r="AP1138" s="1" t="s">
        <v>41</v>
      </c>
      <c r="AQ1138" s="1" t="s">
        <v>41</v>
      </c>
      <c r="AR1138" s="1" t="s">
        <v>61</v>
      </c>
      <c r="AS1138" s="1" t="s">
        <v>61</v>
      </c>
    </row>
    <row r="1139" spans="1:45">
      <c r="A1139" s="577">
        <v>1134</v>
      </c>
      <c r="B1139" s="40">
        <v>13952</v>
      </c>
      <c r="C1139" s="581">
        <v>44714</v>
      </c>
      <c r="D1139" t="s">
        <v>28255</v>
      </c>
      <c r="E1139" t="s">
        <v>27961</v>
      </c>
      <c r="F1139" t="s">
        <v>28256</v>
      </c>
      <c r="G1139" t="s">
        <v>28257</v>
      </c>
      <c r="H1139" t="s">
        <v>28258</v>
      </c>
      <c r="I1139" t="s">
        <v>28259</v>
      </c>
      <c r="J1139" t="s">
        <v>147</v>
      </c>
      <c r="K1139" t="s">
        <v>28260</v>
      </c>
      <c r="L1139" t="s">
        <v>28261</v>
      </c>
      <c r="M1139" t="s">
        <v>21206</v>
      </c>
      <c r="N1139" t="s">
        <v>51</v>
      </c>
      <c r="O1139" t="s">
        <v>58</v>
      </c>
      <c r="P1139" t="s">
        <v>28262</v>
      </c>
      <c r="Q1139" s="40">
        <v>1451</v>
      </c>
      <c r="R1139" t="s">
        <v>19077</v>
      </c>
      <c r="S1139" t="s">
        <v>126</v>
      </c>
      <c r="T1139" t="s">
        <v>42</v>
      </c>
      <c r="U1139" t="s">
        <v>27404</v>
      </c>
      <c r="V1139" t="s">
        <v>48</v>
      </c>
      <c r="W1139" t="s">
        <v>17598</v>
      </c>
      <c r="X1139" t="s">
        <v>1119</v>
      </c>
      <c r="Y1139" t="s">
        <v>55</v>
      </c>
      <c r="Z1139" t="s">
        <v>28263</v>
      </c>
      <c r="AA1139" s="1">
        <v>1</v>
      </c>
      <c r="AB1139" s="1" t="s">
        <v>41</v>
      </c>
      <c r="AC1139" s="1" t="s">
        <v>41</v>
      </c>
      <c r="AD1139" s="1" t="s">
        <v>61</v>
      </c>
      <c r="AE1139" s="1" t="s">
        <v>41</v>
      </c>
      <c r="AF1139" s="1" t="s">
        <v>41</v>
      </c>
      <c r="AG1139" s="1" t="s">
        <v>41</v>
      </c>
      <c r="AH1139" t="s">
        <v>68</v>
      </c>
      <c r="AI1139" t="s">
        <v>48</v>
      </c>
      <c r="AJ1139" s="1" t="s">
        <v>61</v>
      </c>
      <c r="AK1139" t="s">
        <v>22569</v>
      </c>
      <c r="AL1139" s="1" t="s">
        <v>61</v>
      </c>
      <c r="AM1139" t="s">
        <v>19438</v>
      </c>
      <c r="AN1139" t="s">
        <v>28264</v>
      </c>
      <c r="AO1139" s="1" t="s">
        <v>41</v>
      </c>
      <c r="AP1139" s="1" t="s">
        <v>41</v>
      </c>
      <c r="AQ1139" s="1" t="s">
        <v>41</v>
      </c>
      <c r="AR1139" s="1" t="s">
        <v>41</v>
      </c>
      <c r="AS1139" s="1" t="s">
        <v>61</v>
      </c>
    </row>
    <row r="1140" spans="1:45">
      <c r="A1140" s="577">
        <v>1135</v>
      </c>
      <c r="B1140" s="40">
        <v>11314</v>
      </c>
      <c r="C1140" s="581">
        <v>44714</v>
      </c>
      <c r="D1140" t="s">
        <v>28265</v>
      </c>
      <c r="E1140" t="s">
        <v>27434</v>
      </c>
      <c r="F1140" t="s">
        <v>28266</v>
      </c>
      <c r="G1140" t="s">
        <v>28267</v>
      </c>
      <c r="H1140" t="s">
        <v>28268</v>
      </c>
      <c r="I1140" t="s">
        <v>28269</v>
      </c>
      <c r="J1140" t="s">
        <v>147</v>
      </c>
      <c r="K1140" t="s">
        <v>28270</v>
      </c>
      <c r="L1140" t="s">
        <v>28271</v>
      </c>
      <c r="M1140" t="s">
        <v>164</v>
      </c>
      <c r="N1140" t="s">
        <v>51</v>
      </c>
      <c r="O1140" t="s">
        <v>17567</v>
      </c>
      <c r="P1140" t="s">
        <v>28101</v>
      </c>
      <c r="Q1140" s="40">
        <v>201</v>
      </c>
      <c r="R1140" t="s">
        <v>19077</v>
      </c>
      <c r="S1140" t="s">
        <v>126</v>
      </c>
      <c r="T1140" t="s">
        <v>42</v>
      </c>
      <c r="U1140" t="s">
        <v>241</v>
      </c>
      <c r="V1140" t="s">
        <v>44</v>
      </c>
      <c r="W1140" t="s">
        <v>40</v>
      </c>
      <c r="X1140" t="s">
        <v>18764</v>
      </c>
      <c r="Y1140" t="s">
        <v>55</v>
      </c>
      <c r="Z1140" t="s">
        <v>28272</v>
      </c>
      <c r="AA1140" s="1">
        <v>0</v>
      </c>
      <c r="AB1140" s="1" t="s">
        <v>61</v>
      </c>
      <c r="AC1140" s="1" t="s">
        <v>41</v>
      </c>
      <c r="AD1140" s="1" t="s">
        <v>41</v>
      </c>
      <c r="AE1140" s="1" t="s">
        <v>41</v>
      </c>
      <c r="AF1140" s="1" t="s">
        <v>41</v>
      </c>
      <c r="AG1140" s="1" t="s">
        <v>41</v>
      </c>
      <c r="AH1140"/>
      <c r="AJ1140" s="1" t="s">
        <v>41</v>
      </c>
      <c r="AK1140" t="s">
        <v>48</v>
      </c>
      <c r="AL1140" s="1" t="s">
        <v>41</v>
      </c>
      <c r="AM1140" t="s">
        <v>20072</v>
      </c>
      <c r="AN1140" t="s">
        <v>28273</v>
      </c>
      <c r="AO1140" s="1" t="s">
        <v>61</v>
      </c>
      <c r="AP1140" s="1" t="s">
        <v>61</v>
      </c>
      <c r="AQ1140" s="1" t="s">
        <v>61</v>
      </c>
      <c r="AR1140" s="1" t="s">
        <v>61</v>
      </c>
      <c r="AS1140" s="1" t="s">
        <v>41</v>
      </c>
    </row>
    <row r="1141" spans="1:45">
      <c r="A1141" s="577">
        <v>1136</v>
      </c>
      <c r="B1141" s="40">
        <v>11711</v>
      </c>
      <c r="C1141" s="581">
        <v>44714</v>
      </c>
      <c r="D1141" t="s">
        <v>28274</v>
      </c>
      <c r="E1141" t="s">
        <v>28275</v>
      </c>
      <c r="F1141" t="s">
        <v>28276</v>
      </c>
      <c r="G1141" t="s">
        <v>28277</v>
      </c>
      <c r="H1141" t="s">
        <v>28278</v>
      </c>
      <c r="I1141" t="s">
        <v>28279</v>
      </c>
      <c r="J1141" t="s">
        <v>147</v>
      </c>
      <c r="K1141" t="s">
        <v>28280</v>
      </c>
      <c r="L1141" t="s">
        <v>28281</v>
      </c>
      <c r="M1141" t="s">
        <v>17551</v>
      </c>
      <c r="N1141" t="s">
        <v>97</v>
      </c>
      <c r="O1141" t="s">
        <v>17567</v>
      </c>
      <c r="P1141" t="s">
        <v>28282</v>
      </c>
      <c r="Q1141" s="40">
        <v>28</v>
      </c>
      <c r="R1141" t="s">
        <v>19448</v>
      </c>
      <c r="S1141" t="s">
        <v>28283</v>
      </c>
      <c r="T1141" t="s">
        <v>42</v>
      </c>
      <c r="U1141" t="s">
        <v>43</v>
      </c>
      <c r="V1141" t="s">
        <v>48</v>
      </c>
      <c r="W1141" t="s">
        <v>17598</v>
      </c>
      <c r="X1141" t="s">
        <v>24250</v>
      </c>
      <c r="Y1141" t="s">
        <v>55</v>
      </c>
      <c r="Z1141" t="s">
        <v>28284</v>
      </c>
      <c r="AA1141" s="1">
        <v>2</v>
      </c>
      <c r="AB1141" s="1" t="s">
        <v>61</v>
      </c>
      <c r="AC1141" s="1" t="s">
        <v>41</v>
      </c>
      <c r="AD1141" s="1" t="s">
        <v>41</v>
      </c>
      <c r="AE1141" s="1" t="s">
        <v>41</v>
      </c>
      <c r="AF1141" s="1" t="s">
        <v>61</v>
      </c>
      <c r="AG1141" s="1" t="s">
        <v>41</v>
      </c>
      <c r="AH1141" t="s">
        <v>68</v>
      </c>
      <c r="AI1141" t="s">
        <v>48</v>
      </c>
      <c r="AJ1141" s="1" t="s">
        <v>41</v>
      </c>
      <c r="AK1141" t="s">
        <v>48</v>
      </c>
      <c r="AL1141" s="1" t="s">
        <v>41</v>
      </c>
      <c r="AM1141" t="s">
        <v>20072</v>
      </c>
      <c r="AN1141" t="s">
        <v>28285</v>
      </c>
      <c r="AO1141" s="1" t="s">
        <v>41</v>
      </c>
      <c r="AP1141" s="1" t="s">
        <v>41</v>
      </c>
      <c r="AQ1141" s="1" t="s">
        <v>41</v>
      </c>
      <c r="AR1141" s="1" t="s">
        <v>41</v>
      </c>
      <c r="AS1141" s="1" t="s">
        <v>41</v>
      </c>
    </row>
    <row r="1142" spans="1:45">
      <c r="A1142" s="577">
        <v>1137</v>
      </c>
      <c r="B1142" s="40">
        <v>11156</v>
      </c>
      <c r="C1142" s="581">
        <v>44728</v>
      </c>
      <c r="D1142" t="s">
        <v>28286</v>
      </c>
      <c r="E1142" t="s">
        <v>24743</v>
      </c>
      <c r="F1142" t="s">
        <v>28287</v>
      </c>
      <c r="G1142" t="s">
        <v>28288</v>
      </c>
      <c r="H1142" t="s">
        <v>28289</v>
      </c>
      <c r="I1142" t="s">
        <v>28290</v>
      </c>
      <c r="J1142" t="s">
        <v>39</v>
      </c>
      <c r="K1142" t="s">
        <v>28291</v>
      </c>
      <c r="L1142" t="s">
        <v>28292</v>
      </c>
      <c r="M1142" t="s">
        <v>28293</v>
      </c>
      <c r="N1142" t="s">
        <v>459</v>
      </c>
      <c r="O1142" t="s">
        <v>58</v>
      </c>
      <c r="P1142" t="s">
        <v>28294</v>
      </c>
      <c r="Q1142" s="523">
        <v>4106</v>
      </c>
      <c r="R1142" t="s">
        <v>19077</v>
      </c>
      <c r="S1142" s="40" t="s">
        <v>28295</v>
      </c>
      <c r="T1142" t="s">
        <v>42</v>
      </c>
      <c r="U1142" t="s">
        <v>43</v>
      </c>
      <c r="V1142" t="s">
        <v>57</v>
      </c>
      <c r="W1142" t="s">
        <v>19339</v>
      </c>
      <c r="X1142" t="s">
        <v>1119</v>
      </c>
      <c r="Y1142" t="s">
        <v>55</v>
      </c>
      <c r="Z1142" t="s">
        <v>28296</v>
      </c>
      <c r="AA1142" s="1">
        <v>3</v>
      </c>
      <c r="AB1142" s="1" t="s">
        <v>61</v>
      </c>
      <c r="AC1142" s="1" t="s">
        <v>41</v>
      </c>
      <c r="AD1142" s="1" t="s">
        <v>61</v>
      </c>
      <c r="AE1142" s="1" t="s">
        <v>61</v>
      </c>
      <c r="AF1142" s="1" t="s">
        <v>41</v>
      </c>
      <c r="AG1142" s="1" t="s">
        <v>41</v>
      </c>
      <c r="AH1142" t="s">
        <v>68</v>
      </c>
      <c r="AI1142" t="s">
        <v>48</v>
      </c>
      <c r="AJ1142" s="1" t="s">
        <v>61</v>
      </c>
      <c r="AK1142" t="s">
        <v>18587</v>
      </c>
      <c r="AL1142" s="1" t="s">
        <v>61</v>
      </c>
      <c r="AM1142" t="s">
        <v>19438</v>
      </c>
      <c r="AN1142" t="s">
        <v>28297</v>
      </c>
      <c r="AO1142" s="1" t="s">
        <v>61</v>
      </c>
      <c r="AP1142" s="1" t="s">
        <v>41</v>
      </c>
      <c r="AQ1142" s="1" t="s">
        <v>41</v>
      </c>
      <c r="AR1142" s="1" t="s">
        <v>61</v>
      </c>
      <c r="AS1142" s="1" t="s">
        <v>41</v>
      </c>
    </row>
    <row r="1143" spans="1:45">
      <c r="A1143" s="577">
        <v>1138</v>
      </c>
      <c r="B1143" s="40">
        <v>11179</v>
      </c>
      <c r="C1143" s="581">
        <v>44728</v>
      </c>
      <c r="D1143" t="s">
        <v>28298</v>
      </c>
      <c r="E1143" t="s">
        <v>25427</v>
      </c>
      <c r="F1143" t="s">
        <v>28299</v>
      </c>
      <c r="G1143" t="s">
        <v>28300</v>
      </c>
      <c r="H1143" t="s">
        <v>28301</v>
      </c>
      <c r="I1143" t="s">
        <v>28302</v>
      </c>
      <c r="J1143" t="s">
        <v>147</v>
      </c>
      <c r="K1143" t="s">
        <v>28303</v>
      </c>
      <c r="L1143" t="s">
        <v>28304</v>
      </c>
      <c r="M1143" t="s">
        <v>17551</v>
      </c>
      <c r="N1143" t="s">
        <v>97</v>
      </c>
      <c r="O1143" t="s">
        <v>58</v>
      </c>
      <c r="P1143" t="s">
        <v>28305</v>
      </c>
      <c r="Q1143" s="523">
        <v>1804470</v>
      </c>
      <c r="R1143" t="s">
        <v>19077</v>
      </c>
      <c r="S1143" s="40" t="s">
        <v>28306</v>
      </c>
      <c r="T1143" t="s">
        <v>42</v>
      </c>
      <c r="U1143" t="s">
        <v>43</v>
      </c>
      <c r="V1143" t="s">
        <v>57</v>
      </c>
      <c r="W1143" t="s">
        <v>17598</v>
      </c>
      <c r="X1143" t="s">
        <v>1119</v>
      </c>
      <c r="Y1143" t="s">
        <v>55</v>
      </c>
      <c r="Z1143" t="s">
        <v>28307</v>
      </c>
      <c r="AA1143" s="1">
        <v>3</v>
      </c>
      <c r="AB1143" s="1" t="s">
        <v>61</v>
      </c>
      <c r="AC1143" s="1" t="s">
        <v>41</v>
      </c>
      <c r="AD1143" s="1" t="s">
        <v>61</v>
      </c>
      <c r="AE1143" s="1" t="s">
        <v>61</v>
      </c>
      <c r="AF1143" s="1" t="s">
        <v>41</v>
      </c>
      <c r="AG1143" s="1" t="s">
        <v>41</v>
      </c>
      <c r="AH1143" t="s">
        <v>55</v>
      </c>
      <c r="AI1143" t="s">
        <v>28308</v>
      </c>
      <c r="AJ1143" s="1" t="s">
        <v>41</v>
      </c>
      <c r="AK1143" t="s">
        <v>48</v>
      </c>
      <c r="AL1143" s="1" t="s">
        <v>41</v>
      </c>
      <c r="AM1143" t="s">
        <v>19438</v>
      </c>
      <c r="AN1143" t="s">
        <v>28309</v>
      </c>
      <c r="AO1143" s="1" t="s">
        <v>61</v>
      </c>
      <c r="AP1143" s="1" t="s">
        <v>41</v>
      </c>
      <c r="AQ1143" s="1" t="s">
        <v>41</v>
      </c>
      <c r="AR1143" s="1" t="s">
        <v>61</v>
      </c>
      <c r="AS1143" s="1" t="s">
        <v>41</v>
      </c>
    </row>
    <row r="1144" spans="1:45">
      <c r="A1144" s="577">
        <v>1139</v>
      </c>
      <c r="B1144" s="40">
        <v>11181</v>
      </c>
      <c r="C1144" s="581">
        <v>44728</v>
      </c>
      <c r="D1144" t="s">
        <v>28310</v>
      </c>
      <c r="E1144" t="s">
        <v>27088</v>
      </c>
      <c r="F1144" t="s">
        <v>28311</v>
      </c>
      <c r="G1144" t="s">
        <v>28312</v>
      </c>
      <c r="H1144" t="s">
        <v>28313</v>
      </c>
      <c r="I1144" t="s">
        <v>28314</v>
      </c>
      <c r="J1144" t="s">
        <v>147</v>
      </c>
      <c r="K1144" t="s">
        <v>22733</v>
      </c>
      <c r="L1144" t="s">
        <v>28315</v>
      </c>
      <c r="M1144" t="s">
        <v>1045</v>
      </c>
      <c r="N1144" t="s">
        <v>51</v>
      </c>
      <c r="O1144" t="s">
        <v>17560</v>
      </c>
      <c r="P1144" t="s">
        <v>28316</v>
      </c>
      <c r="Q1144" s="40">
        <v>52</v>
      </c>
      <c r="R1144" t="s">
        <v>787</v>
      </c>
      <c r="S1144" s="40" t="s">
        <v>28317</v>
      </c>
      <c r="T1144" t="s">
        <v>42</v>
      </c>
      <c r="U1144" t="s">
        <v>43</v>
      </c>
      <c r="V1144" t="s">
        <v>44</v>
      </c>
      <c r="W1144" t="s">
        <v>40</v>
      </c>
      <c r="X1144" t="s">
        <v>1119</v>
      </c>
      <c r="Y1144" t="s">
        <v>68</v>
      </c>
      <c r="Z1144" t="s">
        <v>17544</v>
      </c>
      <c r="AA1144" s="1">
        <v>1</v>
      </c>
      <c r="AB1144" s="1" t="s">
        <v>61</v>
      </c>
      <c r="AC1144" s="1" t="s">
        <v>41</v>
      </c>
      <c r="AD1144" s="1" t="s">
        <v>41</v>
      </c>
      <c r="AE1144" s="1" t="s">
        <v>41</v>
      </c>
      <c r="AF1144" s="1" t="s">
        <v>41</v>
      </c>
      <c r="AG1144" s="1" t="s">
        <v>41</v>
      </c>
      <c r="AH1144" t="s">
        <v>68</v>
      </c>
      <c r="AI1144" t="s">
        <v>48</v>
      </c>
      <c r="AJ1144" s="1" t="s">
        <v>41</v>
      </c>
      <c r="AK1144" t="s">
        <v>48</v>
      </c>
      <c r="AL1144" s="1" t="s">
        <v>41</v>
      </c>
      <c r="AM1144" t="s">
        <v>19438</v>
      </c>
      <c r="AN1144" t="s">
        <v>28318</v>
      </c>
      <c r="AO1144" s="1" t="s">
        <v>41</v>
      </c>
      <c r="AP1144" s="1" t="s">
        <v>41</v>
      </c>
      <c r="AQ1144" s="1" t="s">
        <v>41</v>
      </c>
      <c r="AR1144" s="1" t="s">
        <v>61</v>
      </c>
      <c r="AS1144" s="1" t="s">
        <v>41</v>
      </c>
    </row>
    <row r="1145" spans="1:45">
      <c r="A1145" s="577">
        <v>1140</v>
      </c>
      <c r="B1145" s="40">
        <v>11198</v>
      </c>
      <c r="C1145" s="581">
        <v>44728</v>
      </c>
      <c r="D1145" t="s">
        <v>28319</v>
      </c>
      <c r="E1145" t="s">
        <v>20607</v>
      </c>
      <c r="F1145" t="s">
        <v>28320</v>
      </c>
      <c r="G1145" t="s">
        <v>17787</v>
      </c>
      <c r="H1145" t="s">
        <v>28321</v>
      </c>
      <c r="I1145" t="s">
        <v>901</v>
      </c>
      <c r="J1145" t="s">
        <v>147</v>
      </c>
      <c r="K1145" t="s">
        <v>28322</v>
      </c>
      <c r="L1145" t="s">
        <v>25490</v>
      </c>
      <c r="M1145" t="s">
        <v>17551</v>
      </c>
      <c r="N1145" t="s">
        <v>97</v>
      </c>
      <c r="O1145" t="s">
        <v>17567</v>
      </c>
      <c r="P1145" t="s">
        <v>28323</v>
      </c>
      <c r="Q1145" s="40" t="s">
        <v>28324</v>
      </c>
      <c r="R1145" t="s">
        <v>19077</v>
      </c>
      <c r="S1145" s="40" t="s">
        <v>28325</v>
      </c>
      <c r="T1145" t="s">
        <v>42</v>
      </c>
      <c r="U1145" t="s">
        <v>43</v>
      </c>
      <c r="V1145" t="s">
        <v>57</v>
      </c>
      <c r="W1145" t="s">
        <v>17598</v>
      </c>
      <c r="X1145" t="s">
        <v>1119</v>
      </c>
      <c r="Y1145" t="s">
        <v>55</v>
      </c>
      <c r="Z1145" t="s">
        <v>28326</v>
      </c>
      <c r="AA1145" s="1">
        <v>3</v>
      </c>
      <c r="AB1145" s="1" t="s">
        <v>61</v>
      </c>
      <c r="AC1145" s="1" t="s">
        <v>41</v>
      </c>
      <c r="AD1145" s="1" t="s">
        <v>61</v>
      </c>
      <c r="AE1145" s="1" t="s">
        <v>41</v>
      </c>
      <c r="AF1145" s="1" t="s">
        <v>61</v>
      </c>
      <c r="AG1145" s="1" t="s">
        <v>41</v>
      </c>
      <c r="AH1145" t="s">
        <v>55</v>
      </c>
      <c r="AI1145" t="s">
        <v>28327</v>
      </c>
      <c r="AJ1145" s="1" t="s">
        <v>41</v>
      </c>
      <c r="AK1145" t="s">
        <v>48</v>
      </c>
      <c r="AL1145" s="1" t="s">
        <v>41</v>
      </c>
      <c r="AM1145" t="s">
        <v>20072</v>
      </c>
      <c r="AN1145" t="s">
        <v>28328</v>
      </c>
      <c r="AO1145" s="1" t="s">
        <v>61</v>
      </c>
      <c r="AP1145" s="1" t="s">
        <v>41</v>
      </c>
      <c r="AQ1145" s="1" t="s">
        <v>61</v>
      </c>
      <c r="AR1145" s="1" t="s">
        <v>41</v>
      </c>
      <c r="AS1145" s="1" t="s">
        <v>41</v>
      </c>
    </row>
    <row r="1146" spans="1:45">
      <c r="A1146" s="577">
        <v>1141</v>
      </c>
      <c r="B1146" s="40">
        <v>11245</v>
      </c>
      <c r="C1146" s="581">
        <v>44728</v>
      </c>
      <c r="D1146" t="s">
        <v>28329</v>
      </c>
      <c r="E1146" t="s">
        <v>24796</v>
      </c>
      <c r="F1146" t="s">
        <v>28330</v>
      </c>
      <c r="G1146" t="s">
        <v>28331</v>
      </c>
      <c r="H1146" t="s">
        <v>28332</v>
      </c>
      <c r="I1146" t="s">
        <v>28333</v>
      </c>
      <c r="J1146" t="s">
        <v>39</v>
      </c>
      <c r="K1146" t="s">
        <v>28334</v>
      </c>
      <c r="L1146" t="s">
        <v>28335</v>
      </c>
      <c r="M1146" t="s">
        <v>17551</v>
      </c>
      <c r="N1146" t="s">
        <v>97</v>
      </c>
      <c r="O1146" t="s">
        <v>58</v>
      </c>
      <c r="P1146" t="s">
        <v>28336</v>
      </c>
      <c r="Q1146" s="523">
        <v>339772</v>
      </c>
      <c r="R1146" t="s">
        <v>19077</v>
      </c>
      <c r="S1146" s="40" t="s">
        <v>28337</v>
      </c>
      <c r="T1146" t="s">
        <v>42</v>
      </c>
      <c r="U1146" t="s">
        <v>43</v>
      </c>
      <c r="V1146" t="s">
        <v>57</v>
      </c>
      <c r="W1146" t="s">
        <v>28338</v>
      </c>
      <c r="X1146" t="s">
        <v>1119</v>
      </c>
      <c r="Y1146" t="s">
        <v>68</v>
      </c>
      <c r="Z1146" t="s">
        <v>17544</v>
      </c>
      <c r="AA1146" s="1">
        <v>1</v>
      </c>
      <c r="AB1146" s="1" t="s">
        <v>41</v>
      </c>
      <c r="AC1146" s="1" t="s">
        <v>41</v>
      </c>
      <c r="AD1146" s="1" t="s">
        <v>41</v>
      </c>
      <c r="AE1146" s="1" t="s">
        <v>61</v>
      </c>
      <c r="AF1146" s="1" t="s">
        <v>41</v>
      </c>
      <c r="AG1146" s="1" t="s">
        <v>41</v>
      </c>
      <c r="AH1146" t="s">
        <v>55</v>
      </c>
      <c r="AI1146" t="s">
        <v>28339</v>
      </c>
      <c r="AJ1146" s="1" t="s">
        <v>61</v>
      </c>
      <c r="AK1146" t="s">
        <v>1185</v>
      </c>
      <c r="AL1146" s="1" t="s">
        <v>61</v>
      </c>
      <c r="AM1146" t="s">
        <v>19438</v>
      </c>
      <c r="AN1146" t="s">
        <v>28340</v>
      </c>
      <c r="AO1146" s="1" t="s">
        <v>41</v>
      </c>
      <c r="AP1146" s="1" t="s">
        <v>41</v>
      </c>
      <c r="AQ1146" s="1" t="s">
        <v>41</v>
      </c>
      <c r="AR1146" s="1" t="s">
        <v>61</v>
      </c>
      <c r="AS1146" s="1" t="s">
        <v>41</v>
      </c>
    </row>
    <row r="1147" spans="1:45">
      <c r="A1147" s="577">
        <v>1142</v>
      </c>
      <c r="B1147" s="40">
        <v>11247</v>
      </c>
      <c r="C1147" s="581">
        <v>44728</v>
      </c>
      <c r="D1147" t="s">
        <v>28341</v>
      </c>
      <c r="E1147" t="s">
        <v>25097</v>
      </c>
      <c r="F1147" t="s">
        <v>28342</v>
      </c>
      <c r="G1147" t="s">
        <v>28343</v>
      </c>
      <c r="H1147" t="s">
        <v>28344</v>
      </c>
      <c r="I1147" t="s">
        <v>28345</v>
      </c>
      <c r="J1147" t="s">
        <v>147</v>
      </c>
      <c r="K1147" t="s">
        <v>28346</v>
      </c>
      <c r="L1147" t="s">
        <v>28347</v>
      </c>
      <c r="M1147" t="s">
        <v>684</v>
      </c>
      <c r="N1147" t="s">
        <v>685</v>
      </c>
      <c r="O1147" t="s">
        <v>58</v>
      </c>
      <c r="P1147" t="s">
        <v>28348</v>
      </c>
      <c r="Q1147" s="40" t="s">
        <v>28349</v>
      </c>
      <c r="R1147" t="s">
        <v>19077</v>
      </c>
      <c r="S1147" s="40" t="s">
        <v>78</v>
      </c>
      <c r="T1147" t="s">
        <v>42</v>
      </c>
      <c r="U1147" t="s">
        <v>43</v>
      </c>
      <c r="V1147" t="s">
        <v>44</v>
      </c>
      <c r="W1147" t="s">
        <v>40</v>
      </c>
      <c r="X1147" t="s">
        <v>1119</v>
      </c>
      <c r="Y1147" t="s">
        <v>68</v>
      </c>
      <c r="Z1147" t="s">
        <v>17544</v>
      </c>
      <c r="AA1147" s="1">
        <v>1</v>
      </c>
      <c r="AB1147" s="1" t="s">
        <v>61</v>
      </c>
      <c r="AC1147" s="1" t="s">
        <v>41</v>
      </c>
      <c r="AD1147" s="1" t="s">
        <v>41</v>
      </c>
      <c r="AE1147" s="1" t="s">
        <v>41</v>
      </c>
      <c r="AF1147" s="1" t="s">
        <v>41</v>
      </c>
      <c r="AG1147" s="1" t="s">
        <v>41</v>
      </c>
      <c r="AH1147" t="s">
        <v>68</v>
      </c>
      <c r="AI1147" t="s">
        <v>48</v>
      </c>
      <c r="AJ1147" s="1" t="s">
        <v>41</v>
      </c>
      <c r="AK1147" t="s">
        <v>48</v>
      </c>
      <c r="AL1147" s="1" t="s">
        <v>41</v>
      </c>
      <c r="AM1147" t="s">
        <v>19438</v>
      </c>
      <c r="AN1147" t="s">
        <v>28350</v>
      </c>
      <c r="AO1147" s="1" t="s">
        <v>61</v>
      </c>
      <c r="AP1147" s="1" t="s">
        <v>41</v>
      </c>
      <c r="AQ1147" s="1" t="s">
        <v>41</v>
      </c>
      <c r="AR1147" s="1" t="s">
        <v>61</v>
      </c>
      <c r="AS1147" s="1" t="s">
        <v>41</v>
      </c>
    </row>
    <row r="1148" spans="1:45">
      <c r="A1148" s="577">
        <v>1143</v>
      </c>
      <c r="B1148" s="40">
        <v>11253</v>
      </c>
      <c r="C1148" s="581">
        <v>44728</v>
      </c>
      <c r="D1148" t="s">
        <v>28351</v>
      </c>
      <c r="E1148" t="s">
        <v>27434</v>
      </c>
      <c r="F1148" t="s">
        <v>28352</v>
      </c>
      <c r="G1148" t="s">
        <v>28353</v>
      </c>
      <c r="H1148" t="s">
        <v>28354</v>
      </c>
      <c r="I1148" t="s">
        <v>28355</v>
      </c>
      <c r="J1148" t="s">
        <v>147</v>
      </c>
      <c r="K1148" t="s">
        <v>28356</v>
      </c>
      <c r="L1148" t="s">
        <v>28357</v>
      </c>
      <c r="M1148" t="s">
        <v>960</v>
      </c>
      <c r="N1148" t="s">
        <v>51</v>
      </c>
      <c r="O1148" t="s">
        <v>17567</v>
      </c>
      <c r="P1148" t="s">
        <v>28358</v>
      </c>
      <c r="Q1148" s="40">
        <v>841</v>
      </c>
      <c r="R1148" t="s">
        <v>19077</v>
      </c>
      <c r="S1148" s="40" t="s">
        <v>28359</v>
      </c>
      <c r="T1148" t="s">
        <v>42</v>
      </c>
      <c r="U1148" t="s">
        <v>43</v>
      </c>
      <c r="V1148" t="s">
        <v>44</v>
      </c>
      <c r="W1148" t="s">
        <v>17598</v>
      </c>
      <c r="X1148" t="s">
        <v>24250</v>
      </c>
      <c r="Y1148" t="s">
        <v>55</v>
      </c>
      <c r="Z1148" t="s">
        <v>28360</v>
      </c>
      <c r="AA1148" s="1">
        <v>1</v>
      </c>
      <c r="AB1148" s="1" t="s">
        <v>61</v>
      </c>
      <c r="AC1148" s="1" t="s">
        <v>41</v>
      </c>
      <c r="AD1148" s="1" t="s">
        <v>41</v>
      </c>
      <c r="AE1148" s="1" t="s">
        <v>41</v>
      </c>
      <c r="AF1148" s="1" t="s">
        <v>41</v>
      </c>
      <c r="AG1148" s="1" t="s">
        <v>41</v>
      </c>
      <c r="AH1148" t="s">
        <v>68</v>
      </c>
      <c r="AI1148" t="s">
        <v>48</v>
      </c>
      <c r="AJ1148" s="1" t="s">
        <v>41</v>
      </c>
      <c r="AK1148" t="s">
        <v>48</v>
      </c>
      <c r="AL1148" s="1" t="s">
        <v>41</v>
      </c>
      <c r="AM1148" t="s">
        <v>20072</v>
      </c>
      <c r="AN1148" t="s">
        <v>28361</v>
      </c>
      <c r="AO1148" s="1" t="s">
        <v>61</v>
      </c>
      <c r="AP1148" s="1" t="s">
        <v>41</v>
      </c>
      <c r="AQ1148" s="1" t="s">
        <v>41</v>
      </c>
      <c r="AR1148" s="1" t="s">
        <v>61</v>
      </c>
      <c r="AS1148" s="1" t="s">
        <v>41</v>
      </c>
    </row>
    <row r="1149" spans="1:45">
      <c r="A1149" s="577">
        <v>1144</v>
      </c>
      <c r="B1149" s="40">
        <v>11281</v>
      </c>
      <c r="C1149" s="581">
        <v>44728</v>
      </c>
      <c r="D1149" t="s">
        <v>28362</v>
      </c>
      <c r="E1149" t="s">
        <v>26538</v>
      </c>
      <c r="F1149" t="s">
        <v>28363</v>
      </c>
      <c r="G1149" t="s">
        <v>28364</v>
      </c>
      <c r="H1149" t="s">
        <v>28365</v>
      </c>
      <c r="I1149" t="s">
        <v>28366</v>
      </c>
      <c r="J1149" t="s">
        <v>147</v>
      </c>
      <c r="K1149" t="s">
        <v>28367</v>
      </c>
      <c r="L1149" t="s">
        <v>28368</v>
      </c>
      <c r="M1149" t="s">
        <v>164</v>
      </c>
      <c r="N1149" t="s">
        <v>51</v>
      </c>
      <c r="O1149" t="s">
        <v>17567</v>
      </c>
      <c r="P1149" t="s">
        <v>28369</v>
      </c>
      <c r="Q1149" s="40">
        <v>120</v>
      </c>
      <c r="R1149" t="s">
        <v>19077</v>
      </c>
      <c r="S1149" s="40" t="s">
        <v>28370</v>
      </c>
      <c r="T1149" t="s">
        <v>42</v>
      </c>
      <c r="U1149" t="s">
        <v>43</v>
      </c>
      <c r="V1149" t="s">
        <v>44</v>
      </c>
      <c r="W1149" t="s">
        <v>40</v>
      </c>
      <c r="X1149" t="s">
        <v>19885</v>
      </c>
      <c r="Y1149" t="s">
        <v>55</v>
      </c>
      <c r="Z1149" t="s">
        <v>28371</v>
      </c>
      <c r="AA1149" s="1">
        <v>2</v>
      </c>
      <c r="AB1149" s="1" t="s">
        <v>41</v>
      </c>
      <c r="AC1149" s="1" t="s">
        <v>41</v>
      </c>
      <c r="AD1149" s="1" t="s">
        <v>61</v>
      </c>
      <c r="AE1149" s="1" t="s">
        <v>61</v>
      </c>
      <c r="AF1149" s="1" t="s">
        <v>41</v>
      </c>
      <c r="AG1149" s="1" t="s">
        <v>41</v>
      </c>
      <c r="AH1149" t="s">
        <v>55</v>
      </c>
      <c r="AI1149" t="s">
        <v>28372</v>
      </c>
      <c r="AJ1149" s="1" t="s">
        <v>41</v>
      </c>
      <c r="AK1149" t="s">
        <v>48</v>
      </c>
      <c r="AL1149" s="1" t="s">
        <v>41</v>
      </c>
      <c r="AM1149" t="s">
        <v>20072</v>
      </c>
      <c r="AN1149" t="s">
        <v>28373</v>
      </c>
      <c r="AO1149" s="1" t="s">
        <v>61</v>
      </c>
      <c r="AP1149" s="1" t="s">
        <v>41</v>
      </c>
      <c r="AQ1149" s="1" t="s">
        <v>61</v>
      </c>
      <c r="AR1149" s="1" t="s">
        <v>61</v>
      </c>
      <c r="AS1149" s="1" t="s">
        <v>41</v>
      </c>
    </row>
    <row r="1150" spans="1:45">
      <c r="A1150" s="577">
        <v>1145</v>
      </c>
      <c r="B1150" s="40">
        <v>11304</v>
      </c>
      <c r="C1150" s="581">
        <v>44728</v>
      </c>
      <c r="D1150" t="s">
        <v>28374</v>
      </c>
      <c r="E1150" t="s">
        <v>25097</v>
      </c>
      <c r="F1150" t="s">
        <v>28375</v>
      </c>
      <c r="G1150" t="s">
        <v>28376</v>
      </c>
      <c r="H1150" t="s">
        <v>28377</v>
      </c>
      <c r="I1150" t="s">
        <v>28378</v>
      </c>
      <c r="J1150" t="s">
        <v>147</v>
      </c>
      <c r="K1150" t="s">
        <v>28379</v>
      </c>
      <c r="L1150" t="s">
        <v>28380</v>
      </c>
      <c r="M1150" t="s">
        <v>17551</v>
      </c>
      <c r="N1150" t="s">
        <v>97</v>
      </c>
      <c r="O1150" t="s">
        <v>58</v>
      </c>
      <c r="P1150" t="s">
        <v>28381</v>
      </c>
      <c r="Q1150" s="523">
        <v>13036</v>
      </c>
      <c r="R1150" t="s">
        <v>19077</v>
      </c>
      <c r="S1150" s="40" t="s">
        <v>28382</v>
      </c>
      <c r="T1150" t="s">
        <v>42</v>
      </c>
      <c r="U1150" t="s">
        <v>43</v>
      </c>
      <c r="V1150" t="s">
        <v>57</v>
      </c>
      <c r="W1150" t="s">
        <v>26701</v>
      </c>
      <c r="X1150" t="s">
        <v>28383</v>
      </c>
      <c r="Y1150" t="s">
        <v>55</v>
      </c>
      <c r="Z1150" t="s">
        <v>28384</v>
      </c>
      <c r="AA1150" s="1">
        <v>2</v>
      </c>
      <c r="AB1150" s="1" t="s">
        <v>41</v>
      </c>
      <c r="AC1150" s="1" t="s">
        <v>41</v>
      </c>
      <c r="AD1150" s="1" t="s">
        <v>61</v>
      </c>
      <c r="AE1150" s="1" t="s">
        <v>61</v>
      </c>
      <c r="AF1150" s="1" t="s">
        <v>41</v>
      </c>
      <c r="AG1150" s="1" t="s">
        <v>41</v>
      </c>
      <c r="AH1150" t="s">
        <v>55</v>
      </c>
      <c r="AI1150" t="s">
        <v>28385</v>
      </c>
      <c r="AJ1150" s="1" t="s">
        <v>61</v>
      </c>
      <c r="AK1150" t="s">
        <v>1185</v>
      </c>
      <c r="AL1150" s="1" t="s">
        <v>61</v>
      </c>
      <c r="AM1150" t="s">
        <v>20072</v>
      </c>
      <c r="AN1150" t="s">
        <v>28386</v>
      </c>
      <c r="AO1150" s="1" t="s">
        <v>61</v>
      </c>
      <c r="AP1150" s="1" t="s">
        <v>41</v>
      </c>
      <c r="AQ1150" s="1" t="s">
        <v>61</v>
      </c>
      <c r="AR1150" s="1" t="s">
        <v>61</v>
      </c>
      <c r="AS1150" s="1" t="s">
        <v>41</v>
      </c>
    </row>
    <row r="1151" spans="1:45">
      <c r="A1151" s="577">
        <v>1146</v>
      </c>
      <c r="B1151" s="40">
        <v>11333</v>
      </c>
      <c r="C1151" s="581">
        <v>44728</v>
      </c>
      <c r="D1151" t="s">
        <v>28387</v>
      </c>
      <c r="E1151" t="s">
        <v>26538</v>
      </c>
      <c r="F1151" t="s">
        <v>28388</v>
      </c>
      <c r="G1151" t="s">
        <v>28389</v>
      </c>
      <c r="H1151" t="s">
        <v>28390</v>
      </c>
      <c r="I1151" t="s">
        <v>28391</v>
      </c>
      <c r="J1151" t="s">
        <v>39</v>
      </c>
      <c r="K1151" t="s">
        <v>28392</v>
      </c>
      <c r="L1151" t="s">
        <v>28393</v>
      </c>
      <c r="M1151" t="s">
        <v>28394</v>
      </c>
      <c r="N1151" t="s">
        <v>685</v>
      </c>
      <c r="O1151" t="s">
        <v>18895</v>
      </c>
      <c r="P1151" t="s">
        <v>28395</v>
      </c>
      <c r="Q1151" s="40">
        <v>512</v>
      </c>
      <c r="R1151" t="s">
        <v>20242</v>
      </c>
      <c r="S1151" s="40" t="s">
        <v>28396</v>
      </c>
      <c r="T1151" t="s">
        <v>42</v>
      </c>
      <c r="U1151" t="s">
        <v>43</v>
      </c>
      <c r="V1151" t="s">
        <v>57</v>
      </c>
      <c r="W1151" t="s">
        <v>19339</v>
      </c>
      <c r="X1151" t="s">
        <v>1119</v>
      </c>
      <c r="Y1151" t="s">
        <v>55</v>
      </c>
      <c r="Z1151" t="s">
        <v>28397</v>
      </c>
      <c r="AA1151" s="1">
        <v>1</v>
      </c>
      <c r="AB1151" s="1" t="s">
        <v>61</v>
      </c>
      <c r="AC1151" s="1" t="s">
        <v>41</v>
      </c>
      <c r="AD1151" s="1" t="s">
        <v>41</v>
      </c>
      <c r="AE1151" s="1" t="s">
        <v>41</v>
      </c>
      <c r="AF1151" s="1" t="s">
        <v>41</v>
      </c>
      <c r="AG1151" s="1" t="s">
        <v>41</v>
      </c>
      <c r="AH1151" t="s">
        <v>68</v>
      </c>
      <c r="AI1151" t="s">
        <v>48</v>
      </c>
      <c r="AJ1151" s="1" t="s">
        <v>61</v>
      </c>
      <c r="AK1151" t="s">
        <v>1143</v>
      </c>
      <c r="AL1151" s="1" t="s">
        <v>61</v>
      </c>
      <c r="AM1151" t="s">
        <v>19438</v>
      </c>
      <c r="AN1151" t="s">
        <v>28398</v>
      </c>
      <c r="AO1151" s="1" t="s">
        <v>61</v>
      </c>
      <c r="AP1151" s="1" t="s">
        <v>41</v>
      </c>
      <c r="AQ1151" s="1" t="s">
        <v>41</v>
      </c>
      <c r="AR1151" s="1" t="s">
        <v>41</v>
      </c>
      <c r="AS1151" s="1" t="s">
        <v>41</v>
      </c>
    </row>
    <row r="1152" spans="1:45">
      <c r="A1152" s="577">
        <v>1147</v>
      </c>
      <c r="B1152" s="40">
        <v>11363</v>
      </c>
      <c r="C1152" s="581">
        <v>44728</v>
      </c>
      <c r="D1152" t="s">
        <v>28399</v>
      </c>
      <c r="E1152" t="s">
        <v>28400</v>
      </c>
      <c r="F1152" t="s">
        <v>28401</v>
      </c>
      <c r="G1152" t="s">
        <v>28402</v>
      </c>
      <c r="H1152" t="s">
        <v>28403</v>
      </c>
      <c r="I1152" t="s">
        <v>28404</v>
      </c>
      <c r="J1152" t="s">
        <v>39</v>
      </c>
      <c r="K1152" t="s">
        <v>28405</v>
      </c>
      <c r="L1152" t="s">
        <v>28406</v>
      </c>
      <c r="M1152" t="s">
        <v>21000</v>
      </c>
      <c r="N1152" t="s">
        <v>459</v>
      </c>
      <c r="O1152" t="s">
        <v>58</v>
      </c>
      <c r="P1152" t="s">
        <v>28407</v>
      </c>
      <c r="Q1152" s="523">
        <v>13893</v>
      </c>
      <c r="R1152" t="s">
        <v>19077</v>
      </c>
      <c r="S1152" s="40" t="s">
        <v>28408</v>
      </c>
      <c r="T1152" t="s">
        <v>42</v>
      </c>
      <c r="U1152" t="s">
        <v>241</v>
      </c>
      <c r="V1152" t="s">
        <v>57</v>
      </c>
      <c r="W1152" t="s">
        <v>28409</v>
      </c>
      <c r="X1152" t="s">
        <v>1119</v>
      </c>
      <c r="Y1152" t="s">
        <v>55</v>
      </c>
      <c r="Z1152" t="s">
        <v>28410</v>
      </c>
      <c r="AA1152" s="1">
        <v>1</v>
      </c>
      <c r="AB1152" s="1" t="s">
        <v>41</v>
      </c>
      <c r="AC1152" s="1" t="s">
        <v>41</v>
      </c>
      <c r="AD1152" s="1" t="s">
        <v>61</v>
      </c>
      <c r="AE1152" s="1" t="s">
        <v>41</v>
      </c>
      <c r="AF1152" s="1" t="s">
        <v>41</v>
      </c>
      <c r="AG1152" s="1" t="s">
        <v>41</v>
      </c>
      <c r="AH1152" t="s">
        <v>55</v>
      </c>
      <c r="AI1152" t="s">
        <v>28411</v>
      </c>
      <c r="AJ1152" s="1" t="s">
        <v>41</v>
      </c>
      <c r="AK1152" t="s">
        <v>48</v>
      </c>
      <c r="AL1152" s="1" t="s">
        <v>41</v>
      </c>
      <c r="AM1152" t="s">
        <v>20072</v>
      </c>
      <c r="AN1152" t="s">
        <v>28412</v>
      </c>
      <c r="AO1152" s="1" t="s">
        <v>61</v>
      </c>
      <c r="AP1152" s="1" t="s">
        <v>41</v>
      </c>
      <c r="AQ1152" s="1" t="s">
        <v>41</v>
      </c>
      <c r="AR1152" s="1" t="s">
        <v>61</v>
      </c>
      <c r="AS1152" s="1" t="s">
        <v>41</v>
      </c>
    </row>
    <row r="1153" spans="1:45">
      <c r="A1153" s="577">
        <v>1148</v>
      </c>
      <c r="B1153" s="40">
        <v>11374</v>
      </c>
      <c r="C1153" s="581">
        <v>44728</v>
      </c>
      <c r="D1153" t="s">
        <v>28413</v>
      </c>
      <c r="E1153" t="s">
        <v>25370</v>
      </c>
      <c r="F1153" t="s">
        <v>28414</v>
      </c>
      <c r="G1153" t="s">
        <v>28415</v>
      </c>
      <c r="H1153" t="s">
        <v>28416</v>
      </c>
      <c r="I1153" t="s">
        <v>28417</v>
      </c>
      <c r="J1153" t="s">
        <v>147</v>
      </c>
      <c r="K1153" t="s">
        <v>28418</v>
      </c>
      <c r="L1153" t="s">
        <v>28419</v>
      </c>
      <c r="M1153" t="s">
        <v>631</v>
      </c>
      <c r="N1153" t="s">
        <v>51</v>
      </c>
      <c r="O1153" t="s">
        <v>17560</v>
      </c>
      <c r="P1153" t="s">
        <v>28420</v>
      </c>
      <c r="Q1153" s="40">
        <v>110</v>
      </c>
      <c r="R1153" t="s">
        <v>787</v>
      </c>
      <c r="S1153" s="40" t="s">
        <v>28421</v>
      </c>
      <c r="T1153" t="s">
        <v>42</v>
      </c>
      <c r="U1153" t="s">
        <v>43</v>
      </c>
      <c r="V1153" t="s">
        <v>44</v>
      </c>
      <c r="W1153" t="s">
        <v>40</v>
      </c>
      <c r="X1153" t="s">
        <v>19885</v>
      </c>
      <c r="Y1153" t="s">
        <v>55</v>
      </c>
      <c r="Z1153" t="s">
        <v>28422</v>
      </c>
      <c r="AA1153" s="1">
        <v>1</v>
      </c>
      <c r="AB1153" s="1" t="s">
        <v>61</v>
      </c>
      <c r="AC1153" s="1" t="s">
        <v>41</v>
      </c>
      <c r="AD1153" s="1" t="s">
        <v>41</v>
      </c>
      <c r="AE1153" s="1" t="s">
        <v>41</v>
      </c>
      <c r="AF1153" s="1" t="s">
        <v>41</v>
      </c>
      <c r="AG1153" s="1" t="s">
        <v>41</v>
      </c>
      <c r="AH1153" t="s">
        <v>68</v>
      </c>
      <c r="AI1153" t="s">
        <v>48</v>
      </c>
      <c r="AJ1153" s="1" t="s">
        <v>41</v>
      </c>
      <c r="AK1153" t="s">
        <v>48</v>
      </c>
      <c r="AL1153" s="1" t="s">
        <v>41</v>
      </c>
      <c r="AM1153" t="s">
        <v>20072</v>
      </c>
      <c r="AN1153" t="s">
        <v>28423</v>
      </c>
      <c r="AO1153" s="1" t="s">
        <v>61</v>
      </c>
      <c r="AP1153" s="1" t="s">
        <v>61</v>
      </c>
      <c r="AQ1153" s="1" t="s">
        <v>61</v>
      </c>
      <c r="AR1153" s="1" t="s">
        <v>61</v>
      </c>
      <c r="AS1153" s="1" t="s">
        <v>41</v>
      </c>
    </row>
    <row r="1154" spans="1:45">
      <c r="A1154" s="577">
        <v>1149</v>
      </c>
      <c r="B1154" s="40">
        <v>11901</v>
      </c>
      <c r="C1154" s="581">
        <v>44728</v>
      </c>
      <c r="D1154" t="s">
        <v>28424</v>
      </c>
      <c r="E1154" t="s">
        <v>25656</v>
      </c>
      <c r="F1154" t="s">
        <v>28425</v>
      </c>
      <c r="G1154" t="s">
        <v>28426</v>
      </c>
      <c r="H1154" t="s">
        <v>28427</v>
      </c>
      <c r="I1154" t="s">
        <v>28428</v>
      </c>
      <c r="J1154" t="s">
        <v>147</v>
      </c>
      <c r="K1154" t="s">
        <v>28429</v>
      </c>
      <c r="L1154" t="s">
        <v>28430</v>
      </c>
      <c r="M1154" t="s">
        <v>17551</v>
      </c>
      <c r="N1154" t="s">
        <v>97</v>
      </c>
      <c r="O1154" t="s">
        <v>58</v>
      </c>
      <c r="P1154" t="s">
        <v>28431</v>
      </c>
      <c r="Q1154" s="40">
        <v>5681</v>
      </c>
      <c r="R1154" t="s">
        <v>19077</v>
      </c>
      <c r="S1154" s="40" t="s">
        <v>25854</v>
      </c>
      <c r="T1154" t="s">
        <v>42</v>
      </c>
      <c r="U1154" t="s">
        <v>43</v>
      </c>
      <c r="V1154" t="s">
        <v>57</v>
      </c>
      <c r="W1154" t="s">
        <v>19339</v>
      </c>
      <c r="X1154" t="s">
        <v>1119</v>
      </c>
      <c r="Y1154" t="s">
        <v>55</v>
      </c>
      <c r="Z1154" t="s">
        <v>28432</v>
      </c>
      <c r="AA1154" s="1">
        <v>3</v>
      </c>
      <c r="AB1154" s="1" t="s">
        <v>41</v>
      </c>
      <c r="AC1154" s="1" t="s">
        <v>61</v>
      </c>
      <c r="AD1154" s="1" t="s">
        <v>61</v>
      </c>
      <c r="AE1154" s="1" t="s">
        <v>61</v>
      </c>
      <c r="AF1154" s="1" t="s">
        <v>41</v>
      </c>
      <c r="AG1154" s="1" t="s">
        <v>41</v>
      </c>
      <c r="AH1154" t="s">
        <v>55</v>
      </c>
      <c r="AI1154" t="s">
        <v>20084</v>
      </c>
      <c r="AJ1154" s="1" t="s">
        <v>61</v>
      </c>
      <c r="AK1154" t="s">
        <v>22794</v>
      </c>
      <c r="AL1154" s="1" t="s">
        <v>61</v>
      </c>
      <c r="AM1154" t="s">
        <v>19438</v>
      </c>
      <c r="AN1154" t="s">
        <v>28433</v>
      </c>
      <c r="AO1154" s="1" t="s">
        <v>41</v>
      </c>
      <c r="AP1154" s="1" t="s">
        <v>41</v>
      </c>
      <c r="AQ1154" s="1" t="s">
        <v>41</v>
      </c>
      <c r="AR1154" s="1" t="s">
        <v>61</v>
      </c>
      <c r="AS1154" s="1" t="s">
        <v>61</v>
      </c>
    </row>
    <row r="1155" spans="1:45">
      <c r="A1155" s="577">
        <v>1150</v>
      </c>
      <c r="B1155" s="40">
        <v>12753</v>
      </c>
      <c r="C1155" s="581">
        <v>44728</v>
      </c>
      <c r="D1155" t="s">
        <v>28434</v>
      </c>
      <c r="E1155" t="s">
        <v>28435</v>
      </c>
      <c r="F1155" t="s">
        <v>28436</v>
      </c>
      <c r="G1155" t="s">
        <v>28437</v>
      </c>
      <c r="H1155" t="s">
        <v>28438</v>
      </c>
      <c r="I1155" t="s">
        <v>28439</v>
      </c>
      <c r="J1155" t="s">
        <v>39</v>
      </c>
      <c r="K1155" t="s">
        <v>28440</v>
      </c>
      <c r="L1155" t="s">
        <v>28441</v>
      </c>
      <c r="M1155" t="s">
        <v>19135</v>
      </c>
      <c r="N1155" t="s">
        <v>685</v>
      </c>
      <c r="O1155" t="s">
        <v>58</v>
      </c>
      <c r="P1155" t="s">
        <v>28442</v>
      </c>
      <c r="Q1155" s="40">
        <v>103</v>
      </c>
      <c r="R1155" t="s">
        <v>19077</v>
      </c>
      <c r="S1155" s="40" t="s">
        <v>28443</v>
      </c>
      <c r="T1155" t="s">
        <v>42</v>
      </c>
      <c r="U1155" t="s">
        <v>19450</v>
      </c>
      <c r="V1155" t="s">
        <v>48</v>
      </c>
      <c r="W1155" t="s">
        <v>23435</v>
      </c>
      <c r="X1155" t="s">
        <v>28444</v>
      </c>
      <c r="Y1155" t="s">
        <v>55</v>
      </c>
      <c r="Z1155" t="s">
        <v>28445</v>
      </c>
      <c r="AA1155" s="1">
        <v>1</v>
      </c>
      <c r="AB1155" s="1" t="s">
        <v>41</v>
      </c>
      <c r="AC1155" s="1" t="s">
        <v>41</v>
      </c>
      <c r="AD1155" s="1" t="s">
        <v>41</v>
      </c>
      <c r="AE1155" s="1" t="s">
        <v>61</v>
      </c>
      <c r="AF1155" s="1" t="s">
        <v>41</v>
      </c>
      <c r="AG1155" s="1" t="s">
        <v>41</v>
      </c>
      <c r="AH1155" t="s">
        <v>68</v>
      </c>
      <c r="AI1155" t="s">
        <v>48</v>
      </c>
      <c r="AJ1155" s="1" t="s">
        <v>61</v>
      </c>
      <c r="AK1155" t="s">
        <v>22569</v>
      </c>
      <c r="AL1155" s="1" t="s">
        <v>61</v>
      </c>
      <c r="AM1155" t="s">
        <v>19438</v>
      </c>
      <c r="AN1155" t="s">
        <v>28446</v>
      </c>
      <c r="AO1155" s="1" t="s">
        <v>41</v>
      </c>
      <c r="AP1155" s="1" t="s">
        <v>41</v>
      </c>
      <c r="AQ1155" s="1" t="s">
        <v>41</v>
      </c>
      <c r="AR1155" s="1" t="s">
        <v>41</v>
      </c>
      <c r="AS1155" s="1" t="s">
        <v>61</v>
      </c>
    </row>
    <row r="1156" spans="1:45">
      <c r="A1156" s="577">
        <v>1151</v>
      </c>
      <c r="B1156" s="40">
        <v>11387</v>
      </c>
      <c r="C1156" s="581">
        <v>44728</v>
      </c>
      <c r="D1156" t="s">
        <v>28447</v>
      </c>
      <c r="E1156" t="s">
        <v>28448</v>
      </c>
      <c r="F1156" t="s">
        <v>28449</v>
      </c>
      <c r="G1156" t="s">
        <v>28450</v>
      </c>
      <c r="H1156" t="s">
        <v>28451</v>
      </c>
      <c r="I1156" t="s">
        <v>28452</v>
      </c>
      <c r="J1156" t="s">
        <v>147</v>
      </c>
      <c r="K1156" t="s">
        <v>27472</v>
      </c>
      <c r="L1156" t="s">
        <v>28453</v>
      </c>
      <c r="M1156" t="s">
        <v>583</v>
      </c>
      <c r="N1156" t="s">
        <v>584</v>
      </c>
      <c r="O1156" t="s">
        <v>58</v>
      </c>
      <c r="P1156" t="s">
        <v>28454</v>
      </c>
      <c r="Q1156" s="40">
        <v>322</v>
      </c>
      <c r="R1156" t="s">
        <v>787</v>
      </c>
      <c r="S1156" s="40" t="s">
        <v>28455</v>
      </c>
      <c r="T1156" t="s">
        <v>42</v>
      </c>
      <c r="U1156" t="s">
        <v>27404</v>
      </c>
      <c r="V1156" t="s">
        <v>169</v>
      </c>
      <c r="W1156" t="s">
        <v>19436</v>
      </c>
      <c r="X1156" t="s">
        <v>18100</v>
      </c>
      <c r="Y1156" t="s">
        <v>68</v>
      </c>
      <c r="Z1156" t="s">
        <v>17544</v>
      </c>
      <c r="AA1156" s="1">
        <v>2</v>
      </c>
      <c r="AB1156" s="1" t="s">
        <v>61</v>
      </c>
      <c r="AC1156" s="1" t="s">
        <v>41</v>
      </c>
      <c r="AD1156" s="1" t="s">
        <v>61</v>
      </c>
      <c r="AE1156" s="1" t="s">
        <v>41</v>
      </c>
      <c r="AF1156" s="1" t="s">
        <v>41</v>
      </c>
      <c r="AG1156" s="1" t="s">
        <v>41</v>
      </c>
      <c r="AH1156" t="s">
        <v>68</v>
      </c>
      <c r="AI1156" t="s">
        <v>48</v>
      </c>
      <c r="AJ1156" s="1" t="s">
        <v>41</v>
      </c>
      <c r="AK1156" t="s">
        <v>48</v>
      </c>
      <c r="AL1156" s="1" t="s">
        <v>41</v>
      </c>
      <c r="AM1156" t="s">
        <v>20072</v>
      </c>
      <c r="AN1156" t="s">
        <v>28456</v>
      </c>
      <c r="AO1156" s="1" t="s">
        <v>41</v>
      </c>
      <c r="AP1156" s="1" t="s">
        <v>41</v>
      </c>
      <c r="AQ1156" s="1" t="s">
        <v>41</v>
      </c>
      <c r="AR1156" s="1" t="s">
        <v>61</v>
      </c>
      <c r="AS1156" s="1" t="s">
        <v>41</v>
      </c>
    </row>
    <row r="1157" spans="1:45">
      <c r="A1157" s="577">
        <v>1152</v>
      </c>
      <c r="B1157" s="40">
        <v>14167</v>
      </c>
      <c r="C1157" s="581">
        <v>44728</v>
      </c>
      <c r="D1157" t="s">
        <v>28457</v>
      </c>
      <c r="E1157" t="s">
        <v>26385</v>
      </c>
      <c r="F1157" t="s">
        <v>28458</v>
      </c>
      <c r="G1157" t="s">
        <v>28459</v>
      </c>
      <c r="H1157" t="s">
        <v>28460</v>
      </c>
      <c r="I1157" t="s">
        <v>28461</v>
      </c>
      <c r="J1157" t="s">
        <v>147</v>
      </c>
      <c r="K1157" t="s">
        <v>28462</v>
      </c>
      <c r="L1157" t="s">
        <v>28463</v>
      </c>
      <c r="M1157" t="s">
        <v>164</v>
      </c>
      <c r="N1157" t="s">
        <v>51</v>
      </c>
      <c r="O1157" t="s">
        <v>58</v>
      </c>
      <c r="P1157" t="s">
        <v>28464</v>
      </c>
      <c r="Q1157" s="523">
        <v>1279694</v>
      </c>
      <c r="R1157" t="s">
        <v>20242</v>
      </c>
      <c r="S1157" s="40" t="s">
        <v>28465</v>
      </c>
      <c r="T1157" t="s">
        <v>42</v>
      </c>
      <c r="U1157" t="s">
        <v>43</v>
      </c>
      <c r="V1157" t="s">
        <v>57</v>
      </c>
      <c r="W1157" t="s">
        <v>20069</v>
      </c>
      <c r="X1157" t="s">
        <v>1119</v>
      </c>
      <c r="Y1157" t="s">
        <v>55</v>
      </c>
      <c r="Z1157" t="s">
        <v>28466</v>
      </c>
      <c r="AA1157" s="1">
        <v>3</v>
      </c>
      <c r="AB1157" s="1" t="s">
        <v>61</v>
      </c>
      <c r="AC1157" s="1" t="s">
        <v>41</v>
      </c>
      <c r="AD1157" s="1" t="s">
        <v>61</v>
      </c>
      <c r="AE1157" s="1" t="s">
        <v>61</v>
      </c>
      <c r="AF1157" s="1" t="s">
        <v>41</v>
      </c>
      <c r="AG1157" s="1" t="s">
        <v>41</v>
      </c>
      <c r="AH1157" t="s">
        <v>55</v>
      </c>
      <c r="AI1157" t="s">
        <v>28467</v>
      </c>
      <c r="AJ1157" s="1" t="s">
        <v>61</v>
      </c>
      <c r="AK1157" t="s">
        <v>22569</v>
      </c>
      <c r="AL1157" s="1" t="s">
        <v>61</v>
      </c>
      <c r="AM1157" t="s">
        <v>19438</v>
      </c>
      <c r="AN1157" t="s">
        <v>28468</v>
      </c>
      <c r="AO1157" s="1" t="s">
        <v>41</v>
      </c>
      <c r="AP1157" s="1" t="s">
        <v>41</v>
      </c>
      <c r="AQ1157" s="1" t="s">
        <v>41</v>
      </c>
      <c r="AR1157" s="1" t="s">
        <v>41</v>
      </c>
      <c r="AS1157" s="1" t="s">
        <v>61</v>
      </c>
    </row>
    <row r="1158" spans="1:45">
      <c r="A1158" s="577">
        <v>1153</v>
      </c>
      <c r="B1158" s="40">
        <v>14462</v>
      </c>
      <c r="C1158" s="581">
        <v>44728</v>
      </c>
      <c r="D1158" t="s">
        <v>28469</v>
      </c>
      <c r="E1158" t="s">
        <v>27834</v>
      </c>
      <c r="F1158" t="s">
        <v>28470</v>
      </c>
      <c r="G1158" t="s">
        <v>28471</v>
      </c>
      <c r="H1158" t="s">
        <v>28472</v>
      </c>
      <c r="I1158" t="s">
        <v>28473</v>
      </c>
      <c r="J1158" t="s">
        <v>147</v>
      </c>
      <c r="K1158" t="s">
        <v>28474</v>
      </c>
      <c r="L1158" t="s">
        <v>28475</v>
      </c>
      <c r="M1158" t="s">
        <v>19135</v>
      </c>
      <c r="N1158" t="s">
        <v>685</v>
      </c>
      <c r="O1158" t="s">
        <v>58</v>
      </c>
      <c r="P1158" t="s">
        <v>28476</v>
      </c>
      <c r="Q1158" s="40">
        <v>169</v>
      </c>
      <c r="R1158" t="s">
        <v>20010</v>
      </c>
      <c r="S1158" s="40" t="s">
        <v>28477</v>
      </c>
      <c r="T1158" t="s">
        <v>42</v>
      </c>
      <c r="U1158" t="s">
        <v>43</v>
      </c>
      <c r="V1158" t="s">
        <v>57</v>
      </c>
      <c r="W1158" t="s">
        <v>24192</v>
      </c>
      <c r="X1158" t="s">
        <v>19885</v>
      </c>
      <c r="Y1158" t="s">
        <v>55</v>
      </c>
      <c r="Z1158" t="s">
        <v>28478</v>
      </c>
      <c r="AA1158" s="1">
        <v>1</v>
      </c>
      <c r="AB1158" s="1" t="s">
        <v>41</v>
      </c>
      <c r="AC1158" s="1" t="s">
        <v>61</v>
      </c>
      <c r="AD1158" s="1" t="s">
        <v>41</v>
      </c>
      <c r="AE1158" s="1" t="s">
        <v>41</v>
      </c>
      <c r="AF1158" s="1" t="s">
        <v>41</v>
      </c>
      <c r="AG1158" s="1" t="s">
        <v>41</v>
      </c>
      <c r="AH1158" t="s">
        <v>68</v>
      </c>
      <c r="AI1158" t="s">
        <v>48</v>
      </c>
      <c r="AJ1158" s="1" t="s">
        <v>61</v>
      </c>
      <c r="AK1158" t="s">
        <v>22569</v>
      </c>
      <c r="AL1158" s="1" t="s">
        <v>61</v>
      </c>
      <c r="AM1158" t="s">
        <v>19438</v>
      </c>
      <c r="AN1158" t="s">
        <v>28479</v>
      </c>
      <c r="AO1158" s="1" t="s">
        <v>41</v>
      </c>
      <c r="AP1158" s="1" t="s">
        <v>41</v>
      </c>
      <c r="AQ1158" s="1" t="s">
        <v>41</v>
      </c>
      <c r="AR1158" s="1" t="s">
        <v>41</v>
      </c>
      <c r="AS1158" s="1" t="s">
        <v>61</v>
      </c>
    </row>
    <row r="1159" spans="1:45">
      <c r="A1159" s="577">
        <v>1154</v>
      </c>
      <c r="B1159" s="40">
        <v>14128</v>
      </c>
      <c r="C1159" s="581">
        <v>44728</v>
      </c>
      <c r="D1159" t="s">
        <v>28480</v>
      </c>
      <c r="E1159" t="s">
        <v>28481</v>
      </c>
      <c r="F1159" t="s">
        <v>28482</v>
      </c>
      <c r="G1159" t="s">
        <v>28483</v>
      </c>
      <c r="H1159" t="s">
        <v>28484</v>
      </c>
      <c r="I1159" t="s">
        <v>28485</v>
      </c>
      <c r="J1159" t="s">
        <v>147</v>
      </c>
      <c r="K1159" t="s">
        <v>48</v>
      </c>
      <c r="L1159" t="s">
        <v>28486</v>
      </c>
      <c r="M1159" t="s">
        <v>129</v>
      </c>
      <c r="N1159" t="s">
        <v>51</v>
      </c>
      <c r="O1159" t="s">
        <v>58</v>
      </c>
      <c r="P1159" t="s">
        <v>28487</v>
      </c>
      <c r="Q1159" s="40">
        <v>146</v>
      </c>
      <c r="R1159" t="s">
        <v>19211</v>
      </c>
      <c r="S1159" s="40" t="s">
        <v>28488</v>
      </c>
      <c r="T1159" t="s">
        <v>42</v>
      </c>
      <c r="U1159" t="s">
        <v>19450</v>
      </c>
      <c r="V1159" t="s">
        <v>44</v>
      </c>
      <c r="W1159" t="s">
        <v>40</v>
      </c>
      <c r="X1159" t="s">
        <v>28489</v>
      </c>
      <c r="Y1159" t="s">
        <v>68</v>
      </c>
      <c r="Z1159" t="s">
        <v>17544</v>
      </c>
      <c r="AA1159" s="1">
        <v>1</v>
      </c>
      <c r="AB1159" s="1" t="s">
        <v>61</v>
      </c>
      <c r="AC1159" s="1" t="s">
        <v>41</v>
      </c>
      <c r="AD1159" s="1" t="s">
        <v>41</v>
      </c>
      <c r="AE1159" s="1" t="s">
        <v>41</v>
      </c>
      <c r="AF1159" s="1" t="s">
        <v>41</v>
      </c>
      <c r="AG1159" s="1" t="s">
        <v>41</v>
      </c>
      <c r="AH1159" t="s">
        <v>68</v>
      </c>
      <c r="AI1159" t="s">
        <v>48</v>
      </c>
      <c r="AJ1159" s="1" t="s">
        <v>61</v>
      </c>
      <c r="AK1159" t="s">
        <v>22569</v>
      </c>
      <c r="AL1159" s="1" t="s">
        <v>61</v>
      </c>
      <c r="AM1159" t="s">
        <v>17949</v>
      </c>
      <c r="AN1159" t="s">
        <v>28490</v>
      </c>
      <c r="AO1159" s="1" t="s">
        <v>41</v>
      </c>
      <c r="AP1159" s="1" t="s">
        <v>41</v>
      </c>
      <c r="AQ1159" s="1" t="s">
        <v>41</v>
      </c>
      <c r="AR1159" s="1" t="s">
        <v>41</v>
      </c>
      <c r="AS1159" s="1" t="s">
        <v>61</v>
      </c>
    </row>
    <row r="1160" spans="1:45">
      <c r="A1160" s="577">
        <v>1155</v>
      </c>
      <c r="B1160" s="40">
        <v>14556</v>
      </c>
      <c r="C1160" s="581">
        <v>44728</v>
      </c>
      <c r="D1160" t="s">
        <v>28491</v>
      </c>
      <c r="E1160" t="s">
        <v>28492</v>
      </c>
      <c r="F1160" t="s">
        <v>28493</v>
      </c>
      <c r="G1160" t="s">
        <v>24687</v>
      </c>
      <c r="H1160" t="s">
        <v>28494</v>
      </c>
      <c r="I1160" t="s">
        <v>28495</v>
      </c>
      <c r="J1160" t="s">
        <v>147</v>
      </c>
      <c r="K1160" t="s">
        <v>28496</v>
      </c>
      <c r="L1160" t="s">
        <v>28497</v>
      </c>
      <c r="M1160" t="s">
        <v>17551</v>
      </c>
      <c r="N1160" t="s">
        <v>97</v>
      </c>
      <c r="O1160" t="s">
        <v>58</v>
      </c>
      <c r="P1160" t="s">
        <v>28498</v>
      </c>
      <c r="Q1160" s="40">
        <v>2613</v>
      </c>
      <c r="R1160" t="s">
        <v>787</v>
      </c>
      <c r="S1160" s="40" t="s">
        <v>28499</v>
      </c>
      <c r="T1160" t="s">
        <v>42</v>
      </c>
      <c r="U1160" t="s">
        <v>43</v>
      </c>
      <c r="V1160" t="s">
        <v>48</v>
      </c>
      <c r="W1160" t="s">
        <v>19451</v>
      </c>
      <c r="X1160" t="s">
        <v>1119</v>
      </c>
      <c r="Y1160" t="s">
        <v>55</v>
      </c>
      <c r="Z1160" t="s">
        <v>28500</v>
      </c>
      <c r="AA1160" s="1">
        <v>4</v>
      </c>
      <c r="AB1160" s="1" t="s">
        <v>61</v>
      </c>
      <c r="AC1160" s="1" t="s">
        <v>61</v>
      </c>
      <c r="AD1160" s="1" t="s">
        <v>61</v>
      </c>
      <c r="AE1160" s="1" t="s">
        <v>61</v>
      </c>
      <c r="AF1160" s="1" t="s">
        <v>41</v>
      </c>
      <c r="AG1160" s="1" t="s">
        <v>41</v>
      </c>
      <c r="AH1160" t="s">
        <v>55</v>
      </c>
      <c r="AI1160" t="s">
        <v>28501</v>
      </c>
      <c r="AJ1160" s="1" t="s">
        <v>61</v>
      </c>
      <c r="AK1160" t="s">
        <v>22569</v>
      </c>
      <c r="AL1160" s="1" t="s">
        <v>61</v>
      </c>
      <c r="AM1160" t="s">
        <v>17949</v>
      </c>
      <c r="AN1160" t="s">
        <v>28502</v>
      </c>
      <c r="AO1160" s="1" t="s">
        <v>41</v>
      </c>
      <c r="AP1160" s="1" t="s">
        <v>41</v>
      </c>
      <c r="AQ1160" s="1" t="s">
        <v>41</v>
      </c>
      <c r="AR1160" s="1" t="s">
        <v>41</v>
      </c>
      <c r="AS1160" s="1" t="s">
        <v>61</v>
      </c>
    </row>
    <row r="1161" spans="1:45">
      <c r="A1161" s="577">
        <v>1156</v>
      </c>
      <c r="B1161" s="40">
        <v>14243</v>
      </c>
      <c r="C1161" s="581">
        <v>44728</v>
      </c>
      <c r="D1161" t="s">
        <v>28503</v>
      </c>
      <c r="E1161" t="s">
        <v>28504</v>
      </c>
      <c r="F1161" t="s">
        <v>28505</v>
      </c>
      <c r="G1161" t="s">
        <v>28506</v>
      </c>
      <c r="H1161" t="s">
        <v>28507</v>
      </c>
      <c r="I1161" t="s">
        <v>28508</v>
      </c>
      <c r="J1161" t="s">
        <v>39</v>
      </c>
      <c r="K1161" t="s">
        <v>28509</v>
      </c>
      <c r="L1161" t="s">
        <v>28510</v>
      </c>
      <c r="M1161" t="s">
        <v>17551</v>
      </c>
      <c r="N1161" t="s">
        <v>97</v>
      </c>
      <c r="O1161" t="s">
        <v>58</v>
      </c>
      <c r="P1161" t="s">
        <v>28511</v>
      </c>
      <c r="Q1161" s="523">
        <v>294900</v>
      </c>
      <c r="R1161" t="s">
        <v>787</v>
      </c>
      <c r="S1161" s="40" t="s">
        <v>28512</v>
      </c>
      <c r="T1161" t="s">
        <v>42</v>
      </c>
      <c r="U1161" s="476" t="s">
        <v>116</v>
      </c>
      <c r="V1161" t="s">
        <v>57</v>
      </c>
      <c r="W1161" t="s">
        <v>17598</v>
      </c>
      <c r="X1161" t="s">
        <v>28513</v>
      </c>
      <c r="Y1161" t="s">
        <v>55</v>
      </c>
      <c r="Z1161" t="s">
        <v>28514</v>
      </c>
      <c r="AA1161" s="1">
        <v>3</v>
      </c>
      <c r="AB1161" s="1" t="s">
        <v>61</v>
      </c>
      <c r="AC1161" s="1" t="s">
        <v>41</v>
      </c>
      <c r="AD1161" s="1" t="s">
        <v>61</v>
      </c>
      <c r="AE1161" s="1" t="s">
        <v>61</v>
      </c>
      <c r="AF1161" s="1" t="s">
        <v>41</v>
      </c>
      <c r="AG1161" s="1" t="s">
        <v>41</v>
      </c>
      <c r="AH1161" t="s">
        <v>17977</v>
      </c>
      <c r="AI1161" t="s">
        <v>28515</v>
      </c>
      <c r="AJ1161" s="1" t="s">
        <v>61</v>
      </c>
      <c r="AK1161" t="s">
        <v>22569</v>
      </c>
      <c r="AL1161" s="1" t="s">
        <v>61</v>
      </c>
      <c r="AM1161" t="s">
        <v>19438</v>
      </c>
      <c r="AN1161" t="s">
        <v>28516</v>
      </c>
      <c r="AO1161" s="1" t="s">
        <v>41</v>
      </c>
      <c r="AP1161" s="1" t="s">
        <v>41</v>
      </c>
      <c r="AQ1161" s="1" t="s">
        <v>41</v>
      </c>
      <c r="AR1161" s="1" t="s">
        <v>41</v>
      </c>
      <c r="AS1161" s="1" t="s">
        <v>61</v>
      </c>
    </row>
    <row r="1162" spans="1:45">
      <c r="A1162" s="577">
        <v>1157</v>
      </c>
      <c r="B1162" s="40">
        <v>14718</v>
      </c>
      <c r="C1162" s="581">
        <v>44728</v>
      </c>
      <c r="D1162" t="s">
        <v>28517</v>
      </c>
      <c r="E1162" t="s">
        <v>28492</v>
      </c>
      <c r="F1162" t="s">
        <v>28518</v>
      </c>
      <c r="G1162" t="s">
        <v>18738</v>
      </c>
      <c r="H1162" t="s">
        <v>28519</v>
      </c>
      <c r="I1162" t="s">
        <v>28520</v>
      </c>
      <c r="J1162" t="s">
        <v>147</v>
      </c>
      <c r="K1162" t="s">
        <v>24677</v>
      </c>
      <c r="L1162" t="s">
        <v>28521</v>
      </c>
      <c r="M1162" t="s">
        <v>129</v>
      </c>
      <c r="N1162" t="s">
        <v>51</v>
      </c>
      <c r="O1162" t="s">
        <v>58</v>
      </c>
      <c r="P1162" t="s">
        <v>28522</v>
      </c>
      <c r="Q1162" s="523">
        <v>6222318</v>
      </c>
      <c r="R1162" t="s">
        <v>19077</v>
      </c>
      <c r="S1162" s="40" t="s">
        <v>28523</v>
      </c>
      <c r="T1162" t="s">
        <v>42</v>
      </c>
      <c r="U1162" t="s">
        <v>43</v>
      </c>
      <c r="V1162" t="s">
        <v>57</v>
      </c>
      <c r="W1162" t="s">
        <v>20069</v>
      </c>
      <c r="X1162" t="s">
        <v>1119</v>
      </c>
      <c r="Y1162" t="s">
        <v>55</v>
      </c>
      <c r="Z1162" t="s">
        <v>28524</v>
      </c>
      <c r="AA1162" s="1">
        <v>1</v>
      </c>
      <c r="AB1162" s="1" t="s">
        <v>61</v>
      </c>
      <c r="AC1162" s="1" t="s">
        <v>41</v>
      </c>
      <c r="AD1162" s="1" t="s">
        <v>41</v>
      </c>
      <c r="AE1162" s="1" t="s">
        <v>41</v>
      </c>
      <c r="AF1162" s="1" t="s">
        <v>41</v>
      </c>
      <c r="AG1162" s="1" t="s">
        <v>41</v>
      </c>
      <c r="AH1162" t="s">
        <v>68</v>
      </c>
      <c r="AI1162" t="s">
        <v>48</v>
      </c>
      <c r="AJ1162" s="1" t="s">
        <v>61</v>
      </c>
      <c r="AK1162" t="s">
        <v>22569</v>
      </c>
      <c r="AL1162" s="1" t="s">
        <v>61</v>
      </c>
      <c r="AM1162" t="s">
        <v>19438</v>
      </c>
      <c r="AN1162" t="s">
        <v>28525</v>
      </c>
      <c r="AO1162" s="1" t="s">
        <v>41</v>
      </c>
      <c r="AP1162" s="1" t="s">
        <v>41</v>
      </c>
      <c r="AQ1162" s="1" t="s">
        <v>41</v>
      </c>
      <c r="AR1162" s="1" t="s">
        <v>41</v>
      </c>
      <c r="AS1162" s="1" t="s">
        <v>61</v>
      </c>
    </row>
    <row r="1163" spans="1:45">
      <c r="A1163" s="577">
        <v>1158</v>
      </c>
      <c r="B1163" s="40">
        <v>11381</v>
      </c>
      <c r="C1163" s="581">
        <v>44728</v>
      </c>
      <c r="D1163" t="s">
        <v>28526</v>
      </c>
      <c r="E1163" t="s">
        <v>26397</v>
      </c>
      <c r="F1163" t="s">
        <v>28527</v>
      </c>
      <c r="G1163" t="s">
        <v>28528</v>
      </c>
      <c r="H1163" t="s">
        <v>28529</v>
      </c>
      <c r="I1163" t="s">
        <v>28530</v>
      </c>
      <c r="J1163" t="s">
        <v>147</v>
      </c>
      <c r="K1163" t="s">
        <v>18252</v>
      </c>
      <c r="L1163" t="s">
        <v>28531</v>
      </c>
      <c r="M1163" t="s">
        <v>129</v>
      </c>
      <c r="N1163" t="s">
        <v>51</v>
      </c>
      <c r="O1163" t="s">
        <v>58</v>
      </c>
      <c r="P1163" t="s">
        <v>28532</v>
      </c>
      <c r="Q1163" s="40">
        <v>52</v>
      </c>
      <c r="R1163" t="s">
        <v>19077</v>
      </c>
      <c r="S1163" s="40" t="s">
        <v>28533</v>
      </c>
      <c r="T1163" t="s">
        <v>42</v>
      </c>
      <c r="U1163" t="s">
        <v>19450</v>
      </c>
      <c r="V1163" t="s">
        <v>57</v>
      </c>
      <c r="W1163" t="s">
        <v>40</v>
      </c>
      <c r="X1163" t="s">
        <v>19885</v>
      </c>
      <c r="Y1163" t="s">
        <v>68</v>
      </c>
      <c r="Z1163" t="s">
        <v>17544</v>
      </c>
      <c r="AA1163" s="1">
        <v>4</v>
      </c>
      <c r="AB1163" s="1" t="s">
        <v>61</v>
      </c>
      <c r="AC1163" s="1" t="s">
        <v>61</v>
      </c>
      <c r="AD1163" s="1" t="s">
        <v>61</v>
      </c>
      <c r="AE1163" s="1" t="s">
        <v>61</v>
      </c>
      <c r="AF1163" s="1" t="s">
        <v>41</v>
      </c>
      <c r="AG1163" s="1" t="s">
        <v>41</v>
      </c>
      <c r="AH1163" t="s">
        <v>68</v>
      </c>
      <c r="AI1163" t="s">
        <v>48</v>
      </c>
      <c r="AJ1163" s="1" t="s">
        <v>61</v>
      </c>
      <c r="AK1163" t="s">
        <v>1247</v>
      </c>
      <c r="AL1163" s="1" t="s">
        <v>61</v>
      </c>
      <c r="AM1163" t="s">
        <v>17949</v>
      </c>
      <c r="AN1163" t="s">
        <v>28534</v>
      </c>
      <c r="AO1163" s="1" t="s">
        <v>61</v>
      </c>
      <c r="AP1163" s="1" t="s">
        <v>61</v>
      </c>
      <c r="AQ1163" s="1" t="s">
        <v>41</v>
      </c>
      <c r="AR1163" s="1" t="s">
        <v>41</v>
      </c>
      <c r="AS1163" s="1" t="s">
        <v>41</v>
      </c>
    </row>
    <row r="1164" spans="1:45">
      <c r="A1164" s="577">
        <v>1159</v>
      </c>
      <c r="B1164" s="40">
        <v>11383</v>
      </c>
      <c r="C1164" s="581">
        <v>44728</v>
      </c>
      <c r="D1164" t="s">
        <v>28535</v>
      </c>
      <c r="E1164" t="s">
        <v>25484</v>
      </c>
      <c r="F1164" t="s">
        <v>28536</v>
      </c>
      <c r="G1164" t="s">
        <v>28537</v>
      </c>
      <c r="H1164" t="s">
        <v>28538</v>
      </c>
      <c r="I1164" t="s">
        <v>28539</v>
      </c>
      <c r="J1164" t="s">
        <v>39</v>
      </c>
      <c r="K1164" t="s">
        <v>28540</v>
      </c>
      <c r="L1164" t="s">
        <v>28541</v>
      </c>
      <c r="M1164" t="s">
        <v>19589</v>
      </c>
      <c r="N1164" t="s">
        <v>225</v>
      </c>
      <c r="O1164" t="s">
        <v>17560</v>
      </c>
      <c r="P1164" t="s">
        <v>28542</v>
      </c>
      <c r="Q1164" s="40">
        <v>290</v>
      </c>
      <c r="R1164" t="s">
        <v>787</v>
      </c>
      <c r="S1164" s="40" t="s">
        <v>28543</v>
      </c>
      <c r="T1164" t="s">
        <v>42</v>
      </c>
      <c r="U1164" t="s">
        <v>43</v>
      </c>
      <c r="V1164" t="s">
        <v>57</v>
      </c>
      <c r="W1164" t="s">
        <v>20526</v>
      </c>
      <c r="X1164" t="s">
        <v>1119</v>
      </c>
      <c r="Y1164" t="s">
        <v>55</v>
      </c>
      <c r="Z1164" t="s">
        <v>26819</v>
      </c>
      <c r="AA1164" s="1">
        <v>1</v>
      </c>
      <c r="AB1164" s="1" t="s">
        <v>61</v>
      </c>
      <c r="AC1164" s="1" t="s">
        <v>41</v>
      </c>
      <c r="AD1164" s="1" t="s">
        <v>41</v>
      </c>
      <c r="AE1164" s="1" t="s">
        <v>41</v>
      </c>
      <c r="AF1164" s="1" t="s">
        <v>41</v>
      </c>
      <c r="AG1164" s="1" t="s">
        <v>41</v>
      </c>
      <c r="AH1164" t="s">
        <v>55</v>
      </c>
      <c r="AI1164" t="s">
        <v>28544</v>
      </c>
      <c r="AJ1164" s="1" t="s">
        <v>41</v>
      </c>
      <c r="AK1164" t="s">
        <v>48</v>
      </c>
      <c r="AL1164" s="1" t="s">
        <v>41</v>
      </c>
      <c r="AM1164" t="s">
        <v>20072</v>
      </c>
      <c r="AN1164" t="s">
        <v>28545</v>
      </c>
      <c r="AO1164" s="1" t="s">
        <v>61</v>
      </c>
      <c r="AP1164" s="1" t="s">
        <v>41</v>
      </c>
      <c r="AQ1164" s="1" t="s">
        <v>61</v>
      </c>
      <c r="AR1164" s="1" t="s">
        <v>41</v>
      </c>
      <c r="AS1164" s="1" t="s">
        <v>41</v>
      </c>
    </row>
    <row r="1165" spans="1:45">
      <c r="A1165" s="577">
        <v>1160</v>
      </c>
      <c r="B1165" s="40">
        <v>11302</v>
      </c>
      <c r="C1165" s="581">
        <v>44728</v>
      </c>
      <c r="D1165" t="s">
        <v>28546</v>
      </c>
      <c r="E1165" t="s">
        <v>26609</v>
      </c>
      <c r="F1165" t="s">
        <v>28547</v>
      </c>
      <c r="G1165" t="s">
        <v>28548</v>
      </c>
      <c r="H1165" t="s">
        <v>28549</v>
      </c>
      <c r="I1165" t="s">
        <v>28550</v>
      </c>
      <c r="J1165" t="s">
        <v>39</v>
      </c>
      <c r="K1165" t="s">
        <v>28551</v>
      </c>
      <c r="L1165" t="s">
        <v>28552</v>
      </c>
      <c r="M1165" t="s">
        <v>815</v>
      </c>
      <c r="N1165" t="s">
        <v>685</v>
      </c>
      <c r="O1165" t="s">
        <v>58</v>
      </c>
      <c r="P1165" t="s">
        <v>28553</v>
      </c>
      <c r="Q1165" s="40" t="s">
        <v>28554</v>
      </c>
      <c r="R1165" t="s">
        <v>19077</v>
      </c>
      <c r="S1165" s="40" t="s">
        <v>28555</v>
      </c>
      <c r="T1165" t="s">
        <v>42</v>
      </c>
      <c r="U1165" s="476" t="s">
        <v>116</v>
      </c>
      <c r="V1165" t="s">
        <v>57</v>
      </c>
      <c r="W1165" t="s">
        <v>18004</v>
      </c>
      <c r="X1165" t="s">
        <v>1119</v>
      </c>
      <c r="Y1165" t="s">
        <v>55</v>
      </c>
      <c r="Z1165" t="s">
        <v>28556</v>
      </c>
      <c r="AA1165" s="1">
        <v>3</v>
      </c>
      <c r="AB1165" s="1" t="s">
        <v>61</v>
      </c>
      <c r="AC1165" s="1" t="s">
        <v>41</v>
      </c>
      <c r="AD1165" s="1" t="s">
        <v>61</v>
      </c>
      <c r="AE1165" s="1" t="s">
        <v>61</v>
      </c>
      <c r="AF1165" s="1" t="s">
        <v>41</v>
      </c>
      <c r="AG1165" s="1" t="s">
        <v>41</v>
      </c>
      <c r="AH1165" t="s">
        <v>55</v>
      </c>
      <c r="AI1165" t="s">
        <v>28557</v>
      </c>
      <c r="AJ1165" s="1" t="s">
        <v>41</v>
      </c>
      <c r="AK1165" t="s">
        <v>48</v>
      </c>
      <c r="AL1165" s="1" t="s">
        <v>41</v>
      </c>
      <c r="AM1165" t="s">
        <v>20072</v>
      </c>
      <c r="AN1165" t="s">
        <v>28558</v>
      </c>
      <c r="AO1165" s="1" t="s">
        <v>61</v>
      </c>
      <c r="AP1165" s="1" t="s">
        <v>41</v>
      </c>
      <c r="AQ1165" s="1" t="s">
        <v>41</v>
      </c>
      <c r="AR1165" s="1" t="s">
        <v>61</v>
      </c>
      <c r="AS1165" s="1" t="s">
        <v>41</v>
      </c>
    </row>
    <row r="1166" spans="1:45">
      <c r="A1166" s="577">
        <v>1161</v>
      </c>
      <c r="B1166" s="40">
        <v>11424</v>
      </c>
      <c r="C1166" s="581">
        <v>44728</v>
      </c>
      <c r="D1166" t="s">
        <v>28559</v>
      </c>
      <c r="E1166" t="s">
        <v>25484</v>
      </c>
      <c r="F1166" t="s">
        <v>28560</v>
      </c>
      <c r="G1166" t="s">
        <v>19677</v>
      </c>
      <c r="H1166" t="s">
        <v>28561</v>
      </c>
      <c r="I1166" t="s">
        <v>28562</v>
      </c>
      <c r="J1166" t="s">
        <v>147</v>
      </c>
      <c r="K1166" t="s">
        <v>28563</v>
      </c>
      <c r="L1166" t="s">
        <v>28564</v>
      </c>
      <c r="M1166" t="s">
        <v>17551</v>
      </c>
      <c r="N1166" t="s">
        <v>97</v>
      </c>
      <c r="O1166" t="s">
        <v>58</v>
      </c>
      <c r="P1166" t="s">
        <v>28565</v>
      </c>
      <c r="Q1166" s="40">
        <v>1364</v>
      </c>
      <c r="R1166" t="s">
        <v>25119</v>
      </c>
      <c r="S1166" s="40" t="s">
        <v>28566</v>
      </c>
      <c r="T1166" t="s">
        <v>42</v>
      </c>
      <c r="U1166" t="s">
        <v>43</v>
      </c>
      <c r="V1166" t="s">
        <v>44</v>
      </c>
      <c r="W1166" t="s">
        <v>40</v>
      </c>
      <c r="X1166" t="s">
        <v>1119</v>
      </c>
      <c r="Y1166" t="s">
        <v>55</v>
      </c>
      <c r="Z1166" t="s">
        <v>28567</v>
      </c>
      <c r="AA1166" s="1">
        <v>2</v>
      </c>
      <c r="AB1166" s="1" t="s">
        <v>61</v>
      </c>
      <c r="AC1166" s="1" t="s">
        <v>61</v>
      </c>
      <c r="AD1166" s="1" t="s">
        <v>41</v>
      </c>
      <c r="AE1166" s="1" t="s">
        <v>41</v>
      </c>
      <c r="AF1166" s="1" t="s">
        <v>41</v>
      </c>
      <c r="AG1166" s="1" t="s">
        <v>41</v>
      </c>
      <c r="AH1166" t="s">
        <v>55</v>
      </c>
      <c r="AI1166" t="s">
        <v>28568</v>
      </c>
      <c r="AJ1166" s="1" t="s">
        <v>61</v>
      </c>
      <c r="AK1166" t="s">
        <v>22794</v>
      </c>
      <c r="AL1166" s="1" t="s">
        <v>61</v>
      </c>
      <c r="AM1166" t="s">
        <v>17949</v>
      </c>
      <c r="AN1166" t="s">
        <v>28569</v>
      </c>
      <c r="AO1166" s="1" t="s">
        <v>41</v>
      </c>
      <c r="AP1166" s="1" t="s">
        <v>41</v>
      </c>
      <c r="AQ1166" s="1" t="s">
        <v>41</v>
      </c>
      <c r="AR1166" s="1" t="s">
        <v>61</v>
      </c>
      <c r="AS1166" s="1" t="s">
        <v>61</v>
      </c>
    </row>
    <row r="1167" spans="1:45">
      <c r="A1167" s="577">
        <v>1162</v>
      </c>
      <c r="B1167" s="40">
        <v>11255</v>
      </c>
      <c r="C1167" s="581">
        <v>44728</v>
      </c>
      <c r="D1167" t="s">
        <v>28570</v>
      </c>
      <c r="E1167" t="s">
        <v>23875</v>
      </c>
      <c r="F1167" t="s">
        <v>28571</v>
      </c>
      <c r="G1167" t="s">
        <v>28572</v>
      </c>
      <c r="H1167" t="s">
        <v>28573</v>
      </c>
      <c r="I1167" t="s">
        <v>28574</v>
      </c>
      <c r="J1167" t="s">
        <v>147</v>
      </c>
      <c r="K1167" t="s">
        <v>28575</v>
      </c>
      <c r="L1167" t="s">
        <v>28576</v>
      </c>
      <c r="M1167" t="s">
        <v>509</v>
      </c>
      <c r="N1167" t="s">
        <v>97</v>
      </c>
      <c r="O1167" t="s">
        <v>17567</v>
      </c>
      <c r="P1167" t="s">
        <v>28577</v>
      </c>
      <c r="Q1167" s="523">
        <v>13759</v>
      </c>
      <c r="R1167" t="s">
        <v>19077</v>
      </c>
      <c r="S1167" s="40" t="s">
        <v>28578</v>
      </c>
      <c r="T1167" t="s">
        <v>42</v>
      </c>
      <c r="U1167" t="s">
        <v>43</v>
      </c>
      <c r="V1167" t="s">
        <v>57</v>
      </c>
      <c r="W1167" t="s">
        <v>17598</v>
      </c>
      <c r="X1167" t="s">
        <v>1119</v>
      </c>
      <c r="Y1167" t="s">
        <v>55</v>
      </c>
      <c r="Z1167" t="s">
        <v>28579</v>
      </c>
      <c r="AA1167" s="1">
        <v>3</v>
      </c>
      <c r="AB1167" s="1" t="s">
        <v>61</v>
      </c>
      <c r="AC1167" s="1" t="s">
        <v>41</v>
      </c>
      <c r="AD1167" s="1" t="s">
        <v>61</v>
      </c>
      <c r="AE1167" s="1" t="s">
        <v>61</v>
      </c>
      <c r="AF1167" s="1" t="s">
        <v>41</v>
      </c>
      <c r="AG1167" s="1" t="s">
        <v>41</v>
      </c>
      <c r="AH1167" t="s">
        <v>55</v>
      </c>
      <c r="AI1167" t="s">
        <v>28580</v>
      </c>
      <c r="AJ1167" s="1" t="s">
        <v>61</v>
      </c>
      <c r="AK1167" t="s">
        <v>1143</v>
      </c>
      <c r="AL1167" s="1" t="s">
        <v>61</v>
      </c>
      <c r="AM1167" t="s">
        <v>19438</v>
      </c>
      <c r="AN1167" t="s">
        <v>28581</v>
      </c>
      <c r="AO1167" s="1" t="s">
        <v>61</v>
      </c>
      <c r="AP1167" s="1" t="s">
        <v>41</v>
      </c>
      <c r="AQ1167" s="1" t="s">
        <v>41</v>
      </c>
      <c r="AR1167" s="1" t="s">
        <v>61</v>
      </c>
      <c r="AS1167" s="1" t="s">
        <v>41</v>
      </c>
    </row>
    <row r="1168" spans="1:45">
      <c r="A1168" s="577">
        <v>1163</v>
      </c>
      <c r="B1168" s="40">
        <v>11441</v>
      </c>
      <c r="C1168" s="581">
        <v>44728</v>
      </c>
      <c r="D1168" t="s">
        <v>28582</v>
      </c>
      <c r="E1168" t="s">
        <v>25484</v>
      </c>
      <c r="F1168" t="s">
        <v>28583</v>
      </c>
      <c r="G1168" t="s">
        <v>17952</v>
      </c>
      <c r="H1168" t="s">
        <v>28584</v>
      </c>
      <c r="I1168" t="s">
        <v>28585</v>
      </c>
      <c r="J1168" t="s">
        <v>39</v>
      </c>
      <c r="K1168" t="s">
        <v>28586</v>
      </c>
      <c r="L1168" t="s">
        <v>28587</v>
      </c>
      <c r="M1168" t="s">
        <v>17957</v>
      </c>
      <c r="N1168" t="s">
        <v>64</v>
      </c>
      <c r="O1168" t="s">
        <v>58</v>
      </c>
      <c r="P1168" t="s">
        <v>28588</v>
      </c>
      <c r="Q1168" s="523">
        <v>307434</v>
      </c>
      <c r="R1168" t="s">
        <v>20242</v>
      </c>
      <c r="S1168" s="40" t="s">
        <v>28589</v>
      </c>
      <c r="T1168" t="s">
        <v>42</v>
      </c>
      <c r="U1168" t="s">
        <v>241</v>
      </c>
      <c r="V1168" t="s">
        <v>57</v>
      </c>
      <c r="W1168" t="s">
        <v>17598</v>
      </c>
      <c r="X1168" t="s">
        <v>1119</v>
      </c>
      <c r="Y1168" t="s">
        <v>55</v>
      </c>
      <c r="Z1168" t="s">
        <v>28590</v>
      </c>
      <c r="AA1168" s="1">
        <v>2</v>
      </c>
      <c r="AB1168" s="1" t="s">
        <v>61</v>
      </c>
      <c r="AC1168" s="1" t="s">
        <v>41</v>
      </c>
      <c r="AD1168" s="1" t="s">
        <v>61</v>
      </c>
      <c r="AE1168" s="1" t="s">
        <v>41</v>
      </c>
      <c r="AF1168" s="1" t="s">
        <v>41</v>
      </c>
      <c r="AG1168" s="1" t="s">
        <v>41</v>
      </c>
      <c r="AH1168" t="s">
        <v>55</v>
      </c>
      <c r="AI1168" t="s">
        <v>28591</v>
      </c>
      <c r="AJ1168" s="1" t="s">
        <v>41</v>
      </c>
      <c r="AK1168" t="s">
        <v>48</v>
      </c>
      <c r="AL1168" s="1" t="s">
        <v>41</v>
      </c>
      <c r="AM1168" t="s">
        <v>19438</v>
      </c>
      <c r="AN1168" t="s">
        <v>28592</v>
      </c>
      <c r="AO1168" s="1" t="s">
        <v>61</v>
      </c>
      <c r="AP1168" s="1" t="s">
        <v>61</v>
      </c>
      <c r="AQ1168" s="1" t="s">
        <v>41</v>
      </c>
      <c r="AR1168" s="1" t="s">
        <v>61</v>
      </c>
      <c r="AS1168" s="1" t="s">
        <v>61</v>
      </c>
    </row>
    <row r="1169" spans="1:45">
      <c r="A1169" s="577">
        <v>1164</v>
      </c>
      <c r="B1169" s="40">
        <v>11366</v>
      </c>
      <c r="C1169" s="581">
        <v>44728</v>
      </c>
      <c r="D1169" t="s">
        <v>28593</v>
      </c>
      <c r="E1169" t="s">
        <v>28594</v>
      </c>
      <c r="F1169" t="s">
        <v>28595</v>
      </c>
      <c r="G1169" t="s">
        <v>22661</v>
      </c>
      <c r="H1169" t="s">
        <v>28596</v>
      </c>
      <c r="I1169" t="s">
        <v>28597</v>
      </c>
      <c r="J1169" t="s">
        <v>147</v>
      </c>
      <c r="K1169" t="s">
        <v>22664</v>
      </c>
      <c r="L1169" t="s">
        <v>28598</v>
      </c>
      <c r="M1169" t="s">
        <v>22335</v>
      </c>
      <c r="N1169" t="s">
        <v>22336</v>
      </c>
      <c r="O1169" t="s">
        <v>18895</v>
      </c>
      <c r="P1169" t="s">
        <v>28599</v>
      </c>
      <c r="Q1169" s="40" t="s">
        <v>28600</v>
      </c>
      <c r="R1169" t="s">
        <v>19077</v>
      </c>
      <c r="S1169" s="40" t="s">
        <v>28601</v>
      </c>
      <c r="T1169" t="s">
        <v>42</v>
      </c>
      <c r="U1169" t="s">
        <v>241</v>
      </c>
      <c r="V1169" t="s">
        <v>44</v>
      </c>
      <c r="W1169" t="s">
        <v>17601</v>
      </c>
      <c r="X1169" t="s">
        <v>28602</v>
      </c>
      <c r="Y1169" t="s">
        <v>55</v>
      </c>
      <c r="Z1169" t="s">
        <v>28209</v>
      </c>
      <c r="AA1169" s="1">
        <v>2</v>
      </c>
      <c r="AB1169" s="1" t="s">
        <v>41</v>
      </c>
      <c r="AC1169" s="1" t="s">
        <v>41</v>
      </c>
      <c r="AD1169" s="1" t="s">
        <v>61</v>
      </c>
      <c r="AE1169" s="1" t="s">
        <v>61</v>
      </c>
      <c r="AF1169" s="1" t="s">
        <v>41</v>
      </c>
      <c r="AG1169" s="1" t="s">
        <v>41</v>
      </c>
      <c r="AH1169" t="s">
        <v>55</v>
      </c>
      <c r="AI1169" t="s">
        <v>28603</v>
      </c>
      <c r="AJ1169" s="1" t="s">
        <v>61</v>
      </c>
      <c r="AK1169" t="s">
        <v>19236</v>
      </c>
      <c r="AL1169" s="1" t="s">
        <v>61</v>
      </c>
      <c r="AM1169" t="s">
        <v>19438</v>
      </c>
      <c r="AN1169" t="s">
        <v>28604</v>
      </c>
      <c r="AO1169" s="1" t="s">
        <v>41</v>
      </c>
      <c r="AP1169" s="1" t="s">
        <v>61</v>
      </c>
      <c r="AQ1169" s="1" t="s">
        <v>41</v>
      </c>
      <c r="AR1169" s="1" t="s">
        <v>61</v>
      </c>
      <c r="AS1169" s="1" t="s">
        <v>41</v>
      </c>
    </row>
    <row r="1170" spans="1:45">
      <c r="A1170" s="577">
        <v>1165</v>
      </c>
      <c r="B1170" s="40">
        <v>12431</v>
      </c>
      <c r="C1170" s="581">
        <v>44728</v>
      </c>
      <c r="D1170" t="s">
        <v>28605</v>
      </c>
      <c r="E1170" t="s">
        <v>25859</v>
      </c>
      <c r="F1170" t="s">
        <v>28606</v>
      </c>
      <c r="G1170" t="s">
        <v>28607</v>
      </c>
      <c r="H1170" t="s">
        <v>28608</v>
      </c>
      <c r="I1170" t="s">
        <v>28609</v>
      </c>
      <c r="J1170" t="s">
        <v>147</v>
      </c>
      <c r="K1170" t="s">
        <v>28610</v>
      </c>
      <c r="L1170" t="s">
        <v>28611</v>
      </c>
      <c r="M1170" t="s">
        <v>17551</v>
      </c>
      <c r="N1170" t="s">
        <v>97</v>
      </c>
      <c r="O1170" t="s">
        <v>58</v>
      </c>
      <c r="P1170" t="s">
        <v>28612</v>
      </c>
      <c r="Q1170" s="523">
        <v>33416</v>
      </c>
      <c r="R1170" t="s">
        <v>20242</v>
      </c>
      <c r="S1170" s="40" t="s">
        <v>28613</v>
      </c>
      <c r="T1170" t="s">
        <v>42</v>
      </c>
      <c r="U1170" t="s">
        <v>27404</v>
      </c>
      <c r="V1170" t="s">
        <v>57</v>
      </c>
      <c r="W1170" t="s">
        <v>19451</v>
      </c>
      <c r="X1170" t="s">
        <v>1204</v>
      </c>
      <c r="Y1170" t="s">
        <v>55</v>
      </c>
      <c r="Z1170" t="s">
        <v>28614</v>
      </c>
      <c r="AA1170" s="1">
        <v>1</v>
      </c>
      <c r="AB1170" s="1" t="s">
        <v>61</v>
      </c>
      <c r="AC1170" s="1" t="s">
        <v>41</v>
      </c>
      <c r="AD1170" s="1" t="s">
        <v>41</v>
      </c>
      <c r="AE1170" s="1" t="s">
        <v>41</v>
      </c>
      <c r="AF1170" s="1" t="s">
        <v>41</v>
      </c>
      <c r="AG1170" s="1" t="s">
        <v>41</v>
      </c>
      <c r="AH1170" t="s">
        <v>55</v>
      </c>
      <c r="AI1170" t="s">
        <v>28615</v>
      </c>
      <c r="AJ1170" s="1" t="s">
        <v>61</v>
      </c>
      <c r="AK1170" t="s">
        <v>22794</v>
      </c>
      <c r="AL1170" s="1" t="s">
        <v>61</v>
      </c>
      <c r="AM1170" t="s">
        <v>17949</v>
      </c>
      <c r="AN1170" t="s">
        <v>28616</v>
      </c>
      <c r="AO1170" s="1" t="s">
        <v>41</v>
      </c>
      <c r="AP1170" s="1" t="s">
        <v>41</v>
      </c>
      <c r="AQ1170" s="1" t="s">
        <v>41</v>
      </c>
      <c r="AR1170" s="1" t="s">
        <v>61</v>
      </c>
      <c r="AS1170" s="1" t="s">
        <v>61</v>
      </c>
    </row>
    <row r="1171" spans="1:45">
      <c r="A1171" s="577">
        <v>1166</v>
      </c>
      <c r="B1171" s="40">
        <v>13314</v>
      </c>
      <c r="C1171" s="581">
        <v>44728</v>
      </c>
      <c r="D1171" t="s">
        <v>28617</v>
      </c>
      <c r="E1171" t="s">
        <v>27368</v>
      </c>
      <c r="F1171" t="s">
        <v>28618</v>
      </c>
      <c r="G1171" t="s">
        <v>18623</v>
      </c>
      <c r="H1171" t="s">
        <v>28619</v>
      </c>
      <c r="I1171" t="s">
        <v>28620</v>
      </c>
      <c r="J1171" t="s">
        <v>39</v>
      </c>
      <c r="K1171" t="s">
        <v>28621</v>
      </c>
      <c r="L1171" t="s">
        <v>28622</v>
      </c>
      <c r="M1171" t="s">
        <v>509</v>
      </c>
      <c r="N1171" t="s">
        <v>97</v>
      </c>
      <c r="O1171" t="s">
        <v>58</v>
      </c>
      <c r="P1171" t="s">
        <v>28623</v>
      </c>
      <c r="Q1171" s="523">
        <v>696439</v>
      </c>
      <c r="R1171" t="s">
        <v>19035</v>
      </c>
      <c r="S1171" s="40" t="s">
        <v>28624</v>
      </c>
      <c r="T1171" t="s">
        <v>42</v>
      </c>
      <c r="U1171" s="476" t="s">
        <v>116</v>
      </c>
      <c r="V1171" t="s">
        <v>57</v>
      </c>
      <c r="W1171" t="s">
        <v>17598</v>
      </c>
      <c r="X1171" t="s">
        <v>25092</v>
      </c>
      <c r="Y1171" t="s">
        <v>55</v>
      </c>
      <c r="Z1171" t="s">
        <v>28625</v>
      </c>
      <c r="AA1171" s="1">
        <v>3</v>
      </c>
      <c r="AB1171" s="1" t="s">
        <v>61</v>
      </c>
      <c r="AC1171" s="1" t="s">
        <v>41</v>
      </c>
      <c r="AD1171" s="1" t="s">
        <v>61</v>
      </c>
      <c r="AE1171" s="1" t="s">
        <v>61</v>
      </c>
      <c r="AF1171" s="1" t="s">
        <v>41</v>
      </c>
      <c r="AG1171" s="1" t="s">
        <v>41</v>
      </c>
      <c r="AH1171" t="s">
        <v>55</v>
      </c>
      <c r="AI1171" t="s">
        <v>28626</v>
      </c>
      <c r="AJ1171" s="1" t="s">
        <v>61</v>
      </c>
      <c r="AK1171" t="s">
        <v>22569</v>
      </c>
      <c r="AL1171" s="1" t="s">
        <v>61</v>
      </c>
      <c r="AM1171" t="s">
        <v>19438</v>
      </c>
      <c r="AN1171" t="s">
        <v>28627</v>
      </c>
      <c r="AO1171" s="1" t="s">
        <v>41</v>
      </c>
      <c r="AP1171" s="1" t="s">
        <v>41</v>
      </c>
      <c r="AQ1171" s="1" t="s">
        <v>41</v>
      </c>
      <c r="AR1171" s="1" t="s">
        <v>41</v>
      </c>
      <c r="AS1171" s="1" t="s">
        <v>61</v>
      </c>
    </row>
    <row r="1172" spans="1:45">
      <c r="A1172" s="577">
        <v>1167</v>
      </c>
      <c r="B1172" s="40">
        <v>11458</v>
      </c>
      <c r="C1172" s="581">
        <v>44728</v>
      </c>
      <c r="D1172" t="s">
        <v>28628</v>
      </c>
      <c r="E1172" t="s">
        <v>25097</v>
      </c>
      <c r="F1172" t="s">
        <v>28629</v>
      </c>
      <c r="G1172" t="s">
        <v>28630</v>
      </c>
      <c r="H1172" t="s">
        <v>28631</v>
      </c>
      <c r="I1172" t="s">
        <v>28632</v>
      </c>
      <c r="J1172" t="s">
        <v>147</v>
      </c>
      <c r="K1172" t="s">
        <v>18449</v>
      </c>
      <c r="L1172" t="s">
        <v>28633</v>
      </c>
      <c r="M1172" t="s">
        <v>24273</v>
      </c>
      <c r="N1172" t="s">
        <v>64</v>
      </c>
      <c r="O1172" t="s">
        <v>17567</v>
      </c>
      <c r="P1172" t="s">
        <v>28634</v>
      </c>
      <c r="Q1172" s="40">
        <v>160</v>
      </c>
      <c r="R1172" t="s">
        <v>19077</v>
      </c>
      <c r="S1172" s="40" t="s">
        <v>28635</v>
      </c>
      <c r="T1172" t="s">
        <v>42</v>
      </c>
      <c r="U1172" t="s">
        <v>43</v>
      </c>
      <c r="V1172" t="s">
        <v>44</v>
      </c>
      <c r="W1172" t="s">
        <v>20526</v>
      </c>
      <c r="X1172" t="s">
        <v>24250</v>
      </c>
      <c r="Y1172" t="s">
        <v>55</v>
      </c>
      <c r="Z1172" t="s">
        <v>28636</v>
      </c>
      <c r="AA1172" s="1">
        <v>1</v>
      </c>
      <c r="AB1172" s="1" t="s">
        <v>61</v>
      </c>
      <c r="AC1172" s="1" t="s">
        <v>41</v>
      </c>
      <c r="AD1172" s="1" t="s">
        <v>41</v>
      </c>
      <c r="AE1172" s="1" t="s">
        <v>41</v>
      </c>
      <c r="AF1172" s="1" t="s">
        <v>41</v>
      </c>
      <c r="AG1172" s="1" t="s">
        <v>41</v>
      </c>
      <c r="AH1172" t="s">
        <v>68</v>
      </c>
      <c r="AI1172" t="s">
        <v>48</v>
      </c>
      <c r="AJ1172" s="1" t="s">
        <v>41</v>
      </c>
      <c r="AK1172" t="s">
        <v>48</v>
      </c>
      <c r="AL1172" s="1" t="s">
        <v>41</v>
      </c>
      <c r="AM1172" t="s">
        <v>20072</v>
      </c>
      <c r="AN1172" t="s">
        <v>28637</v>
      </c>
      <c r="AO1172" s="1" t="s">
        <v>61</v>
      </c>
      <c r="AP1172" s="1" t="s">
        <v>61</v>
      </c>
      <c r="AQ1172" s="1" t="s">
        <v>41</v>
      </c>
      <c r="AR1172" s="1" t="s">
        <v>61</v>
      </c>
      <c r="AS1172" s="1" t="s">
        <v>41</v>
      </c>
    </row>
    <row r="1173" spans="1:45">
      <c r="A1173" s="577">
        <v>1168</v>
      </c>
      <c r="B1173" s="40">
        <v>11463</v>
      </c>
      <c r="C1173" s="581">
        <v>44728</v>
      </c>
      <c r="D1173" t="s">
        <v>28638</v>
      </c>
      <c r="E1173" t="s">
        <v>25766</v>
      </c>
      <c r="F1173" t="s">
        <v>28639</v>
      </c>
      <c r="G1173" t="s">
        <v>28640</v>
      </c>
      <c r="H1173" t="s">
        <v>28641</v>
      </c>
      <c r="I1173" t="s">
        <v>28642</v>
      </c>
      <c r="J1173" t="s">
        <v>147</v>
      </c>
      <c r="K1173" t="s">
        <v>28643</v>
      </c>
      <c r="L1173" t="s">
        <v>28644</v>
      </c>
      <c r="M1173" t="s">
        <v>17973</v>
      </c>
      <c r="N1173" t="s">
        <v>51</v>
      </c>
      <c r="O1173" t="s">
        <v>58</v>
      </c>
      <c r="P1173" t="s">
        <v>28645</v>
      </c>
      <c r="Q1173" s="523">
        <v>254432</v>
      </c>
      <c r="R1173" t="s">
        <v>19077</v>
      </c>
      <c r="S1173" s="40" t="s">
        <v>28646</v>
      </c>
      <c r="T1173" t="s">
        <v>42</v>
      </c>
      <c r="U1173" t="s">
        <v>43</v>
      </c>
      <c r="V1173" t="s">
        <v>57</v>
      </c>
      <c r="W1173" t="s">
        <v>17874</v>
      </c>
      <c r="X1173" t="s">
        <v>1119</v>
      </c>
      <c r="Y1173" t="s">
        <v>55</v>
      </c>
      <c r="Z1173" t="s">
        <v>28647</v>
      </c>
      <c r="AA1173" s="1">
        <v>4</v>
      </c>
      <c r="AB1173" s="1" t="s">
        <v>61</v>
      </c>
      <c r="AC1173" s="1" t="s">
        <v>41</v>
      </c>
      <c r="AD1173" s="1" t="s">
        <v>61</v>
      </c>
      <c r="AE1173" s="1" t="s">
        <v>61</v>
      </c>
      <c r="AF1173" s="1" t="s">
        <v>61</v>
      </c>
      <c r="AG1173" s="1" t="s">
        <v>41</v>
      </c>
      <c r="AH1173" t="s">
        <v>17977</v>
      </c>
      <c r="AI1173" t="s">
        <v>28648</v>
      </c>
      <c r="AJ1173" s="1" t="s">
        <v>41</v>
      </c>
      <c r="AK1173" t="s">
        <v>48</v>
      </c>
      <c r="AL1173" s="1" t="s">
        <v>41</v>
      </c>
      <c r="AM1173" t="s">
        <v>20072</v>
      </c>
      <c r="AN1173" t="s">
        <v>28649</v>
      </c>
      <c r="AO1173" s="1" t="s">
        <v>61</v>
      </c>
      <c r="AP1173" s="1" t="s">
        <v>41</v>
      </c>
      <c r="AQ1173" s="1" t="s">
        <v>41</v>
      </c>
      <c r="AR1173" s="1" t="s">
        <v>41</v>
      </c>
      <c r="AS1173" s="1" t="s">
        <v>41</v>
      </c>
    </row>
    <row r="1174" spans="1:45">
      <c r="A1174" s="577">
        <v>1169</v>
      </c>
      <c r="B1174" s="40">
        <v>11475</v>
      </c>
      <c r="C1174" s="581">
        <v>44728</v>
      </c>
      <c r="D1174" t="s">
        <v>28650</v>
      </c>
      <c r="E1174" t="s">
        <v>25156</v>
      </c>
      <c r="F1174" t="s">
        <v>28651</v>
      </c>
      <c r="G1174" t="s">
        <v>28652</v>
      </c>
      <c r="H1174" t="s">
        <v>28653</v>
      </c>
      <c r="I1174" t="s">
        <v>28654</v>
      </c>
      <c r="J1174" t="s">
        <v>147</v>
      </c>
      <c r="K1174" t="s">
        <v>28655</v>
      </c>
      <c r="L1174" t="s">
        <v>28656</v>
      </c>
      <c r="M1174" t="s">
        <v>63</v>
      </c>
      <c r="N1174" t="s">
        <v>64</v>
      </c>
      <c r="O1174" t="s">
        <v>17567</v>
      </c>
      <c r="P1174" t="s">
        <v>28657</v>
      </c>
      <c r="Q1174" s="523">
        <v>77682</v>
      </c>
      <c r="R1174" t="s">
        <v>19077</v>
      </c>
      <c r="S1174" s="40" t="s">
        <v>28658</v>
      </c>
      <c r="T1174" t="s">
        <v>42</v>
      </c>
      <c r="U1174" t="s">
        <v>43</v>
      </c>
      <c r="V1174" t="s">
        <v>57</v>
      </c>
      <c r="W1174" t="s">
        <v>40</v>
      </c>
      <c r="X1174" t="s">
        <v>1119</v>
      </c>
      <c r="Y1174" t="s">
        <v>55</v>
      </c>
      <c r="Z1174" t="s">
        <v>19213</v>
      </c>
      <c r="AA1174" s="1">
        <v>3</v>
      </c>
      <c r="AB1174" s="1" t="s">
        <v>61</v>
      </c>
      <c r="AC1174" s="1" t="s">
        <v>41</v>
      </c>
      <c r="AD1174" s="1" t="s">
        <v>61</v>
      </c>
      <c r="AE1174" s="1" t="s">
        <v>61</v>
      </c>
      <c r="AF1174" s="1" t="s">
        <v>41</v>
      </c>
      <c r="AG1174" s="1" t="s">
        <v>41</v>
      </c>
      <c r="AH1174" t="s">
        <v>55</v>
      </c>
      <c r="AI1174" t="s">
        <v>28659</v>
      </c>
      <c r="AJ1174" s="1" t="s">
        <v>41</v>
      </c>
      <c r="AK1174" t="s">
        <v>48</v>
      </c>
      <c r="AL1174" s="1" t="s">
        <v>41</v>
      </c>
      <c r="AM1174" t="s">
        <v>20072</v>
      </c>
      <c r="AN1174" t="s">
        <v>28660</v>
      </c>
      <c r="AO1174" s="1" t="s">
        <v>61</v>
      </c>
      <c r="AP1174" s="1" t="s">
        <v>61</v>
      </c>
      <c r="AQ1174" s="1" t="s">
        <v>61</v>
      </c>
      <c r="AR1174" s="1" t="s">
        <v>61</v>
      </c>
      <c r="AS1174" s="1" t="s">
        <v>41</v>
      </c>
    </row>
    <row r="1175" spans="1:45">
      <c r="A1175" s="577">
        <v>1170</v>
      </c>
      <c r="B1175" s="40">
        <v>14419</v>
      </c>
      <c r="C1175" s="581">
        <v>44728</v>
      </c>
      <c r="D1175" t="s">
        <v>28661</v>
      </c>
      <c r="E1175" t="s">
        <v>28662</v>
      </c>
      <c r="F1175" t="s">
        <v>28663</v>
      </c>
      <c r="G1175" t="s">
        <v>28664</v>
      </c>
      <c r="H1175" t="s">
        <v>28665</v>
      </c>
      <c r="I1175" t="s">
        <v>28666</v>
      </c>
      <c r="J1175" t="s">
        <v>147</v>
      </c>
      <c r="K1175" t="s">
        <v>28667</v>
      </c>
      <c r="L1175" t="s">
        <v>28668</v>
      </c>
      <c r="M1175" t="s">
        <v>496</v>
      </c>
      <c r="N1175" t="s">
        <v>51</v>
      </c>
      <c r="O1175" t="s">
        <v>17567</v>
      </c>
      <c r="P1175" t="s">
        <v>28669</v>
      </c>
      <c r="Q1175" s="40">
        <v>136</v>
      </c>
      <c r="R1175" t="s">
        <v>25119</v>
      </c>
      <c r="S1175" s="40" t="s">
        <v>28670</v>
      </c>
      <c r="T1175" t="s">
        <v>42</v>
      </c>
      <c r="U1175" t="s">
        <v>43</v>
      </c>
      <c r="V1175" t="s">
        <v>57</v>
      </c>
      <c r="W1175" t="s">
        <v>19339</v>
      </c>
      <c r="X1175" t="s">
        <v>19885</v>
      </c>
      <c r="Y1175" t="s">
        <v>55</v>
      </c>
      <c r="Z1175" t="s">
        <v>19213</v>
      </c>
      <c r="AA1175" s="1">
        <v>1</v>
      </c>
      <c r="AB1175" s="1" t="s">
        <v>61</v>
      </c>
      <c r="AC1175" s="1" t="s">
        <v>41</v>
      </c>
      <c r="AD1175" s="1" t="s">
        <v>41</v>
      </c>
      <c r="AE1175" s="1" t="s">
        <v>41</v>
      </c>
      <c r="AF1175" s="1" t="s">
        <v>41</v>
      </c>
      <c r="AG1175" s="1" t="s">
        <v>41</v>
      </c>
      <c r="AH1175" t="s">
        <v>68</v>
      </c>
      <c r="AI1175" t="s">
        <v>48</v>
      </c>
      <c r="AJ1175" s="1" t="s">
        <v>61</v>
      </c>
      <c r="AK1175" t="s">
        <v>24181</v>
      </c>
      <c r="AL1175" s="1" t="s">
        <v>41</v>
      </c>
      <c r="AM1175" t="s">
        <v>20072</v>
      </c>
      <c r="AN1175" t="s">
        <v>28671</v>
      </c>
      <c r="AO1175" s="1" t="s">
        <v>61</v>
      </c>
      <c r="AP1175" s="1" t="s">
        <v>61</v>
      </c>
      <c r="AQ1175" s="1" t="s">
        <v>61</v>
      </c>
      <c r="AR1175" s="1" t="s">
        <v>61</v>
      </c>
      <c r="AS1175" s="1" t="s">
        <v>41</v>
      </c>
    </row>
    <row r="1176" spans="1:45">
      <c r="A1176" s="577">
        <v>1171</v>
      </c>
      <c r="B1176" s="40">
        <v>11066</v>
      </c>
      <c r="C1176" s="581">
        <v>44728</v>
      </c>
      <c r="D1176" t="s">
        <v>28672</v>
      </c>
      <c r="E1176" t="s">
        <v>28233</v>
      </c>
      <c r="F1176" t="s">
        <v>28673</v>
      </c>
      <c r="G1176" t="s">
        <v>24232</v>
      </c>
      <c r="H1176" t="s">
        <v>28674</v>
      </c>
      <c r="I1176" t="s">
        <v>28675</v>
      </c>
      <c r="J1176" t="s">
        <v>39</v>
      </c>
      <c r="K1176" t="s">
        <v>28676</v>
      </c>
      <c r="L1176" t="s">
        <v>28677</v>
      </c>
      <c r="M1176" t="s">
        <v>24237</v>
      </c>
      <c r="N1176" t="s">
        <v>459</v>
      </c>
      <c r="O1176" t="s">
        <v>58</v>
      </c>
      <c r="P1176" t="s">
        <v>28678</v>
      </c>
      <c r="Q1176" s="40" t="s">
        <v>17544</v>
      </c>
      <c r="R1176" t="s">
        <v>20242</v>
      </c>
      <c r="S1176" s="40" t="s">
        <v>17544</v>
      </c>
      <c r="T1176" t="s">
        <v>42</v>
      </c>
      <c r="U1176" t="s">
        <v>18806</v>
      </c>
      <c r="V1176" t="s">
        <v>57</v>
      </c>
      <c r="W1176" t="s">
        <v>24239</v>
      </c>
      <c r="X1176" t="s">
        <v>18100</v>
      </c>
      <c r="Y1176" t="s">
        <v>55</v>
      </c>
      <c r="Z1176" t="s">
        <v>28679</v>
      </c>
      <c r="AA1176" s="1">
        <v>1</v>
      </c>
      <c r="AB1176" s="1" t="s">
        <v>61</v>
      </c>
      <c r="AC1176" s="1" t="s">
        <v>41</v>
      </c>
      <c r="AD1176" s="1" t="s">
        <v>41</v>
      </c>
      <c r="AE1176" s="1" t="s">
        <v>41</v>
      </c>
      <c r="AF1176" s="1" t="s">
        <v>41</v>
      </c>
      <c r="AG1176" s="1" t="s">
        <v>41</v>
      </c>
      <c r="AH1176" t="s">
        <v>68</v>
      </c>
      <c r="AI1176" t="s">
        <v>48</v>
      </c>
      <c r="AJ1176" s="1" t="s">
        <v>41</v>
      </c>
      <c r="AK1176" t="s">
        <v>48</v>
      </c>
      <c r="AL1176" s="1" t="s">
        <v>41</v>
      </c>
      <c r="AM1176" t="s">
        <v>19438</v>
      </c>
      <c r="AN1176" t="s">
        <v>28680</v>
      </c>
      <c r="AO1176" s="1" t="s">
        <v>61</v>
      </c>
      <c r="AP1176" s="1" t="s">
        <v>41</v>
      </c>
      <c r="AQ1176" s="1" t="s">
        <v>41</v>
      </c>
      <c r="AR1176" s="1" t="s">
        <v>61</v>
      </c>
      <c r="AS1176" s="1" t="s">
        <v>61</v>
      </c>
    </row>
    <row r="1177" spans="1:45">
      <c r="A1177" s="577">
        <v>1172</v>
      </c>
      <c r="B1177" s="40">
        <v>11709</v>
      </c>
      <c r="C1177" s="581">
        <v>44728</v>
      </c>
      <c r="D1177" t="s">
        <v>28681</v>
      </c>
      <c r="E1177" t="s">
        <v>25973</v>
      </c>
      <c r="F1177" t="s">
        <v>28682</v>
      </c>
      <c r="G1177" t="s">
        <v>28683</v>
      </c>
      <c r="H1177" t="s">
        <v>28684</v>
      </c>
      <c r="I1177" t="s">
        <v>28685</v>
      </c>
      <c r="J1177" t="s">
        <v>147</v>
      </c>
      <c r="K1177" t="s">
        <v>28686</v>
      </c>
      <c r="L1177" t="s">
        <v>28687</v>
      </c>
      <c r="M1177" t="s">
        <v>164</v>
      </c>
      <c r="N1177" t="s">
        <v>51</v>
      </c>
      <c r="O1177" t="s">
        <v>58</v>
      </c>
      <c r="P1177" t="s">
        <v>28688</v>
      </c>
      <c r="Q1177" s="523">
        <v>371423</v>
      </c>
      <c r="R1177" t="s">
        <v>19829</v>
      </c>
      <c r="S1177" s="40" t="s">
        <v>78</v>
      </c>
      <c r="T1177" t="s">
        <v>42</v>
      </c>
      <c r="U1177" t="s">
        <v>43</v>
      </c>
      <c r="V1177" t="s">
        <v>57</v>
      </c>
      <c r="W1177" t="s">
        <v>17874</v>
      </c>
      <c r="X1177" t="s">
        <v>1119</v>
      </c>
      <c r="Y1177" t="s">
        <v>55</v>
      </c>
      <c r="Z1177" t="s">
        <v>25224</v>
      </c>
      <c r="AA1177" s="1">
        <v>1</v>
      </c>
      <c r="AB1177" s="1" t="s">
        <v>61</v>
      </c>
      <c r="AC1177" s="1" t="s">
        <v>41</v>
      </c>
      <c r="AD1177" s="1" t="s">
        <v>41</v>
      </c>
      <c r="AE1177" s="1" t="s">
        <v>41</v>
      </c>
      <c r="AF1177" s="1" t="s">
        <v>41</v>
      </c>
      <c r="AG1177" s="1" t="s">
        <v>41</v>
      </c>
      <c r="AH1177" t="s">
        <v>55</v>
      </c>
      <c r="AI1177" t="s">
        <v>28689</v>
      </c>
      <c r="AJ1177" s="1" t="s">
        <v>41</v>
      </c>
      <c r="AK1177" t="s">
        <v>48</v>
      </c>
      <c r="AL1177" s="1" t="s">
        <v>41</v>
      </c>
      <c r="AM1177" t="s">
        <v>20072</v>
      </c>
      <c r="AN1177" t="s">
        <v>28690</v>
      </c>
      <c r="AO1177" s="1" t="s">
        <v>61</v>
      </c>
      <c r="AP1177" s="1" t="s">
        <v>61</v>
      </c>
      <c r="AQ1177" s="1" t="s">
        <v>61</v>
      </c>
      <c r="AR1177" s="1" t="s">
        <v>61</v>
      </c>
      <c r="AS1177" s="1" t="s">
        <v>61</v>
      </c>
    </row>
    <row r="1178" spans="1:45">
      <c r="A1178" s="577">
        <v>1173</v>
      </c>
      <c r="B1178" s="40">
        <v>11883</v>
      </c>
      <c r="C1178" s="581">
        <v>44728</v>
      </c>
      <c r="D1178" t="s">
        <v>28691</v>
      </c>
      <c r="E1178" t="s">
        <v>25643</v>
      </c>
      <c r="F1178" t="s">
        <v>28692</v>
      </c>
      <c r="G1178" t="s">
        <v>28693</v>
      </c>
      <c r="H1178" t="s">
        <v>28694</v>
      </c>
      <c r="I1178" t="s">
        <v>28695</v>
      </c>
      <c r="J1178" t="s">
        <v>39</v>
      </c>
      <c r="K1178" t="s">
        <v>27919</v>
      </c>
      <c r="L1178" t="s">
        <v>28696</v>
      </c>
      <c r="M1178" t="s">
        <v>63</v>
      </c>
      <c r="N1178" t="s">
        <v>64</v>
      </c>
      <c r="O1178" t="s">
        <v>58</v>
      </c>
      <c r="P1178" t="s">
        <v>28697</v>
      </c>
      <c r="Q1178" s="523">
        <v>97499</v>
      </c>
      <c r="R1178" t="s">
        <v>19077</v>
      </c>
      <c r="S1178" s="40" t="s">
        <v>25981</v>
      </c>
      <c r="T1178" t="s">
        <v>42</v>
      </c>
      <c r="U1178" s="476" t="s">
        <v>116</v>
      </c>
      <c r="V1178" t="s">
        <v>57</v>
      </c>
      <c r="W1178" t="s">
        <v>40</v>
      </c>
      <c r="X1178" t="s">
        <v>1119</v>
      </c>
      <c r="Y1178" t="s">
        <v>55</v>
      </c>
      <c r="Z1178" t="s">
        <v>28698</v>
      </c>
      <c r="AA1178" s="1">
        <v>3</v>
      </c>
      <c r="AB1178" s="1" t="s">
        <v>61</v>
      </c>
      <c r="AC1178" s="1" t="s">
        <v>61</v>
      </c>
      <c r="AD1178" s="1" t="s">
        <v>61</v>
      </c>
      <c r="AE1178" s="1" t="s">
        <v>41</v>
      </c>
      <c r="AF1178" s="1" t="s">
        <v>41</v>
      </c>
      <c r="AG1178" s="1" t="s">
        <v>41</v>
      </c>
      <c r="AH1178" t="s">
        <v>55</v>
      </c>
      <c r="AI1178" t="s">
        <v>28699</v>
      </c>
      <c r="AJ1178" s="1" t="s">
        <v>61</v>
      </c>
      <c r="AK1178" t="s">
        <v>22569</v>
      </c>
      <c r="AL1178" s="1" t="s">
        <v>61</v>
      </c>
      <c r="AM1178" t="s">
        <v>19438</v>
      </c>
      <c r="AN1178" t="s">
        <v>28700</v>
      </c>
      <c r="AO1178" s="1" t="s">
        <v>41</v>
      </c>
      <c r="AP1178" s="1" t="s">
        <v>41</v>
      </c>
      <c r="AQ1178" s="1" t="s">
        <v>41</v>
      </c>
      <c r="AR1178" s="1" t="s">
        <v>41</v>
      </c>
      <c r="AS1178" s="1" t="s">
        <v>61</v>
      </c>
    </row>
    <row r="1179" spans="1:45">
      <c r="A1179" s="577">
        <v>1174</v>
      </c>
      <c r="B1179" s="40">
        <v>11903</v>
      </c>
      <c r="C1179" s="581">
        <v>44728</v>
      </c>
      <c r="D1179" t="s">
        <v>28701</v>
      </c>
      <c r="E1179" t="s">
        <v>25656</v>
      </c>
      <c r="F1179" t="s">
        <v>28702</v>
      </c>
      <c r="G1179" t="s">
        <v>28703</v>
      </c>
      <c r="H1179" t="s">
        <v>28704</v>
      </c>
      <c r="I1179" t="s">
        <v>28705</v>
      </c>
      <c r="J1179" t="s">
        <v>147</v>
      </c>
      <c r="K1179" t="s">
        <v>28706</v>
      </c>
      <c r="L1179" t="s">
        <v>28707</v>
      </c>
      <c r="M1179" t="s">
        <v>17551</v>
      </c>
      <c r="N1179" t="s">
        <v>97</v>
      </c>
      <c r="O1179" t="s">
        <v>58</v>
      </c>
      <c r="P1179" t="s">
        <v>28708</v>
      </c>
      <c r="Q1179" s="523">
        <v>7544</v>
      </c>
      <c r="R1179" t="s">
        <v>19077</v>
      </c>
      <c r="S1179" s="40" t="s">
        <v>25854</v>
      </c>
      <c r="T1179" t="s">
        <v>42</v>
      </c>
      <c r="U1179" s="476" t="s">
        <v>116</v>
      </c>
      <c r="V1179" t="s">
        <v>44</v>
      </c>
      <c r="W1179" t="s">
        <v>17598</v>
      </c>
      <c r="X1179" t="s">
        <v>1119</v>
      </c>
      <c r="Y1179" t="s">
        <v>55</v>
      </c>
      <c r="Z1179" t="s">
        <v>28709</v>
      </c>
      <c r="AA1179" s="1">
        <v>2</v>
      </c>
      <c r="AB1179" s="1" t="s">
        <v>41</v>
      </c>
      <c r="AC1179" s="1" t="s">
        <v>41</v>
      </c>
      <c r="AD1179" s="1" t="s">
        <v>61</v>
      </c>
      <c r="AE1179" s="1" t="s">
        <v>61</v>
      </c>
      <c r="AF1179" s="1" t="s">
        <v>41</v>
      </c>
      <c r="AG1179" s="1" t="s">
        <v>41</v>
      </c>
      <c r="AH1179" t="s">
        <v>55</v>
      </c>
      <c r="AI1179" t="s">
        <v>28710</v>
      </c>
      <c r="AJ1179" s="1" t="s">
        <v>61</v>
      </c>
      <c r="AK1179" t="s">
        <v>23055</v>
      </c>
      <c r="AL1179" s="1" t="s">
        <v>61</v>
      </c>
      <c r="AM1179" t="s">
        <v>19438</v>
      </c>
      <c r="AN1179" t="s">
        <v>28711</v>
      </c>
      <c r="AO1179" s="1" t="s">
        <v>61</v>
      </c>
      <c r="AP1179" s="1" t="s">
        <v>41</v>
      </c>
      <c r="AQ1179" s="1" t="s">
        <v>41</v>
      </c>
      <c r="AR1179" s="1" t="s">
        <v>61</v>
      </c>
      <c r="AS1179" s="1" t="s">
        <v>61</v>
      </c>
    </row>
    <row r="1180" spans="1:45">
      <c r="A1180" s="577">
        <v>1175</v>
      </c>
      <c r="B1180" s="40">
        <v>12148</v>
      </c>
      <c r="C1180" s="581">
        <v>44728</v>
      </c>
      <c r="D1180" t="s">
        <v>28712</v>
      </c>
      <c r="E1180" t="s">
        <v>25740</v>
      </c>
      <c r="F1180" t="s">
        <v>28713</v>
      </c>
      <c r="G1180" t="s">
        <v>28714</v>
      </c>
      <c r="H1180" t="s">
        <v>28715</v>
      </c>
      <c r="I1180" t="s">
        <v>28716</v>
      </c>
      <c r="J1180" t="s">
        <v>39</v>
      </c>
      <c r="K1180" t="s">
        <v>28717</v>
      </c>
      <c r="L1180" t="s">
        <v>28718</v>
      </c>
      <c r="M1180" t="s">
        <v>28719</v>
      </c>
      <c r="N1180" t="s">
        <v>22947</v>
      </c>
      <c r="O1180" t="s">
        <v>58</v>
      </c>
      <c r="P1180" t="s">
        <v>28720</v>
      </c>
      <c r="Q1180" s="40" t="s">
        <v>28721</v>
      </c>
      <c r="R1180" t="s">
        <v>20634</v>
      </c>
      <c r="S1180" s="40" t="s">
        <v>25943</v>
      </c>
      <c r="T1180" t="s">
        <v>42</v>
      </c>
      <c r="U1180" s="476" t="s">
        <v>116</v>
      </c>
      <c r="V1180" t="s">
        <v>57</v>
      </c>
      <c r="W1180" t="s">
        <v>40</v>
      </c>
      <c r="X1180" t="s">
        <v>1119</v>
      </c>
      <c r="Y1180" t="s">
        <v>55</v>
      </c>
      <c r="Z1180" t="s">
        <v>28722</v>
      </c>
      <c r="AA1180" s="1">
        <v>3</v>
      </c>
      <c r="AB1180" s="1" t="s">
        <v>41</v>
      </c>
      <c r="AC1180" s="1" t="s">
        <v>61</v>
      </c>
      <c r="AD1180" s="1" t="s">
        <v>61</v>
      </c>
      <c r="AE1180" s="1" t="s">
        <v>61</v>
      </c>
      <c r="AF1180" s="1" t="s">
        <v>41</v>
      </c>
      <c r="AG1180" s="1" t="s">
        <v>41</v>
      </c>
      <c r="AH1180" t="s">
        <v>55</v>
      </c>
      <c r="AI1180" t="s">
        <v>28723</v>
      </c>
      <c r="AJ1180" s="1" t="s">
        <v>61</v>
      </c>
      <c r="AK1180" t="s">
        <v>22794</v>
      </c>
      <c r="AL1180" s="1" t="s">
        <v>61</v>
      </c>
      <c r="AM1180" t="s">
        <v>19438</v>
      </c>
      <c r="AN1180" t="s">
        <v>28724</v>
      </c>
      <c r="AO1180" s="1" t="s">
        <v>41</v>
      </c>
      <c r="AP1180" s="1" t="s">
        <v>41</v>
      </c>
      <c r="AQ1180" s="1" t="s">
        <v>41</v>
      </c>
      <c r="AR1180" s="1" t="s">
        <v>61</v>
      </c>
      <c r="AS1180" s="1" t="s">
        <v>61</v>
      </c>
    </row>
    <row r="1181" spans="1:45">
      <c r="A1181" s="577">
        <v>1176</v>
      </c>
      <c r="B1181" s="40">
        <v>12165</v>
      </c>
      <c r="C1181" s="581">
        <v>44728</v>
      </c>
      <c r="D1181" t="s">
        <v>28725</v>
      </c>
      <c r="E1181" t="s">
        <v>27680</v>
      </c>
      <c r="F1181" t="s">
        <v>28726</v>
      </c>
      <c r="G1181" t="s">
        <v>24821</v>
      </c>
      <c r="H1181" t="s">
        <v>28727</v>
      </c>
      <c r="I1181" t="s">
        <v>28728</v>
      </c>
      <c r="J1181" t="s">
        <v>147</v>
      </c>
      <c r="K1181" t="s">
        <v>28729</v>
      </c>
      <c r="L1181" t="s">
        <v>28730</v>
      </c>
      <c r="M1181" t="s">
        <v>164</v>
      </c>
      <c r="N1181" t="s">
        <v>51</v>
      </c>
      <c r="O1181" t="s">
        <v>58</v>
      </c>
      <c r="P1181" t="s">
        <v>28731</v>
      </c>
      <c r="Q1181" s="523">
        <v>2936193</v>
      </c>
      <c r="R1181" t="s">
        <v>19077</v>
      </c>
      <c r="S1181" s="40" t="s">
        <v>28732</v>
      </c>
      <c r="T1181" t="s">
        <v>42</v>
      </c>
      <c r="U1181" t="s">
        <v>43</v>
      </c>
      <c r="V1181" t="s">
        <v>44</v>
      </c>
      <c r="W1181" t="s">
        <v>19339</v>
      </c>
      <c r="X1181" t="s">
        <v>1119</v>
      </c>
      <c r="Y1181" t="s">
        <v>55</v>
      </c>
      <c r="Z1181" t="s">
        <v>28733</v>
      </c>
      <c r="AA1181" s="1">
        <v>4</v>
      </c>
      <c r="AB1181" s="1" t="s">
        <v>61</v>
      </c>
      <c r="AC1181" s="1" t="s">
        <v>61</v>
      </c>
      <c r="AD1181" s="1" t="s">
        <v>61</v>
      </c>
      <c r="AE1181" s="1" t="s">
        <v>41</v>
      </c>
      <c r="AF1181" s="1" t="s">
        <v>61</v>
      </c>
      <c r="AG1181" s="1" t="s">
        <v>41</v>
      </c>
      <c r="AH1181" t="s">
        <v>55</v>
      </c>
      <c r="AI1181" t="s">
        <v>28734</v>
      </c>
      <c r="AJ1181" s="1" t="s">
        <v>61</v>
      </c>
      <c r="AK1181" t="s">
        <v>22569</v>
      </c>
      <c r="AL1181" s="1" t="s">
        <v>61</v>
      </c>
      <c r="AM1181" t="s">
        <v>19438</v>
      </c>
      <c r="AN1181" t="s">
        <v>28735</v>
      </c>
      <c r="AO1181" s="1" t="s">
        <v>41</v>
      </c>
      <c r="AP1181" s="1" t="s">
        <v>41</v>
      </c>
      <c r="AQ1181" s="1" t="s">
        <v>41</v>
      </c>
      <c r="AR1181" s="1" t="s">
        <v>41</v>
      </c>
      <c r="AS1181" s="1" t="s">
        <v>61</v>
      </c>
    </row>
    <row r="1182" spans="1:45">
      <c r="A1182" s="577">
        <v>1177</v>
      </c>
      <c r="B1182" s="40">
        <v>12635</v>
      </c>
      <c r="C1182" s="581">
        <v>44728</v>
      </c>
      <c r="D1182" t="s">
        <v>28736</v>
      </c>
      <c r="E1182" t="s">
        <v>26020</v>
      </c>
      <c r="F1182" t="s">
        <v>28737</v>
      </c>
      <c r="G1182" t="s">
        <v>28738</v>
      </c>
      <c r="H1182" t="s">
        <v>28739</v>
      </c>
      <c r="I1182" t="s">
        <v>28740</v>
      </c>
      <c r="J1182" t="s">
        <v>147</v>
      </c>
      <c r="K1182" t="s">
        <v>28741</v>
      </c>
      <c r="L1182" t="s">
        <v>28742</v>
      </c>
      <c r="M1182" t="s">
        <v>63</v>
      </c>
      <c r="N1182" t="s">
        <v>64</v>
      </c>
      <c r="O1182" t="s">
        <v>58</v>
      </c>
      <c r="P1182" t="s">
        <v>28743</v>
      </c>
      <c r="Q1182" s="523">
        <v>364244</v>
      </c>
      <c r="R1182" t="s">
        <v>19077</v>
      </c>
      <c r="S1182" s="40" t="s">
        <v>25981</v>
      </c>
      <c r="T1182" t="s">
        <v>42</v>
      </c>
      <c r="U1182" t="s">
        <v>43</v>
      </c>
      <c r="V1182" t="s">
        <v>57</v>
      </c>
      <c r="W1182" t="s">
        <v>40</v>
      </c>
      <c r="X1182" t="s">
        <v>1119</v>
      </c>
      <c r="Y1182" t="s">
        <v>55</v>
      </c>
      <c r="Z1182" t="s">
        <v>28744</v>
      </c>
      <c r="AA1182" s="1">
        <v>4</v>
      </c>
      <c r="AB1182" s="1" t="s">
        <v>61</v>
      </c>
      <c r="AC1182" s="1" t="s">
        <v>61</v>
      </c>
      <c r="AD1182" s="1" t="s">
        <v>61</v>
      </c>
      <c r="AE1182" s="1" t="s">
        <v>61</v>
      </c>
      <c r="AF1182" s="1" t="s">
        <v>41</v>
      </c>
      <c r="AG1182" s="1" t="s">
        <v>41</v>
      </c>
      <c r="AH1182" t="s">
        <v>55</v>
      </c>
      <c r="AI1182" t="s">
        <v>28745</v>
      </c>
      <c r="AJ1182" s="1" t="s">
        <v>61</v>
      </c>
      <c r="AK1182" t="s">
        <v>22569</v>
      </c>
      <c r="AL1182" s="1" t="s">
        <v>61</v>
      </c>
      <c r="AM1182" t="s">
        <v>19438</v>
      </c>
      <c r="AN1182" t="s">
        <v>28746</v>
      </c>
      <c r="AO1182" s="1" t="s">
        <v>41</v>
      </c>
      <c r="AP1182" s="1" t="s">
        <v>41</v>
      </c>
      <c r="AQ1182" s="1" t="s">
        <v>41</v>
      </c>
      <c r="AR1182" s="1" t="s">
        <v>41</v>
      </c>
      <c r="AS1182" s="1" t="s">
        <v>61</v>
      </c>
    </row>
    <row r="1183" spans="1:45">
      <c r="A1183" s="577">
        <v>1178</v>
      </c>
      <c r="B1183" s="40">
        <v>12679</v>
      </c>
      <c r="C1183" s="581">
        <v>44728</v>
      </c>
      <c r="D1183" t="s">
        <v>28747</v>
      </c>
      <c r="E1183" t="s">
        <v>25960</v>
      </c>
      <c r="F1183" t="s">
        <v>28748</v>
      </c>
      <c r="G1183" t="s">
        <v>28749</v>
      </c>
      <c r="H1183" t="s">
        <v>28750</v>
      </c>
      <c r="I1183" t="s">
        <v>28751</v>
      </c>
      <c r="J1183" t="s">
        <v>147</v>
      </c>
      <c r="K1183" t="s">
        <v>28752</v>
      </c>
      <c r="L1183" t="s">
        <v>28753</v>
      </c>
      <c r="M1183" t="s">
        <v>17551</v>
      </c>
      <c r="N1183" t="s">
        <v>97</v>
      </c>
      <c r="O1183" t="s">
        <v>58</v>
      </c>
      <c r="P1183" t="s">
        <v>28754</v>
      </c>
      <c r="Q1183" s="523">
        <v>11283</v>
      </c>
      <c r="R1183" t="s">
        <v>19077</v>
      </c>
      <c r="S1183" s="40" t="s">
        <v>25854</v>
      </c>
      <c r="T1183" t="s">
        <v>42</v>
      </c>
      <c r="U1183" s="476" t="s">
        <v>116</v>
      </c>
      <c r="V1183" t="s">
        <v>57</v>
      </c>
      <c r="W1183" t="s">
        <v>17598</v>
      </c>
      <c r="X1183" t="s">
        <v>1119</v>
      </c>
      <c r="Y1183" t="s">
        <v>55</v>
      </c>
      <c r="Z1183" t="s">
        <v>28755</v>
      </c>
      <c r="AA1183" s="1">
        <v>1</v>
      </c>
      <c r="AB1183" s="1" t="s">
        <v>41</v>
      </c>
      <c r="AC1183" s="1" t="s">
        <v>41</v>
      </c>
      <c r="AD1183" s="1" t="s">
        <v>61</v>
      </c>
      <c r="AE1183" s="1" t="s">
        <v>41</v>
      </c>
      <c r="AF1183" s="1" t="s">
        <v>41</v>
      </c>
      <c r="AG1183" s="1" t="s">
        <v>41</v>
      </c>
      <c r="AH1183" t="s">
        <v>55</v>
      </c>
      <c r="AI1183" t="s">
        <v>28756</v>
      </c>
      <c r="AJ1183" s="1" t="s">
        <v>61</v>
      </c>
      <c r="AK1183" t="s">
        <v>22794</v>
      </c>
      <c r="AL1183" s="1" t="s">
        <v>61</v>
      </c>
      <c r="AM1183" t="s">
        <v>19438</v>
      </c>
      <c r="AN1183" t="s">
        <v>28757</v>
      </c>
      <c r="AO1183" s="1" t="s">
        <v>41</v>
      </c>
      <c r="AP1183" s="1" t="s">
        <v>41</v>
      </c>
      <c r="AQ1183" s="1" t="s">
        <v>41</v>
      </c>
      <c r="AR1183" s="1" t="s">
        <v>61</v>
      </c>
      <c r="AS1183" s="1" t="s">
        <v>61</v>
      </c>
    </row>
    <row r="1184" spans="1:45">
      <c r="A1184" s="577">
        <v>1179</v>
      </c>
      <c r="B1184" s="40">
        <v>12687</v>
      </c>
      <c r="C1184" s="581">
        <v>44728</v>
      </c>
      <c r="D1184" t="s">
        <v>28758</v>
      </c>
      <c r="E1184" t="s">
        <v>26457</v>
      </c>
      <c r="F1184" t="s">
        <v>28759</v>
      </c>
      <c r="G1184" t="s">
        <v>28760</v>
      </c>
      <c r="H1184" t="s">
        <v>28761</v>
      </c>
      <c r="I1184" t="s">
        <v>28762</v>
      </c>
      <c r="J1184" t="s">
        <v>39</v>
      </c>
      <c r="K1184" t="s">
        <v>28763</v>
      </c>
      <c r="L1184" t="s">
        <v>28764</v>
      </c>
      <c r="M1184" t="s">
        <v>509</v>
      </c>
      <c r="N1184" t="s">
        <v>97</v>
      </c>
      <c r="O1184" t="s">
        <v>58</v>
      </c>
      <c r="P1184" t="s">
        <v>28765</v>
      </c>
      <c r="Q1184" s="523">
        <v>56806</v>
      </c>
      <c r="R1184" t="s">
        <v>19077</v>
      </c>
      <c r="S1184" s="40" t="s">
        <v>25981</v>
      </c>
      <c r="T1184" t="s">
        <v>42</v>
      </c>
      <c r="U1184" s="476" t="s">
        <v>116</v>
      </c>
      <c r="V1184" t="s">
        <v>57</v>
      </c>
      <c r="W1184" t="s">
        <v>17598</v>
      </c>
      <c r="X1184" t="s">
        <v>1119</v>
      </c>
      <c r="Y1184" t="s">
        <v>55</v>
      </c>
      <c r="Z1184" t="s">
        <v>28766</v>
      </c>
      <c r="AA1184" s="1">
        <v>3</v>
      </c>
      <c r="AB1184" s="1" t="s">
        <v>61</v>
      </c>
      <c r="AC1184" s="1" t="s">
        <v>61</v>
      </c>
      <c r="AD1184" s="1" t="s">
        <v>61</v>
      </c>
      <c r="AE1184" s="1" t="s">
        <v>41</v>
      </c>
      <c r="AF1184" s="1" t="s">
        <v>41</v>
      </c>
      <c r="AG1184" s="1" t="s">
        <v>41</v>
      </c>
      <c r="AH1184" t="s">
        <v>55</v>
      </c>
      <c r="AI1184" t="s">
        <v>28767</v>
      </c>
      <c r="AJ1184" s="1" t="s">
        <v>61</v>
      </c>
      <c r="AK1184" t="s">
        <v>22569</v>
      </c>
      <c r="AL1184" s="1" t="s">
        <v>61</v>
      </c>
      <c r="AM1184" t="s">
        <v>17949</v>
      </c>
      <c r="AN1184" t="s">
        <v>28768</v>
      </c>
      <c r="AO1184" s="1" t="s">
        <v>41</v>
      </c>
      <c r="AP1184" s="1" t="s">
        <v>41</v>
      </c>
      <c r="AQ1184" s="1" t="s">
        <v>41</v>
      </c>
      <c r="AR1184" s="1" t="s">
        <v>41</v>
      </c>
      <c r="AS1184" s="1" t="s">
        <v>61</v>
      </c>
    </row>
    <row r="1185" spans="1:45">
      <c r="A1185" s="577">
        <v>1180</v>
      </c>
      <c r="B1185" s="40">
        <v>12721</v>
      </c>
      <c r="C1185" s="581">
        <v>44728</v>
      </c>
      <c r="D1185" t="s">
        <v>28769</v>
      </c>
      <c r="E1185" t="s">
        <v>28435</v>
      </c>
      <c r="F1185" t="s">
        <v>28770</v>
      </c>
      <c r="G1185" t="s">
        <v>19218</v>
      </c>
      <c r="H1185" t="s">
        <v>28771</v>
      </c>
      <c r="I1185" t="s">
        <v>28772</v>
      </c>
      <c r="J1185" t="s">
        <v>39</v>
      </c>
      <c r="K1185" t="s">
        <v>28773</v>
      </c>
      <c r="L1185" t="s">
        <v>28774</v>
      </c>
      <c r="M1185" t="s">
        <v>28719</v>
      </c>
      <c r="N1185" t="s">
        <v>18750</v>
      </c>
      <c r="O1185" t="s">
        <v>58</v>
      </c>
      <c r="P1185" t="s">
        <v>28775</v>
      </c>
      <c r="Q1185" s="523">
        <v>4590259</v>
      </c>
      <c r="R1185" t="s">
        <v>19077</v>
      </c>
      <c r="S1185" s="40" t="s">
        <v>126</v>
      </c>
      <c r="T1185" t="s">
        <v>42</v>
      </c>
      <c r="U1185" s="476" t="s">
        <v>116</v>
      </c>
      <c r="V1185" t="s">
        <v>57</v>
      </c>
      <c r="W1185" t="s">
        <v>17892</v>
      </c>
      <c r="X1185" t="s">
        <v>1119</v>
      </c>
      <c r="Y1185" t="s">
        <v>55</v>
      </c>
      <c r="Z1185" t="s">
        <v>28776</v>
      </c>
      <c r="AA1185" s="1">
        <v>3</v>
      </c>
      <c r="AB1185" s="1" t="s">
        <v>41</v>
      </c>
      <c r="AC1185" s="1" t="s">
        <v>61</v>
      </c>
      <c r="AD1185" s="1" t="s">
        <v>61</v>
      </c>
      <c r="AE1185" s="1" t="s">
        <v>61</v>
      </c>
      <c r="AF1185" s="1" t="s">
        <v>41</v>
      </c>
      <c r="AG1185" s="1" t="s">
        <v>41</v>
      </c>
      <c r="AH1185" t="s">
        <v>55</v>
      </c>
      <c r="AI1185" t="s">
        <v>28777</v>
      </c>
      <c r="AJ1185" s="1" t="s">
        <v>61</v>
      </c>
      <c r="AK1185" t="s">
        <v>22569</v>
      </c>
      <c r="AL1185" s="1" t="s">
        <v>61</v>
      </c>
      <c r="AM1185" t="s">
        <v>19438</v>
      </c>
      <c r="AN1185" t="s">
        <v>28778</v>
      </c>
      <c r="AO1185" s="1" t="s">
        <v>41</v>
      </c>
      <c r="AP1185" s="1" t="s">
        <v>41</v>
      </c>
      <c r="AQ1185" s="1" t="s">
        <v>41</v>
      </c>
      <c r="AR1185" s="1" t="s">
        <v>41</v>
      </c>
      <c r="AS1185" s="1" t="s">
        <v>61</v>
      </c>
    </row>
    <row r="1186" spans="1:45">
      <c r="A1186" s="577">
        <v>1181</v>
      </c>
      <c r="B1186" s="40">
        <v>12966</v>
      </c>
      <c r="C1186" s="581">
        <v>44728</v>
      </c>
      <c r="D1186" t="s">
        <v>28779</v>
      </c>
      <c r="E1186" t="s">
        <v>27330</v>
      </c>
      <c r="F1186" t="s">
        <v>28780</v>
      </c>
      <c r="G1186" t="s">
        <v>28781</v>
      </c>
      <c r="H1186" t="s">
        <v>28782</v>
      </c>
      <c r="I1186" t="s">
        <v>28783</v>
      </c>
      <c r="J1186" t="s">
        <v>39</v>
      </c>
      <c r="K1186" t="s">
        <v>28784</v>
      </c>
      <c r="L1186" t="s">
        <v>28785</v>
      </c>
      <c r="M1186" t="s">
        <v>17551</v>
      </c>
      <c r="N1186" t="s">
        <v>97</v>
      </c>
      <c r="O1186" t="s">
        <v>18151</v>
      </c>
      <c r="P1186" t="s">
        <v>28786</v>
      </c>
      <c r="Q1186" s="523">
        <v>259893</v>
      </c>
      <c r="R1186" t="s">
        <v>19077</v>
      </c>
      <c r="S1186" s="40" t="s">
        <v>28787</v>
      </c>
      <c r="T1186" t="s">
        <v>42</v>
      </c>
      <c r="U1186" t="s">
        <v>43</v>
      </c>
      <c r="V1186" t="s">
        <v>57</v>
      </c>
      <c r="W1186" t="s">
        <v>19339</v>
      </c>
      <c r="X1186" t="s">
        <v>1119</v>
      </c>
      <c r="Y1186" t="s">
        <v>55</v>
      </c>
      <c r="Z1186" t="s">
        <v>28788</v>
      </c>
      <c r="AA1186" s="1">
        <v>2</v>
      </c>
      <c r="AB1186" s="1" t="s">
        <v>41</v>
      </c>
      <c r="AC1186" s="1" t="s">
        <v>41</v>
      </c>
      <c r="AD1186" s="1" t="s">
        <v>61</v>
      </c>
      <c r="AE1186" s="1" t="s">
        <v>41</v>
      </c>
      <c r="AF1186" s="1" t="s">
        <v>61</v>
      </c>
      <c r="AG1186" s="1" t="s">
        <v>41</v>
      </c>
      <c r="AH1186" t="s">
        <v>55</v>
      </c>
      <c r="AI1186" t="s">
        <v>28789</v>
      </c>
      <c r="AJ1186" s="1" t="s">
        <v>41</v>
      </c>
      <c r="AK1186" t="s">
        <v>48</v>
      </c>
      <c r="AL1186" s="1" t="s">
        <v>41</v>
      </c>
      <c r="AM1186" t="s">
        <v>20072</v>
      </c>
      <c r="AN1186" t="s">
        <v>28790</v>
      </c>
      <c r="AO1186" s="1" t="s">
        <v>61</v>
      </c>
      <c r="AP1186" s="1" t="s">
        <v>41</v>
      </c>
      <c r="AQ1186" s="1" t="s">
        <v>61</v>
      </c>
      <c r="AR1186" s="1" t="s">
        <v>61</v>
      </c>
      <c r="AS1186" s="1" t="s">
        <v>61</v>
      </c>
    </row>
    <row r="1187" spans="1:45">
      <c r="A1187" s="577">
        <v>1182</v>
      </c>
      <c r="B1187" s="40">
        <v>13181</v>
      </c>
      <c r="C1187" s="581">
        <v>44728</v>
      </c>
      <c r="D1187" t="s">
        <v>28791</v>
      </c>
      <c r="E1187" t="s">
        <v>27088</v>
      </c>
      <c r="F1187" t="s">
        <v>28792</v>
      </c>
      <c r="G1187" t="s">
        <v>28793</v>
      </c>
      <c r="H1187" t="s">
        <v>28794</v>
      </c>
      <c r="I1187" t="s">
        <v>28795</v>
      </c>
      <c r="J1187" t="s">
        <v>147</v>
      </c>
      <c r="K1187" t="s">
        <v>28796</v>
      </c>
      <c r="L1187" t="s">
        <v>28797</v>
      </c>
      <c r="M1187" t="s">
        <v>17551</v>
      </c>
      <c r="N1187" t="s">
        <v>97</v>
      </c>
      <c r="O1187" t="s">
        <v>17560</v>
      </c>
      <c r="P1187" t="s">
        <v>28798</v>
      </c>
      <c r="Q1187" s="523">
        <v>39766</v>
      </c>
      <c r="R1187" t="s">
        <v>19077</v>
      </c>
      <c r="S1187" s="40" t="s">
        <v>28799</v>
      </c>
      <c r="T1187" t="s">
        <v>42</v>
      </c>
      <c r="U1187" t="s">
        <v>43</v>
      </c>
      <c r="V1187" t="s">
        <v>57</v>
      </c>
      <c r="W1187" t="s">
        <v>28800</v>
      </c>
      <c r="X1187" t="s">
        <v>1119</v>
      </c>
      <c r="Y1187" t="s">
        <v>55</v>
      </c>
      <c r="Z1187" t="s">
        <v>28801</v>
      </c>
      <c r="AA1187" s="1">
        <v>1</v>
      </c>
      <c r="AB1187" s="1" t="s">
        <v>61</v>
      </c>
      <c r="AC1187" s="1" t="s">
        <v>41</v>
      </c>
      <c r="AD1187" s="1" t="s">
        <v>41</v>
      </c>
      <c r="AE1187" s="1" t="s">
        <v>41</v>
      </c>
      <c r="AF1187" s="1" t="s">
        <v>41</v>
      </c>
      <c r="AG1187" s="1" t="s">
        <v>41</v>
      </c>
      <c r="AH1187" t="s">
        <v>55</v>
      </c>
      <c r="AI1187" t="s">
        <v>28802</v>
      </c>
      <c r="AJ1187" s="1" t="s">
        <v>61</v>
      </c>
      <c r="AK1187" t="s">
        <v>22569</v>
      </c>
      <c r="AL1187" s="1" t="s">
        <v>61</v>
      </c>
      <c r="AM1187" t="s">
        <v>19438</v>
      </c>
      <c r="AN1187" t="s">
        <v>28803</v>
      </c>
      <c r="AO1187" s="1" t="s">
        <v>41</v>
      </c>
      <c r="AP1187" s="1" t="s">
        <v>41</v>
      </c>
      <c r="AQ1187" s="1" t="s">
        <v>41</v>
      </c>
      <c r="AR1187" s="1" t="s">
        <v>41</v>
      </c>
      <c r="AS1187" s="1" t="s">
        <v>61</v>
      </c>
    </row>
    <row r="1188" spans="1:45">
      <c r="A1188" s="577">
        <v>1183</v>
      </c>
      <c r="B1188" s="40">
        <v>13510</v>
      </c>
      <c r="C1188" s="581">
        <v>44728</v>
      </c>
      <c r="D1188" t="s">
        <v>28804</v>
      </c>
      <c r="E1188" t="s">
        <v>27112</v>
      </c>
      <c r="F1188" t="s">
        <v>28805</v>
      </c>
      <c r="G1188" t="s">
        <v>28806</v>
      </c>
      <c r="H1188" t="s">
        <v>28807</v>
      </c>
      <c r="I1188" t="s">
        <v>28808</v>
      </c>
      <c r="J1188" t="s">
        <v>147</v>
      </c>
      <c r="K1188" t="s">
        <v>28809</v>
      </c>
      <c r="L1188" t="s">
        <v>28810</v>
      </c>
      <c r="M1188" t="s">
        <v>28811</v>
      </c>
      <c r="N1188" t="s">
        <v>685</v>
      </c>
      <c r="O1188" t="s">
        <v>58</v>
      </c>
      <c r="P1188" t="s">
        <v>28812</v>
      </c>
      <c r="Q1188" s="40" t="s">
        <v>28813</v>
      </c>
      <c r="R1188" t="s">
        <v>19448</v>
      </c>
      <c r="S1188" s="40" t="s">
        <v>28814</v>
      </c>
      <c r="T1188" t="s">
        <v>42</v>
      </c>
      <c r="U1188" s="476" t="s">
        <v>116</v>
      </c>
      <c r="V1188" t="s">
        <v>57</v>
      </c>
      <c r="W1188" t="s">
        <v>17892</v>
      </c>
      <c r="X1188" t="s">
        <v>1119</v>
      </c>
      <c r="Y1188" t="s">
        <v>55</v>
      </c>
      <c r="Z1188" t="s">
        <v>28815</v>
      </c>
      <c r="AA1188" s="1">
        <v>2</v>
      </c>
      <c r="AB1188" s="1" t="s">
        <v>61</v>
      </c>
      <c r="AC1188" s="1" t="s">
        <v>41</v>
      </c>
      <c r="AD1188" s="1" t="s">
        <v>61</v>
      </c>
      <c r="AE1188" s="1" t="s">
        <v>41</v>
      </c>
      <c r="AF1188" s="1" t="s">
        <v>41</v>
      </c>
      <c r="AG1188" s="1" t="s">
        <v>41</v>
      </c>
      <c r="AH1188" t="s">
        <v>17977</v>
      </c>
      <c r="AI1188" t="s">
        <v>28816</v>
      </c>
      <c r="AJ1188" s="1" t="s">
        <v>61</v>
      </c>
      <c r="AK1188" t="s">
        <v>22569</v>
      </c>
      <c r="AL1188" s="1" t="s">
        <v>61</v>
      </c>
      <c r="AM1188" t="s">
        <v>17949</v>
      </c>
      <c r="AN1188" t="s">
        <v>28817</v>
      </c>
      <c r="AO1188" s="1" t="s">
        <v>41</v>
      </c>
      <c r="AP1188" s="1" t="s">
        <v>41</v>
      </c>
      <c r="AQ1188" s="1" t="s">
        <v>41</v>
      </c>
      <c r="AR1188" s="1" t="s">
        <v>41</v>
      </c>
      <c r="AS1188" s="1" t="s">
        <v>61</v>
      </c>
    </row>
    <row r="1189" spans="1:45">
      <c r="A1189" s="577">
        <v>1184</v>
      </c>
      <c r="B1189" s="40">
        <v>13812</v>
      </c>
      <c r="C1189" s="581">
        <v>44728</v>
      </c>
      <c r="D1189" t="s">
        <v>28818</v>
      </c>
      <c r="E1189" t="s">
        <v>28819</v>
      </c>
      <c r="F1189" t="s">
        <v>28820</v>
      </c>
      <c r="G1189" t="s">
        <v>28703</v>
      </c>
      <c r="H1189" t="s">
        <v>28821</v>
      </c>
      <c r="I1189" t="s">
        <v>28822</v>
      </c>
      <c r="J1189" t="s">
        <v>147</v>
      </c>
      <c r="K1189" t="s">
        <v>28823</v>
      </c>
      <c r="L1189" t="s">
        <v>28824</v>
      </c>
      <c r="M1189" t="s">
        <v>17551</v>
      </c>
      <c r="N1189" t="s">
        <v>97</v>
      </c>
      <c r="O1189" t="s">
        <v>58</v>
      </c>
      <c r="P1189" t="s">
        <v>28825</v>
      </c>
      <c r="Q1189" s="523">
        <v>10078</v>
      </c>
      <c r="R1189" t="s">
        <v>19077</v>
      </c>
      <c r="S1189" s="40" t="s">
        <v>28826</v>
      </c>
      <c r="T1189" t="s">
        <v>42</v>
      </c>
      <c r="U1189" s="476" t="s">
        <v>116</v>
      </c>
      <c r="V1189" t="s">
        <v>57</v>
      </c>
      <c r="W1189" t="s">
        <v>17598</v>
      </c>
      <c r="X1189" t="s">
        <v>1119</v>
      </c>
      <c r="Y1189" t="s">
        <v>55</v>
      </c>
      <c r="Z1189" t="s">
        <v>28827</v>
      </c>
      <c r="AA1189" s="1">
        <v>1</v>
      </c>
      <c r="AB1189" s="1" t="s">
        <v>41</v>
      </c>
      <c r="AC1189" s="1" t="s">
        <v>41</v>
      </c>
      <c r="AD1189" s="1" t="s">
        <v>61</v>
      </c>
      <c r="AE1189" s="1" t="s">
        <v>41</v>
      </c>
      <c r="AF1189" s="1" t="s">
        <v>41</v>
      </c>
      <c r="AG1189" s="1" t="s">
        <v>41</v>
      </c>
      <c r="AH1189" t="s">
        <v>55</v>
      </c>
      <c r="AI1189" t="s">
        <v>28828</v>
      </c>
      <c r="AJ1189" s="1" t="s">
        <v>61</v>
      </c>
      <c r="AK1189" t="s">
        <v>1185</v>
      </c>
      <c r="AL1189" s="1" t="s">
        <v>61</v>
      </c>
      <c r="AM1189" t="s">
        <v>19438</v>
      </c>
      <c r="AN1189" t="s">
        <v>28829</v>
      </c>
      <c r="AO1189" s="1" t="s">
        <v>61</v>
      </c>
      <c r="AP1189" s="1" t="s">
        <v>41</v>
      </c>
      <c r="AQ1189" s="1" t="s">
        <v>41</v>
      </c>
      <c r="AR1189" s="1" t="s">
        <v>61</v>
      </c>
      <c r="AS1189" s="1" t="s">
        <v>41</v>
      </c>
    </row>
    <row r="1190" spans="1:45">
      <c r="A1190" s="577">
        <v>1185</v>
      </c>
      <c r="B1190" s="40">
        <v>13940</v>
      </c>
      <c r="C1190" s="581">
        <v>44728</v>
      </c>
      <c r="D1190" t="s">
        <v>28830</v>
      </c>
      <c r="E1190" t="s">
        <v>26823</v>
      </c>
      <c r="F1190" t="s">
        <v>28831</v>
      </c>
      <c r="G1190" t="s">
        <v>28832</v>
      </c>
      <c r="H1190" t="s">
        <v>28833</v>
      </c>
      <c r="I1190" t="s">
        <v>28834</v>
      </c>
      <c r="J1190" t="s">
        <v>147</v>
      </c>
      <c r="K1190" t="s">
        <v>25432</v>
      </c>
      <c r="L1190" t="s">
        <v>28835</v>
      </c>
      <c r="M1190" t="s">
        <v>164</v>
      </c>
      <c r="N1190" t="s">
        <v>51</v>
      </c>
      <c r="O1190" t="s">
        <v>58</v>
      </c>
      <c r="P1190" t="s">
        <v>28836</v>
      </c>
      <c r="Q1190" s="523">
        <v>119266</v>
      </c>
      <c r="R1190" t="s">
        <v>19829</v>
      </c>
      <c r="S1190" s="40" t="s">
        <v>28837</v>
      </c>
      <c r="T1190" t="s">
        <v>42</v>
      </c>
      <c r="U1190" t="s">
        <v>43</v>
      </c>
      <c r="V1190" t="s">
        <v>57</v>
      </c>
      <c r="W1190" t="s">
        <v>20069</v>
      </c>
      <c r="X1190" t="s">
        <v>1119</v>
      </c>
      <c r="Y1190" t="s">
        <v>55</v>
      </c>
      <c r="Z1190" t="s">
        <v>28838</v>
      </c>
      <c r="AA1190" s="1">
        <v>1</v>
      </c>
      <c r="AB1190" s="1" t="s">
        <v>61</v>
      </c>
      <c r="AC1190" s="1" t="s">
        <v>41</v>
      </c>
      <c r="AD1190" s="1" t="s">
        <v>41</v>
      </c>
      <c r="AE1190" s="1" t="s">
        <v>41</v>
      </c>
      <c r="AF1190" s="1" t="s">
        <v>41</v>
      </c>
      <c r="AG1190" s="1" t="s">
        <v>41</v>
      </c>
      <c r="AH1190" t="s">
        <v>55</v>
      </c>
      <c r="AI1190" t="s">
        <v>28839</v>
      </c>
      <c r="AJ1190" s="1" t="s">
        <v>61</v>
      </c>
      <c r="AK1190" t="s">
        <v>22569</v>
      </c>
      <c r="AL1190" s="1" t="s">
        <v>61</v>
      </c>
      <c r="AM1190" t="s">
        <v>19438</v>
      </c>
      <c r="AN1190" t="s">
        <v>28840</v>
      </c>
      <c r="AO1190" s="1" t="s">
        <v>61</v>
      </c>
      <c r="AP1190" s="1" t="s">
        <v>41</v>
      </c>
      <c r="AQ1190" s="1" t="s">
        <v>61</v>
      </c>
      <c r="AR1190" s="1" t="s">
        <v>61</v>
      </c>
      <c r="AS1190" s="1" t="s">
        <v>61</v>
      </c>
    </row>
    <row r="1191" spans="1:45">
      <c r="A1191" s="577">
        <v>1186</v>
      </c>
      <c r="B1191" s="40">
        <v>11509</v>
      </c>
      <c r="C1191" s="581">
        <v>44735</v>
      </c>
      <c r="D1191" t="s">
        <v>28841</v>
      </c>
      <c r="E1191" t="s">
        <v>25973</v>
      </c>
      <c r="F1191" t="s">
        <v>28842</v>
      </c>
      <c r="G1191" t="s">
        <v>28843</v>
      </c>
      <c r="H1191" t="s">
        <v>28844</v>
      </c>
      <c r="I1191" t="s">
        <v>28845</v>
      </c>
      <c r="J1191" t="s">
        <v>39</v>
      </c>
      <c r="K1191" t="s">
        <v>28846</v>
      </c>
      <c r="L1191" t="s">
        <v>28847</v>
      </c>
      <c r="M1191" t="s">
        <v>19135</v>
      </c>
      <c r="N1191" t="s">
        <v>685</v>
      </c>
      <c r="O1191" t="s">
        <v>58</v>
      </c>
      <c r="P1191" t="s">
        <v>28848</v>
      </c>
      <c r="Q1191" s="523">
        <v>486074</v>
      </c>
      <c r="R1191" t="s">
        <v>19077</v>
      </c>
      <c r="S1191" s="40" t="s">
        <v>799</v>
      </c>
      <c r="T1191" t="s">
        <v>28849</v>
      </c>
      <c r="U1191" t="s">
        <v>27300</v>
      </c>
      <c r="V1191" t="s">
        <v>48</v>
      </c>
      <c r="W1191" t="s">
        <v>23435</v>
      </c>
      <c r="X1191" t="s">
        <v>1119</v>
      </c>
      <c r="Y1191" t="s">
        <v>55</v>
      </c>
      <c r="Z1191" t="s">
        <v>28850</v>
      </c>
      <c r="AA1191" s="1">
        <v>4</v>
      </c>
      <c r="AB1191" s="1" t="s">
        <v>61</v>
      </c>
      <c r="AC1191" s="1" t="s">
        <v>61</v>
      </c>
      <c r="AD1191" s="1" t="s">
        <v>61</v>
      </c>
      <c r="AE1191" s="1" t="s">
        <v>61</v>
      </c>
      <c r="AF1191" s="1" t="s">
        <v>41</v>
      </c>
      <c r="AG1191" s="1" t="s">
        <v>41</v>
      </c>
      <c r="AH1191" t="s">
        <v>55</v>
      </c>
      <c r="AI1191" t="s">
        <v>28851</v>
      </c>
      <c r="AJ1191" s="1" t="s">
        <v>61</v>
      </c>
      <c r="AK1191" t="s">
        <v>22569</v>
      </c>
      <c r="AL1191" s="1" t="s">
        <v>61</v>
      </c>
      <c r="AM1191" t="s">
        <v>19438</v>
      </c>
      <c r="AN1191" t="s">
        <v>28852</v>
      </c>
      <c r="AO1191" s="1" t="s">
        <v>41</v>
      </c>
      <c r="AP1191" s="1" t="s">
        <v>41</v>
      </c>
      <c r="AQ1191" s="1" t="s">
        <v>41</v>
      </c>
      <c r="AR1191" s="1" t="s">
        <v>41</v>
      </c>
      <c r="AS1191" s="1" t="s">
        <v>61</v>
      </c>
    </row>
    <row r="1192" spans="1:45">
      <c r="A1192" s="577">
        <v>1187</v>
      </c>
      <c r="B1192" s="40">
        <v>11566</v>
      </c>
      <c r="C1192" s="581">
        <v>44735</v>
      </c>
      <c r="D1192" t="s">
        <v>28853</v>
      </c>
      <c r="E1192" t="s">
        <v>25973</v>
      </c>
      <c r="F1192" t="s">
        <v>28854</v>
      </c>
      <c r="G1192" t="s">
        <v>28855</v>
      </c>
      <c r="H1192" t="s">
        <v>28856</v>
      </c>
      <c r="I1192" t="s">
        <v>28857</v>
      </c>
      <c r="J1192" t="s">
        <v>39</v>
      </c>
      <c r="K1192" t="s">
        <v>28858</v>
      </c>
      <c r="L1192" t="s">
        <v>28859</v>
      </c>
      <c r="M1192" t="s">
        <v>23514</v>
      </c>
      <c r="N1192" t="s">
        <v>64</v>
      </c>
      <c r="O1192" t="s">
        <v>17567</v>
      </c>
      <c r="P1192" t="s">
        <v>28860</v>
      </c>
      <c r="Q1192" s="523">
        <v>6132</v>
      </c>
      <c r="R1192" t="s">
        <v>19077</v>
      </c>
      <c r="S1192" s="40" t="s">
        <v>28861</v>
      </c>
      <c r="T1192" t="s">
        <v>28849</v>
      </c>
      <c r="U1192" t="s">
        <v>43</v>
      </c>
      <c r="V1192" t="s">
        <v>57</v>
      </c>
      <c r="W1192" t="s">
        <v>28862</v>
      </c>
      <c r="X1192" t="s">
        <v>1119</v>
      </c>
      <c r="Y1192" t="s">
        <v>55</v>
      </c>
      <c r="Z1192" t="s">
        <v>28863</v>
      </c>
      <c r="AA1192" s="1">
        <v>3</v>
      </c>
      <c r="AB1192" s="1" t="s">
        <v>61</v>
      </c>
      <c r="AC1192" s="1" t="s">
        <v>41</v>
      </c>
      <c r="AD1192" s="1" t="s">
        <v>61</v>
      </c>
      <c r="AE1192" s="1" t="s">
        <v>61</v>
      </c>
      <c r="AF1192" s="1" t="s">
        <v>41</v>
      </c>
      <c r="AG1192" s="1" t="s">
        <v>41</v>
      </c>
      <c r="AH1192" t="s">
        <v>68</v>
      </c>
      <c r="AI1192" t="s">
        <v>48</v>
      </c>
      <c r="AJ1192" s="1" t="s">
        <v>41</v>
      </c>
      <c r="AK1192" t="s">
        <v>48</v>
      </c>
      <c r="AL1192" s="1" t="s">
        <v>41</v>
      </c>
      <c r="AM1192" t="s">
        <v>20072</v>
      </c>
      <c r="AN1192" t="s">
        <v>28864</v>
      </c>
      <c r="AO1192" s="1" t="s">
        <v>61</v>
      </c>
      <c r="AP1192" s="1" t="s">
        <v>41</v>
      </c>
      <c r="AQ1192" s="1" t="s">
        <v>41</v>
      </c>
      <c r="AR1192" s="1" t="s">
        <v>61</v>
      </c>
      <c r="AS1192" s="1" t="s">
        <v>61</v>
      </c>
    </row>
    <row r="1193" spans="1:45">
      <c r="A1193" s="577">
        <v>1188</v>
      </c>
      <c r="B1193" s="40">
        <v>11618</v>
      </c>
      <c r="C1193" s="581">
        <v>44735</v>
      </c>
      <c r="D1193" t="s">
        <v>28865</v>
      </c>
      <c r="E1193" t="s">
        <v>25656</v>
      </c>
      <c r="F1193" t="s">
        <v>28866</v>
      </c>
      <c r="G1193" t="s">
        <v>28867</v>
      </c>
      <c r="H1193" t="s">
        <v>28868</v>
      </c>
      <c r="I1193" t="s">
        <v>28869</v>
      </c>
      <c r="J1193" t="s">
        <v>39</v>
      </c>
      <c r="K1193" t="s">
        <v>28870</v>
      </c>
      <c r="L1193" t="s">
        <v>28871</v>
      </c>
      <c r="M1193" t="s">
        <v>509</v>
      </c>
      <c r="N1193" t="s">
        <v>97</v>
      </c>
      <c r="O1193" t="s">
        <v>58</v>
      </c>
      <c r="P1193" t="s">
        <v>28872</v>
      </c>
      <c r="Q1193" s="40">
        <v>1441</v>
      </c>
      <c r="R1193" t="s">
        <v>25119</v>
      </c>
      <c r="S1193" s="575">
        <v>44668</v>
      </c>
      <c r="T1193" t="s">
        <v>28849</v>
      </c>
      <c r="U1193" t="s">
        <v>241</v>
      </c>
      <c r="V1193" t="s">
        <v>48</v>
      </c>
      <c r="W1193" t="s">
        <v>28873</v>
      </c>
      <c r="X1193" t="s">
        <v>1119</v>
      </c>
      <c r="Y1193" t="s">
        <v>55</v>
      </c>
      <c r="Z1193" t="s">
        <v>28874</v>
      </c>
      <c r="AA1193" s="1">
        <v>1</v>
      </c>
      <c r="AB1193" s="1" t="s">
        <v>41</v>
      </c>
      <c r="AC1193" s="1" t="s">
        <v>41</v>
      </c>
      <c r="AD1193" s="1" t="s">
        <v>61</v>
      </c>
      <c r="AE1193" s="1" t="s">
        <v>41</v>
      </c>
      <c r="AF1193" s="1" t="s">
        <v>41</v>
      </c>
      <c r="AG1193" s="1" t="s">
        <v>41</v>
      </c>
      <c r="AH1193" t="s">
        <v>55</v>
      </c>
      <c r="AI1193" t="s">
        <v>28875</v>
      </c>
      <c r="AJ1193" s="1" t="s">
        <v>61</v>
      </c>
      <c r="AK1193" t="s">
        <v>22794</v>
      </c>
      <c r="AL1193" s="1" t="s">
        <v>61</v>
      </c>
      <c r="AM1193" t="s">
        <v>19438</v>
      </c>
      <c r="AN1193" t="s">
        <v>28876</v>
      </c>
      <c r="AO1193" s="1" t="s">
        <v>41</v>
      </c>
      <c r="AP1193" s="1" t="s">
        <v>41</v>
      </c>
      <c r="AQ1193" s="1" t="s">
        <v>41</v>
      </c>
      <c r="AR1193" s="1" t="s">
        <v>61</v>
      </c>
      <c r="AS1193" s="1" t="s">
        <v>61</v>
      </c>
    </row>
    <row r="1194" spans="1:45">
      <c r="A1194" s="577">
        <v>1189</v>
      </c>
      <c r="B1194" s="40">
        <v>11478</v>
      </c>
      <c r="C1194" s="581">
        <v>44735</v>
      </c>
      <c r="D1194" t="s">
        <v>28877</v>
      </c>
      <c r="E1194" t="s">
        <v>28400</v>
      </c>
      <c r="F1194" t="s">
        <v>28878</v>
      </c>
      <c r="G1194" t="s">
        <v>28879</v>
      </c>
      <c r="H1194" t="s">
        <v>28880</v>
      </c>
      <c r="I1194" t="s">
        <v>28881</v>
      </c>
      <c r="J1194" t="s">
        <v>147</v>
      </c>
      <c r="K1194" t="s">
        <v>28882</v>
      </c>
      <c r="L1194" t="s">
        <v>28883</v>
      </c>
      <c r="M1194" t="s">
        <v>631</v>
      </c>
      <c r="N1194" t="s">
        <v>51</v>
      </c>
      <c r="O1194" t="s">
        <v>58</v>
      </c>
      <c r="P1194" t="s">
        <v>28884</v>
      </c>
      <c r="Q1194" s="523">
        <v>1768</v>
      </c>
      <c r="R1194" t="s">
        <v>19211</v>
      </c>
      <c r="S1194" s="40" t="s">
        <v>28885</v>
      </c>
      <c r="T1194" t="s">
        <v>28849</v>
      </c>
      <c r="U1194" t="s">
        <v>19450</v>
      </c>
      <c r="V1194" t="s">
        <v>57</v>
      </c>
      <c r="W1194" t="s">
        <v>40</v>
      </c>
      <c r="X1194" t="s">
        <v>1119</v>
      </c>
      <c r="Y1194" t="s">
        <v>55</v>
      </c>
      <c r="Z1194" t="s">
        <v>19213</v>
      </c>
      <c r="AA1194" s="1">
        <v>4</v>
      </c>
      <c r="AB1194" s="1" t="s">
        <v>61</v>
      </c>
      <c r="AC1194" s="1" t="s">
        <v>61</v>
      </c>
      <c r="AD1194" s="1" t="s">
        <v>61</v>
      </c>
      <c r="AE1194" s="1" t="s">
        <v>61</v>
      </c>
      <c r="AF1194" s="1" t="s">
        <v>41</v>
      </c>
      <c r="AG1194" s="1" t="s">
        <v>41</v>
      </c>
      <c r="AH1194" t="s">
        <v>68</v>
      </c>
      <c r="AI1194" t="s">
        <v>48</v>
      </c>
      <c r="AJ1194" s="1" t="s">
        <v>41</v>
      </c>
      <c r="AK1194" t="s">
        <v>48</v>
      </c>
      <c r="AL1194" s="1" t="s">
        <v>41</v>
      </c>
      <c r="AM1194" t="s">
        <v>19438</v>
      </c>
      <c r="AN1194" t="s">
        <v>28886</v>
      </c>
      <c r="AO1194" s="1" t="s">
        <v>61</v>
      </c>
      <c r="AP1194" s="1" t="s">
        <v>61</v>
      </c>
      <c r="AQ1194" s="1" t="s">
        <v>61</v>
      </c>
      <c r="AR1194" s="1" t="s">
        <v>61</v>
      </c>
      <c r="AS1194" s="1" t="s">
        <v>41</v>
      </c>
    </row>
    <row r="1195" spans="1:45">
      <c r="A1195" s="577">
        <v>1190</v>
      </c>
      <c r="B1195" s="40">
        <v>11480</v>
      </c>
      <c r="C1195" s="581">
        <v>44735</v>
      </c>
      <c r="D1195" t="s">
        <v>28887</v>
      </c>
      <c r="E1195" t="s">
        <v>28888</v>
      </c>
      <c r="F1195" t="s">
        <v>28889</v>
      </c>
      <c r="G1195" t="s">
        <v>28890</v>
      </c>
      <c r="H1195" t="s">
        <v>28891</v>
      </c>
      <c r="I1195" t="s">
        <v>28892</v>
      </c>
      <c r="J1195" t="s">
        <v>147</v>
      </c>
      <c r="K1195" t="s">
        <v>28893</v>
      </c>
      <c r="L1195" t="s">
        <v>28894</v>
      </c>
      <c r="M1195" t="s">
        <v>631</v>
      </c>
      <c r="N1195" t="s">
        <v>51</v>
      </c>
      <c r="O1195" t="s">
        <v>58</v>
      </c>
      <c r="P1195" t="s">
        <v>28895</v>
      </c>
      <c r="Q1195" s="40">
        <v>152</v>
      </c>
      <c r="R1195" t="s">
        <v>19211</v>
      </c>
      <c r="S1195" s="40" t="s">
        <v>28896</v>
      </c>
      <c r="T1195" t="s">
        <v>28849</v>
      </c>
      <c r="U1195" t="s">
        <v>19450</v>
      </c>
      <c r="V1195" t="s">
        <v>57</v>
      </c>
      <c r="W1195" t="s">
        <v>40</v>
      </c>
      <c r="X1195" t="s">
        <v>19885</v>
      </c>
      <c r="Y1195" t="s">
        <v>55</v>
      </c>
      <c r="Z1195" t="s">
        <v>26819</v>
      </c>
      <c r="AA1195" s="1">
        <v>2</v>
      </c>
      <c r="AB1195" s="1" t="s">
        <v>61</v>
      </c>
      <c r="AC1195" s="1" t="s">
        <v>41</v>
      </c>
      <c r="AD1195" s="1" t="s">
        <v>41</v>
      </c>
      <c r="AE1195" s="1" t="s">
        <v>61</v>
      </c>
      <c r="AF1195" s="1" t="s">
        <v>41</v>
      </c>
      <c r="AG1195" s="1" t="s">
        <v>41</v>
      </c>
      <c r="AH1195" t="s">
        <v>68</v>
      </c>
      <c r="AI1195" t="s">
        <v>48</v>
      </c>
      <c r="AJ1195" s="1" t="s">
        <v>61</v>
      </c>
      <c r="AK1195" t="s">
        <v>1185</v>
      </c>
      <c r="AL1195" s="1" t="s">
        <v>61</v>
      </c>
      <c r="AM1195" t="s">
        <v>17949</v>
      </c>
      <c r="AN1195" t="s">
        <v>28897</v>
      </c>
      <c r="AO1195" s="1" t="s">
        <v>61</v>
      </c>
      <c r="AP1195" s="1" t="s">
        <v>41</v>
      </c>
      <c r="AQ1195" s="1" t="s">
        <v>41</v>
      </c>
      <c r="AR1195" s="1" t="s">
        <v>41</v>
      </c>
      <c r="AS1195" s="1" t="s">
        <v>41</v>
      </c>
    </row>
    <row r="1196" spans="1:45">
      <c r="A1196" s="577">
        <v>1191</v>
      </c>
      <c r="B1196" s="40">
        <v>11525</v>
      </c>
      <c r="C1196" s="581">
        <v>44735</v>
      </c>
      <c r="D1196" t="s">
        <v>28898</v>
      </c>
      <c r="E1196" t="s">
        <v>23875</v>
      </c>
      <c r="F1196" t="s">
        <v>28899</v>
      </c>
      <c r="G1196" t="s">
        <v>28900</v>
      </c>
      <c r="H1196" t="s">
        <v>28901</v>
      </c>
      <c r="I1196" t="s">
        <v>28902</v>
      </c>
      <c r="J1196" t="s">
        <v>147</v>
      </c>
      <c r="K1196" t="s">
        <v>28903</v>
      </c>
      <c r="L1196" t="s">
        <v>28904</v>
      </c>
      <c r="M1196" t="s">
        <v>17551</v>
      </c>
      <c r="N1196" t="s">
        <v>97</v>
      </c>
      <c r="O1196" t="s">
        <v>58</v>
      </c>
      <c r="P1196" t="s">
        <v>28905</v>
      </c>
      <c r="Q1196" s="40">
        <v>473</v>
      </c>
      <c r="R1196" t="s">
        <v>19077</v>
      </c>
      <c r="S1196" s="40" t="s">
        <v>28906</v>
      </c>
      <c r="T1196" t="s">
        <v>28849</v>
      </c>
      <c r="U1196" t="s">
        <v>43</v>
      </c>
      <c r="V1196" t="s">
        <v>57</v>
      </c>
      <c r="W1196" t="s">
        <v>19451</v>
      </c>
      <c r="X1196" t="s">
        <v>1119</v>
      </c>
      <c r="Y1196" t="s">
        <v>55</v>
      </c>
      <c r="Z1196" t="s">
        <v>26256</v>
      </c>
      <c r="AA1196" s="1">
        <v>2</v>
      </c>
      <c r="AB1196" s="1" t="s">
        <v>41</v>
      </c>
      <c r="AC1196" s="1" t="s">
        <v>41</v>
      </c>
      <c r="AD1196" s="1" t="s">
        <v>61</v>
      </c>
      <c r="AE1196" s="1" t="s">
        <v>61</v>
      </c>
      <c r="AF1196" s="1" t="s">
        <v>41</v>
      </c>
      <c r="AG1196" s="1" t="s">
        <v>41</v>
      </c>
      <c r="AH1196" t="s">
        <v>68</v>
      </c>
      <c r="AI1196" t="s">
        <v>48</v>
      </c>
      <c r="AJ1196" s="1" t="s">
        <v>41</v>
      </c>
      <c r="AK1196" t="s">
        <v>48</v>
      </c>
      <c r="AL1196" s="1" t="s">
        <v>41</v>
      </c>
      <c r="AM1196" t="s">
        <v>19438</v>
      </c>
      <c r="AN1196" t="s">
        <v>28907</v>
      </c>
      <c r="AO1196" s="1" t="s">
        <v>41</v>
      </c>
      <c r="AP1196" s="1" t="s">
        <v>41</v>
      </c>
      <c r="AQ1196" s="1" t="s">
        <v>41</v>
      </c>
      <c r="AR1196" s="1" t="s">
        <v>61</v>
      </c>
      <c r="AS1196" s="1" t="s">
        <v>41</v>
      </c>
    </row>
    <row r="1197" spans="1:45">
      <c r="A1197" s="577">
        <v>1192</v>
      </c>
      <c r="B1197" s="40">
        <v>11836</v>
      </c>
      <c r="C1197" s="581">
        <v>44735</v>
      </c>
      <c r="D1197" t="s">
        <v>28908</v>
      </c>
      <c r="E1197" t="s">
        <v>28233</v>
      </c>
      <c r="F1197" t="s">
        <v>28909</v>
      </c>
      <c r="G1197" t="s">
        <v>28910</v>
      </c>
      <c r="H1197" t="s">
        <v>28911</v>
      </c>
      <c r="I1197" t="s">
        <v>28912</v>
      </c>
      <c r="J1197" t="s">
        <v>39</v>
      </c>
      <c r="K1197" t="s">
        <v>23025</v>
      </c>
      <c r="L1197" t="s">
        <v>28913</v>
      </c>
      <c r="M1197" t="s">
        <v>164</v>
      </c>
      <c r="N1197" t="s">
        <v>51</v>
      </c>
      <c r="O1197" t="s">
        <v>58</v>
      </c>
      <c r="P1197" t="s">
        <v>28914</v>
      </c>
      <c r="Q1197" s="40" t="s">
        <v>28915</v>
      </c>
      <c r="R1197" t="s">
        <v>19077</v>
      </c>
      <c r="S1197" s="40" t="s">
        <v>28916</v>
      </c>
      <c r="T1197" t="s">
        <v>28849</v>
      </c>
      <c r="U1197" t="s">
        <v>43</v>
      </c>
      <c r="V1197" t="s">
        <v>44</v>
      </c>
      <c r="W1197" t="s">
        <v>20069</v>
      </c>
      <c r="X1197" t="s">
        <v>28917</v>
      </c>
      <c r="Y1197" t="s">
        <v>55</v>
      </c>
      <c r="Z1197" t="s">
        <v>19525</v>
      </c>
      <c r="AA1197" s="1">
        <v>1</v>
      </c>
      <c r="AB1197" s="1" t="s">
        <v>41</v>
      </c>
      <c r="AC1197" s="1" t="s">
        <v>41</v>
      </c>
      <c r="AD1197" s="1" t="s">
        <v>41</v>
      </c>
      <c r="AE1197" s="1" t="s">
        <v>41</v>
      </c>
      <c r="AF1197" s="1" t="s">
        <v>41</v>
      </c>
      <c r="AG1197" s="1" t="s">
        <v>61</v>
      </c>
      <c r="AH1197" t="s">
        <v>68</v>
      </c>
      <c r="AI1197" t="s">
        <v>48</v>
      </c>
      <c r="AJ1197" s="1" t="s">
        <v>41</v>
      </c>
      <c r="AK1197" t="s">
        <v>48</v>
      </c>
      <c r="AL1197" s="1" t="s">
        <v>41</v>
      </c>
      <c r="AM1197" t="s">
        <v>20072</v>
      </c>
      <c r="AN1197" t="s">
        <v>28918</v>
      </c>
      <c r="AO1197" s="1" t="s">
        <v>61</v>
      </c>
      <c r="AP1197" s="1" t="s">
        <v>61</v>
      </c>
      <c r="AQ1197" s="1" t="s">
        <v>61</v>
      </c>
      <c r="AR1197" s="1" t="s">
        <v>61</v>
      </c>
      <c r="AS1197" s="1" t="s">
        <v>61</v>
      </c>
    </row>
    <row r="1198" spans="1:45">
      <c r="A1198" s="577">
        <v>1193</v>
      </c>
      <c r="B1198" s="40">
        <v>12390</v>
      </c>
      <c r="C1198" s="581">
        <v>44735</v>
      </c>
      <c r="D1198" t="s">
        <v>28919</v>
      </c>
      <c r="E1198" t="s">
        <v>25816</v>
      </c>
      <c r="F1198" t="s">
        <v>28920</v>
      </c>
      <c r="G1198" t="s">
        <v>28921</v>
      </c>
      <c r="H1198" t="s">
        <v>28922</v>
      </c>
      <c r="I1198" t="s">
        <v>28923</v>
      </c>
      <c r="J1198" t="s">
        <v>39</v>
      </c>
      <c r="K1198" t="s">
        <v>28924</v>
      </c>
      <c r="L1198" t="s">
        <v>28925</v>
      </c>
      <c r="M1198" t="s">
        <v>17551</v>
      </c>
      <c r="N1198" t="s">
        <v>97</v>
      </c>
      <c r="O1198" t="s">
        <v>58</v>
      </c>
      <c r="P1198" t="s">
        <v>28926</v>
      </c>
      <c r="Q1198" s="40">
        <v>409810</v>
      </c>
      <c r="R1198" t="s">
        <v>19077</v>
      </c>
      <c r="S1198" s="40" t="s">
        <v>126</v>
      </c>
      <c r="T1198" t="s">
        <v>28849</v>
      </c>
      <c r="U1198" t="s">
        <v>27620</v>
      </c>
      <c r="V1198" t="s">
        <v>57</v>
      </c>
      <c r="W1198" t="s">
        <v>19339</v>
      </c>
      <c r="X1198" t="s">
        <v>1119</v>
      </c>
      <c r="Y1198" t="s">
        <v>55</v>
      </c>
      <c r="Z1198" t="s">
        <v>28927</v>
      </c>
      <c r="AA1198" s="1">
        <v>1</v>
      </c>
      <c r="AB1198" s="1" t="s">
        <v>41</v>
      </c>
      <c r="AC1198" s="1" t="s">
        <v>41</v>
      </c>
      <c r="AD1198" s="1" t="s">
        <v>41</v>
      </c>
      <c r="AE1198" s="1" t="s">
        <v>61</v>
      </c>
      <c r="AF1198" s="1" t="s">
        <v>41</v>
      </c>
      <c r="AG1198" s="1" t="s">
        <v>41</v>
      </c>
      <c r="AH1198" t="s">
        <v>17977</v>
      </c>
      <c r="AI1198" t="s">
        <v>28928</v>
      </c>
      <c r="AJ1198" s="1" t="s">
        <v>41</v>
      </c>
      <c r="AK1198" t="s">
        <v>48</v>
      </c>
      <c r="AL1198" s="1" t="s">
        <v>41</v>
      </c>
      <c r="AM1198" t="s">
        <v>20072</v>
      </c>
      <c r="AN1198" t="s">
        <v>28929</v>
      </c>
      <c r="AO1198" s="1" t="s">
        <v>61</v>
      </c>
      <c r="AP1198" s="1" t="s">
        <v>41</v>
      </c>
      <c r="AQ1198" s="1" t="s">
        <v>61</v>
      </c>
      <c r="AR1198" s="1" t="s">
        <v>61</v>
      </c>
      <c r="AS1198" s="1" t="s">
        <v>61</v>
      </c>
    </row>
    <row r="1199" spans="1:45">
      <c r="A1199" s="577">
        <v>1194</v>
      </c>
      <c r="B1199" s="40">
        <v>12460</v>
      </c>
      <c r="C1199" s="581">
        <v>44735</v>
      </c>
      <c r="D1199" t="s">
        <v>28930</v>
      </c>
      <c r="E1199" t="s">
        <v>24043</v>
      </c>
      <c r="F1199" t="s">
        <v>28931</v>
      </c>
      <c r="G1199" t="s">
        <v>28932</v>
      </c>
      <c r="H1199" t="s">
        <v>28933</v>
      </c>
      <c r="I1199" t="s">
        <v>28934</v>
      </c>
      <c r="J1199" t="s">
        <v>147</v>
      </c>
      <c r="K1199" t="s">
        <v>28935</v>
      </c>
      <c r="L1199" t="s">
        <v>28936</v>
      </c>
      <c r="M1199" t="s">
        <v>474</v>
      </c>
      <c r="N1199" t="s">
        <v>51</v>
      </c>
      <c r="O1199" t="s">
        <v>17567</v>
      </c>
      <c r="P1199" t="s">
        <v>28937</v>
      </c>
      <c r="Q1199" s="40">
        <v>78</v>
      </c>
      <c r="R1199" t="s">
        <v>19035</v>
      </c>
      <c r="S1199" s="40" t="s">
        <v>28938</v>
      </c>
      <c r="T1199" t="s">
        <v>28849</v>
      </c>
      <c r="U1199" t="s">
        <v>43</v>
      </c>
      <c r="V1199" t="s">
        <v>44</v>
      </c>
      <c r="W1199" t="s">
        <v>17598</v>
      </c>
      <c r="X1199" t="s">
        <v>19885</v>
      </c>
      <c r="Y1199" t="s">
        <v>55</v>
      </c>
      <c r="Z1199" t="s">
        <v>28939</v>
      </c>
      <c r="AA1199" s="1">
        <v>2</v>
      </c>
      <c r="AB1199" s="1" t="s">
        <v>61</v>
      </c>
      <c r="AC1199" s="1" t="s">
        <v>41</v>
      </c>
      <c r="AD1199" s="1" t="s">
        <v>41</v>
      </c>
      <c r="AE1199" s="1" t="s">
        <v>61</v>
      </c>
      <c r="AF1199" s="1" t="s">
        <v>41</v>
      </c>
      <c r="AG1199" s="1" t="s">
        <v>41</v>
      </c>
      <c r="AH1199" t="s">
        <v>68</v>
      </c>
      <c r="AI1199" t="s">
        <v>48</v>
      </c>
      <c r="AJ1199" s="1" t="s">
        <v>41</v>
      </c>
      <c r="AK1199" t="s">
        <v>48</v>
      </c>
      <c r="AL1199" s="1" t="s">
        <v>41</v>
      </c>
      <c r="AM1199" t="s">
        <v>20072</v>
      </c>
      <c r="AN1199" t="s">
        <v>28940</v>
      </c>
      <c r="AO1199" s="1" t="s">
        <v>61</v>
      </c>
      <c r="AP1199" s="1" t="s">
        <v>61</v>
      </c>
      <c r="AQ1199" s="1" t="s">
        <v>41</v>
      </c>
      <c r="AR1199" s="1" t="s">
        <v>61</v>
      </c>
      <c r="AS1199" s="1" t="s">
        <v>61</v>
      </c>
    </row>
    <row r="1200" spans="1:45">
      <c r="A1200" s="577">
        <v>1195</v>
      </c>
      <c r="B1200" s="40">
        <v>14377</v>
      </c>
      <c r="C1200" s="581">
        <v>44735</v>
      </c>
      <c r="D1200" t="s">
        <v>28941</v>
      </c>
      <c r="E1200" t="s">
        <v>26397</v>
      </c>
      <c r="F1200" t="s">
        <v>28942</v>
      </c>
      <c r="G1200" t="s">
        <v>28943</v>
      </c>
      <c r="H1200" t="s">
        <v>28944</v>
      </c>
      <c r="I1200" t="s">
        <v>28945</v>
      </c>
      <c r="J1200" t="s">
        <v>147</v>
      </c>
      <c r="K1200" t="s">
        <v>28946</v>
      </c>
      <c r="L1200" t="s">
        <v>28947</v>
      </c>
      <c r="M1200" t="s">
        <v>164</v>
      </c>
      <c r="N1200" t="s">
        <v>51</v>
      </c>
      <c r="O1200" t="s">
        <v>17567</v>
      </c>
      <c r="P1200" t="s">
        <v>28948</v>
      </c>
      <c r="Q1200" s="40">
        <v>623</v>
      </c>
      <c r="R1200" t="s">
        <v>19829</v>
      </c>
      <c r="S1200" s="40" t="s">
        <v>28949</v>
      </c>
      <c r="T1200" t="s">
        <v>28849</v>
      </c>
      <c r="U1200" t="s">
        <v>43</v>
      </c>
      <c r="V1200" t="s">
        <v>57</v>
      </c>
      <c r="W1200" t="s">
        <v>17598</v>
      </c>
      <c r="X1200" t="s">
        <v>18100</v>
      </c>
      <c r="Y1200" t="s">
        <v>68</v>
      </c>
      <c r="Z1200" t="s">
        <v>17544</v>
      </c>
      <c r="AA1200" s="1">
        <v>2</v>
      </c>
      <c r="AB1200" s="1" t="s">
        <v>61</v>
      </c>
      <c r="AC1200" s="1" t="s">
        <v>41</v>
      </c>
      <c r="AD1200" s="1" t="s">
        <v>61</v>
      </c>
      <c r="AE1200" s="1" t="s">
        <v>41</v>
      </c>
      <c r="AF1200" s="1" t="s">
        <v>41</v>
      </c>
      <c r="AG1200" s="1" t="s">
        <v>41</v>
      </c>
      <c r="AH1200" t="s">
        <v>68</v>
      </c>
      <c r="AI1200" t="s">
        <v>48</v>
      </c>
      <c r="AJ1200" s="1" t="s">
        <v>41</v>
      </c>
      <c r="AK1200" t="s">
        <v>48</v>
      </c>
      <c r="AL1200" s="1" t="s">
        <v>41</v>
      </c>
      <c r="AM1200" t="s">
        <v>20072</v>
      </c>
      <c r="AN1200" t="s">
        <v>28950</v>
      </c>
      <c r="AO1200" s="1" t="s">
        <v>61</v>
      </c>
      <c r="AP1200" s="1" t="s">
        <v>61</v>
      </c>
      <c r="AQ1200" s="1" t="s">
        <v>61</v>
      </c>
      <c r="AR1200" s="1" t="s">
        <v>61</v>
      </c>
      <c r="AS1200" s="1" t="s">
        <v>61</v>
      </c>
    </row>
    <row r="1201" spans="1:45">
      <c r="A1201" s="577">
        <v>1196</v>
      </c>
      <c r="B1201" s="40">
        <v>14288</v>
      </c>
      <c r="C1201" s="581">
        <v>44735</v>
      </c>
      <c r="D1201" t="s">
        <v>28951</v>
      </c>
      <c r="E1201" t="s">
        <v>26925</v>
      </c>
      <c r="F1201" t="s">
        <v>28952</v>
      </c>
      <c r="G1201" t="s">
        <v>28953</v>
      </c>
      <c r="H1201" t="s">
        <v>28954</v>
      </c>
      <c r="I1201" t="s">
        <v>28955</v>
      </c>
      <c r="J1201" t="s">
        <v>147</v>
      </c>
      <c r="K1201" t="s">
        <v>78</v>
      </c>
      <c r="L1201" t="s">
        <v>28956</v>
      </c>
      <c r="M1201" t="s">
        <v>17551</v>
      </c>
      <c r="N1201" t="s">
        <v>97</v>
      </c>
      <c r="O1201" t="s">
        <v>17567</v>
      </c>
      <c r="P1201" t="s">
        <v>28957</v>
      </c>
      <c r="Q1201" s="40">
        <v>757</v>
      </c>
      <c r="R1201" t="s">
        <v>19077</v>
      </c>
      <c r="S1201" s="40" t="s">
        <v>78</v>
      </c>
      <c r="T1201" t="s">
        <v>28849</v>
      </c>
      <c r="U1201" t="s">
        <v>43</v>
      </c>
      <c r="V1201" t="s">
        <v>57</v>
      </c>
      <c r="W1201" t="s">
        <v>19451</v>
      </c>
      <c r="X1201" t="s">
        <v>19885</v>
      </c>
      <c r="Y1201" t="s">
        <v>55</v>
      </c>
      <c r="Z1201" t="s">
        <v>28958</v>
      </c>
      <c r="AA1201" s="1">
        <v>2</v>
      </c>
      <c r="AB1201" s="1" t="s">
        <v>61</v>
      </c>
      <c r="AC1201" s="1" t="s">
        <v>41</v>
      </c>
      <c r="AD1201" s="1" t="s">
        <v>61</v>
      </c>
      <c r="AE1201" s="1" t="s">
        <v>41</v>
      </c>
      <c r="AF1201" s="1" t="s">
        <v>41</v>
      </c>
      <c r="AG1201" s="1" t="s">
        <v>41</v>
      </c>
      <c r="AH1201" t="s">
        <v>68</v>
      </c>
      <c r="AI1201" t="s">
        <v>48</v>
      </c>
      <c r="AJ1201" s="1" t="s">
        <v>41</v>
      </c>
      <c r="AK1201" t="s">
        <v>48</v>
      </c>
      <c r="AL1201" s="1" t="s">
        <v>41</v>
      </c>
      <c r="AM1201" t="s">
        <v>20072</v>
      </c>
      <c r="AN1201" t="s">
        <v>28959</v>
      </c>
      <c r="AO1201" s="1" t="s">
        <v>61</v>
      </c>
      <c r="AP1201" s="1" t="s">
        <v>61</v>
      </c>
      <c r="AQ1201" s="1" t="s">
        <v>61</v>
      </c>
      <c r="AR1201" s="1" t="s">
        <v>61</v>
      </c>
      <c r="AS1201" s="1" t="s">
        <v>61</v>
      </c>
    </row>
    <row r="1202" spans="1:45">
      <c r="A1202" s="577">
        <v>1197</v>
      </c>
      <c r="B1202" s="40">
        <v>14076</v>
      </c>
      <c r="C1202" s="581">
        <v>44735</v>
      </c>
      <c r="D1202" t="s">
        <v>28960</v>
      </c>
      <c r="E1202" t="s">
        <v>28027</v>
      </c>
      <c r="F1202" t="s">
        <v>28961</v>
      </c>
      <c r="G1202" t="s">
        <v>28962</v>
      </c>
      <c r="H1202" t="s">
        <v>28963</v>
      </c>
      <c r="I1202" t="s">
        <v>28964</v>
      </c>
      <c r="J1202" t="s">
        <v>147</v>
      </c>
      <c r="K1202" t="s">
        <v>28965</v>
      </c>
      <c r="L1202" t="s">
        <v>28966</v>
      </c>
      <c r="M1202" t="s">
        <v>224</v>
      </c>
      <c r="N1202" t="s">
        <v>225</v>
      </c>
      <c r="O1202" t="s">
        <v>58</v>
      </c>
      <c r="P1202" t="s">
        <v>28967</v>
      </c>
      <c r="Q1202" s="40" t="s">
        <v>28968</v>
      </c>
      <c r="R1202" t="s">
        <v>19211</v>
      </c>
      <c r="S1202" s="40" t="s">
        <v>25981</v>
      </c>
      <c r="T1202" t="s">
        <v>28849</v>
      </c>
      <c r="U1202" t="s">
        <v>27300</v>
      </c>
      <c r="V1202" t="s">
        <v>57</v>
      </c>
      <c r="W1202" t="s">
        <v>18405</v>
      </c>
      <c r="X1202" t="s">
        <v>1119</v>
      </c>
      <c r="Y1202" t="s">
        <v>55</v>
      </c>
      <c r="Z1202" t="s">
        <v>19213</v>
      </c>
      <c r="AA1202" s="1">
        <v>2</v>
      </c>
      <c r="AB1202" s="1" t="s">
        <v>41</v>
      </c>
      <c r="AC1202" s="1" t="s">
        <v>41</v>
      </c>
      <c r="AD1202" s="1" t="s">
        <v>61</v>
      </c>
      <c r="AE1202" s="1" t="s">
        <v>61</v>
      </c>
      <c r="AF1202" s="1" t="s">
        <v>41</v>
      </c>
      <c r="AG1202" s="1" t="s">
        <v>41</v>
      </c>
      <c r="AH1202" t="s">
        <v>68</v>
      </c>
      <c r="AI1202" t="s">
        <v>48</v>
      </c>
      <c r="AJ1202" s="1" t="s">
        <v>61</v>
      </c>
      <c r="AK1202" t="s">
        <v>1248</v>
      </c>
      <c r="AL1202" s="1" t="s">
        <v>61</v>
      </c>
      <c r="AM1202" t="s">
        <v>20072</v>
      </c>
      <c r="AN1202" t="s">
        <v>28969</v>
      </c>
      <c r="AO1202" s="1" t="s">
        <v>61</v>
      </c>
      <c r="AP1202" s="1" t="s">
        <v>61</v>
      </c>
      <c r="AQ1202" s="1" t="s">
        <v>61</v>
      </c>
      <c r="AR1202" s="1" t="s">
        <v>61</v>
      </c>
      <c r="AS1202" s="1" t="s">
        <v>61</v>
      </c>
    </row>
    <row r="1203" spans="1:45">
      <c r="A1203" s="577">
        <v>1198</v>
      </c>
      <c r="B1203" s="40">
        <v>14051</v>
      </c>
      <c r="C1203" s="581">
        <v>44735</v>
      </c>
      <c r="D1203" t="s">
        <v>28970</v>
      </c>
      <c r="E1203" t="s">
        <v>27961</v>
      </c>
      <c r="F1203" t="s">
        <v>28971</v>
      </c>
      <c r="G1203" t="s">
        <v>28972</v>
      </c>
      <c r="H1203" t="s">
        <v>28973</v>
      </c>
      <c r="I1203" t="s">
        <v>28974</v>
      </c>
      <c r="J1203" t="s">
        <v>39</v>
      </c>
      <c r="K1203" t="s">
        <v>28975</v>
      </c>
      <c r="L1203" t="s">
        <v>28976</v>
      </c>
      <c r="M1203" t="s">
        <v>17551</v>
      </c>
      <c r="N1203" t="s">
        <v>97</v>
      </c>
      <c r="O1203" t="s">
        <v>58</v>
      </c>
      <c r="P1203" t="s">
        <v>28977</v>
      </c>
      <c r="Q1203" s="40">
        <v>750</v>
      </c>
      <c r="R1203" t="s">
        <v>20242</v>
      </c>
      <c r="S1203" s="40" t="s">
        <v>28978</v>
      </c>
      <c r="T1203" t="s">
        <v>28849</v>
      </c>
      <c r="U1203" t="s">
        <v>43</v>
      </c>
      <c r="V1203" t="s">
        <v>57</v>
      </c>
      <c r="W1203" t="s">
        <v>19339</v>
      </c>
      <c r="X1203" t="s">
        <v>1204</v>
      </c>
      <c r="Y1203" t="s">
        <v>55</v>
      </c>
      <c r="Z1203" t="s">
        <v>19213</v>
      </c>
      <c r="AA1203" s="1">
        <v>1</v>
      </c>
      <c r="AB1203" s="1" t="s">
        <v>61</v>
      </c>
      <c r="AC1203" s="1" t="s">
        <v>41</v>
      </c>
      <c r="AD1203" s="1" t="s">
        <v>41</v>
      </c>
      <c r="AE1203" s="1" t="s">
        <v>41</v>
      </c>
      <c r="AF1203" s="1" t="s">
        <v>41</v>
      </c>
      <c r="AG1203" s="1" t="s">
        <v>41</v>
      </c>
      <c r="AH1203" t="s">
        <v>68</v>
      </c>
      <c r="AI1203" t="s">
        <v>48</v>
      </c>
      <c r="AJ1203" s="1" t="s">
        <v>61</v>
      </c>
      <c r="AK1203" t="s">
        <v>22794</v>
      </c>
      <c r="AL1203" s="1" t="s">
        <v>61</v>
      </c>
      <c r="AM1203" t="s">
        <v>17949</v>
      </c>
      <c r="AN1203" t="s">
        <v>28979</v>
      </c>
      <c r="AO1203" s="1" t="s">
        <v>41</v>
      </c>
      <c r="AP1203" s="1" t="s">
        <v>41</v>
      </c>
      <c r="AQ1203" s="1" t="s">
        <v>41</v>
      </c>
      <c r="AR1203" s="1" t="s">
        <v>61</v>
      </c>
      <c r="AS1203" s="1" t="s">
        <v>61</v>
      </c>
    </row>
    <row r="1204" spans="1:45">
      <c r="A1204" s="577">
        <v>1199</v>
      </c>
      <c r="B1204" s="40">
        <v>13914</v>
      </c>
      <c r="C1204" s="581">
        <v>44735</v>
      </c>
      <c r="D1204" t="s">
        <v>28980</v>
      </c>
      <c r="E1204" t="s">
        <v>27903</v>
      </c>
      <c r="F1204" t="s">
        <v>28981</v>
      </c>
      <c r="G1204" t="s">
        <v>28982</v>
      </c>
      <c r="H1204" t="s">
        <v>28983</v>
      </c>
      <c r="I1204" t="s">
        <v>28984</v>
      </c>
      <c r="J1204" t="s">
        <v>147</v>
      </c>
      <c r="K1204" t="s">
        <v>28985</v>
      </c>
      <c r="L1204" t="s">
        <v>28986</v>
      </c>
      <c r="M1204" t="s">
        <v>17551</v>
      </c>
      <c r="N1204" t="s">
        <v>97</v>
      </c>
      <c r="O1204" t="s">
        <v>58</v>
      </c>
      <c r="P1204" t="s">
        <v>28987</v>
      </c>
      <c r="Q1204" s="40">
        <v>3962</v>
      </c>
      <c r="R1204" t="s">
        <v>19077</v>
      </c>
      <c r="S1204" s="40" t="s">
        <v>28988</v>
      </c>
      <c r="T1204" t="s">
        <v>28849</v>
      </c>
      <c r="U1204" t="s">
        <v>43</v>
      </c>
      <c r="V1204" t="s">
        <v>57</v>
      </c>
      <c r="W1204" t="s">
        <v>17598</v>
      </c>
      <c r="X1204" t="s">
        <v>1119</v>
      </c>
      <c r="Y1204" t="s">
        <v>55</v>
      </c>
      <c r="Z1204" t="s">
        <v>28989</v>
      </c>
      <c r="AA1204" s="1">
        <v>1</v>
      </c>
      <c r="AB1204" s="1" t="s">
        <v>41</v>
      </c>
      <c r="AC1204" s="1" t="s">
        <v>41</v>
      </c>
      <c r="AD1204" s="1" t="s">
        <v>61</v>
      </c>
      <c r="AE1204" s="1" t="s">
        <v>41</v>
      </c>
      <c r="AF1204" s="1" t="s">
        <v>41</v>
      </c>
      <c r="AG1204" s="1" t="s">
        <v>41</v>
      </c>
      <c r="AH1204" t="s">
        <v>68</v>
      </c>
      <c r="AI1204" t="s">
        <v>48</v>
      </c>
      <c r="AJ1204" s="1" t="s">
        <v>41</v>
      </c>
      <c r="AK1204" t="s">
        <v>48</v>
      </c>
      <c r="AL1204" s="1" t="s">
        <v>41</v>
      </c>
      <c r="AM1204" t="s">
        <v>19438</v>
      </c>
      <c r="AN1204" t="s">
        <v>28990</v>
      </c>
      <c r="AO1204" s="1" t="s">
        <v>41</v>
      </c>
      <c r="AP1204" s="1" t="s">
        <v>41</v>
      </c>
      <c r="AQ1204" s="1" t="s">
        <v>41</v>
      </c>
      <c r="AR1204" s="1" t="s">
        <v>61</v>
      </c>
      <c r="AS1204" s="1" t="s">
        <v>61</v>
      </c>
    </row>
    <row r="1205" spans="1:45">
      <c r="A1205" s="577">
        <v>1200</v>
      </c>
      <c r="B1205" s="40">
        <v>13825</v>
      </c>
      <c r="C1205" s="581">
        <v>44735</v>
      </c>
      <c r="D1205" t="s">
        <v>28991</v>
      </c>
      <c r="E1205" t="s">
        <v>28027</v>
      </c>
      <c r="F1205" t="s">
        <v>28992</v>
      </c>
      <c r="G1205" t="s">
        <v>28993</v>
      </c>
      <c r="H1205" t="s">
        <v>28994</v>
      </c>
      <c r="I1205" t="s">
        <v>28995</v>
      </c>
      <c r="J1205" t="s">
        <v>39</v>
      </c>
      <c r="K1205" t="s">
        <v>28996</v>
      </c>
      <c r="L1205" t="s">
        <v>28997</v>
      </c>
      <c r="M1205" t="s">
        <v>17551</v>
      </c>
      <c r="N1205" t="s">
        <v>97</v>
      </c>
      <c r="O1205" t="s">
        <v>58</v>
      </c>
      <c r="P1205" t="s">
        <v>28998</v>
      </c>
      <c r="Q1205" s="40" t="s">
        <v>28999</v>
      </c>
      <c r="R1205" t="s">
        <v>19077</v>
      </c>
      <c r="S1205" s="40" t="s">
        <v>29000</v>
      </c>
      <c r="T1205" t="s">
        <v>28849</v>
      </c>
      <c r="U1205" t="s">
        <v>43</v>
      </c>
      <c r="V1205" t="s">
        <v>57</v>
      </c>
      <c r="W1205" t="s">
        <v>19451</v>
      </c>
      <c r="X1205" t="s">
        <v>1119</v>
      </c>
      <c r="Y1205" t="s">
        <v>55</v>
      </c>
      <c r="Z1205" t="s">
        <v>29001</v>
      </c>
      <c r="AA1205" s="1">
        <v>2</v>
      </c>
      <c r="AB1205" s="1" t="s">
        <v>41</v>
      </c>
      <c r="AC1205" s="1" t="s">
        <v>41</v>
      </c>
      <c r="AD1205" s="1" t="s">
        <v>61</v>
      </c>
      <c r="AE1205" s="1" t="s">
        <v>61</v>
      </c>
      <c r="AF1205" s="1" t="s">
        <v>41</v>
      </c>
      <c r="AG1205" s="1" t="s">
        <v>41</v>
      </c>
      <c r="AH1205" t="s">
        <v>55</v>
      </c>
      <c r="AI1205" t="s">
        <v>29002</v>
      </c>
      <c r="AJ1205" s="1" t="s">
        <v>61</v>
      </c>
      <c r="AK1205" t="s">
        <v>22794</v>
      </c>
      <c r="AL1205" s="1" t="s">
        <v>61</v>
      </c>
      <c r="AM1205" t="s">
        <v>19438</v>
      </c>
      <c r="AN1205" t="s">
        <v>29003</v>
      </c>
      <c r="AO1205" s="1" t="s">
        <v>41</v>
      </c>
      <c r="AP1205" s="1" t="s">
        <v>41</v>
      </c>
      <c r="AQ1205" s="1" t="s">
        <v>41</v>
      </c>
      <c r="AR1205" s="1" t="s">
        <v>61</v>
      </c>
      <c r="AS1205" s="1" t="s">
        <v>61</v>
      </c>
    </row>
    <row r="1206" spans="1:45">
      <c r="A1206" s="577">
        <v>1201</v>
      </c>
      <c r="B1206" s="40">
        <v>11560</v>
      </c>
      <c r="C1206" s="581">
        <v>44735</v>
      </c>
      <c r="D1206" t="s">
        <v>29004</v>
      </c>
      <c r="E1206" t="s">
        <v>24441</v>
      </c>
      <c r="F1206" t="s">
        <v>29005</v>
      </c>
      <c r="G1206" t="s">
        <v>29006</v>
      </c>
      <c r="H1206" t="s">
        <v>29007</v>
      </c>
      <c r="I1206" t="s">
        <v>29008</v>
      </c>
      <c r="J1206" t="s">
        <v>147</v>
      </c>
      <c r="K1206" t="s">
        <v>19185</v>
      </c>
      <c r="L1206" t="s">
        <v>29009</v>
      </c>
      <c r="M1206" t="s">
        <v>583</v>
      </c>
      <c r="N1206" t="s">
        <v>584</v>
      </c>
      <c r="O1206" t="s">
        <v>17560</v>
      </c>
      <c r="P1206" t="s">
        <v>29010</v>
      </c>
      <c r="Q1206" s="523">
        <v>2043</v>
      </c>
      <c r="R1206" t="s">
        <v>787</v>
      </c>
      <c r="S1206" s="40" t="s">
        <v>29011</v>
      </c>
      <c r="T1206" t="s">
        <v>28849</v>
      </c>
      <c r="U1206" t="s">
        <v>27404</v>
      </c>
      <c r="V1206" t="s">
        <v>169</v>
      </c>
      <c r="W1206" t="s">
        <v>19339</v>
      </c>
      <c r="X1206" t="s">
        <v>1119</v>
      </c>
      <c r="Y1206" t="s">
        <v>55</v>
      </c>
      <c r="Z1206" t="s">
        <v>29012</v>
      </c>
      <c r="AA1206" s="1">
        <v>1</v>
      </c>
      <c r="AB1206" s="1" t="s">
        <v>41</v>
      </c>
      <c r="AC1206" s="1" t="s">
        <v>41</v>
      </c>
      <c r="AD1206" s="1" t="s">
        <v>61</v>
      </c>
      <c r="AE1206" s="1" t="s">
        <v>41</v>
      </c>
      <c r="AF1206" s="1" t="s">
        <v>41</v>
      </c>
      <c r="AG1206" s="1" t="s">
        <v>41</v>
      </c>
      <c r="AH1206" t="s">
        <v>68</v>
      </c>
      <c r="AI1206" t="s">
        <v>48</v>
      </c>
      <c r="AJ1206" s="1" t="s">
        <v>41</v>
      </c>
      <c r="AK1206" t="s">
        <v>48</v>
      </c>
      <c r="AL1206" s="1" t="s">
        <v>41</v>
      </c>
      <c r="AM1206" t="s">
        <v>20072</v>
      </c>
      <c r="AN1206" t="s">
        <v>29013</v>
      </c>
      <c r="AO1206" s="1" t="s">
        <v>41</v>
      </c>
      <c r="AP1206" s="1" t="s">
        <v>41</v>
      </c>
      <c r="AQ1206" s="1" t="s">
        <v>41</v>
      </c>
      <c r="AR1206" s="1" t="s">
        <v>61</v>
      </c>
      <c r="AS1206" s="1" t="s">
        <v>41</v>
      </c>
    </row>
    <row r="1207" spans="1:45">
      <c r="A1207" s="577">
        <v>1202</v>
      </c>
      <c r="B1207" s="40">
        <v>11561</v>
      </c>
      <c r="C1207" s="581">
        <v>44735</v>
      </c>
      <c r="D1207" t="s">
        <v>29014</v>
      </c>
      <c r="E1207" t="s">
        <v>28888</v>
      </c>
      <c r="F1207" t="s">
        <v>29015</v>
      </c>
      <c r="G1207" t="s">
        <v>29016</v>
      </c>
      <c r="H1207" t="s">
        <v>29017</v>
      </c>
      <c r="I1207" t="s">
        <v>29018</v>
      </c>
      <c r="J1207" t="s">
        <v>147</v>
      </c>
      <c r="K1207" t="s">
        <v>29019</v>
      </c>
      <c r="L1207" t="s">
        <v>29020</v>
      </c>
      <c r="M1207" t="s">
        <v>20314</v>
      </c>
      <c r="N1207" t="s">
        <v>225</v>
      </c>
      <c r="O1207" t="s">
        <v>58</v>
      </c>
      <c r="P1207" t="s">
        <v>29021</v>
      </c>
      <c r="Q1207" s="523">
        <v>1282928</v>
      </c>
      <c r="R1207" t="s">
        <v>19077</v>
      </c>
      <c r="S1207" s="40" t="s">
        <v>29022</v>
      </c>
      <c r="T1207" t="s">
        <v>28849</v>
      </c>
      <c r="U1207" t="s">
        <v>241</v>
      </c>
      <c r="V1207" t="s">
        <v>57</v>
      </c>
      <c r="W1207" t="s">
        <v>27598</v>
      </c>
      <c r="X1207" t="s">
        <v>1119</v>
      </c>
      <c r="Y1207" t="s">
        <v>55</v>
      </c>
      <c r="Z1207" t="s">
        <v>29023</v>
      </c>
      <c r="AA1207" s="1">
        <v>2</v>
      </c>
      <c r="AB1207" s="1" t="s">
        <v>41</v>
      </c>
      <c r="AC1207" s="1" t="s">
        <v>61</v>
      </c>
      <c r="AD1207" s="1" t="s">
        <v>41</v>
      </c>
      <c r="AE1207" s="1" t="s">
        <v>61</v>
      </c>
      <c r="AF1207" s="1" t="s">
        <v>41</v>
      </c>
      <c r="AG1207" s="1" t="s">
        <v>41</v>
      </c>
      <c r="AH1207" t="s">
        <v>55</v>
      </c>
      <c r="AI1207" t="s">
        <v>29024</v>
      </c>
      <c r="AJ1207" s="1" t="s">
        <v>41</v>
      </c>
      <c r="AK1207" t="s">
        <v>48</v>
      </c>
      <c r="AL1207" s="1" t="s">
        <v>41</v>
      </c>
      <c r="AM1207" t="s">
        <v>19438</v>
      </c>
      <c r="AN1207" t="s">
        <v>29025</v>
      </c>
      <c r="AO1207" s="1" t="s">
        <v>61</v>
      </c>
      <c r="AP1207" s="1" t="s">
        <v>41</v>
      </c>
      <c r="AQ1207" s="1" t="s">
        <v>61</v>
      </c>
      <c r="AR1207" s="1" t="s">
        <v>41</v>
      </c>
      <c r="AS1207" s="1" t="s">
        <v>41</v>
      </c>
    </row>
    <row r="1208" spans="1:45">
      <c r="A1208" s="577">
        <v>1203</v>
      </c>
      <c r="B1208" s="40">
        <v>11579</v>
      </c>
      <c r="C1208" s="581">
        <v>44735</v>
      </c>
      <c r="D1208" t="s">
        <v>29026</v>
      </c>
      <c r="E1208" t="s">
        <v>28888</v>
      </c>
      <c r="F1208" t="s">
        <v>29027</v>
      </c>
      <c r="G1208" t="s">
        <v>27514</v>
      </c>
      <c r="H1208" t="s">
        <v>29028</v>
      </c>
      <c r="I1208" t="s">
        <v>29029</v>
      </c>
      <c r="J1208" t="s">
        <v>39</v>
      </c>
      <c r="K1208" t="s">
        <v>29030</v>
      </c>
      <c r="L1208" t="s">
        <v>29031</v>
      </c>
      <c r="M1208" t="s">
        <v>583</v>
      </c>
      <c r="N1208" t="s">
        <v>584</v>
      </c>
      <c r="O1208" t="s">
        <v>58</v>
      </c>
      <c r="P1208" t="s">
        <v>29032</v>
      </c>
      <c r="Q1208" s="40">
        <v>519</v>
      </c>
      <c r="R1208" t="s">
        <v>19077</v>
      </c>
      <c r="S1208" s="40" t="s">
        <v>126</v>
      </c>
      <c r="T1208" t="s">
        <v>28849</v>
      </c>
      <c r="U1208" t="s">
        <v>43</v>
      </c>
      <c r="V1208" t="s">
        <v>57</v>
      </c>
      <c r="W1208" t="s">
        <v>19436</v>
      </c>
      <c r="X1208" t="s">
        <v>19885</v>
      </c>
      <c r="Y1208" t="s">
        <v>55</v>
      </c>
      <c r="Z1208" t="s">
        <v>29033</v>
      </c>
      <c r="AA1208" s="1">
        <v>2</v>
      </c>
      <c r="AB1208" s="1" t="s">
        <v>61</v>
      </c>
      <c r="AC1208" s="1" t="s">
        <v>41</v>
      </c>
      <c r="AD1208" s="1" t="s">
        <v>61</v>
      </c>
      <c r="AE1208" s="1" t="s">
        <v>41</v>
      </c>
      <c r="AF1208" s="1" t="s">
        <v>41</v>
      </c>
      <c r="AG1208" s="1" t="s">
        <v>41</v>
      </c>
      <c r="AH1208" t="s">
        <v>55</v>
      </c>
      <c r="AI1208" t="s">
        <v>29034</v>
      </c>
      <c r="AJ1208" s="1" t="s">
        <v>41</v>
      </c>
      <c r="AK1208" t="s">
        <v>48</v>
      </c>
      <c r="AL1208" s="1" t="s">
        <v>41</v>
      </c>
      <c r="AM1208" t="s">
        <v>20072</v>
      </c>
      <c r="AN1208" t="s">
        <v>29035</v>
      </c>
      <c r="AO1208" s="1" t="s">
        <v>61</v>
      </c>
      <c r="AP1208" s="1" t="s">
        <v>41</v>
      </c>
      <c r="AQ1208" s="1" t="s">
        <v>41</v>
      </c>
      <c r="AR1208" s="1" t="s">
        <v>61</v>
      </c>
      <c r="AS1208" s="1" t="s">
        <v>61</v>
      </c>
    </row>
    <row r="1209" spans="1:45">
      <c r="A1209" s="577">
        <v>1204</v>
      </c>
      <c r="B1209" s="40">
        <v>13588</v>
      </c>
      <c r="C1209" s="581">
        <v>44735</v>
      </c>
      <c r="D1209" t="s">
        <v>29036</v>
      </c>
      <c r="E1209" s="604" t="s">
        <v>29037</v>
      </c>
      <c r="F1209" t="s">
        <v>29038</v>
      </c>
      <c r="G1209" t="s">
        <v>29039</v>
      </c>
      <c r="H1209" t="s">
        <v>29040</v>
      </c>
      <c r="I1209" t="s">
        <v>29041</v>
      </c>
      <c r="J1209" t="s">
        <v>147</v>
      </c>
      <c r="K1209" t="s">
        <v>28291</v>
      </c>
      <c r="L1209" t="s">
        <v>29042</v>
      </c>
      <c r="M1209" t="s">
        <v>458</v>
      </c>
      <c r="N1209" t="s">
        <v>459</v>
      </c>
      <c r="O1209" t="s">
        <v>17567</v>
      </c>
      <c r="P1209" t="s">
        <v>29043</v>
      </c>
      <c r="Q1209" s="40">
        <v>2578</v>
      </c>
      <c r="R1209" t="s">
        <v>20242</v>
      </c>
      <c r="S1209" s="40" t="s">
        <v>78</v>
      </c>
      <c r="T1209" t="s">
        <v>28849</v>
      </c>
      <c r="U1209" t="s">
        <v>27404</v>
      </c>
      <c r="V1209" t="s">
        <v>57</v>
      </c>
      <c r="W1209" t="s">
        <v>23435</v>
      </c>
      <c r="X1209" t="s">
        <v>1119</v>
      </c>
      <c r="Y1209" t="s">
        <v>55</v>
      </c>
      <c r="Z1209" t="s">
        <v>29044</v>
      </c>
      <c r="AA1209" s="1">
        <v>1</v>
      </c>
      <c r="AB1209" s="1" t="s">
        <v>61</v>
      </c>
      <c r="AC1209" s="1" t="s">
        <v>41</v>
      </c>
      <c r="AD1209" s="1" t="s">
        <v>41</v>
      </c>
      <c r="AE1209" s="1" t="s">
        <v>41</v>
      </c>
      <c r="AF1209" s="1" t="s">
        <v>41</v>
      </c>
      <c r="AG1209" s="1" t="s">
        <v>41</v>
      </c>
      <c r="AH1209" t="s">
        <v>68</v>
      </c>
      <c r="AI1209" t="s">
        <v>48</v>
      </c>
      <c r="AJ1209" s="1" t="s">
        <v>41</v>
      </c>
      <c r="AK1209" t="s">
        <v>48</v>
      </c>
      <c r="AL1209" s="1" t="s">
        <v>41</v>
      </c>
      <c r="AM1209" t="s">
        <v>20072</v>
      </c>
      <c r="AN1209" t="s">
        <v>29045</v>
      </c>
      <c r="AO1209" s="1" t="s">
        <v>61</v>
      </c>
      <c r="AP1209" s="1" t="s">
        <v>61</v>
      </c>
      <c r="AQ1209" s="1" t="s">
        <v>61</v>
      </c>
      <c r="AR1209" s="1" t="s">
        <v>61</v>
      </c>
      <c r="AS1209" s="1" t="s">
        <v>61</v>
      </c>
    </row>
    <row r="1210" spans="1:45">
      <c r="A1210" s="577">
        <v>1205</v>
      </c>
      <c r="B1210" s="40">
        <v>13576</v>
      </c>
      <c r="C1210" s="581">
        <v>44735</v>
      </c>
      <c r="D1210" t="s">
        <v>29046</v>
      </c>
      <c r="E1210" t="s">
        <v>29047</v>
      </c>
      <c r="F1210" t="s">
        <v>29048</v>
      </c>
      <c r="G1210" t="s">
        <v>29049</v>
      </c>
      <c r="H1210" t="s">
        <v>29050</v>
      </c>
      <c r="I1210" t="s">
        <v>29051</v>
      </c>
      <c r="J1210" t="s">
        <v>147</v>
      </c>
      <c r="K1210" t="s">
        <v>29052</v>
      </c>
      <c r="L1210" t="s">
        <v>29053</v>
      </c>
      <c r="M1210" t="s">
        <v>583</v>
      </c>
      <c r="N1210" t="s">
        <v>584</v>
      </c>
      <c r="O1210" t="s">
        <v>58</v>
      </c>
      <c r="P1210" t="s">
        <v>29054</v>
      </c>
      <c r="Q1210" s="523">
        <v>2016</v>
      </c>
      <c r="R1210" t="s">
        <v>19077</v>
      </c>
      <c r="S1210" s="40" t="s">
        <v>25854</v>
      </c>
      <c r="T1210" t="s">
        <v>28849</v>
      </c>
      <c r="U1210" t="s">
        <v>43</v>
      </c>
      <c r="V1210" t="s">
        <v>57</v>
      </c>
      <c r="W1210" t="s">
        <v>19436</v>
      </c>
      <c r="X1210" t="s">
        <v>1119</v>
      </c>
      <c r="Y1210" t="s">
        <v>55</v>
      </c>
      <c r="Z1210" t="s">
        <v>29055</v>
      </c>
      <c r="AA1210" s="1">
        <v>1</v>
      </c>
      <c r="AB1210" s="1" t="s">
        <v>41</v>
      </c>
      <c r="AC1210" s="1" t="s">
        <v>41</v>
      </c>
      <c r="AD1210" s="1" t="s">
        <v>61</v>
      </c>
      <c r="AE1210" s="1" t="s">
        <v>41</v>
      </c>
      <c r="AF1210" s="1" t="s">
        <v>41</v>
      </c>
      <c r="AG1210" s="1" t="s">
        <v>41</v>
      </c>
      <c r="AH1210" t="s">
        <v>55</v>
      </c>
      <c r="AI1210" t="s">
        <v>29056</v>
      </c>
      <c r="AJ1210" s="1" t="s">
        <v>61</v>
      </c>
      <c r="AK1210" t="s">
        <v>22794</v>
      </c>
      <c r="AL1210" s="1" t="s">
        <v>61</v>
      </c>
      <c r="AM1210" t="s">
        <v>20072</v>
      </c>
      <c r="AN1210" t="s">
        <v>29057</v>
      </c>
      <c r="AO1210" s="1" t="s">
        <v>41</v>
      </c>
      <c r="AP1210" s="1" t="s">
        <v>41</v>
      </c>
      <c r="AQ1210" s="1" t="s">
        <v>41</v>
      </c>
      <c r="AR1210" s="1" t="s">
        <v>61</v>
      </c>
      <c r="AS1210" s="1" t="s">
        <v>61</v>
      </c>
    </row>
    <row r="1211" spans="1:45">
      <c r="A1211" s="577">
        <v>1206</v>
      </c>
      <c r="B1211" s="40">
        <v>13394</v>
      </c>
      <c r="C1211" s="581">
        <v>44735</v>
      </c>
      <c r="D1211" t="s">
        <v>29058</v>
      </c>
      <c r="E1211" t="s">
        <v>27112</v>
      </c>
      <c r="F1211" t="s">
        <v>29059</v>
      </c>
      <c r="G1211" t="s">
        <v>29060</v>
      </c>
      <c r="H1211" t="s">
        <v>29061</v>
      </c>
      <c r="I1211" t="s">
        <v>29062</v>
      </c>
      <c r="J1211" t="s">
        <v>39</v>
      </c>
      <c r="K1211" t="s">
        <v>29063</v>
      </c>
      <c r="L1211" t="s">
        <v>29064</v>
      </c>
      <c r="M1211" t="s">
        <v>17551</v>
      </c>
      <c r="N1211" t="s">
        <v>97</v>
      </c>
      <c r="O1211" t="s">
        <v>58</v>
      </c>
      <c r="P1211" t="s">
        <v>29065</v>
      </c>
      <c r="Q1211" s="40">
        <v>41</v>
      </c>
      <c r="R1211" t="s">
        <v>19077</v>
      </c>
      <c r="S1211" s="40" t="s">
        <v>29066</v>
      </c>
      <c r="T1211" t="s">
        <v>28849</v>
      </c>
      <c r="U1211" t="s">
        <v>43</v>
      </c>
      <c r="V1211" t="s">
        <v>44</v>
      </c>
      <c r="W1211" t="s">
        <v>17598</v>
      </c>
      <c r="X1211" t="s">
        <v>19885</v>
      </c>
      <c r="Y1211" t="s">
        <v>68</v>
      </c>
      <c r="Z1211" t="s">
        <v>17544</v>
      </c>
      <c r="AA1211" s="1">
        <v>1</v>
      </c>
      <c r="AB1211" s="1" t="s">
        <v>61</v>
      </c>
      <c r="AC1211" s="1" t="s">
        <v>41</v>
      </c>
      <c r="AD1211" s="1" t="s">
        <v>41</v>
      </c>
      <c r="AE1211" s="1" t="s">
        <v>41</v>
      </c>
      <c r="AF1211" s="1" t="s">
        <v>41</v>
      </c>
      <c r="AG1211" s="1" t="s">
        <v>41</v>
      </c>
      <c r="AH1211" t="s">
        <v>68</v>
      </c>
      <c r="AI1211" t="s">
        <v>48</v>
      </c>
      <c r="AJ1211" s="1" t="s">
        <v>61</v>
      </c>
      <c r="AK1211" t="s">
        <v>22569</v>
      </c>
      <c r="AL1211" s="1" t="s">
        <v>61</v>
      </c>
      <c r="AM1211" t="s">
        <v>19438</v>
      </c>
      <c r="AN1211" t="s">
        <v>29067</v>
      </c>
      <c r="AO1211" s="1" t="s">
        <v>41</v>
      </c>
      <c r="AP1211" s="1" t="s">
        <v>41</v>
      </c>
      <c r="AQ1211" s="1" t="s">
        <v>41</v>
      </c>
      <c r="AR1211" s="1" t="s">
        <v>61</v>
      </c>
      <c r="AS1211" s="1" t="s">
        <v>61</v>
      </c>
    </row>
    <row r="1212" spans="1:45">
      <c r="A1212" s="577">
        <v>1207</v>
      </c>
      <c r="B1212" s="40">
        <v>13184</v>
      </c>
      <c r="C1212" s="581">
        <v>44735</v>
      </c>
      <c r="D1212" t="s">
        <v>29068</v>
      </c>
      <c r="E1212" t="s">
        <v>25973</v>
      </c>
      <c r="F1212" t="s">
        <v>29069</v>
      </c>
      <c r="G1212" t="s">
        <v>29070</v>
      </c>
      <c r="H1212" t="s">
        <v>29071</v>
      </c>
      <c r="I1212" t="s">
        <v>29072</v>
      </c>
      <c r="J1212" t="s">
        <v>147</v>
      </c>
      <c r="K1212" t="s">
        <v>26206</v>
      </c>
      <c r="L1212" t="s">
        <v>78</v>
      </c>
      <c r="M1212" t="s">
        <v>24101</v>
      </c>
      <c r="N1212" t="s">
        <v>584</v>
      </c>
      <c r="O1212" t="s">
        <v>17560</v>
      </c>
      <c r="P1212" t="s">
        <v>29073</v>
      </c>
      <c r="Q1212" s="40">
        <v>71</v>
      </c>
      <c r="R1212" t="s">
        <v>787</v>
      </c>
      <c r="S1212" s="40" t="s">
        <v>29074</v>
      </c>
      <c r="T1212" t="s">
        <v>28849</v>
      </c>
      <c r="U1212" t="s">
        <v>43</v>
      </c>
      <c r="V1212" t="s">
        <v>44</v>
      </c>
      <c r="W1212" t="s">
        <v>19339</v>
      </c>
      <c r="X1212" t="s">
        <v>1119</v>
      </c>
      <c r="Y1212" t="s">
        <v>68</v>
      </c>
      <c r="Z1212" t="s">
        <v>17544</v>
      </c>
      <c r="AA1212" s="1">
        <v>3</v>
      </c>
      <c r="AB1212" s="1" t="s">
        <v>41</v>
      </c>
      <c r="AC1212" s="1" t="s">
        <v>61</v>
      </c>
      <c r="AD1212" s="1" t="s">
        <v>61</v>
      </c>
      <c r="AE1212" s="1" t="s">
        <v>61</v>
      </c>
      <c r="AF1212" s="1" t="s">
        <v>41</v>
      </c>
      <c r="AG1212" s="1" t="s">
        <v>41</v>
      </c>
      <c r="AH1212" t="s">
        <v>68</v>
      </c>
      <c r="AI1212" t="s">
        <v>48</v>
      </c>
      <c r="AJ1212" s="1" t="s">
        <v>41</v>
      </c>
      <c r="AK1212" t="s">
        <v>48</v>
      </c>
      <c r="AL1212" s="1" t="s">
        <v>41</v>
      </c>
      <c r="AM1212" t="s">
        <v>20072</v>
      </c>
      <c r="AN1212" t="s">
        <v>29075</v>
      </c>
      <c r="AO1212" s="1" t="s">
        <v>41</v>
      </c>
      <c r="AP1212" s="1" t="s">
        <v>41</v>
      </c>
      <c r="AQ1212" s="1" t="s">
        <v>41</v>
      </c>
      <c r="AR1212" s="1" t="s">
        <v>61</v>
      </c>
      <c r="AS1212" s="1" t="s">
        <v>61</v>
      </c>
    </row>
    <row r="1213" spans="1:45">
      <c r="A1213" s="577">
        <v>1208</v>
      </c>
      <c r="B1213" s="40">
        <v>13046</v>
      </c>
      <c r="C1213" s="581">
        <v>44735</v>
      </c>
      <c r="D1213" t="s">
        <v>29076</v>
      </c>
      <c r="E1213" t="s">
        <v>26385</v>
      </c>
      <c r="F1213" t="s">
        <v>29077</v>
      </c>
      <c r="G1213" t="s">
        <v>29078</v>
      </c>
      <c r="H1213" t="s">
        <v>29079</v>
      </c>
      <c r="I1213" t="s">
        <v>29080</v>
      </c>
      <c r="J1213" t="s">
        <v>147</v>
      </c>
      <c r="K1213" t="s">
        <v>28924</v>
      </c>
      <c r="L1213" t="s">
        <v>29081</v>
      </c>
      <c r="M1213" t="s">
        <v>17551</v>
      </c>
      <c r="N1213" t="s">
        <v>97</v>
      </c>
      <c r="O1213" t="s">
        <v>58</v>
      </c>
      <c r="P1213" t="s">
        <v>29082</v>
      </c>
      <c r="Q1213" s="40">
        <v>349</v>
      </c>
      <c r="R1213" t="s">
        <v>25119</v>
      </c>
      <c r="S1213" s="575">
        <v>44692</v>
      </c>
      <c r="T1213" t="s">
        <v>28849</v>
      </c>
      <c r="U1213" t="s">
        <v>43</v>
      </c>
      <c r="V1213" t="s">
        <v>57</v>
      </c>
      <c r="W1213" t="s">
        <v>40</v>
      </c>
      <c r="X1213" t="s">
        <v>1119</v>
      </c>
      <c r="Y1213" t="s">
        <v>55</v>
      </c>
      <c r="Z1213" t="s">
        <v>29083</v>
      </c>
      <c r="AA1213" s="1">
        <v>2</v>
      </c>
      <c r="AB1213" s="1" t="s">
        <v>41</v>
      </c>
      <c r="AC1213" s="1" t="s">
        <v>41</v>
      </c>
      <c r="AD1213" s="1" t="s">
        <v>61</v>
      </c>
      <c r="AE1213" s="1" t="s">
        <v>61</v>
      </c>
      <c r="AF1213" s="1" t="s">
        <v>41</v>
      </c>
      <c r="AG1213" s="1" t="s">
        <v>41</v>
      </c>
      <c r="AH1213" t="s">
        <v>68</v>
      </c>
      <c r="AI1213" t="s">
        <v>48</v>
      </c>
      <c r="AJ1213" s="1" t="s">
        <v>61</v>
      </c>
      <c r="AK1213" t="s">
        <v>22569</v>
      </c>
      <c r="AL1213" s="1" t="s">
        <v>61</v>
      </c>
      <c r="AM1213" t="s">
        <v>19438</v>
      </c>
      <c r="AN1213" t="s">
        <v>29084</v>
      </c>
      <c r="AO1213" s="1" t="s">
        <v>41</v>
      </c>
      <c r="AP1213" s="1" t="s">
        <v>41</v>
      </c>
      <c r="AQ1213" s="1" t="s">
        <v>41</v>
      </c>
      <c r="AR1213" s="1" t="s">
        <v>41</v>
      </c>
      <c r="AS1213" s="1" t="s">
        <v>61</v>
      </c>
    </row>
    <row r="1214" spans="1:45">
      <c r="A1214" s="577">
        <v>1209</v>
      </c>
      <c r="B1214" s="40">
        <v>11600</v>
      </c>
      <c r="C1214" s="581">
        <v>44735</v>
      </c>
      <c r="D1214" t="s">
        <v>29085</v>
      </c>
      <c r="E1214" t="s">
        <v>25668</v>
      </c>
      <c r="F1214" t="s">
        <v>29086</v>
      </c>
      <c r="G1214" t="s">
        <v>29087</v>
      </c>
      <c r="H1214" t="s">
        <v>29088</v>
      </c>
      <c r="I1214" t="s">
        <v>29089</v>
      </c>
      <c r="J1214" t="s">
        <v>147</v>
      </c>
      <c r="K1214" t="s">
        <v>29090</v>
      </c>
      <c r="L1214" t="s">
        <v>29091</v>
      </c>
      <c r="M1214" t="s">
        <v>19135</v>
      </c>
      <c r="N1214" t="s">
        <v>685</v>
      </c>
      <c r="O1214" t="s">
        <v>58</v>
      </c>
      <c r="P1214" t="s">
        <v>29092</v>
      </c>
      <c r="Q1214" s="523">
        <v>771780</v>
      </c>
      <c r="R1214" t="s">
        <v>19035</v>
      </c>
      <c r="S1214" s="40" t="s">
        <v>29093</v>
      </c>
      <c r="T1214" t="s">
        <v>28849</v>
      </c>
      <c r="U1214" t="s">
        <v>43</v>
      </c>
      <c r="V1214" t="s">
        <v>57</v>
      </c>
      <c r="W1214" t="s">
        <v>23435</v>
      </c>
      <c r="X1214" t="s">
        <v>1119</v>
      </c>
      <c r="Y1214" t="s">
        <v>55</v>
      </c>
      <c r="Z1214" t="s">
        <v>29094</v>
      </c>
      <c r="AA1214" s="1">
        <v>2</v>
      </c>
      <c r="AB1214" s="1" t="s">
        <v>41</v>
      </c>
      <c r="AC1214" s="1" t="s">
        <v>41</v>
      </c>
      <c r="AD1214" s="1" t="s">
        <v>61</v>
      </c>
      <c r="AE1214" s="1" t="s">
        <v>41</v>
      </c>
      <c r="AF1214" s="1" t="s">
        <v>61</v>
      </c>
      <c r="AG1214" s="1" t="s">
        <v>41</v>
      </c>
      <c r="AH1214" t="s">
        <v>55</v>
      </c>
      <c r="AI1214" t="s">
        <v>29095</v>
      </c>
      <c r="AJ1214" s="1" t="s">
        <v>41</v>
      </c>
      <c r="AK1214" t="s">
        <v>48</v>
      </c>
      <c r="AL1214" s="1" t="s">
        <v>41</v>
      </c>
      <c r="AM1214" t="s">
        <v>20072</v>
      </c>
      <c r="AN1214" t="s">
        <v>29096</v>
      </c>
      <c r="AO1214" s="1" t="s">
        <v>61</v>
      </c>
      <c r="AP1214" s="1" t="s">
        <v>61</v>
      </c>
      <c r="AQ1214" s="1" t="s">
        <v>41</v>
      </c>
      <c r="AR1214" s="1" t="s">
        <v>61</v>
      </c>
      <c r="AS1214" s="1" t="s">
        <v>41</v>
      </c>
    </row>
    <row r="1215" spans="1:45">
      <c r="A1215" s="577">
        <v>1210</v>
      </c>
      <c r="B1215" s="40">
        <v>11622</v>
      </c>
      <c r="C1215" s="581">
        <v>44735</v>
      </c>
      <c r="D1215" t="s">
        <v>29097</v>
      </c>
      <c r="E1215" t="s">
        <v>26609</v>
      </c>
      <c r="F1215" t="s">
        <v>29098</v>
      </c>
      <c r="G1215" t="s">
        <v>29099</v>
      </c>
      <c r="H1215" t="s">
        <v>29100</v>
      </c>
      <c r="I1215" t="s">
        <v>29101</v>
      </c>
      <c r="J1215" t="s">
        <v>147</v>
      </c>
      <c r="K1215" t="s">
        <v>24375</v>
      </c>
      <c r="L1215" t="s">
        <v>29102</v>
      </c>
      <c r="M1215" t="s">
        <v>164</v>
      </c>
      <c r="N1215" t="s">
        <v>51</v>
      </c>
      <c r="O1215" t="s">
        <v>58</v>
      </c>
      <c r="P1215" t="s">
        <v>29103</v>
      </c>
      <c r="Q1215" s="523">
        <v>3966976</v>
      </c>
      <c r="R1215" t="s">
        <v>19077</v>
      </c>
      <c r="S1215" s="40" t="s">
        <v>29104</v>
      </c>
      <c r="T1215" t="s">
        <v>28849</v>
      </c>
      <c r="U1215" t="s">
        <v>43</v>
      </c>
      <c r="V1215" t="s">
        <v>57</v>
      </c>
      <c r="W1215" t="s">
        <v>24379</v>
      </c>
      <c r="X1215" t="s">
        <v>1119</v>
      </c>
      <c r="Y1215" t="s">
        <v>55</v>
      </c>
      <c r="Z1215" t="s">
        <v>29105</v>
      </c>
      <c r="AA1215" s="1">
        <v>3</v>
      </c>
      <c r="AB1215" s="1" t="s">
        <v>61</v>
      </c>
      <c r="AC1215" s="1" t="s">
        <v>41</v>
      </c>
      <c r="AD1215" s="1" t="s">
        <v>61</v>
      </c>
      <c r="AE1215" s="1" t="s">
        <v>61</v>
      </c>
      <c r="AF1215" s="1" t="s">
        <v>41</v>
      </c>
      <c r="AG1215" s="1" t="s">
        <v>41</v>
      </c>
      <c r="AH1215" t="s">
        <v>55</v>
      </c>
      <c r="AI1215" t="s">
        <v>24380</v>
      </c>
      <c r="AJ1215" s="1" t="s">
        <v>61</v>
      </c>
      <c r="AK1215" t="s">
        <v>1185</v>
      </c>
      <c r="AL1215" s="1" t="s">
        <v>61</v>
      </c>
      <c r="AM1215" t="s">
        <v>19438</v>
      </c>
      <c r="AN1215" t="s">
        <v>29106</v>
      </c>
      <c r="AO1215" s="1" t="s">
        <v>61</v>
      </c>
      <c r="AP1215" s="1" t="s">
        <v>41</v>
      </c>
      <c r="AQ1215" s="1" t="s">
        <v>61</v>
      </c>
      <c r="AR1215" s="1" t="s">
        <v>61</v>
      </c>
      <c r="AS1215" s="1" t="s">
        <v>41</v>
      </c>
    </row>
    <row r="1216" spans="1:45">
      <c r="A1216" s="577">
        <v>1211</v>
      </c>
      <c r="B1216" s="40">
        <v>11626</v>
      </c>
      <c r="C1216" s="581">
        <v>44735</v>
      </c>
      <c r="D1216" t="s">
        <v>29107</v>
      </c>
      <c r="E1216" t="s">
        <v>25449</v>
      </c>
      <c r="F1216" t="s">
        <v>29108</v>
      </c>
      <c r="G1216" t="s">
        <v>29109</v>
      </c>
      <c r="H1216" t="s">
        <v>29110</v>
      </c>
      <c r="I1216" t="s">
        <v>29111</v>
      </c>
      <c r="J1216" t="s">
        <v>147</v>
      </c>
      <c r="K1216" t="s">
        <v>29112</v>
      </c>
      <c r="L1216" t="s">
        <v>29113</v>
      </c>
      <c r="M1216" t="s">
        <v>164</v>
      </c>
      <c r="N1216" t="s">
        <v>51</v>
      </c>
      <c r="O1216" t="s">
        <v>58</v>
      </c>
      <c r="P1216" t="s">
        <v>29114</v>
      </c>
      <c r="Q1216" s="40">
        <v>45</v>
      </c>
      <c r="R1216" t="s">
        <v>19077</v>
      </c>
      <c r="S1216" s="40" t="s">
        <v>29115</v>
      </c>
      <c r="T1216" t="s">
        <v>28849</v>
      </c>
      <c r="U1216" t="s">
        <v>43</v>
      </c>
      <c r="V1216" t="s">
        <v>57</v>
      </c>
      <c r="W1216" t="s">
        <v>19339</v>
      </c>
      <c r="X1216" t="s">
        <v>19885</v>
      </c>
      <c r="Y1216" t="s">
        <v>55</v>
      </c>
      <c r="Z1216" t="s">
        <v>27234</v>
      </c>
      <c r="AA1216" s="1">
        <v>1</v>
      </c>
      <c r="AB1216" s="1" t="s">
        <v>41</v>
      </c>
      <c r="AC1216" s="1" t="s">
        <v>41</v>
      </c>
      <c r="AD1216" s="1" t="s">
        <v>61</v>
      </c>
      <c r="AE1216" s="1" t="s">
        <v>41</v>
      </c>
      <c r="AF1216" s="1" t="s">
        <v>41</v>
      </c>
      <c r="AG1216" s="1" t="s">
        <v>41</v>
      </c>
      <c r="AH1216" t="s">
        <v>68</v>
      </c>
      <c r="AI1216" t="s">
        <v>48</v>
      </c>
      <c r="AJ1216" s="1" t="s">
        <v>41</v>
      </c>
      <c r="AK1216" t="s">
        <v>48</v>
      </c>
      <c r="AL1216" s="1" t="s">
        <v>41</v>
      </c>
      <c r="AM1216" t="s">
        <v>20072</v>
      </c>
      <c r="AN1216" t="s">
        <v>29116</v>
      </c>
      <c r="AO1216" s="1" t="s">
        <v>41</v>
      </c>
      <c r="AP1216" s="1" t="s">
        <v>41</v>
      </c>
      <c r="AQ1216" s="1" t="s">
        <v>41</v>
      </c>
      <c r="AR1216" s="1" t="s">
        <v>61</v>
      </c>
      <c r="AS1216" s="1" t="s">
        <v>41</v>
      </c>
    </row>
    <row r="1217" spans="1:45">
      <c r="A1217" s="577">
        <v>1212</v>
      </c>
      <c r="B1217" s="40">
        <v>11629</v>
      </c>
      <c r="C1217" s="581">
        <v>44735</v>
      </c>
      <c r="D1217" t="s">
        <v>29117</v>
      </c>
      <c r="E1217" t="s">
        <v>28400</v>
      </c>
      <c r="F1217" t="s">
        <v>29118</v>
      </c>
      <c r="G1217" t="s">
        <v>29119</v>
      </c>
      <c r="H1217" t="s">
        <v>29120</v>
      </c>
      <c r="I1217" t="s">
        <v>29121</v>
      </c>
      <c r="J1217" t="s">
        <v>147</v>
      </c>
      <c r="K1217" t="s">
        <v>29122</v>
      </c>
      <c r="L1217" t="s">
        <v>29123</v>
      </c>
      <c r="M1217" t="s">
        <v>22256</v>
      </c>
      <c r="N1217" t="s">
        <v>225</v>
      </c>
      <c r="O1217" t="s">
        <v>58</v>
      </c>
      <c r="P1217" t="s">
        <v>29124</v>
      </c>
      <c r="Q1217" s="523">
        <v>2828294</v>
      </c>
      <c r="R1217" t="s">
        <v>19077</v>
      </c>
      <c r="S1217" s="40" t="s">
        <v>29125</v>
      </c>
      <c r="T1217" t="s">
        <v>28849</v>
      </c>
      <c r="U1217" t="s">
        <v>43</v>
      </c>
      <c r="V1217" t="s">
        <v>57</v>
      </c>
      <c r="W1217" t="s">
        <v>29126</v>
      </c>
      <c r="X1217" t="s">
        <v>1119</v>
      </c>
      <c r="Y1217" t="s">
        <v>55</v>
      </c>
      <c r="Z1217" t="s">
        <v>29127</v>
      </c>
      <c r="AA1217" s="1">
        <v>2</v>
      </c>
      <c r="AB1217" s="1" t="s">
        <v>41</v>
      </c>
      <c r="AC1217" s="1" t="s">
        <v>41</v>
      </c>
      <c r="AD1217" s="1" t="s">
        <v>61</v>
      </c>
      <c r="AE1217" s="1" t="s">
        <v>61</v>
      </c>
      <c r="AF1217" s="1" t="s">
        <v>41</v>
      </c>
      <c r="AG1217" s="1" t="s">
        <v>41</v>
      </c>
      <c r="AH1217" t="s">
        <v>55</v>
      </c>
      <c r="AI1217" t="s">
        <v>29128</v>
      </c>
      <c r="AJ1217" s="1" t="s">
        <v>61</v>
      </c>
      <c r="AK1217" t="s">
        <v>29129</v>
      </c>
      <c r="AL1217" s="1" t="s">
        <v>41</v>
      </c>
      <c r="AM1217" t="s">
        <v>19438</v>
      </c>
      <c r="AN1217" t="s">
        <v>29130</v>
      </c>
      <c r="AO1217" s="1" t="s">
        <v>41</v>
      </c>
      <c r="AP1217" s="1" t="s">
        <v>41</v>
      </c>
      <c r="AQ1217" s="1" t="s">
        <v>41</v>
      </c>
      <c r="AR1217" s="1" t="s">
        <v>41</v>
      </c>
      <c r="AS1217" s="1" t="s">
        <v>41</v>
      </c>
    </row>
    <row r="1218" spans="1:45">
      <c r="A1218" s="577">
        <v>1213</v>
      </c>
      <c r="B1218" s="40">
        <v>11659</v>
      </c>
      <c r="C1218" s="581">
        <v>44735</v>
      </c>
      <c r="D1218" t="s">
        <v>29131</v>
      </c>
      <c r="E1218" t="s">
        <v>28233</v>
      </c>
      <c r="F1218" t="s">
        <v>29132</v>
      </c>
      <c r="G1218" t="s">
        <v>29133</v>
      </c>
      <c r="H1218" t="s">
        <v>29134</v>
      </c>
      <c r="I1218" t="s">
        <v>29135</v>
      </c>
      <c r="J1218" t="s">
        <v>147</v>
      </c>
      <c r="K1218" t="s">
        <v>26792</v>
      </c>
      <c r="L1218" t="s">
        <v>29136</v>
      </c>
      <c r="M1218" t="s">
        <v>458</v>
      </c>
      <c r="N1218" t="s">
        <v>459</v>
      </c>
      <c r="O1218" t="s">
        <v>17560</v>
      </c>
      <c r="P1218" t="s">
        <v>29137</v>
      </c>
      <c r="Q1218" s="40">
        <v>3174</v>
      </c>
      <c r="R1218" t="s">
        <v>787</v>
      </c>
      <c r="S1218" s="40" t="s">
        <v>29138</v>
      </c>
      <c r="T1218" t="s">
        <v>28849</v>
      </c>
      <c r="U1218" t="s">
        <v>43</v>
      </c>
      <c r="V1218" t="s">
        <v>57</v>
      </c>
      <c r="W1218" t="s">
        <v>18004</v>
      </c>
      <c r="X1218" t="s">
        <v>1119</v>
      </c>
      <c r="Y1218" t="s">
        <v>55</v>
      </c>
      <c r="Z1218" t="s">
        <v>26256</v>
      </c>
      <c r="AA1218" s="1">
        <v>2</v>
      </c>
      <c r="AB1218" s="1" t="s">
        <v>61</v>
      </c>
      <c r="AC1218" s="1" t="s">
        <v>61</v>
      </c>
      <c r="AD1218" s="1" t="s">
        <v>41</v>
      </c>
      <c r="AE1218" s="1" t="s">
        <v>41</v>
      </c>
      <c r="AF1218" s="1" t="s">
        <v>41</v>
      </c>
      <c r="AG1218" s="1" t="s">
        <v>41</v>
      </c>
      <c r="AH1218" t="s">
        <v>55</v>
      </c>
      <c r="AI1218" t="s">
        <v>29139</v>
      </c>
      <c r="AJ1218" s="1" t="s">
        <v>41</v>
      </c>
      <c r="AK1218" t="s">
        <v>1143</v>
      </c>
      <c r="AL1218" s="1" t="s">
        <v>61</v>
      </c>
      <c r="AM1218" t="s">
        <v>19438</v>
      </c>
      <c r="AN1218" t="s">
        <v>29140</v>
      </c>
      <c r="AO1218" s="1" t="s">
        <v>61</v>
      </c>
      <c r="AP1218" s="1" t="s">
        <v>41</v>
      </c>
      <c r="AQ1218" s="1" t="s">
        <v>41</v>
      </c>
      <c r="AR1218" s="1" t="s">
        <v>41</v>
      </c>
      <c r="AS1218" s="1" t="s">
        <v>41</v>
      </c>
    </row>
    <row r="1219" spans="1:45">
      <c r="A1219" s="577">
        <v>1214</v>
      </c>
      <c r="B1219" s="40">
        <v>14669</v>
      </c>
      <c r="C1219" s="581">
        <v>44735</v>
      </c>
      <c r="D1219" t="s">
        <v>29141</v>
      </c>
      <c r="E1219" t="s">
        <v>29142</v>
      </c>
      <c r="F1219" t="s">
        <v>29143</v>
      </c>
      <c r="G1219" t="s">
        <v>21089</v>
      </c>
      <c r="H1219" t="s">
        <v>29144</v>
      </c>
      <c r="I1219" t="s">
        <v>29145</v>
      </c>
      <c r="J1219" t="s">
        <v>39</v>
      </c>
      <c r="K1219" t="s">
        <v>29146</v>
      </c>
      <c r="L1219" t="s">
        <v>29147</v>
      </c>
      <c r="M1219" t="s">
        <v>17973</v>
      </c>
      <c r="N1219" t="s">
        <v>51</v>
      </c>
      <c r="O1219" t="s">
        <v>58</v>
      </c>
      <c r="P1219" t="s">
        <v>29148</v>
      </c>
      <c r="Q1219" s="523">
        <v>6990219</v>
      </c>
      <c r="R1219" t="s">
        <v>19077</v>
      </c>
      <c r="S1219" s="40" t="s">
        <v>25854</v>
      </c>
      <c r="T1219" t="s">
        <v>28849</v>
      </c>
      <c r="U1219" t="s">
        <v>241</v>
      </c>
      <c r="V1219" t="s">
        <v>57</v>
      </c>
      <c r="W1219" t="s">
        <v>17874</v>
      </c>
      <c r="X1219" t="s">
        <v>1119</v>
      </c>
      <c r="Y1219" t="s">
        <v>55</v>
      </c>
      <c r="Z1219" t="s">
        <v>29149</v>
      </c>
      <c r="AA1219" s="1">
        <v>3</v>
      </c>
      <c r="AB1219" s="1" t="s">
        <v>61</v>
      </c>
      <c r="AC1219" s="1" t="s">
        <v>41</v>
      </c>
      <c r="AD1219" s="1" t="s">
        <v>61</v>
      </c>
      <c r="AE1219" s="1" t="s">
        <v>61</v>
      </c>
      <c r="AF1219" s="1" t="s">
        <v>61</v>
      </c>
      <c r="AG1219" s="1" t="s">
        <v>41</v>
      </c>
      <c r="AH1219" t="s">
        <v>55</v>
      </c>
      <c r="AI1219" t="s">
        <v>29150</v>
      </c>
      <c r="AJ1219" s="1" t="s">
        <v>61</v>
      </c>
      <c r="AK1219" t="s">
        <v>1185</v>
      </c>
      <c r="AL1219" s="1" t="s">
        <v>61</v>
      </c>
      <c r="AM1219" t="s">
        <v>19438</v>
      </c>
      <c r="AN1219" t="s">
        <v>29151</v>
      </c>
      <c r="AO1219" s="1" t="s">
        <v>41</v>
      </c>
      <c r="AP1219" s="1" t="s">
        <v>41</v>
      </c>
      <c r="AQ1219" s="1" t="s">
        <v>41</v>
      </c>
      <c r="AR1219" s="1" t="s">
        <v>61</v>
      </c>
      <c r="AS1219" s="1" t="s">
        <v>41</v>
      </c>
    </row>
    <row r="1220" spans="1:45">
      <c r="A1220" s="577">
        <v>1215</v>
      </c>
      <c r="B1220" s="40">
        <v>12712</v>
      </c>
      <c r="C1220" s="581">
        <v>44735</v>
      </c>
      <c r="D1220" t="s">
        <v>29152</v>
      </c>
      <c r="E1220" t="s">
        <v>25960</v>
      </c>
      <c r="F1220" t="s">
        <v>29153</v>
      </c>
      <c r="G1220" t="s">
        <v>29154</v>
      </c>
      <c r="H1220" t="s">
        <v>29155</v>
      </c>
      <c r="I1220" t="s">
        <v>29156</v>
      </c>
      <c r="J1220" t="s">
        <v>17977</v>
      </c>
      <c r="K1220" t="s">
        <v>29157</v>
      </c>
      <c r="L1220" t="s">
        <v>29158</v>
      </c>
      <c r="M1220" t="s">
        <v>19135</v>
      </c>
      <c r="N1220" t="s">
        <v>459</v>
      </c>
      <c r="O1220" t="s">
        <v>58</v>
      </c>
      <c r="P1220" t="s">
        <v>29159</v>
      </c>
      <c r="Q1220" s="523">
        <v>5906</v>
      </c>
      <c r="R1220" t="s">
        <v>21804</v>
      </c>
      <c r="S1220" s="40" t="s">
        <v>29160</v>
      </c>
      <c r="T1220" t="s">
        <v>28849</v>
      </c>
      <c r="U1220" t="s">
        <v>43</v>
      </c>
      <c r="V1220" t="s">
        <v>57</v>
      </c>
      <c r="W1220" t="s">
        <v>23435</v>
      </c>
      <c r="X1220" t="s">
        <v>1119</v>
      </c>
      <c r="Y1220" t="s">
        <v>55</v>
      </c>
      <c r="Z1220" t="s">
        <v>29161</v>
      </c>
      <c r="AA1220" s="1">
        <v>1</v>
      </c>
      <c r="AB1220" s="1" t="s">
        <v>41</v>
      </c>
      <c r="AC1220" s="1" t="s">
        <v>41</v>
      </c>
      <c r="AD1220" s="1" t="s">
        <v>41</v>
      </c>
      <c r="AE1220" s="1" t="s">
        <v>61</v>
      </c>
      <c r="AF1220" s="1" t="s">
        <v>41</v>
      </c>
      <c r="AG1220" s="1" t="s">
        <v>41</v>
      </c>
      <c r="AH1220" t="s">
        <v>68</v>
      </c>
      <c r="AI1220" t="s">
        <v>48</v>
      </c>
      <c r="AJ1220" s="1" t="s">
        <v>61</v>
      </c>
      <c r="AK1220" t="s">
        <v>22569</v>
      </c>
      <c r="AL1220" s="1" t="s">
        <v>61</v>
      </c>
      <c r="AM1220" t="s">
        <v>19438</v>
      </c>
      <c r="AN1220" t="s">
        <v>29162</v>
      </c>
      <c r="AO1220" s="1" t="s">
        <v>41</v>
      </c>
      <c r="AP1220" s="1" t="s">
        <v>41</v>
      </c>
      <c r="AQ1220" s="1" t="s">
        <v>41</v>
      </c>
      <c r="AR1220" s="1" t="s">
        <v>61</v>
      </c>
      <c r="AS1220" s="1" t="s">
        <v>41</v>
      </c>
    </row>
    <row r="1221" spans="1:45">
      <c r="A1221" s="577">
        <v>1216</v>
      </c>
      <c r="B1221" s="40">
        <v>12837</v>
      </c>
      <c r="C1221" s="581">
        <v>44735</v>
      </c>
      <c r="D1221" t="s">
        <v>29163</v>
      </c>
      <c r="E1221" t="s">
        <v>25766</v>
      </c>
      <c r="F1221" t="s">
        <v>29164</v>
      </c>
      <c r="G1221" t="s">
        <v>29165</v>
      </c>
      <c r="H1221" t="s">
        <v>29166</v>
      </c>
      <c r="I1221" t="s">
        <v>29167</v>
      </c>
      <c r="J1221" t="s">
        <v>147</v>
      </c>
      <c r="K1221" t="s">
        <v>24906</v>
      </c>
      <c r="L1221" t="s">
        <v>29168</v>
      </c>
      <c r="M1221" t="s">
        <v>164</v>
      </c>
      <c r="N1221" t="s">
        <v>51</v>
      </c>
      <c r="O1221" t="s">
        <v>58</v>
      </c>
      <c r="P1221" t="s">
        <v>29169</v>
      </c>
      <c r="Q1221" s="40">
        <v>956</v>
      </c>
      <c r="R1221" t="s">
        <v>19077</v>
      </c>
      <c r="S1221" s="40" t="s">
        <v>29170</v>
      </c>
      <c r="T1221" t="s">
        <v>28849</v>
      </c>
      <c r="U1221" t="s">
        <v>674</v>
      </c>
      <c r="V1221" t="s">
        <v>57</v>
      </c>
      <c r="W1221" t="s">
        <v>29171</v>
      </c>
      <c r="X1221" t="s">
        <v>1119</v>
      </c>
      <c r="Y1221" t="s">
        <v>55</v>
      </c>
      <c r="Z1221" t="s">
        <v>29172</v>
      </c>
      <c r="AA1221" s="1">
        <v>2</v>
      </c>
      <c r="AB1221" s="1" t="s">
        <v>41</v>
      </c>
      <c r="AC1221" s="1" t="s">
        <v>41</v>
      </c>
      <c r="AD1221" s="1" t="s">
        <v>61</v>
      </c>
      <c r="AE1221" s="1" t="s">
        <v>61</v>
      </c>
      <c r="AF1221" s="1" t="s">
        <v>41</v>
      </c>
      <c r="AG1221" s="1" t="s">
        <v>41</v>
      </c>
      <c r="AH1221" t="s">
        <v>55</v>
      </c>
      <c r="AI1221" t="s">
        <v>29173</v>
      </c>
      <c r="AJ1221" s="1" t="s">
        <v>41</v>
      </c>
      <c r="AK1221" t="s">
        <v>48</v>
      </c>
      <c r="AL1221" s="1" t="s">
        <v>41</v>
      </c>
      <c r="AM1221" t="s">
        <v>20072</v>
      </c>
      <c r="AN1221" t="s">
        <v>29174</v>
      </c>
      <c r="AO1221" s="1" t="s">
        <v>61</v>
      </c>
      <c r="AP1221" s="1" t="s">
        <v>61</v>
      </c>
      <c r="AQ1221" s="1" t="s">
        <v>61</v>
      </c>
      <c r="AR1221" s="1" t="s">
        <v>61</v>
      </c>
      <c r="AS1221" s="1" t="s">
        <v>61</v>
      </c>
    </row>
    <row r="1222" spans="1:45">
      <c r="A1222" s="577">
        <v>1217</v>
      </c>
      <c r="B1222" s="40">
        <v>11703</v>
      </c>
      <c r="C1222" s="581">
        <v>44735</v>
      </c>
      <c r="D1222" t="s">
        <v>29175</v>
      </c>
      <c r="E1222" t="s">
        <v>25656</v>
      </c>
      <c r="F1222" t="s">
        <v>29176</v>
      </c>
      <c r="G1222" t="s">
        <v>29177</v>
      </c>
      <c r="H1222" t="s">
        <v>29178</v>
      </c>
      <c r="I1222" t="s">
        <v>29179</v>
      </c>
      <c r="J1222" t="s">
        <v>147</v>
      </c>
      <c r="K1222" t="s">
        <v>29180</v>
      </c>
      <c r="L1222" t="s">
        <v>29181</v>
      </c>
      <c r="M1222" t="s">
        <v>17551</v>
      </c>
      <c r="N1222" t="s">
        <v>97</v>
      </c>
      <c r="O1222" t="s">
        <v>17560</v>
      </c>
      <c r="P1222" t="s">
        <v>29182</v>
      </c>
      <c r="Q1222" s="40">
        <v>203</v>
      </c>
      <c r="R1222" t="s">
        <v>787</v>
      </c>
      <c r="S1222" s="40" t="s">
        <v>29183</v>
      </c>
      <c r="T1222" t="s">
        <v>28849</v>
      </c>
      <c r="U1222" t="s">
        <v>43</v>
      </c>
      <c r="V1222" t="s">
        <v>44</v>
      </c>
      <c r="W1222" t="s">
        <v>19339</v>
      </c>
      <c r="X1222" t="s">
        <v>19885</v>
      </c>
      <c r="Y1222" t="s">
        <v>55</v>
      </c>
      <c r="Z1222" t="s">
        <v>28209</v>
      </c>
      <c r="AA1222" s="1">
        <v>1</v>
      </c>
      <c r="AB1222" s="1" t="s">
        <v>61</v>
      </c>
      <c r="AC1222" s="1" t="s">
        <v>41</v>
      </c>
      <c r="AD1222" s="1" t="s">
        <v>41</v>
      </c>
      <c r="AE1222" s="1" t="s">
        <v>41</v>
      </c>
      <c r="AF1222" s="1" t="s">
        <v>41</v>
      </c>
      <c r="AG1222" s="1" t="s">
        <v>41</v>
      </c>
      <c r="AH1222" t="s">
        <v>68</v>
      </c>
      <c r="AI1222" t="s">
        <v>48</v>
      </c>
      <c r="AJ1222" s="1" t="s">
        <v>41</v>
      </c>
      <c r="AK1222" t="s">
        <v>48</v>
      </c>
      <c r="AL1222" s="1" t="s">
        <v>41</v>
      </c>
      <c r="AM1222" t="s">
        <v>20072</v>
      </c>
      <c r="AN1222" t="s">
        <v>29184</v>
      </c>
      <c r="AO1222" s="1" t="s">
        <v>61</v>
      </c>
      <c r="AP1222" s="1" t="s">
        <v>61</v>
      </c>
      <c r="AQ1222" s="1" t="s">
        <v>61</v>
      </c>
      <c r="AR1222" s="1" t="s">
        <v>41</v>
      </c>
      <c r="AS1222" s="1" t="s">
        <v>41</v>
      </c>
    </row>
    <row r="1223" spans="1:45">
      <c r="A1223" s="577">
        <v>1218</v>
      </c>
      <c r="B1223" s="40">
        <v>13042</v>
      </c>
      <c r="C1223" s="581">
        <v>44735</v>
      </c>
      <c r="D1223" t="s">
        <v>29185</v>
      </c>
      <c r="E1223" t="s">
        <v>26492</v>
      </c>
      <c r="F1223" t="s">
        <v>29186</v>
      </c>
      <c r="G1223" t="s">
        <v>29187</v>
      </c>
      <c r="H1223" t="s">
        <v>29188</v>
      </c>
      <c r="I1223" t="s">
        <v>29189</v>
      </c>
      <c r="J1223" t="s">
        <v>147</v>
      </c>
      <c r="K1223" t="s">
        <v>29190</v>
      </c>
      <c r="L1223" t="s">
        <v>29191</v>
      </c>
      <c r="M1223" t="s">
        <v>23188</v>
      </c>
      <c r="N1223" t="s">
        <v>685</v>
      </c>
      <c r="O1223" t="s">
        <v>58</v>
      </c>
      <c r="P1223" t="s">
        <v>29192</v>
      </c>
      <c r="Q1223" s="40">
        <v>387</v>
      </c>
      <c r="R1223" t="s">
        <v>19077</v>
      </c>
      <c r="S1223" s="40" t="s">
        <v>29193</v>
      </c>
      <c r="T1223" t="s">
        <v>28849</v>
      </c>
      <c r="U1223" t="s">
        <v>43</v>
      </c>
      <c r="V1223" t="s">
        <v>57</v>
      </c>
      <c r="W1223" t="s">
        <v>20069</v>
      </c>
      <c r="X1223" t="s">
        <v>1119</v>
      </c>
      <c r="Y1223" t="s">
        <v>55</v>
      </c>
      <c r="Z1223" t="s">
        <v>29194</v>
      </c>
      <c r="AA1223" s="1">
        <v>2</v>
      </c>
      <c r="AB1223" s="1" t="s">
        <v>41</v>
      </c>
      <c r="AC1223" s="1" t="s">
        <v>61</v>
      </c>
      <c r="AD1223" s="1" t="s">
        <v>61</v>
      </c>
      <c r="AE1223" s="1" t="s">
        <v>41</v>
      </c>
      <c r="AF1223" s="1" t="s">
        <v>41</v>
      </c>
      <c r="AG1223" s="1" t="s">
        <v>41</v>
      </c>
      <c r="AH1223" t="s">
        <v>55</v>
      </c>
      <c r="AI1223" t="s">
        <v>29195</v>
      </c>
      <c r="AJ1223" s="1" t="s">
        <v>41</v>
      </c>
      <c r="AK1223" t="s">
        <v>48</v>
      </c>
      <c r="AL1223" s="1" t="s">
        <v>41</v>
      </c>
      <c r="AM1223" t="s">
        <v>19438</v>
      </c>
      <c r="AN1223" t="s">
        <v>29196</v>
      </c>
      <c r="AO1223" s="1" t="s">
        <v>41</v>
      </c>
      <c r="AP1223" s="1" t="s">
        <v>41</v>
      </c>
      <c r="AQ1223" s="1" t="s">
        <v>41</v>
      </c>
      <c r="AR1223" s="1" t="s">
        <v>61</v>
      </c>
      <c r="AS1223" s="1" t="s">
        <v>61</v>
      </c>
    </row>
    <row r="1224" spans="1:45">
      <c r="A1224" s="577">
        <v>1219</v>
      </c>
      <c r="B1224" s="40">
        <v>13004</v>
      </c>
      <c r="C1224" s="581">
        <v>44735</v>
      </c>
      <c r="D1224" t="s">
        <v>29197</v>
      </c>
      <c r="E1224" t="s">
        <v>25826</v>
      </c>
      <c r="F1224" t="s">
        <v>29198</v>
      </c>
      <c r="G1224" t="s">
        <v>29199</v>
      </c>
      <c r="H1224" t="s">
        <v>29200</v>
      </c>
      <c r="I1224" t="s">
        <v>29201</v>
      </c>
      <c r="J1224" t="s">
        <v>147</v>
      </c>
      <c r="K1224" t="s">
        <v>29202</v>
      </c>
      <c r="L1224" t="s">
        <v>29203</v>
      </c>
      <c r="M1224" t="s">
        <v>63</v>
      </c>
      <c r="N1224" t="s">
        <v>64</v>
      </c>
      <c r="O1224" t="s">
        <v>17567</v>
      </c>
      <c r="P1224" t="s">
        <v>29204</v>
      </c>
      <c r="Q1224" s="40" t="s">
        <v>29205</v>
      </c>
      <c r="R1224" t="s">
        <v>19077</v>
      </c>
      <c r="S1224" s="40" t="s">
        <v>126</v>
      </c>
      <c r="T1224" t="s">
        <v>28849</v>
      </c>
      <c r="U1224" t="s">
        <v>43</v>
      </c>
      <c r="V1224" t="s">
        <v>57</v>
      </c>
      <c r="W1224" t="s">
        <v>40</v>
      </c>
      <c r="X1224" t="s">
        <v>1119</v>
      </c>
      <c r="Y1224" t="s">
        <v>55</v>
      </c>
      <c r="Z1224" t="s">
        <v>29206</v>
      </c>
      <c r="AA1224" s="1">
        <v>3</v>
      </c>
      <c r="AB1224" s="1" t="s">
        <v>61</v>
      </c>
      <c r="AC1224" s="1" t="s">
        <v>41</v>
      </c>
      <c r="AD1224" s="1" t="s">
        <v>61</v>
      </c>
      <c r="AE1224" s="1" t="s">
        <v>61</v>
      </c>
      <c r="AF1224" s="1" t="s">
        <v>61</v>
      </c>
      <c r="AG1224" s="1" t="s">
        <v>41</v>
      </c>
      <c r="AH1224" t="s">
        <v>55</v>
      </c>
      <c r="AI1224" t="s">
        <v>29207</v>
      </c>
      <c r="AJ1224" s="1" t="s">
        <v>41</v>
      </c>
      <c r="AK1224" t="s">
        <v>48</v>
      </c>
      <c r="AL1224" s="1" t="s">
        <v>41</v>
      </c>
      <c r="AM1224" t="s">
        <v>20072</v>
      </c>
      <c r="AN1224" t="s">
        <v>29208</v>
      </c>
      <c r="AO1224" s="1" t="s">
        <v>61</v>
      </c>
      <c r="AP1224" s="1" t="s">
        <v>61</v>
      </c>
      <c r="AQ1224" s="1" t="s">
        <v>41</v>
      </c>
      <c r="AR1224" s="1" t="s">
        <v>41</v>
      </c>
      <c r="AS1224" s="1" t="s">
        <v>41</v>
      </c>
    </row>
    <row r="1225" spans="1:45">
      <c r="A1225" s="577">
        <v>1220</v>
      </c>
      <c r="B1225" s="40">
        <v>11738</v>
      </c>
      <c r="C1225" s="581">
        <v>44735</v>
      </c>
      <c r="D1225" t="s">
        <v>29209</v>
      </c>
      <c r="E1225" t="s">
        <v>26055</v>
      </c>
      <c r="F1225" t="s">
        <v>29210</v>
      </c>
      <c r="G1225" t="s">
        <v>29211</v>
      </c>
      <c r="H1225" t="s">
        <v>29212</v>
      </c>
      <c r="I1225" t="s">
        <v>29213</v>
      </c>
      <c r="J1225" t="s">
        <v>147</v>
      </c>
      <c r="K1225" t="s">
        <v>29214</v>
      </c>
      <c r="L1225" t="s">
        <v>29215</v>
      </c>
      <c r="M1225" t="s">
        <v>129</v>
      </c>
      <c r="N1225" t="s">
        <v>51</v>
      </c>
      <c r="O1225" t="s">
        <v>58</v>
      </c>
      <c r="P1225" t="s">
        <v>29216</v>
      </c>
      <c r="Q1225" s="40">
        <v>28650</v>
      </c>
      <c r="R1225" t="s">
        <v>787</v>
      </c>
      <c r="S1225" s="40" t="s">
        <v>29217</v>
      </c>
      <c r="T1225" t="s">
        <v>28849</v>
      </c>
      <c r="U1225" t="s">
        <v>43</v>
      </c>
      <c r="V1225" t="s">
        <v>44</v>
      </c>
      <c r="W1225" t="s">
        <v>17874</v>
      </c>
      <c r="X1225" t="s">
        <v>18100</v>
      </c>
      <c r="Y1225" t="s">
        <v>55</v>
      </c>
      <c r="Z1225" t="s">
        <v>29218</v>
      </c>
      <c r="AA1225" s="1">
        <v>1</v>
      </c>
      <c r="AB1225" s="1" t="s">
        <v>61</v>
      </c>
      <c r="AC1225" s="1" t="s">
        <v>41</v>
      </c>
      <c r="AD1225" s="1" t="s">
        <v>41</v>
      </c>
      <c r="AE1225" s="1" t="s">
        <v>41</v>
      </c>
      <c r="AF1225" s="1" t="s">
        <v>41</v>
      </c>
      <c r="AG1225" s="1" t="s">
        <v>41</v>
      </c>
      <c r="AH1225" t="s">
        <v>55</v>
      </c>
      <c r="AI1225" t="s">
        <v>29219</v>
      </c>
      <c r="AJ1225" s="1" t="s">
        <v>61</v>
      </c>
      <c r="AK1225" t="s">
        <v>1185</v>
      </c>
      <c r="AL1225" s="1" t="s">
        <v>61</v>
      </c>
      <c r="AM1225" t="s">
        <v>19438</v>
      </c>
      <c r="AN1225" t="s">
        <v>29220</v>
      </c>
      <c r="AO1225" s="1" t="s">
        <v>41</v>
      </c>
      <c r="AP1225" s="1" t="s">
        <v>41</v>
      </c>
      <c r="AQ1225" s="1" t="s">
        <v>41</v>
      </c>
      <c r="AR1225" s="1" t="s">
        <v>61</v>
      </c>
      <c r="AS1225" s="1" t="s">
        <v>41</v>
      </c>
    </row>
    <row r="1226" spans="1:45">
      <c r="A1226" s="577">
        <v>1221</v>
      </c>
      <c r="B1226" s="40">
        <v>12025</v>
      </c>
      <c r="C1226" s="581">
        <v>44735</v>
      </c>
      <c r="D1226" t="s">
        <v>29221</v>
      </c>
      <c r="E1226" t="s">
        <v>25910</v>
      </c>
      <c r="F1226" t="s">
        <v>19869</v>
      </c>
      <c r="G1226" t="s">
        <v>29222</v>
      </c>
      <c r="H1226" t="s">
        <v>29223</v>
      </c>
      <c r="I1226" t="s">
        <v>29224</v>
      </c>
      <c r="J1226" t="s">
        <v>147</v>
      </c>
      <c r="K1226" t="s">
        <v>29225</v>
      </c>
      <c r="L1226" t="s">
        <v>29226</v>
      </c>
      <c r="M1226" t="s">
        <v>63</v>
      </c>
      <c r="N1226" t="s">
        <v>64</v>
      </c>
      <c r="O1226" t="s">
        <v>58</v>
      </c>
      <c r="P1226" t="s">
        <v>29227</v>
      </c>
      <c r="Q1226" s="523">
        <v>6351903</v>
      </c>
      <c r="R1226" t="s">
        <v>19035</v>
      </c>
      <c r="S1226" s="40" t="s">
        <v>25919</v>
      </c>
      <c r="T1226" t="s">
        <v>28849</v>
      </c>
      <c r="U1226" t="s">
        <v>43</v>
      </c>
      <c r="V1226" t="s">
        <v>57</v>
      </c>
      <c r="W1226" t="s">
        <v>40</v>
      </c>
      <c r="X1226" t="s">
        <v>1119</v>
      </c>
      <c r="Y1226" t="s">
        <v>55</v>
      </c>
      <c r="Z1226" t="s">
        <v>29228</v>
      </c>
      <c r="AA1226" s="1">
        <v>3</v>
      </c>
      <c r="AB1226" s="1" t="s">
        <v>61</v>
      </c>
      <c r="AC1226" s="1" t="s">
        <v>41</v>
      </c>
      <c r="AD1226" s="1" t="s">
        <v>61</v>
      </c>
      <c r="AE1226" s="1" t="s">
        <v>61</v>
      </c>
      <c r="AF1226" s="1" t="s">
        <v>41</v>
      </c>
      <c r="AG1226" s="1" t="s">
        <v>41</v>
      </c>
      <c r="AH1226" t="s">
        <v>55</v>
      </c>
      <c r="AI1226" t="s">
        <v>29229</v>
      </c>
      <c r="AJ1226" s="1" t="s">
        <v>61</v>
      </c>
      <c r="AK1226" t="s">
        <v>1143</v>
      </c>
      <c r="AL1226" s="1" t="s">
        <v>61</v>
      </c>
      <c r="AM1226" t="s">
        <v>19438</v>
      </c>
      <c r="AN1226" t="s">
        <v>29230</v>
      </c>
      <c r="AO1226" s="1" t="s">
        <v>61</v>
      </c>
      <c r="AP1226" s="1" t="s">
        <v>41</v>
      </c>
      <c r="AQ1226" s="1" t="s">
        <v>41</v>
      </c>
      <c r="AR1226" s="1" t="s">
        <v>41</v>
      </c>
      <c r="AS1226" s="1" t="s">
        <v>41</v>
      </c>
    </row>
    <row r="1227" spans="1:45">
      <c r="A1227" s="577">
        <v>1222</v>
      </c>
      <c r="B1227" s="40">
        <v>12055</v>
      </c>
      <c r="C1227" s="581">
        <v>44735</v>
      </c>
      <c r="D1227" t="s">
        <v>29231</v>
      </c>
      <c r="E1227" t="s">
        <v>25910</v>
      </c>
      <c r="F1227" t="s">
        <v>29232</v>
      </c>
      <c r="G1227" t="s">
        <v>21575</v>
      </c>
      <c r="H1227" t="s">
        <v>29233</v>
      </c>
      <c r="I1227" t="s">
        <v>29234</v>
      </c>
      <c r="J1227" t="s">
        <v>39</v>
      </c>
      <c r="K1227" t="s">
        <v>29235</v>
      </c>
      <c r="L1227" t="s">
        <v>29236</v>
      </c>
      <c r="M1227" t="s">
        <v>19565</v>
      </c>
      <c r="N1227" t="s">
        <v>51</v>
      </c>
      <c r="O1227" t="s">
        <v>58</v>
      </c>
      <c r="P1227" t="s">
        <v>29237</v>
      </c>
      <c r="Q1227" s="40" t="s">
        <v>29238</v>
      </c>
      <c r="R1227" t="s">
        <v>19077</v>
      </c>
      <c r="S1227" s="40" t="s">
        <v>126</v>
      </c>
      <c r="T1227" t="s">
        <v>28849</v>
      </c>
      <c r="U1227" t="s">
        <v>43</v>
      </c>
      <c r="V1227" t="s">
        <v>57</v>
      </c>
      <c r="W1227" t="s">
        <v>17892</v>
      </c>
      <c r="X1227" t="s">
        <v>1119</v>
      </c>
      <c r="Y1227" t="s">
        <v>55</v>
      </c>
      <c r="Z1227" t="s">
        <v>29239</v>
      </c>
      <c r="AA1227" s="1">
        <v>3</v>
      </c>
      <c r="AB1227" s="1" t="s">
        <v>61</v>
      </c>
      <c r="AC1227" s="1" t="s">
        <v>41</v>
      </c>
      <c r="AD1227" s="1" t="s">
        <v>61</v>
      </c>
      <c r="AE1227" s="1" t="s">
        <v>61</v>
      </c>
      <c r="AF1227" s="1" t="s">
        <v>41</v>
      </c>
      <c r="AG1227" s="1" t="s">
        <v>41</v>
      </c>
      <c r="AH1227" t="s">
        <v>55</v>
      </c>
      <c r="AI1227" t="s">
        <v>29240</v>
      </c>
      <c r="AJ1227" s="1" t="s">
        <v>61</v>
      </c>
      <c r="AK1227" t="s">
        <v>1185</v>
      </c>
      <c r="AL1227" s="1" t="s">
        <v>61</v>
      </c>
      <c r="AM1227" t="s">
        <v>19438</v>
      </c>
      <c r="AN1227" t="s">
        <v>29241</v>
      </c>
      <c r="AO1227" s="1" t="s">
        <v>41</v>
      </c>
      <c r="AP1227" s="1" t="s">
        <v>41</v>
      </c>
      <c r="AQ1227" s="1" t="s">
        <v>41</v>
      </c>
      <c r="AR1227" s="1" t="s">
        <v>61</v>
      </c>
      <c r="AS1227" s="1" t="s">
        <v>41</v>
      </c>
    </row>
    <row r="1228" spans="1:45">
      <c r="A1228" s="577">
        <v>1223</v>
      </c>
      <c r="B1228" s="40">
        <v>12103</v>
      </c>
      <c r="C1228" s="581">
        <v>44735</v>
      </c>
      <c r="D1228" t="s">
        <v>29242</v>
      </c>
      <c r="E1228" t="s">
        <v>23911</v>
      </c>
      <c r="F1228" t="s">
        <v>29243</v>
      </c>
      <c r="G1228" t="s">
        <v>29244</v>
      </c>
      <c r="H1228" t="s">
        <v>29245</v>
      </c>
      <c r="I1228" t="s">
        <v>29246</v>
      </c>
      <c r="J1228" t="s">
        <v>147</v>
      </c>
      <c r="K1228" t="s">
        <v>29247</v>
      </c>
      <c r="L1228" t="s">
        <v>29248</v>
      </c>
      <c r="M1228" t="s">
        <v>224</v>
      </c>
      <c r="N1228" t="s">
        <v>225</v>
      </c>
      <c r="O1228" t="s">
        <v>17560</v>
      </c>
      <c r="P1228" t="s">
        <v>29249</v>
      </c>
      <c r="Q1228" s="523">
        <v>13813</v>
      </c>
      <c r="R1228" t="s">
        <v>19077</v>
      </c>
      <c r="S1228" s="40" t="s">
        <v>29250</v>
      </c>
      <c r="T1228" t="s">
        <v>28849</v>
      </c>
      <c r="U1228" t="s">
        <v>43</v>
      </c>
      <c r="V1228" t="s">
        <v>57</v>
      </c>
      <c r="W1228" t="s">
        <v>18405</v>
      </c>
      <c r="X1228" t="s">
        <v>1204</v>
      </c>
      <c r="Y1228" t="s">
        <v>55</v>
      </c>
      <c r="Z1228" t="s">
        <v>29251</v>
      </c>
      <c r="AA1228" s="1">
        <v>3</v>
      </c>
      <c r="AB1228" s="1" t="s">
        <v>61</v>
      </c>
      <c r="AC1228" s="1" t="s">
        <v>41</v>
      </c>
      <c r="AD1228" s="1" t="s">
        <v>61</v>
      </c>
      <c r="AE1228" s="1" t="s">
        <v>61</v>
      </c>
      <c r="AF1228" s="1" t="s">
        <v>41</v>
      </c>
      <c r="AG1228" s="1" t="s">
        <v>41</v>
      </c>
      <c r="AH1228" t="s">
        <v>55</v>
      </c>
      <c r="AI1228" t="s">
        <v>29252</v>
      </c>
      <c r="AJ1228" s="1" t="s">
        <v>61</v>
      </c>
      <c r="AK1228" t="s">
        <v>18101</v>
      </c>
      <c r="AL1228" s="1" t="s">
        <v>61</v>
      </c>
      <c r="AM1228" t="s">
        <v>17949</v>
      </c>
      <c r="AN1228" t="s">
        <v>29253</v>
      </c>
      <c r="AO1228" s="1" t="s">
        <v>61</v>
      </c>
      <c r="AP1228" s="1" t="s">
        <v>41</v>
      </c>
      <c r="AQ1228" s="1" t="s">
        <v>61</v>
      </c>
      <c r="AR1228" s="1" t="s">
        <v>41</v>
      </c>
      <c r="AS1228" s="1" t="s">
        <v>41</v>
      </c>
    </row>
    <row r="1229" spans="1:45">
      <c r="A1229" s="577">
        <v>1224</v>
      </c>
      <c r="B1229" s="40">
        <v>12130</v>
      </c>
      <c r="C1229" s="581">
        <v>44735</v>
      </c>
      <c r="D1229" t="s">
        <v>29254</v>
      </c>
      <c r="E1229" t="s">
        <v>25837</v>
      </c>
      <c r="F1229" t="s">
        <v>29255</v>
      </c>
      <c r="G1229" t="s">
        <v>21280</v>
      </c>
      <c r="H1229" t="s">
        <v>29256</v>
      </c>
      <c r="I1229" t="s">
        <v>29257</v>
      </c>
      <c r="J1229" t="s">
        <v>147</v>
      </c>
      <c r="K1229" t="s">
        <v>29258</v>
      </c>
      <c r="L1229" t="s">
        <v>29259</v>
      </c>
      <c r="M1229" t="s">
        <v>496</v>
      </c>
      <c r="N1229" t="s">
        <v>51</v>
      </c>
      <c r="O1229" t="s">
        <v>58</v>
      </c>
      <c r="P1229" t="s">
        <v>29260</v>
      </c>
      <c r="Q1229" s="523">
        <v>5833003</v>
      </c>
      <c r="R1229" t="s">
        <v>20242</v>
      </c>
      <c r="S1229" s="40" t="s">
        <v>29261</v>
      </c>
      <c r="T1229" t="s">
        <v>28849</v>
      </c>
      <c r="U1229" t="s">
        <v>43</v>
      </c>
      <c r="V1229" t="s">
        <v>57</v>
      </c>
      <c r="W1229" t="s">
        <v>17892</v>
      </c>
      <c r="X1229" t="s">
        <v>1119</v>
      </c>
      <c r="Y1229" t="s">
        <v>55</v>
      </c>
      <c r="Z1229" t="s">
        <v>29262</v>
      </c>
      <c r="AA1229" s="1">
        <v>2</v>
      </c>
      <c r="AB1229" s="1" t="s">
        <v>61</v>
      </c>
      <c r="AC1229" s="1" t="s">
        <v>41</v>
      </c>
      <c r="AD1229" s="1" t="s">
        <v>61</v>
      </c>
      <c r="AE1229" s="1" t="s">
        <v>41</v>
      </c>
      <c r="AF1229" s="1" t="s">
        <v>41</v>
      </c>
      <c r="AG1229" s="1" t="s">
        <v>41</v>
      </c>
      <c r="AH1229" t="s">
        <v>55</v>
      </c>
      <c r="AI1229" t="s">
        <v>29263</v>
      </c>
      <c r="AJ1229" s="1" t="s">
        <v>61</v>
      </c>
      <c r="AK1229" t="s">
        <v>18240</v>
      </c>
      <c r="AL1229" s="1" t="s">
        <v>61</v>
      </c>
      <c r="AM1229" t="s">
        <v>17949</v>
      </c>
      <c r="AN1229" t="s">
        <v>29264</v>
      </c>
      <c r="AO1229" s="1" t="s">
        <v>61</v>
      </c>
      <c r="AP1229" s="1" t="s">
        <v>61</v>
      </c>
      <c r="AQ1229" s="1" t="s">
        <v>61</v>
      </c>
      <c r="AR1229" s="1" t="s">
        <v>61</v>
      </c>
      <c r="AS1229" s="1" t="s">
        <v>41</v>
      </c>
    </row>
    <row r="1230" spans="1:45">
      <c r="A1230" s="577">
        <v>1225</v>
      </c>
      <c r="B1230" s="40">
        <v>12133</v>
      </c>
      <c r="C1230" s="581">
        <v>44735</v>
      </c>
      <c r="D1230" t="s">
        <v>29265</v>
      </c>
      <c r="E1230" t="s">
        <v>25740</v>
      </c>
      <c r="F1230" t="s">
        <v>29266</v>
      </c>
      <c r="G1230" t="s">
        <v>29267</v>
      </c>
      <c r="H1230" t="s">
        <v>29268</v>
      </c>
      <c r="I1230" t="s">
        <v>29269</v>
      </c>
      <c r="J1230" t="s">
        <v>39</v>
      </c>
      <c r="K1230" t="s">
        <v>29270</v>
      </c>
      <c r="L1230" t="s">
        <v>29271</v>
      </c>
      <c r="M1230" t="s">
        <v>19730</v>
      </c>
      <c r="N1230" t="s">
        <v>225</v>
      </c>
      <c r="O1230" t="s">
        <v>58</v>
      </c>
      <c r="P1230" t="s">
        <v>29272</v>
      </c>
      <c r="Q1230" s="523">
        <v>5585825</v>
      </c>
      <c r="R1230" t="s">
        <v>19077</v>
      </c>
      <c r="S1230" s="40" t="s">
        <v>25854</v>
      </c>
      <c r="T1230" t="s">
        <v>28849</v>
      </c>
      <c r="U1230" t="s">
        <v>1203</v>
      </c>
      <c r="V1230" t="s">
        <v>57</v>
      </c>
      <c r="W1230" t="s">
        <v>29273</v>
      </c>
      <c r="X1230" t="s">
        <v>1119</v>
      </c>
      <c r="Y1230" t="s">
        <v>55</v>
      </c>
      <c r="Z1230" t="s">
        <v>29274</v>
      </c>
      <c r="AA1230" s="1">
        <v>3</v>
      </c>
      <c r="AB1230" s="1" t="s">
        <v>61</v>
      </c>
      <c r="AC1230" s="1" t="s">
        <v>41</v>
      </c>
      <c r="AD1230" s="1" t="s">
        <v>61</v>
      </c>
      <c r="AE1230" s="1" t="s">
        <v>61</v>
      </c>
      <c r="AF1230" s="1" t="s">
        <v>41</v>
      </c>
      <c r="AG1230" s="1" t="s">
        <v>41</v>
      </c>
      <c r="AH1230" t="s">
        <v>55</v>
      </c>
      <c r="AI1230" t="s">
        <v>29275</v>
      </c>
      <c r="AJ1230" s="1" t="s">
        <v>61</v>
      </c>
      <c r="AK1230" t="s">
        <v>29276</v>
      </c>
      <c r="AL1230" s="1" t="s">
        <v>61</v>
      </c>
      <c r="AM1230" t="s">
        <v>19438</v>
      </c>
      <c r="AN1230" t="s">
        <v>29277</v>
      </c>
      <c r="AO1230" s="1" t="s">
        <v>41</v>
      </c>
      <c r="AP1230" s="1" t="s">
        <v>41</v>
      </c>
      <c r="AQ1230" s="1" t="s">
        <v>41</v>
      </c>
      <c r="AR1230" s="1" t="s">
        <v>61</v>
      </c>
      <c r="AS1230" s="1" t="s">
        <v>41</v>
      </c>
    </row>
    <row r="1231" spans="1:45">
      <c r="A1231" s="577">
        <v>1226</v>
      </c>
      <c r="B1231" s="40">
        <v>12140</v>
      </c>
      <c r="C1231" s="581">
        <v>44735</v>
      </c>
      <c r="D1231" t="s">
        <v>29278</v>
      </c>
      <c r="E1231" t="s">
        <v>25740</v>
      </c>
      <c r="F1231" t="s">
        <v>29279</v>
      </c>
      <c r="G1231" t="s">
        <v>29280</v>
      </c>
      <c r="H1231" t="s">
        <v>29281</v>
      </c>
      <c r="I1231" t="s">
        <v>29282</v>
      </c>
      <c r="J1231" t="s">
        <v>147</v>
      </c>
      <c r="K1231" t="s">
        <v>29283</v>
      </c>
      <c r="L1231" t="s">
        <v>29284</v>
      </c>
      <c r="M1231" t="s">
        <v>224</v>
      </c>
      <c r="N1231" t="s">
        <v>225</v>
      </c>
      <c r="O1231" t="s">
        <v>17552</v>
      </c>
      <c r="P1231" t="s">
        <v>29285</v>
      </c>
      <c r="Q1231" s="40">
        <v>19838</v>
      </c>
      <c r="R1231" t="s">
        <v>787</v>
      </c>
      <c r="S1231" s="40" t="s">
        <v>21533</v>
      </c>
      <c r="T1231" t="s">
        <v>28849</v>
      </c>
      <c r="U1231" t="s">
        <v>1203</v>
      </c>
      <c r="V1231" t="s">
        <v>57</v>
      </c>
      <c r="W1231" t="s">
        <v>18004</v>
      </c>
      <c r="X1231" t="s">
        <v>1119</v>
      </c>
      <c r="Y1231" t="s">
        <v>55</v>
      </c>
      <c r="Z1231" t="s">
        <v>29286</v>
      </c>
      <c r="AA1231" s="1">
        <v>3</v>
      </c>
      <c r="AB1231" s="1" t="s">
        <v>41</v>
      </c>
      <c r="AC1231" s="1" t="s">
        <v>61</v>
      </c>
      <c r="AD1231" s="1" t="s">
        <v>61</v>
      </c>
      <c r="AE1231" s="1" t="s">
        <v>61</v>
      </c>
      <c r="AF1231" s="1" t="s">
        <v>41</v>
      </c>
      <c r="AG1231" s="1" t="s">
        <v>41</v>
      </c>
      <c r="AH1231" t="s">
        <v>55</v>
      </c>
      <c r="AI1231" t="s">
        <v>29287</v>
      </c>
      <c r="AJ1231" s="1" t="s">
        <v>61</v>
      </c>
      <c r="AK1231" t="s">
        <v>21045</v>
      </c>
      <c r="AL1231" s="1" t="s">
        <v>61</v>
      </c>
      <c r="AM1231" t="s">
        <v>19438</v>
      </c>
      <c r="AN1231" t="s">
        <v>29288</v>
      </c>
      <c r="AO1231" s="1" t="s">
        <v>41</v>
      </c>
      <c r="AP1231" s="1" t="s">
        <v>41</v>
      </c>
      <c r="AQ1231" s="1" t="s">
        <v>61</v>
      </c>
      <c r="AR1231" s="1" t="s">
        <v>61</v>
      </c>
      <c r="AS1231" s="1" t="s">
        <v>41</v>
      </c>
    </row>
    <row r="1232" spans="1:45">
      <c r="A1232" s="577">
        <v>1227</v>
      </c>
      <c r="B1232" s="40">
        <v>12346</v>
      </c>
      <c r="C1232" s="581">
        <v>44735</v>
      </c>
      <c r="D1232" t="s">
        <v>29289</v>
      </c>
      <c r="E1232" t="s">
        <v>26020</v>
      </c>
      <c r="F1232" t="s">
        <v>29290</v>
      </c>
      <c r="G1232" t="s">
        <v>29291</v>
      </c>
      <c r="H1232" t="s">
        <v>29292</v>
      </c>
      <c r="I1232" t="s">
        <v>29293</v>
      </c>
      <c r="J1232" t="s">
        <v>39</v>
      </c>
      <c r="K1232" t="s">
        <v>22733</v>
      </c>
      <c r="L1232" t="s">
        <v>29294</v>
      </c>
      <c r="M1232" t="s">
        <v>509</v>
      </c>
      <c r="N1232" t="s">
        <v>97</v>
      </c>
      <c r="O1232" t="s">
        <v>58</v>
      </c>
      <c r="P1232" t="s">
        <v>29295</v>
      </c>
      <c r="Q1232" s="523">
        <v>2508296</v>
      </c>
      <c r="R1232" t="s">
        <v>19077</v>
      </c>
      <c r="S1232" s="40" t="s">
        <v>25854</v>
      </c>
      <c r="T1232" t="s">
        <v>28849</v>
      </c>
      <c r="U1232" t="s">
        <v>1203</v>
      </c>
      <c r="V1232" t="s">
        <v>57</v>
      </c>
      <c r="W1232" t="s">
        <v>22245</v>
      </c>
      <c r="X1232" t="s">
        <v>1119</v>
      </c>
      <c r="Y1232" t="s">
        <v>55</v>
      </c>
      <c r="Z1232" t="s">
        <v>29296</v>
      </c>
      <c r="AA1232" s="1">
        <v>2</v>
      </c>
      <c r="AB1232" s="1" t="s">
        <v>41</v>
      </c>
      <c r="AC1232" s="1" t="s">
        <v>41</v>
      </c>
      <c r="AD1232" s="1" t="s">
        <v>61</v>
      </c>
      <c r="AE1232" s="1" t="s">
        <v>61</v>
      </c>
      <c r="AF1232" s="1" t="s">
        <v>41</v>
      </c>
      <c r="AG1232" s="1" t="s">
        <v>41</v>
      </c>
      <c r="AH1232" t="s">
        <v>55</v>
      </c>
      <c r="AI1232" t="s">
        <v>29297</v>
      </c>
      <c r="AJ1232" s="1" t="s">
        <v>61</v>
      </c>
      <c r="AK1232" t="s">
        <v>18240</v>
      </c>
      <c r="AL1232" s="1" t="s">
        <v>61</v>
      </c>
      <c r="AM1232" t="s">
        <v>17949</v>
      </c>
      <c r="AN1232" t="s">
        <v>29298</v>
      </c>
      <c r="AO1232" s="1" t="s">
        <v>61</v>
      </c>
      <c r="AP1232" s="1" t="s">
        <v>61</v>
      </c>
      <c r="AQ1232" s="1" t="s">
        <v>61</v>
      </c>
      <c r="AR1232" s="1" t="s">
        <v>61</v>
      </c>
      <c r="AS1232" s="1" t="s">
        <v>41</v>
      </c>
    </row>
    <row r="1233" spans="1:45">
      <c r="A1233" s="577">
        <v>1228</v>
      </c>
      <c r="B1233" s="40">
        <v>12404</v>
      </c>
      <c r="C1233" s="581">
        <v>44735</v>
      </c>
      <c r="D1233" t="s">
        <v>29299</v>
      </c>
      <c r="E1233" t="s">
        <v>25859</v>
      </c>
      <c r="F1233" t="s">
        <v>29300</v>
      </c>
      <c r="G1233" t="s">
        <v>29301</v>
      </c>
      <c r="H1233" t="s">
        <v>29302</v>
      </c>
      <c r="I1233" t="s">
        <v>29303</v>
      </c>
      <c r="J1233" t="s">
        <v>147</v>
      </c>
      <c r="K1233" t="s">
        <v>28823</v>
      </c>
      <c r="L1233" t="s">
        <v>29304</v>
      </c>
      <c r="M1233" t="s">
        <v>17551</v>
      </c>
      <c r="N1233" t="s">
        <v>97</v>
      </c>
      <c r="O1233" t="s">
        <v>17567</v>
      </c>
      <c r="P1233" t="s">
        <v>29305</v>
      </c>
      <c r="Q1233" s="523">
        <v>10425</v>
      </c>
      <c r="R1233" t="s">
        <v>19077</v>
      </c>
      <c r="S1233" s="40" t="s">
        <v>29306</v>
      </c>
      <c r="T1233" t="s">
        <v>28849</v>
      </c>
      <c r="U1233" t="s">
        <v>241</v>
      </c>
      <c r="V1233" t="s">
        <v>57</v>
      </c>
      <c r="W1233" t="s">
        <v>17598</v>
      </c>
      <c r="X1233" t="s">
        <v>1119</v>
      </c>
      <c r="Y1233" t="s">
        <v>55</v>
      </c>
      <c r="Z1233" t="s">
        <v>29307</v>
      </c>
      <c r="AA1233" s="1">
        <v>1</v>
      </c>
      <c r="AB1233" s="1" t="s">
        <v>41</v>
      </c>
      <c r="AC1233" s="1" t="s">
        <v>41</v>
      </c>
      <c r="AD1233" s="1" t="s">
        <v>61</v>
      </c>
      <c r="AE1233" s="1" t="s">
        <v>41</v>
      </c>
      <c r="AF1233" s="1" t="s">
        <v>41</v>
      </c>
      <c r="AG1233" s="1" t="s">
        <v>41</v>
      </c>
      <c r="AH1233" t="s">
        <v>55</v>
      </c>
      <c r="AI1233" t="s">
        <v>29308</v>
      </c>
      <c r="AJ1233" s="1" t="s">
        <v>61</v>
      </c>
      <c r="AK1233" t="s">
        <v>18587</v>
      </c>
      <c r="AL1233" s="1" t="s">
        <v>61</v>
      </c>
      <c r="AM1233" t="s">
        <v>17949</v>
      </c>
      <c r="AN1233" t="s">
        <v>29309</v>
      </c>
      <c r="AO1233" s="1" t="s">
        <v>61</v>
      </c>
      <c r="AP1233" s="1" t="s">
        <v>41</v>
      </c>
      <c r="AQ1233" s="1" t="s">
        <v>41</v>
      </c>
      <c r="AR1233" s="1" t="s">
        <v>61</v>
      </c>
      <c r="AS1233" s="1" t="s">
        <v>41</v>
      </c>
    </row>
    <row r="1234" spans="1:45">
      <c r="A1234" s="577">
        <v>1229</v>
      </c>
      <c r="B1234" s="40">
        <v>12439</v>
      </c>
      <c r="C1234" s="581">
        <v>44735</v>
      </c>
      <c r="D1234" t="s">
        <v>29310</v>
      </c>
      <c r="E1234" t="s">
        <v>26385</v>
      </c>
      <c r="F1234" t="s">
        <v>29311</v>
      </c>
      <c r="G1234" t="s">
        <v>29312</v>
      </c>
      <c r="H1234" t="s">
        <v>29313</v>
      </c>
      <c r="I1234" t="s">
        <v>29314</v>
      </c>
      <c r="J1234" t="s">
        <v>39</v>
      </c>
      <c r="K1234" t="s">
        <v>29315</v>
      </c>
      <c r="L1234" t="s">
        <v>29316</v>
      </c>
      <c r="M1234" t="s">
        <v>26173</v>
      </c>
      <c r="N1234" t="s">
        <v>51</v>
      </c>
      <c r="O1234" t="s">
        <v>58</v>
      </c>
      <c r="P1234" t="s">
        <v>29317</v>
      </c>
      <c r="Q1234" s="40" t="s">
        <v>29318</v>
      </c>
      <c r="R1234" t="s">
        <v>19077</v>
      </c>
      <c r="S1234" s="40" t="s">
        <v>126</v>
      </c>
      <c r="T1234" t="s">
        <v>28849</v>
      </c>
      <c r="U1234" t="s">
        <v>25269</v>
      </c>
      <c r="V1234" t="s">
        <v>57</v>
      </c>
      <c r="W1234" t="s">
        <v>19339</v>
      </c>
      <c r="X1234" t="s">
        <v>1119</v>
      </c>
      <c r="Y1234" t="s">
        <v>55</v>
      </c>
      <c r="Z1234" t="s">
        <v>29319</v>
      </c>
      <c r="AA1234" s="1">
        <v>3</v>
      </c>
      <c r="AB1234" s="1" t="s">
        <v>61</v>
      </c>
      <c r="AC1234" s="1" t="s">
        <v>41</v>
      </c>
      <c r="AD1234" s="1" t="s">
        <v>61</v>
      </c>
      <c r="AE1234" s="1" t="s">
        <v>61</v>
      </c>
      <c r="AF1234" s="1" t="s">
        <v>41</v>
      </c>
      <c r="AG1234" s="1" t="s">
        <v>41</v>
      </c>
      <c r="AH1234" t="s">
        <v>55</v>
      </c>
      <c r="AI1234" t="s">
        <v>29320</v>
      </c>
      <c r="AJ1234" s="1" t="s">
        <v>61</v>
      </c>
      <c r="AK1234" t="s">
        <v>29321</v>
      </c>
      <c r="AL1234" s="1" t="s">
        <v>61</v>
      </c>
      <c r="AM1234" t="s">
        <v>19438</v>
      </c>
      <c r="AN1234" t="s">
        <v>29322</v>
      </c>
      <c r="AO1234" s="1" t="s">
        <v>61</v>
      </c>
      <c r="AP1234" s="1" t="s">
        <v>41</v>
      </c>
      <c r="AQ1234" s="1" t="s">
        <v>41</v>
      </c>
      <c r="AR1234" s="1" t="s">
        <v>61</v>
      </c>
      <c r="AS1234" s="1" t="s">
        <v>61</v>
      </c>
    </row>
    <row r="1235" spans="1:45">
      <c r="A1235" s="577">
        <v>1230</v>
      </c>
      <c r="B1235" s="40">
        <v>12552</v>
      </c>
      <c r="C1235" s="581">
        <v>44735</v>
      </c>
      <c r="D1235" t="s">
        <v>29323</v>
      </c>
      <c r="E1235" t="s">
        <v>26020</v>
      </c>
      <c r="F1235" t="s">
        <v>29324</v>
      </c>
      <c r="G1235" t="s">
        <v>29325</v>
      </c>
      <c r="H1235" t="s">
        <v>29326</v>
      </c>
      <c r="I1235" t="s">
        <v>29327</v>
      </c>
      <c r="J1235" t="s">
        <v>147</v>
      </c>
      <c r="K1235" t="s">
        <v>29328</v>
      </c>
      <c r="L1235" t="s">
        <v>29329</v>
      </c>
      <c r="M1235" t="s">
        <v>253</v>
      </c>
      <c r="N1235" t="s">
        <v>51</v>
      </c>
      <c r="O1235" t="s">
        <v>18151</v>
      </c>
      <c r="P1235" t="s">
        <v>29330</v>
      </c>
      <c r="Q1235" s="40" t="s">
        <v>29331</v>
      </c>
      <c r="R1235" t="s">
        <v>19077</v>
      </c>
      <c r="S1235" s="40" t="s">
        <v>29332</v>
      </c>
      <c r="T1235" t="s">
        <v>28849</v>
      </c>
      <c r="U1235" t="s">
        <v>43</v>
      </c>
      <c r="V1235" t="s">
        <v>57</v>
      </c>
      <c r="W1235" t="s">
        <v>17598</v>
      </c>
      <c r="X1235" t="s">
        <v>1119</v>
      </c>
      <c r="Y1235" t="s">
        <v>55</v>
      </c>
      <c r="Z1235" t="s">
        <v>25205</v>
      </c>
      <c r="AA1235" s="1">
        <v>3</v>
      </c>
      <c r="AB1235" s="1" t="s">
        <v>61</v>
      </c>
      <c r="AC1235" s="1" t="s">
        <v>41</v>
      </c>
      <c r="AD1235" s="1" t="s">
        <v>61</v>
      </c>
      <c r="AE1235" s="1" t="s">
        <v>61</v>
      </c>
      <c r="AF1235" s="1" t="s">
        <v>41</v>
      </c>
      <c r="AG1235" s="1" t="s">
        <v>41</v>
      </c>
      <c r="AH1235" t="s">
        <v>55</v>
      </c>
      <c r="AI1235" t="s">
        <v>29333</v>
      </c>
      <c r="AJ1235" s="1" t="s">
        <v>61</v>
      </c>
      <c r="AK1235" t="s">
        <v>18587</v>
      </c>
      <c r="AL1235" s="1" t="s">
        <v>61</v>
      </c>
      <c r="AM1235" t="s">
        <v>19438</v>
      </c>
      <c r="AN1235" t="s">
        <v>29334</v>
      </c>
      <c r="AO1235" s="1" t="s">
        <v>61</v>
      </c>
      <c r="AP1235" s="1" t="s">
        <v>41</v>
      </c>
      <c r="AQ1235" s="1" t="s">
        <v>41</v>
      </c>
      <c r="AR1235" s="1" t="s">
        <v>61</v>
      </c>
      <c r="AS1235" s="1" t="s">
        <v>41</v>
      </c>
    </row>
    <row r="1236" spans="1:45">
      <c r="A1236" s="577">
        <v>1231</v>
      </c>
      <c r="B1236" s="40">
        <v>12559</v>
      </c>
      <c r="C1236" s="581">
        <v>44735</v>
      </c>
      <c r="D1236" t="s">
        <v>29335</v>
      </c>
      <c r="E1236" t="s">
        <v>26457</v>
      </c>
      <c r="F1236" t="s">
        <v>29336</v>
      </c>
      <c r="G1236" t="s">
        <v>29337</v>
      </c>
      <c r="H1236" t="s">
        <v>29338</v>
      </c>
      <c r="I1236" t="s">
        <v>29339</v>
      </c>
      <c r="J1236" t="s">
        <v>39</v>
      </c>
      <c r="K1236" t="s">
        <v>29340</v>
      </c>
      <c r="L1236" t="s">
        <v>29341</v>
      </c>
      <c r="M1236" t="s">
        <v>29342</v>
      </c>
      <c r="N1236" t="s">
        <v>459</v>
      </c>
      <c r="O1236" t="s">
        <v>58</v>
      </c>
      <c r="P1236" t="s">
        <v>29343</v>
      </c>
      <c r="Q1236" s="523">
        <v>747558</v>
      </c>
      <c r="R1236" t="s">
        <v>19077</v>
      </c>
      <c r="S1236" s="40" t="s">
        <v>25854</v>
      </c>
      <c r="T1236" t="s">
        <v>28849</v>
      </c>
      <c r="U1236" t="s">
        <v>43</v>
      </c>
      <c r="V1236" t="s">
        <v>57</v>
      </c>
      <c r="W1236" t="s">
        <v>29344</v>
      </c>
      <c r="X1236" t="s">
        <v>1119</v>
      </c>
      <c r="Y1236" t="s">
        <v>55</v>
      </c>
      <c r="Z1236" t="s">
        <v>29345</v>
      </c>
      <c r="AA1236" s="1">
        <v>1</v>
      </c>
      <c r="AB1236" s="1" t="s">
        <v>61</v>
      </c>
      <c r="AC1236" s="1" t="s">
        <v>41</v>
      </c>
      <c r="AD1236" s="1" t="s">
        <v>41</v>
      </c>
      <c r="AE1236" s="1" t="s">
        <v>41</v>
      </c>
      <c r="AF1236" s="1" t="s">
        <v>41</v>
      </c>
      <c r="AG1236" s="1" t="s">
        <v>41</v>
      </c>
      <c r="AH1236" t="s">
        <v>55</v>
      </c>
      <c r="AI1236" t="s">
        <v>29346</v>
      </c>
      <c r="AJ1236" s="1" t="s">
        <v>61</v>
      </c>
      <c r="AK1236" t="s">
        <v>1185</v>
      </c>
      <c r="AL1236" s="1" t="s">
        <v>61</v>
      </c>
      <c r="AM1236" t="s">
        <v>20072</v>
      </c>
      <c r="AN1236" t="s">
        <v>29347</v>
      </c>
      <c r="AO1236" s="1" t="s">
        <v>61</v>
      </c>
      <c r="AP1236" s="1" t="s">
        <v>41</v>
      </c>
      <c r="AQ1236" s="1" t="s">
        <v>41</v>
      </c>
      <c r="AR1236" s="1" t="s">
        <v>61</v>
      </c>
      <c r="AS1236" s="1" t="s">
        <v>41</v>
      </c>
    </row>
    <row r="1237" spans="1:45">
      <c r="A1237" s="577">
        <v>1232</v>
      </c>
      <c r="B1237" s="40">
        <v>12659</v>
      </c>
      <c r="C1237" s="581">
        <v>44735</v>
      </c>
      <c r="D1237" t="s">
        <v>29348</v>
      </c>
      <c r="E1237" t="s">
        <v>25754</v>
      </c>
      <c r="F1237" t="s">
        <v>29349</v>
      </c>
      <c r="G1237" t="s">
        <v>29350</v>
      </c>
      <c r="H1237" t="s">
        <v>29351</v>
      </c>
      <c r="I1237" t="s">
        <v>29352</v>
      </c>
      <c r="J1237" t="s">
        <v>39</v>
      </c>
      <c r="K1237" t="s">
        <v>29353</v>
      </c>
      <c r="L1237" t="s">
        <v>29354</v>
      </c>
      <c r="M1237" t="s">
        <v>583</v>
      </c>
      <c r="N1237" t="s">
        <v>584</v>
      </c>
      <c r="O1237" t="s">
        <v>18895</v>
      </c>
      <c r="P1237" t="s">
        <v>29355</v>
      </c>
      <c r="Q1237" s="40" t="s">
        <v>29356</v>
      </c>
      <c r="R1237" t="s">
        <v>19077</v>
      </c>
      <c r="S1237" s="40" t="s">
        <v>29357</v>
      </c>
      <c r="T1237" t="s">
        <v>28849</v>
      </c>
      <c r="U1237" t="s">
        <v>27404</v>
      </c>
      <c r="V1237" t="s">
        <v>44</v>
      </c>
      <c r="W1237" t="s">
        <v>18033</v>
      </c>
      <c r="X1237" t="s">
        <v>1119</v>
      </c>
      <c r="Y1237" t="s">
        <v>55</v>
      </c>
      <c r="Z1237" t="s">
        <v>29358</v>
      </c>
      <c r="AA1237" s="1">
        <v>3</v>
      </c>
      <c r="AB1237" s="1" t="s">
        <v>61</v>
      </c>
      <c r="AC1237" s="1" t="s">
        <v>41</v>
      </c>
      <c r="AD1237" s="1" t="s">
        <v>61</v>
      </c>
      <c r="AE1237" s="1" t="s">
        <v>61</v>
      </c>
      <c r="AF1237" s="1" t="s">
        <v>41</v>
      </c>
      <c r="AG1237" s="1" t="s">
        <v>41</v>
      </c>
      <c r="AH1237" t="s">
        <v>55</v>
      </c>
      <c r="AI1237" t="s">
        <v>29359</v>
      </c>
      <c r="AJ1237" s="1" t="s">
        <v>61</v>
      </c>
      <c r="AK1237" t="s">
        <v>1185</v>
      </c>
      <c r="AL1237" s="1" t="s">
        <v>61</v>
      </c>
      <c r="AM1237" t="s">
        <v>19438</v>
      </c>
      <c r="AN1237" t="s">
        <v>29360</v>
      </c>
      <c r="AO1237" s="1" t="s">
        <v>41</v>
      </c>
      <c r="AP1237" s="1" t="s">
        <v>41</v>
      </c>
      <c r="AQ1237" s="1" t="s">
        <v>41</v>
      </c>
      <c r="AR1237" s="1" t="s">
        <v>61</v>
      </c>
      <c r="AS1237" s="1" t="s">
        <v>41</v>
      </c>
    </row>
    <row r="1238" spans="1:45">
      <c r="A1238" s="577">
        <v>1233</v>
      </c>
      <c r="B1238" s="40">
        <v>12711</v>
      </c>
      <c r="C1238" s="581">
        <v>44735</v>
      </c>
      <c r="D1238" t="s">
        <v>29361</v>
      </c>
      <c r="E1238" t="s">
        <v>26248</v>
      </c>
      <c r="F1238" t="s">
        <v>29362</v>
      </c>
      <c r="G1238" t="s">
        <v>21122</v>
      </c>
      <c r="H1238" t="s">
        <v>29363</v>
      </c>
      <c r="I1238" t="s">
        <v>29364</v>
      </c>
      <c r="J1238" t="s">
        <v>147</v>
      </c>
      <c r="K1238" t="s">
        <v>29365</v>
      </c>
      <c r="L1238" t="s">
        <v>29366</v>
      </c>
      <c r="M1238" t="s">
        <v>509</v>
      </c>
      <c r="N1238" t="s">
        <v>97</v>
      </c>
      <c r="O1238" t="s">
        <v>58</v>
      </c>
      <c r="P1238" t="s">
        <v>29367</v>
      </c>
      <c r="Q1238" s="523">
        <v>2846077</v>
      </c>
      <c r="R1238" t="s">
        <v>19077</v>
      </c>
      <c r="S1238" s="40" t="s">
        <v>25854</v>
      </c>
      <c r="T1238" t="s">
        <v>28849</v>
      </c>
      <c r="U1238" t="s">
        <v>1203</v>
      </c>
      <c r="V1238" t="s">
        <v>57</v>
      </c>
      <c r="W1238" t="s">
        <v>17892</v>
      </c>
      <c r="X1238" t="s">
        <v>1119</v>
      </c>
      <c r="Y1238" t="s">
        <v>55</v>
      </c>
      <c r="Z1238" t="s">
        <v>29368</v>
      </c>
      <c r="AA1238" s="1">
        <v>2</v>
      </c>
      <c r="AB1238" s="1" t="s">
        <v>61</v>
      </c>
      <c r="AC1238" s="1" t="s">
        <v>41</v>
      </c>
      <c r="AD1238" s="1" t="s">
        <v>61</v>
      </c>
      <c r="AE1238" s="1" t="s">
        <v>41</v>
      </c>
      <c r="AF1238" s="1" t="s">
        <v>41</v>
      </c>
      <c r="AG1238" s="1" t="s">
        <v>41</v>
      </c>
      <c r="AH1238" t="s">
        <v>55</v>
      </c>
      <c r="AI1238" t="s">
        <v>29369</v>
      </c>
      <c r="AJ1238" s="1" t="s">
        <v>61</v>
      </c>
      <c r="AK1238" t="s">
        <v>19453</v>
      </c>
      <c r="AL1238" s="1" t="s">
        <v>61</v>
      </c>
      <c r="AM1238" t="s">
        <v>19438</v>
      </c>
      <c r="AN1238" t="s">
        <v>29370</v>
      </c>
      <c r="AO1238" s="1" t="s">
        <v>61</v>
      </c>
      <c r="AP1238" s="1" t="s">
        <v>41</v>
      </c>
      <c r="AQ1238" s="1" t="s">
        <v>61</v>
      </c>
      <c r="AR1238" s="1" t="s">
        <v>61</v>
      </c>
      <c r="AS1238" s="1" t="s">
        <v>41</v>
      </c>
    </row>
    <row r="1239" spans="1:45">
      <c r="A1239" s="577">
        <v>1234</v>
      </c>
      <c r="B1239" s="40">
        <v>12734</v>
      </c>
      <c r="C1239" s="581">
        <v>44735</v>
      </c>
      <c r="D1239" t="s">
        <v>29371</v>
      </c>
      <c r="E1239" t="s">
        <v>29372</v>
      </c>
      <c r="F1239" t="s">
        <v>29373</v>
      </c>
      <c r="G1239" t="s">
        <v>29374</v>
      </c>
      <c r="H1239" t="s">
        <v>29375</v>
      </c>
      <c r="I1239" t="s">
        <v>29376</v>
      </c>
      <c r="J1239" t="s">
        <v>39</v>
      </c>
      <c r="K1239" t="s">
        <v>27517</v>
      </c>
      <c r="L1239" t="s">
        <v>29377</v>
      </c>
      <c r="M1239" t="s">
        <v>19730</v>
      </c>
      <c r="N1239" t="s">
        <v>225</v>
      </c>
      <c r="O1239" t="s">
        <v>58</v>
      </c>
      <c r="P1239" t="s">
        <v>29378</v>
      </c>
      <c r="Q1239" s="523">
        <v>43925</v>
      </c>
      <c r="R1239" t="s">
        <v>787</v>
      </c>
      <c r="S1239" s="40" t="s">
        <v>29379</v>
      </c>
      <c r="T1239" t="s">
        <v>28849</v>
      </c>
      <c r="U1239" t="s">
        <v>43</v>
      </c>
      <c r="V1239" t="s">
        <v>44</v>
      </c>
      <c r="W1239" t="s">
        <v>29380</v>
      </c>
      <c r="X1239" t="s">
        <v>1119</v>
      </c>
      <c r="Y1239" t="s">
        <v>55</v>
      </c>
      <c r="Z1239" t="s">
        <v>29381</v>
      </c>
      <c r="AA1239" s="1">
        <v>3</v>
      </c>
      <c r="AB1239" s="1" t="s">
        <v>61</v>
      </c>
      <c r="AC1239" s="1" t="s">
        <v>41</v>
      </c>
      <c r="AD1239" s="1" t="s">
        <v>61</v>
      </c>
      <c r="AE1239" s="1" t="s">
        <v>61</v>
      </c>
      <c r="AF1239" s="1" t="s">
        <v>41</v>
      </c>
      <c r="AG1239" s="1" t="s">
        <v>41</v>
      </c>
      <c r="AH1239" t="s">
        <v>55</v>
      </c>
      <c r="AI1239" t="s">
        <v>29382</v>
      </c>
      <c r="AJ1239" s="1" t="s">
        <v>61</v>
      </c>
      <c r="AK1239" t="s">
        <v>1185</v>
      </c>
      <c r="AL1239" s="1" t="s">
        <v>61</v>
      </c>
      <c r="AM1239" t="s">
        <v>19438</v>
      </c>
      <c r="AN1239" t="s">
        <v>29383</v>
      </c>
      <c r="AO1239" s="1" t="s">
        <v>41</v>
      </c>
      <c r="AP1239" s="1" t="s">
        <v>41</v>
      </c>
      <c r="AQ1239" s="1" t="s">
        <v>41</v>
      </c>
      <c r="AR1239" s="1" t="s">
        <v>61</v>
      </c>
      <c r="AS1239" s="1" t="s">
        <v>41</v>
      </c>
    </row>
    <row r="1240" spans="1:45">
      <c r="A1240" s="577">
        <v>1235</v>
      </c>
      <c r="B1240" s="40">
        <v>13014</v>
      </c>
      <c r="C1240" s="581">
        <v>44735</v>
      </c>
      <c r="D1240" t="s">
        <v>29384</v>
      </c>
      <c r="E1240" t="s">
        <v>26008</v>
      </c>
      <c r="F1240" t="s">
        <v>29385</v>
      </c>
      <c r="G1240" t="s">
        <v>29386</v>
      </c>
      <c r="H1240" t="s">
        <v>29387</v>
      </c>
      <c r="I1240" t="s">
        <v>29388</v>
      </c>
      <c r="J1240" t="s">
        <v>147</v>
      </c>
      <c r="K1240" t="s">
        <v>29389</v>
      </c>
      <c r="L1240" t="s">
        <v>29390</v>
      </c>
      <c r="M1240" t="s">
        <v>17551</v>
      </c>
      <c r="N1240" t="s">
        <v>97</v>
      </c>
      <c r="O1240" t="s">
        <v>17567</v>
      </c>
      <c r="P1240" t="s">
        <v>29391</v>
      </c>
      <c r="Q1240" s="523">
        <v>87073</v>
      </c>
      <c r="R1240" t="s">
        <v>19829</v>
      </c>
      <c r="S1240" s="40" t="s">
        <v>29392</v>
      </c>
      <c r="T1240" t="s">
        <v>28849</v>
      </c>
      <c r="U1240" t="s">
        <v>43</v>
      </c>
      <c r="V1240" t="s">
        <v>57</v>
      </c>
      <c r="W1240" t="s">
        <v>17598</v>
      </c>
      <c r="X1240" t="s">
        <v>1119</v>
      </c>
      <c r="Y1240" t="s">
        <v>55</v>
      </c>
      <c r="Z1240" t="s">
        <v>26819</v>
      </c>
      <c r="AA1240" s="1">
        <v>3</v>
      </c>
      <c r="AB1240" s="1" t="s">
        <v>61</v>
      </c>
      <c r="AC1240" s="1" t="s">
        <v>41</v>
      </c>
      <c r="AD1240" s="1" t="s">
        <v>61</v>
      </c>
      <c r="AE1240" s="1" t="s">
        <v>41</v>
      </c>
      <c r="AF1240" s="1" t="s">
        <v>61</v>
      </c>
      <c r="AG1240" s="1" t="s">
        <v>41</v>
      </c>
      <c r="AH1240" t="s">
        <v>55</v>
      </c>
      <c r="AI1240" t="s">
        <v>29393</v>
      </c>
      <c r="AJ1240" s="1" t="s">
        <v>41</v>
      </c>
      <c r="AK1240" t="s">
        <v>48</v>
      </c>
      <c r="AL1240" s="1" t="s">
        <v>41</v>
      </c>
      <c r="AM1240" t="s">
        <v>20072</v>
      </c>
      <c r="AN1240" t="s">
        <v>29394</v>
      </c>
      <c r="AO1240" s="1" t="s">
        <v>61</v>
      </c>
      <c r="AP1240" s="1" t="s">
        <v>61</v>
      </c>
      <c r="AQ1240" s="1" t="s">
        <v>61</v>
      </c>
      <c r="AR1240" s="1" t="s">
        <v>61</v>
      </c>
      <c r="AS1240" s="1" t="s">
        <v>41</v>
      </c>
    </row>
    <row r="1241" spans="1:45">
      <c r="A1241" s="577">
        <v>1236</v>
      </c>
      <c r="B1241" s="40">
        <v>13027</v>
      </c>
      <c r="C1241" s="581">
        <v>44735</v>
      </c>
      <c r="D1241" t="s">
        <v>29395</v>
      </c>
      <c r="E1241" t="s">
        <v>25776</v>
      </c>
      <c r="F1241" t="s">
        <v>29396</v>
      </c>
      <c r="G1241" t="s">
        <v>29397</v>
      </c>
      <c r="H1241" t="s">
        <v>29398</v>
      </c>
      <c r="I1241" t="s">
        <v>29399</v>
      </c>
      <c r="J1241" t="s">
        <v>147</v>
      </c>
      <c r="K1241" t="s">
        <v>29400</v>
      </c>
      <c r="L1241" t="s">
        <v>29401</v>
      </c>
      <c r="M1241" t="s">
        <v>631</v>
      </c>
      <c r="N1241" t="s">
        <v>51</v>
      </c>
      <c r="O1241" t="s">
        <v>17560</v>
      </c>
      <c r="P1241" t="s">
        <v>29402</v>
      </c>
      <c r="Q1241" s="40">
        <v>6674</v>
      </c>
      <c r="R1241" t="s">
        <v>787</v>
      </c>
      <c r="S1241" s="40" t="s">
        <v>29403</v>
      </c>
      <c r="T1241" t="s">
        <v>28849</v>
      </c>
      <c r="U1241" t="s">
        <v>43</v>
      </c>
      <c r="V1241" t="s">
        <v>44</v>
      </c>
      <c r="W1241" t="s">
        <v>17892</v>
      </c>
      <c r="X1241" t="s">
        <v>1119</v>
      </c>
      <c r="Y1241" t="s">
        <v>55</v>
      </c>
      <c r="Z1241" t="s">
        <v>29404</v>
      </c>
      <c r="AA1241" s="1">
        <v>2</v>
      </c>
      <c r="AB1241" s="1" t="s">
        <v>61</v>
      </c>
      <c r="AC1241" s="1" t="s">
        <v>61</v>
      </c>
      <c r="AD1241" s="1" t="s">
        <v>41</v>
      </c>
      <c r="AE1241" s="1" t="s">
        <v>41</v>
      </c>
      <c r="AF1241" s="1" t="s">
        <v>41</v>
      </c>
      <c r="AG1241" s="1" t="s">
        <v>41</v>
      </c>
      <c r="AH1241" t="s">
        <v>55</v>
      </c>
      <c r="AI1241" t="s">
        <v>29405</v>
      </c>
      <c r="AJ1241" s="1" t="s">
        <v>61</v>
      </c>
      <c r="AK1241" t="s">
        <v>18587</v>
      </c>
      <c r="AL1241" s="1" t="s">
        <v>61</v>
      </c>
      <c r="AM1241" t="s">
        <v>19438</v>
      </c>
      <c r="AN1241" t="s">
        <v>29406</v>
      </c>
      <c r="AO1241" s="1" t="s">
        <v>61</v>
      </c>
      <c r="AP1241" s="1" t="s">
        <v>41</v>
      </c>
      <c r="AQ1241" s="1" t="s">
        <v>41</v>
      </c>
      <c r="AR1241" s="1" t="s">
        <v>61</v>
      </c>
      <c r="AS1241" s="1" t="s">
        <v>41</v>
      </c>
    </row>
    <row r="1242" spans="1:45">
      <c r="A1242" s="577">
        <v>1237</v>
      </c>
      <c r="B1242" s="40">
        <v>13109</v>
      </c>
      <c r="C1242" s="581">
        <v>44735</v>
      </c>
      <c r="D1242" t="s">
        <v>29407</v>
      </c>
      <c r="E1242" t="s">
        <v>26385</v>
      </c>
      <c r="F1242" t="s">
        <v>29408</v>
      </c>
      <c r="G1242" t="s">
        <v>29409</v>
      </c>
      <c r="H1242" t="s">
        <v>29410</v>
      </c>
      <c r="I1242" t="s">
        <v>29411</v>
      </c>
      <c r="J1242" t="s">
        <v>147</v>
      </c>
      <c r="K1242" t="s">
        <v>28334</v>
      </c>
      <c r="L1242" t="s">
        <v>29412</v>
      </c>
      <c r="M1242" t="s">
        <v>63</v>
      </c>
      <c r="N1242" t="s">
        <v>64</v>
      </c>
      <c r="O1242" t="s">
        <v>58</v>
      </c>
      <c r="P1242" t="s">
        <v>29413</v>
      </c>
      <c r="Q1242" s="523">
        <v>2412755</v>
      </c>
      <c r="R1242" t="s">
        <v>19035</v>
      </c>
      <c r="S1242" s="40" t="s">
        <v>29414</v>
      </c>
      <c r="T1242" t="s">
        <v>28849</v>
      </c>
      <c r="U1242" t="s">
        <v>43</v>
      </c>
      <c r="V1242" t="s">
        <v>57</v>
      </c>
      <c r="W1242" t="s">
        <v>40</v>
      </c>
      <c r="X1242" t="s">
        <v>1119</v>
      </c>
      <c r="Y1242" t="s">
        <v>55</v>
      </c>
      <c r="Z1242" t="s">
        <v>29415</v>
      </c>
      <c r="AA1242" s="1">
        <v>1</v>
      </c>
      <c r="AB1242" s="1" t="s">
        <v>41</v>
      </c>
      <c r="AC1242" s="1" t="s">
        <v>41</v>
      </c>
      <c r="AD1242" s="1" t="s">
        <v>61</v>
      </c>
      <c r="AE1242" s="1" t="s">
        <v>41</v>
      </c>
      <c r="AF1242" s="1" t="s">
        <v>41</v>
      </c>
      <c r="AG1242" s="1" t="s">
        <v>41</v>
      </c>
      <c r="AH1242" t="s">
        <v>55</v>
      </c>
      <c r="AI1242" t="s">
        <v>29416</v>
      </c>
      <c r="AJ1242" s="1" t="s">
        <v>61</v>
      </c>
      <c r="AK1242" t="s">
        <v>1185</v>
      </c>
      <c r="AL1242" s="1" t="s">
        <v>61</v>
      </c>
      <c r="AM1242" t="s">
        <v>19438</v>
      </c>
      <c r="AN1242" t="s">
        <v>29417</v>
      </c>
      <c r="AO1242" s="1" t="s">
        <v>41</v>
      </c>
      <c r="AP1242" s="1" t="s">
        <v>41</v>
      </c>
      <c r="AQ1242" s="1" t="s">
        <v>41</v>
      </c>
      <c r="AR1242" s="1" t="s">
        <v>61</v>
      </c>
      <c r="AS1242" s="1" t="s">
        <v>41</v>
      </c>
    </row>
    <row r="1243" spans="1:45">
      <c r="A1243" s="577">
        <v>1238</v>
      </c>
      <c r="B1243" s="40">
        <v>13111</v>
      </c>
      <c r="C1243" s="581">
        <v>44735</v>
      </c>
      <c r="D1243" t="s">
        <v>29418</v>
      </c>
      <c r="E1243" t="s">
        <v>28435</v>
      </c>
      <c r="F1243" t="s">
        <v>29419</v>
      </c>
      <c r="G1243" t="s">
        <v>29420</v>
      </c>
      <c r="H1243" t="s">
        <v>29421</v>
      </c>
      <c r="I1243" t="s">
        <v>29422</v>
      </c>
      <c r="J1243" t="s">
        <v>147</v>
      </c>
      <c r="K1243" t="s">
        <v>29423</v>
      </c>
      <c r="L1243" t="s">
        <v>29424</v>
      </c>
      <c r="M1243" t="s">
        <v>509</v>
      </c>
      <c r="N1243" t="s">
        <v>97</v>
      </c>
      <c r="O1243" t="s">
        <v>17567</v>
      </c>
      <c r="P1243" t="s">
        <v>29425</v>
      </c>
      <c r="Q1243" s="523">
        <v>125518</v>
      </c>
      <c r="R1243" t="s">
        <v>19035</v>
      </c>
      <c r="S1243" s="40" t="s">
        <v>25919</v>
      </c>
      <c r="T1243" t="s">
        <v>28849</v>
      </c>
      <c r="U1243" t="s">
        <v>1203</v>
      </c>
      <c r="V1243" t="s">
        <v>57</v>
      </c>
      <c r="W1243" t="s">
        <v>17598</v>
      </c>
      <c r="X1243" t="s">
        <v>1119</v>
      </c>
      <c r="Y1243" t="s">
        <v>55</v>
      </c>
      <c r="Z1243" t="s">
        <v>29426</v>
      </c>
      <c r="AA1243" s="1">
        <v>3</v>
      </c>
      <c r="AB1243" s="1" t="s">
        <v>61</v>
      </c>
      <c r="AC1243" s="1" t="s">
        <v>41</v>
      </c>
      <c r="AD1243" s="1" t="s">
        <v>61</v>
      </c>
      <c r="AE1243" s="1" t="s">
        <v>61</v>
      </c>
      <c r="AF1243" s="1" t="s">
        <v>41</v>
      </c>
      <c r="AG1243" s="1" t="s">
        <v>41</v>
      </c>
      <c r="AH1243" t="s">
        <v>55</v>
      </c>
      <c r="AI1243" t="s">
        <v>29427</v>
      </c>
      <c r="AJ1243" s="1" t="s">
        <v>61</v>
      </c>
      <c r="AK1243" t="s">
        <v>18587</v>
      </c>
      <c r="AL1243" s="1" t="s">
        <v>61</v>
      </c>
      <c r="AM1243" t="s">
        <v>19438</v>
      </c>
      <c r="AN1243" t="s">
        <v>29428</v>
      </c>
      <c r="AO1243" s="1" t="s">
        <v>61</v>
      </c>
      <c r="AP1243" s="1" t="s">
        <v>41</v>
      </c>
      <c r="AQ1243" s="1" t="s">
        <v>41</v>
      </c>
      <c r="AR1243" s="1" t="s">
        <v>61</v>
      </c>
      <c r="AS1243" s="1" t="s">
        <v>41</v>
      </c>
    </row>
    <row r="1244" spans="1:45">
      <c r="A1244" s="577">
        <v>1239</v>
      </c>
      <c r="B1244" s="40">
        <v>13325</v>
      </c>
      <c r="C1244" s="581">
        <v>44735</v>
      </c>
      <c r="D1244" t="s">
        <v>29429</v>
      </c>
      <c r="E1244" t="s">
        <v>26516</v>
      </c>
      <c r="F1244" t="s">
        <v>29430</v>
      </c>
      <c r="G1244" t="s">
        <v>29431</v>
      </c>
      <c r="H1244" t="s">
        <v>29432</v>
      </c>
      <c r="I1244" t="s">
        <v>29433</v>
      </c>
      <c r="J1244" t="s">
        <v>147</v>
      </c>
      <c r="K1244" t="s">
        <v>29190</v>
      </c>
      <c r="L1244" t="s">
        <v>29434</v>
      </c>
      <c r="M1244" t="s">
        <v>21616</v>
      </c>
      <c r="N1244" t="s">
        <v>685</v>
      </c>
      <c r="O1244" t="s">
        <v>58</v>
      </c>
      <c r="P1244" t="s">
        <v>29435</v>
      </c>
      <c r="Q1244" s="40" t="s">
        <v>29436</v>
      </c>
      <c r="R1244" t="s">
        <v>20634</v>
      </c>
      <c r="S1244" s="575">
        <v>44912</v>
      </c>
      <c r="T1244" t="s">
        <v>28849</v>
      </c>
      <c r="U1244" t="s">
        <v>1203</v>
      </c>
      <c r="V1244" t="s">
        <v>44</v>
      </c>
      <c r="W1244" t="s">
        <v>40</v>
      </c>
      <c r="X1244" t="s">
        <v>1119</v>
      </c>
      <c r="Y1244" t="s">
        <v>55</v>
      </c>
      <c r="Z1244" t="s">
        <v>29437</v>
      </c>
      <c r="AA1244" s="1">
        <v>3</v>
      </c>
      <c r="AB1244" s="1" t="s">
        <v>61</v>
      </c>
      <c r="AC1244" s="1" t="s">
        <v>41</v>
      </c>
      <c r="AD1244" s="1" t="s">
        <v>61</v>
      </c>
      <c r="AE1244" s="1" t="s">
        <v>61</v>
      </c>
      <c r="AF1244" s="1" t="s">
        <v>41</v>
      </c>
      <c r="AG1244" s="1" t="s">
        <v>41</v>
      </c>
      <c r="AH1244" t="s">
        <v>55</v>
      </c>
      <c r="AI1244" t="s">
        <v>29438</v>
      </c>
      <c r="AJ1244" s="1" t="s">
        <v>61</v>
      </c>
      <c r="AK1244" t="s">
        <v>1185</v>
      </c>
      <c r="AL1244" s="1" t="s">
        <v>61</v>
      </c>
      <c r="AM1244" t="s">
        <v>19438</v>
      </c>
      <c r="AN1244" t="s">
        <v>29439</v>
      </c>
      <c r="AO1244" s="1" t="s">
        <v>41</v>
      </c>
      <c r="AP1244" s="1" t="s">
        <v>41</v>
      </c>
      <c r="AQ1244" s="1" t="s">
        <v>41</v>
      </c>
      <c r="AR1244" s="1" t="s">
        <v>61</v>
      </c>
      <c r="AS1244" s="1" t="s">
        <v>41</v>
      </c>
    </row>
    <row r="1245" spans="1:45">
      <c r="A1245" s="577">
        <v>1240</v>
      </c>
      <c r="B1245" s="40">
        <v>13372</v>
      </c>
      <c r="C1245" s="581">
        <v>44735</v>
      </c>
      <c r="D1245" t="s">
        <v>29440</v>
      </c>
      <c r="E1245" t="s">
        <v>29441</v>
      </c>
      <c r="F1245" t="s">
        <v>29442</v>
      </c>
      <c r="G1245" t="s">
        <v>29443</v>
      </c>
      <c r="H1245" t="s">
        <v>29444</v>
      </c>
      <c r="I1245" t="s">
        <v>29445</v>
      </c>
      <c r="J1245" t="s">
        <v>147</v>
      </c>
      <c r="K1245" t="s">
        <v>29446</v>
      </c>
      <c r="L1245" t="s">
        <v>29447</v>
      </c>
      <c r="M1245" t="s">
        <v>29447</v>
      </c>
      <c r="N1245" t="s">
        <v>225</v>
      </c>
      <c r="O1245" t="s">
        <v>58</v>
      </c>
      <c r="P1245" t="s">
        <v>29448</v>
      </c>
      <c r="Q1245" s="40" t="s">
        <v>29449</v>
      </c>
      <c r="R1245" t="s">
        <v>19077</v>
      </c>
      <c r="S1245" s="40" t="s">
        <v>799</v>
      </c>
      <c r="T1245" t="s">
        <v>28849</v>
      </c>
      <c r="U1245" t="s">
        <v>27300</v>
      </c>
      <c r="V1245" t="s">
        <v>169</v>
      </c>
      <c r="W1245" t="s">
        <v>17874</v>
      </c>
      <c r="X1245" t="s">
        <v>1119</v>
      </c>
      <c r="Y1245" t="s">
        <v>55</v>
      </c>
      <c r="Z1245" t="s">
        <v>25205</v>
      </c>
      <c r="AA1245" s="1">
        <v>1</v>
      </c>
      <c r="AB1245" s="1" t="s">
        <v>41</v>
      </c>
      <c r="AC1245" s="1" t="s">
        <v>41</v>
      </c>
      <c r="AD1245" s="1" t="s">
        <v>61</v>
      </c>
      <c r="AE1245" s="1" t="s">
        <v>41</v>
      </c>
      <c r="AF1245" s="1" t="s">
        <v>41</v>
      </c>
      <c r="AG1245" s="1" t="s">
        <v>41</v>
      </c>
      <c r="AH1245" t="s">
        <v>55</v>
      </c>
      <c r="AI1245" t="s">
        <v>19285</v>
      </c>
      <c r="AJ1245" s="1" t="s">
        <v>61</v>
      </c>
      <c r="AK1245" t="s">
        <v>1185</v>
      </c>
      <c r="AL1245" s="1" t="s">
        <v>61</v>
      </c>
      <c r="AM1245" t="s">
        <v>19438</v>
      </c>
      <c r="AN1245" t="s">
        <v>29450</v>
      </c>
      <c r="AO1245" s="1" t="s">
        <v>41</v>
      </c>
      <c r="AP1245" s="1" t="s">
        <v>41</v>
      </c>
      <c r="AQ1245" s="1" t="s">
        <v>41</v>
      </c>
      <c r="AR1245" s="1" t="s">
        <v>61</v>
      </c>
      <c r="AS1245" s="1" t="s">
        <v>41</v>
      </c>
    </row>
    <row r="1246" spans="1:45">
      <c r="A1246" s="577">
        <v>1241</v>
      </c>
      <c r="B1246" s="40">
        <v>13447</v>
      </c>
      <c r="C1246" s="581">
        <v>44735</v>
      </c>
      <c r="D1246" t="s">
        <v>29451</v>
      </c>
      <c r="E1246" t="s">
        <v>25960</v>
      </c>
      <c r="F1246" t="s">
        <v>29452</v>
      </c>
      <c r="G1246" t="s">
        <v>29453</v>
      </c>
      <c r="H1246" t="s">
        <v>29454</v>
      </c>
      <c r="I1246" t="s">
        <v>29455</v>
      </c>
      <c r="J1246" t="s">
        <v>147</v>
      </c>
      <c r="K1246" t="s">
        <v>29456</v>
      </c>
      <c r="L1246" t="s">
        <v>29457</v>
      </c>
      <c r="M1246" t="s">
        <v>509</v>
      </c>
      <c r="N1246" t="s">
        <v>97</v>
      </c>
      <c r="O1246" t="s">
        <v>17560</v>
      </c>
      <c r="P1246" t="s">
        <v>29458</v>
      </c>
      <c r="Q1246" s="40" t="s">
        <v>29459</v>
      </c>
      <c r="R1246" t="s">
        <v>787</v>
      </c>
      <c r="S1246" s="40" t="s">
        <v>126</v>
      </c>
      <c r="T1246" t="s">
        <v>28849</v>
      </c>
      <c r="U1246" t="s">
        <v>1203</v>
      </c>
      <c r="V1246" t="s">
        <v>44</v>
      </c>
      <c r="W1246" t="s">
        <v>17598</v>
      </c>
      <c r="X1246" t="s">
        <v>1119</v>
      </c>
      <c r="Y1246" t="s">
        <v>55</v>
      </c>
      <c r="Z1246" t="s">
        <v>29460</v>
      </c>
      <c r="AA1246" s="1">
        <v>1</v>
      </c>
      <c r="AB1246" s="1" t="s">
        <v>61</v>
      </c>
      <c r="AC1246" s="1" t="s">
        <v>41</v>
      </c>
      <c r="AD1246" s="1" t="s">
        <v>41</v>
      </c>
      <c r="AE1246" s="1" t="s">
        <v>41</v>
      </c>
      <c r="AF1246" s="1" t="s">
        <v>41</v>
      </c>
      <c r="AG1246" s="1" t="s">
        <v>41</v>
      </c>
      <c r="AH1246" t="s">
        <v>55</v>
      </c>
      <c r="AI1246" t="s">
        <v>29461</v>
      </c>
      <c r="AJ1246" s="1" t="s">
        <v>41</v>
      </c>
      <c r="AK1246" t="s">
        <v>19453</v>
      </c>
      <c r="AL1246" s="1" t="s">
        <v>61</v>
      </c>
      <c r="AM1246" t="s">
        <v>19438</v>
      </c>
      <c r="AN1246" t="s">
        <v>29462</v>
      </c>
      <c r="AO1246" s="1" t="s">
        <v>61</v>
      </c>
      <c r="AP1246" s="1" t="s">
        <v>41</v>
      </c>
      <c r="AQ1246" s="1" t="s">
        <v>61</v>
      </c>
      <c r="AR1246" s="1" t="s">
        <v>61</v>
      </c>
      <c r="AS1246" s="1" t="s">
        <v>41</v>
      </c>
    </row>
    <row r="1247" spans="1:45">
      <c r="A1247" s="577">
        <v>1242</v>
      </c>
      <c r="B1247" s="40">
        <v>13477</v>
      </c>
      <c r="C1247" s="581">
        <v>44735</v>
      </c>
      <c r="D1247" t="s">
        <v>29463</v>
      </c>
      <c r="E1247" t="s">
        <v>27355</v>
      </c>
      <c r="F1247" t="s">
        <v>29464</v>
      </c>
      <c r="G1247" t="s">
        <v>20667</v>
      </c>
      <c r="H1247" t="s">
        <v>29465</v>
      </c>
      <c r="I1247" t="s">
        <v>29466</v>
      </c>
      <c r="J1247" t="s">
        <v>147</v>
      </c>
      <c r="K1247" t="s">
        <v>20670</v>
      </c>
      <c r="L1247" t="s">
        <v>29467</v>
      </c>
      <c r="M1247" t="s">
        <v>17973</v>
      </c>
      <c r="N1247" t="s">
        <v>51</v>
      </c>
      <c r="O1247" t="s">
        <v>58</v>
      </c>
      <c r="P1247" t="s">
        <v>29468</v>
      </c>
      <c r="Q1247" s="523">
        <v>14786</v>
      </c>
      <c r="R1247" t="s">
        <v>19211</v>
      </c>
      <c r="S1247" s="40" t="s">
        <v>198</v>
      </c>
      <c r="T1247" t="s">
        <v>28849</v>
      </c>
      <c r="U1247" t="s">
        <v>43</v>
      </c>
      <c r="V1247" t="s">
        <v>57</v>
      </c>
      <c r="W1247" t="s">
        <v>19339</v>
      </c>
      <c r="X1247" t="s">
        <v>1119</v>
      </c>
      <c r="Y1247" t="s">
        <v>55</v>
      </c>
      <c r="Z1247" t="s">
        <v>29469</v>
      </c>
      <c r="AA1247" s="1">
        <v>1</v>
      </c>
      <c r="AB1247" s="1" t="s">
        <v>61</v>
      </c>
      <c r="AC1247" s="1" t="s">
        <v>41</v>
      </c>
      <c r="AD1247" s="1" t="s">
        <v>41</v>
      </c>
      <c r="AE1247" s="1" t="s">
        <v>41</v>
      </c>
      <c r="AF1247" s="1" t="s">
        <v>41</v>
      </c>
      <c r="AG1247" s="1" t="s">
        <v>41</v>
      </c>
      <c r="AH1247" t="s">
        <v>55</v>
      </c>
      <c r="AI1247" t="s">
        <v>29470</v>
      </c>
      <c r="AJ1247" s="1" t="s">
        <v>41</v>
      </c>
      <c r="AK1247" t="s">
        <v>48</v>
      </c>
      <c r="AL1247" s="1" t="s">
        <v>41</v>
      </c>
      <c r="AM1247" t="s">
        <v>20072</v>
      </c>
      <c r="AN1247" t="s">
        <v>29471</v>
      </c>
      <c r="AO1247" s="1" t="s">
        <v>61</v>
      </c>
      <c r="AP1247" s="1" t="s">
        <v>41</v>
      </c>
      <c r="AQ1247" s="1" t="s">
        <v>41</v>
      </c>
      <c r="AR1247" s="1" t="s">
        <v>61</v>
      </c>
      <c r="AS1247" s="1" t="s">
        <v>41</v>
      </c>
    </row>
    <row r="1248" spans="1:45">
      <c r="A1248" s="577">
        <v>1243</v>
      </c>
      <c r="B1248" s="40">
        <v>13537</v>
      </c>
      <c r="C1248" s="581">
        <v>44735</v>
      </c>
      <c r="D1248" t="s">
        <v>29472</v>
      </c>
      <c r="E1248" t="s">
        <v>25859</v>
      </c>
      <c r="F1248" t="s">
        <v>29473</v>
      </c>
      <c r="G1248" t="s">
        <v>29474</v>
      </c>
      <c r="H1248" t="s">
        <v>29475</v>
      </c>
      <c r="I1248" t="s">
        <v>29476</v>
      </c>
      <c r="J1248" t="s">
        <v>147</v>
      </c>
      <c r="K1248" t="s">
        <v>29477</v>
      </c>
      <c r="L1248" t="s">
        <v>29478</v>
      </c>
      <c r="M1248" t="s">
        <v>24101</v>
      </c>
      <c r="N1248" t="s">
        <v>584</v>
      </c>
      <c r="O1248" t="s">
        <v>58</v>
      </c>
      <c r="P1248" t="s">
        <v>29479</v>
      </c>
      <c r="Q1248" s="40">
        <v>3426</v>
      </c>
      <c r="R1248" t="s">
        <v>19077</v>
      </c>
      <c r="S1248" s="40" t="s">
        <v>18604</v>
      </c>
      <c r="T1248" t="s">
        <v>28849</v>
      </c>
      <c r="U1248" t="s">
        <v>1203</v>
      </c>
      <c r="V1248" t="s">
        <v>44</v>
      </c>
      <c r="W1248" t="s">
        <v>20526</v>
      </c>
      <c r="X1248" t="s">
        <v>18100</v>
      </c>
      <c r="Y1248" t="s">
        <v>55</v>
      </c>
      <c r="Z1248" t="s">
        <v>27234</v>
      </c>
      <c r="AA1248" s="1">
        <v>3</v>
      </c>
      <c r="AB1248" s="1" t="s">
        <v>41</v>
      </c>
      <c r="AC1248" s="1" t="s">
        <v>61</v>
      </c>
      <c r="AD1248" s="1" t="s">
        <v>61</v>
      </c>
      <c r="AE1248" s="1" t="s">
        <v>61</v>
      </c>
      <c r="AF1248" s="1" t="s">
        <v>41</v>
      </c>
      <c r="AG1248" s="1" t="s">
        <v>41</v>
      </c>
      <c r="AH1248" t="s">
        <v>17977</v>
      </c>
      <c r="AI1248" t="s">
        <v>29480</v>
      </c>
      <c r="AJ1248" s="1" t="s">
        <v>61</v>
      </c>
      <c r="AK1248" t="s">
        <v>1185</v>
      </c>
      <c r="AL1248" s="1" t="s">
        <v>61</v>
      </c>
      <c r="AM1248" t="s">
        <v>19438</v>
      </c>
      <c r="AN1248" t="s">
        <v>29481</v>
      </c>
      <c r="AO1248" s="1" t="s">
        <v>41</v>
      </c>
      <c r="AP1248" s="1" t="s">
        <v>41</v>
      </c>
      <c r="AQ1248" s="1" t="s">
        <v>41</v>
      </c>
      <c r="AR1248" s="1" t="s">
        <v>61</v>
      </c>
      <c r="AS1248" s="1" t="s">
        <v>41</v>
      </c>
    </row>
    <row r="1249" spans="1:45">
      <c r="A1249" s="577">
        <v>1244</v>
      </c>
      <c r="B1249" s="40">
        <v>13719</v>
      </c>
      <c r="C1249" s="581">
        <v>44735</v>
      </c>
      <c r="D1249" t="s">
        <v>29482</v>
      </c>
      <c r="E1249" t="s">
        <v>25826</v>
      </c>
      <c r="F1249" t="s">
        <v>29483</v>
      </c>
      <c r="G1249" t="s">
        <v>29484</v>
      </c>
      <c r="H1249" t="s">
        <v>29485</v>
      </c>
      <c r="I1249" t="s">
        <v>29486</v>
      </c>
      <c r="J1249" t="s">
        <v>147</v>
      </c>
      <c r="K1249" t="s">
        <v>29487</v>
      </c>
      <c r="L1249" t="s">
        <v>29488</v>
      </c>
      <c r="M1249" t="s">
        <v>23188</v>
      </c>
      <c r="N1249" t="s">
        <v>685</v>
      </c>
      <c r="O1249" t="s">
        <v>58</v>
      </c>
      <c r="P1249" t="s">
        <v>29489</v>
      </c>
      <c r="Q1249" s="40">
        <v>55</v>
      </c>
      <c r="R1249" t="s">
        <v>19077</v>
      </c>
      <c r="S1249" s="40" t="s">
        <v>29490</v>
      </c>
      <c r="T1249" t="s">
        <v>28849</v>
      </c>
      <c r="U1249" t="s">
        <v>19450</v>
      </c>
      <c r="V1249" t="s">
        <v>44</v>
      </c>
      <c r="W1249" t="s">
        <v>1133</v>
      </c>
      <c r="X1249" t="s">
        <v>1204</v>
      </c>
      <c r="Y1249" t="s">
        <v>55</v>
      </c>
      <c r="Z1249" t="s">
        <v>27234</v>
      </c>
      <c r="AA1249" s="1">
        <v>1</v>
      </c>
      <c r="AB1249" s="1" t="s">
        <v>61</v>
      </c>
      <c r="AC1249" s="1" t="s">
        <v>41</v>
      </c>
      <c r="AD1249" s="1" t="s">
        <v>41</v>
      </c>
      <c r="AE1249" s="1" t="s">
        <v>41</v>
      </c>
      <c r="AF1249" s="1" t="s">
        <v>41</v>
      </c>
      <c r="AG1249" s="1" t="s">
        <v>41</v>
      </c>
      <c r="AH1249" t="s">
        <v>17977</v>
      </c>
      <c r="AI1249" t="s">
        <v>29491</v>
      </c>
      <c r="AJ1249" s="1" t="s">
        <v>61</v>
      </c>
      <c r="AK1249" t="s">
        <v>1143</v>
      </c>
      <c r="AL1249" s="1" t="s">
        <v>61</v>
      </c>
      <c r="AM1249" t="s">
        <v>17949</v>
      </c>
      <c r="AN1249" t="s">
        <v>29492</v>
      </c>
      <c r="AO1249" s="1" t="s">
        <v>61</v>
      </c>
      <c r="AP1249" s="1" t="s">
        <v>41</v>
      </c>
      <c r="AQ1249" s="1" t="s">
        <v>41</v>
      </c>
      <c r="AR1249" s="1" t="s">
        <v>41</v>
      </c>
      <c r="AS1249" s="1" t="s">
        <v>41</v>
      </c>
    </row>
    <row r="1250" spans="1:45">
      <c r="A1250" s="577">
        <v>1245</v>
      </c>
      <c r="B1250" s="40">
        <v>13762</v>
      </c>
      <c r="C1250" s="581">
        <v>44735</v>
      </c>
      <c r="D1250" t="s">
        <v>29493</v>
      </c>
      <c r="E1250" t="s">
        <v>28027</v>
      </c>
      <c r="F1250" t="s">
        <v>29494</v>
      </c>
      <c r="G1250" t="s">
        <v>29495</v>
      </c>
      <c r="H1250" t="s">
        <v>29496</v>
      </c>
      <c r="I1250" t="s">
        <v>29497</v>
      </c>
      <c r="J1250" t="s">
        <v>39</v>
      </c>
      <c r="K1250" t="s">
        <v>29498</v>
      </c>
      <c r="L1250" t="s">
        <v>29499</v>
      </c>
      <c r="M1250" t="s">
        <v>583</v>
      </c>
      <c r="N1250" t="s">
        <v>584</v>
      </c>
      <c r="O1250" t="s">
        <v>58</v>
      </c>
      <c r="P1250" t="s">
        <v>29500</v>
      </c>
      <c r="Q1250" s="40" t="s">
        <v>29501</v>
      </c>
      <c r="R1250" t="s">
        <v>19077</v>
      </c>
      <c r="S1250" s="40" t="s">
        <v>126</v>
      </c>
      <c r="T1250" t="s">
        <v>28849</v>
      </c>
      <c r="U1250" t="s">
        <v>1203</v>
      </c>
      <c r="V1250" t="s">
        <v>44</v>
      </c>
      <c r="W1250" t="s">
        <v>19436</v>
      </c>
      <c r="X1250" t="s">
        <v>1119</v>
      </c>
      <c r="Y1250" t="s">
        <v>55</v>
      </c>
      <c r="Z1250" t="s">
        <v>29502</v>
      </c>
      <c r="AA1250" s="1">
        <v>2</v>
      </c>
      <c r="AB1250" s="1" t="s">
        <v>61</v>
      </c>
      <c r="AC1250" s="1" t="s">
        <v>61</v>
      </c>
      <c r="AD1250" s="1" t="s">
        <v>41</v>
      </c>
      <c r="AE1250" s="1" t="s">
        <v>41</v>
      </c>
      <c r="AF1250" s="1" t="s">
        <v>41</v>
      </c>
      <c r="AG1250" s="1" t="s">
        <v>41</v>
      </c>
      <c r="AH1250" t="s">
        <v>55</v>
      </c>
      <c r="AI1250" t="s">
        <v>25773</v>
      </c>
      <c r="AJ1250" s="1" t="s">
        <v>41</v>
      </c>
      <c r="AK1250" t="s">
        <v>48</v>
      </c>
      <c r="AL1250" s="1" t="s">
        <v>41</v>
      </c>
      <c r="AM1250" t="s">
        <v>20072</v>
      </c>
      <c r="AN1250" t="s">
        <v>28456</v>
      </c>
      <c r="AO1250" s="1" t="s">
        <v>41</v>
      </c>
      <c r="AP1250" s="1" t="s">
        <v>41</v>
      </c>
      <c r="AQ1250" s="1" t="s">
        <v>41</v>
      </c>
      <c r="AR1250" s="1" t="s">
        <v>61</v>
      </c>
      <c r="AS1250" s="1" t="s">
        <v>41</v>
      </c>
    </row>
    <row r="1251" spans="1:45">
      <c r="A1251" s="577">
        <v>1246</v>
      </c>
      <c r="B1251" s="40">
        <v>14052</v>
      </c>
      <c r="C1251" s="581">
        <v>44735</v>
      </c>
      <c r="D1251" t="s">
        <v>29503</v>
      </c>
      <c r="E1251" t="s">
        <v>28819</v>
      </c>
      <c r="F1251" t="s">
        <v>29504</v>
      </c>
      <c r="G1251" t="s">
        <v>29505</v>
      </c>
      <c r="H1251" t="s">
        <v>29506</v>
      </c>
      <c r="I1251" t="s">
        <v>29507</v>
      </c>
      <c r="J1251" t="s">
        <v>39</v>
      </c>
      <c r="K1251" t="s">
        <v>21315</v>
      </c>
      <c r="L1251" t="s">
        <v>29508</v>
      </c>
      <c r="M1251" t="s">
        <v>24101</v>
      </c>
      <c r="N1251" t="s">
        <v>584</v>
      </c>
      <c r="O1251" t="s">
        <v>58</v>
      </c>
      <c r="P1251" t="s">
        <v>29509</v>
      </c>
      <c r="Q1251" s="523">
        <v>3187</v>
      </c>
      <c r="R1251" t="s">
        <v>19077</v>
      </c>
      <c r="S1251" s="40" t="s">
        <v>29510</v>
      </c>
      <c r="T1251" t="s">
        <v>28849</v>
      </c>
      <c r="U1251" t="s">
        <v>1203</v>
      </c>
      <c r="V1251" t="s">
        <v>57</v>
      </c>
      <c r="W1251" t="s">
        <v>29511</v>
      </c>
      <c r="X1251" t="s">
        <v>29512</v>
      </c>
      <c r="Y1251" t="s">
        <v>55</v>
      </c>
      <c r="Z1251" t="s">
        <v>29513</v>
      </c>
      <c r="AA1251" s="1">
        <v>1</v>
      </c>
      <c r="AB1251" s="1" t="s">
        <v>41</v>
      </c>
      <c r="AC1251" s="1" t="s">
        <v>61</v>
      </c>
      <c r="AD1251" s="1" t="s">
        <v>41</v>
      </c>
      <c r="AE1251" s="1" t="s">
        <v>41</v>
      </c>
      <c r="AF1251" s="1" t="s">
        <v>41</v>
      </c>
      <c r="AG1251" s="1" t="s">
        <v>41</v>
      </c>
      <c r="AH1251" t="s">
        <v>55</v>
      </c>
      <c r="AI1251" t="s">
        <v>29514</v>
      </c>
      <c r="AJ1251" s="1" t="s">
        <v>61</v>
      </c>
      <c r="AK1251" t="s">
        <v>1185</v>
      </c>
      <c r="AL1251" s="1" t="s">
        <v>61</v>
      </c>
      <c r="AM1251" t="s">
        <v>19438</v>
      </c>
      <c r="AN1251" t="s">
        <v>29515</v>
      </c>
      <c r="AO1251" s="1" t="s">
        <v>41</v>
      </c>
      <c r="AP1251" s="1" t="s">
        <v>41</v>
      </c>
      <c r="AQ1251" s="1" t="s">
        <v>41</v>
      </c>
      <c r="AR1251" s="1" t="s">
        <v>61</v>
      </c>
      <c r="AS1251" s="1" t="s">
        <v>41</v>
      </c>
    </row>
    <row r="1252" spans="1:45">
      <c r="A1252" s="577">
        <v>1247</v>
      </c>
      <c r="B1252" s="40">
        <v>14272</v>
      </c>
      <c r="C1252" s="581">
        <v>44735</v>
      </c>
      <c r="D1252" t="s">
        <v>29516</v>
      </c>
      <c r="E1252" t="s">
        <v>29517</v>
      </c>
      <c r="F1252" t="s">
        <v>29518</v>
      </c>
      <c r="G1252" t="s">
        <v>29519</v>
      </c>
      <c r="H1252" t="s">
        <v>29520</v>
      </c>
      <c r="I1252" t="s">
        <v>29521</v>
      </c>
      <c r="J1252" t="s">
        <v>147</v>
      </c>
      <c r="K1252" t="s">
        <v>29522</v>
      </c>
      <c r="L1252" t="s">
        <v>29523</v>
      </c>
      <c r="M1252" t="s">
        <v>684</v>
      </c>
      <c r="N1252" t="s">
        <v>685</v>
      </c>
      <c r="O1252" t="s">
        <v>58</v>
      </c>
      <c r="P1252" t="s">
        <v>29524</v>
      </c>
      <c r="Q1252" s="40" t="s">
        <v>29525</v>
      </c>
      <c r="R1252" t="s">
        <v>19035</v>
      </c>
      <c r="S1252" s="40" t="s">
        <v>29526</v>
      </c>
      <c r="T1252" t="s">
        <v>28849</v>
      </c>
      <c r="U1252" t="s">
        <v>241</v>
      </c>
      <c r="V1252" t="s">
        <v>57</v>
      </c>
      <c r="W1252" t="s">
        <v>17598</v>
      </c>
      <c r="X1252" t="s">
        <v>1119</v>
      </c>
      <c r="Y1252" t="s">
        <v>55</v>
      </c>
      <c r="Z1252" t="s">
        <v>29527</v>
      </c>
      <c r="AA1252" s="1">
        <v>2</v>
      </c>
      <c r="AB1252" s="1" t="s">
        <v>61</v>
      </c>
      <c r="AC1252" s="1" t="s">
        <v>41</v>
      </c>
      <c r="AD1252" s="1" t="s">
        <v>61</v>
      </c>
      <c r="AE1252" s="1" t="s">
        <v>41</v>
      </c>
      <c r="AF1252" s="1" t="s">
        <v>41</v>
      </c>
      <c r="AG1252" s="1" t="s">
        <v>41</v>
      </c>
      <c r="AH1252" t="s">
        <v>55</v>
      </c>
      <c r="AI1252" t="s">
        <v>29528</v>
      </c>
      <c r="AJ1252" s="1" t="s">
        <v>61</v>
      </c>
      <c r="AK1252" t="s">
        <v>18587</v>
      </c>
      <c r="AL1252" s="1" t="s">
        <v>61</v>
      </c>
      <c r="AM1252" t="s">
        <v>19438</v>
      </c>
      <c r="AN1252" t="s">
        <v>29529</v>
      </c>
      <c r="AO1252" s="1" t="s">
        <v>61</v>
      </c>
      <c r="AP1252" s="1" t="s">
        <v>41</v>
      </c>
      <c r="AQ1252" s="1" t="s">
        <v>41</v>
      </c>
      <c r="AR1252" s="1" t="s">
        <v>61</v>
      </c>
      <c r="AS1252" s="1" t="s">
        <v>41</v>
      </c>
    </row>
    <row r="1253" spans="1:45">
      <c r="A1253" s="577">
        <v>1248</v>
      </c>
      <c r="B1253" s="40">
        <v>14307</v>
      </c>
      <c r="C1253" s="581">
        <v>44735</v>
      </c>
      <c r="D1253" t="s">
        <v>29530</v>
      </c>
      <c r="E1253" t="s">
        <v>25643</v>
      </c>
      <c r="F1253" t="s">
        <v>29531</v>
      </c>
      <c r="G1253" t="s">
        <v>18703</v>
      </c>
      <c r="H1253" t="s">
        <v>29532</v>
      </c>
      <c r="I1253" t="s">
        <v>29533</v>
      </c>
      <c r="J1253" t="s">
        <v>147</v>
      </c>
      <c r="K1253" t="s">
        <v>20345</v>
      </c>
      <c r="L1253" t="s">
        <v>29534</v>
      </c>
      <c r="M1253" t="s">
        <v>29535</v>
      </c>
      <c r="N1253" t="s">
        <v>29536</v>
      </c>
      <c r="O1253" t="s">
        <v>58</v>
      </c>
      <c r="P1253" t="s">
        <v>29537</v>
      </c>
      <c r="Q1253" s="523">
        <v>14282</v>
      </c>
      <c r="R1253" t="s">
        <v>19077</v>
      </c>
      <c r="S1253" s="40" t="s">
        <v>29538</v>
      </c>
      <c r="T1253" t="s">
        <v>28849</v>
      </c>
      <c r="U1253" t="s">
        <v>1203</v>
      </c>
      <c r="V1253" t="s">
        <v>57</v>
      </c>
      <c r="W1253" t="s">
        <v>20069</v>
      </c>
      <c r="X1253" t="s">
        <v>1119</v>
      </c>
      <c r="Y1253" t="s">
        <v>55</v>
      </c>
      <c r="Z1253" t="s">
        <v>29539</v>
      </c>
      <c r="AA1253" s="1">
        <v>1</v>
      </c>
      <c r="AB1253" s="1" t="s">
        <v>41</v>
      </c>
      <c r="AC1253" s="1" t="s">
        <v>61</v>
      </c>
      <c r="AD1253" s="1" t="s">
        <v>41</v>
      </c>
      <c r="AE1253" s="1" t="s">
        <v>41</v>
      </c>
      <c r="AF1253" s="1" t="s">
        <v>41</v>
      </c>
      <c r="AG1253" s="1" t="s">
        <v>41</v>
      </c>
      <c r="AH1253" t="s">
        <v>55</v>
      </c>
      <c r="AI1253" t="s">
        <v>29540</v>
      </c>
      <c r="AJ1253" s="1" t="s">
        <v>61</v>
      </c>
      <c r="AK1253" t="s">
        <v>1185</v>
      </c>
      <c r="AL1253" s="1" t="s">
        <v>61</v>
      </c>
      <c r="AM1253" t="s">
        <v>19438</v>
      </c>
      <c r="AN1253" t="s">
        <v>29541</v>
      </c>
      <c r="AO1253" s="1" t="s">
        <v>41</v>
      </c>
      <c r="AP1253" s="1" t="s">
        <v>41</v>
      </c>
      <c r="AQ1253" s="1" t="s">
        <v>41</v>
      </c>
      <c r="AR1253" s="1" t="s">
        <v>61</v>
      </c>
      <c r="AS1253" s="1" t="s">
        <v>41</v>
      </c>
    </row>
    <row r="1254" spans="1:45">
      <c r="A1254" s="577">
        <v>1249</v>
      </c>
      <c r="B1254" s="40">
        <v>14195</v>
      </c>
      <c r="C1254" s="581">
        <v>44735</v>
      </c>
      <c r="D1254" t="s">
        <v>29542</v>
      </c>
      <c r="E1254" t="s">
        <v>27961</v>
      </c>
      <c r="F1254" t="s">
        <v>29543</v>
      </c>
      <c r="G1254" t="s">
        <v>29544</v>
      </c>
      <c r="H1254" t="s">
        <v>29545</v>
      </c>
      <c r="I1254" t="s">
        <v>29546</v>
      </c>
      <c r="J1254" t="s">
        <v>39</v>
      </c>
      <c r="K1254" t="s">
        <v>29547</v>
      </c>
      <c r="L1254" t="s">
        <v>29548</v>
      </c>
      <c r="M1254" t="s">
        <v>25551</v>
      </c>
      <c r="N1254" t="s">
        <v>29549</v>
      </c>
      <c r="O1254" t="s">
        <v>17567</v>
      </c>
      <c r="P1254" t="s">
        <v>29550</v>
      </c>
      <c r="Q1254" s="40">
        <v>346</v>
      </c>
      <c r="R1254" t="s">
        <v>19077</v>
      </c>
      <c r="S1254" s="40" t="s">
        <v>29551</v>
      </c>
      <c r="T1254" t="s">
        <v>28849</v>
      </c>
      <c r="U1254" t="s">
        <v>43</v>
      </c>
      <c r="V1254" t="s">
        <v>44</v>
      </c>
      <c r="W1254" t="s">
        <v>19339</v>
      </c>
      <c r="X1254" t="s">
        <v>1119</v>
      </c>
      <c r="Y1254" t="s">
        <v>55</v>
      </c>
      <c r="Z1254" t="s">
        <v>29552</v>
      </c>
      <c r="AA1254" s="1">
        <v>4</v>
      </c>
      <c r="AB1254" s="1" t="s">
        <v>61</v>
      </c>
      <c r="AC1254" s="1" t="s">
        <v>61</v>
      </c>
      <c r="AD1254" s="1" t="s">
        <v>61</v>
      </c>
      <c r="AE1254" s="1" t="s">
        <v>61</v>
      </c>
      <c r="AF1254" s="1" t="s">
        <v>61</v>
      </c>
      <c r="AG1254" s="1" t="s">
        <v>41</v>
      </c>
      <c r="AH1254" t="s">
        <v>68</v>
      </c>
      <c r="AI1254" t="s">
        <v>48</v>
      </c>
      <c r="AJ1254" s="1" t="s">
        <v>41</v>
      </c>
      <c r="AK1254" t="s">
        <v>48</v>
      </c>
      <c r="AL1254" s="1" t="s">
        <v>41</v>
      </c>
      <c r="AM1254" t="s">
        <v>19438</v>
      </c>
      <c r="AN1254" t="s">
        <v>29553</v>
      </c>
      <c r="AO1254" s="1" t="s">
        <v>41</v>
      </c>
      <c r="AP1254" s="1" t="s">
        <v>41</v>
      </c>
      <c r="AQ1254" s="1" t="s">
        <v>41</v>
      </c>
      <c r="AR1254" s="1" t="s">
        <v>61</v>
      </c>
      <c r="AS1254" s="1" t="s">
        <v>61</v>
      </c>
    </row>
    <row r="1255" spans="1:45">
      <c r="A1255" s="577">
        <v>1250</v>
      </c>
      <c r="B1255" s="40">
        <v>14317</v>
      </c>
      <c r="C1255" s="581">
        <v>44735</v>
      </c>
      <c r="D1255" t="s">
        <v>29554</v>
      </c>
      <c r="E1255" t="s">
        <v>27903</v>
      </c>
      <c r="F1255" t="s">
        <v>29555</v>
      </c>
      <c r="G1255" t="s">
        <v>29556</v>
      </c>
      <c r="H1255" t="s">
        <v>29557</v>
      </c>
      <c r="I1255" t="s">
        <v>29558</v>
      </c>
      <c r="J1255" t="s">
        <v>147</v>
      </c>
      <c r="K1255" t="s">
        <v>29559</v>
      </c>
      <c r="L1255" t="s">
        <v>29560</v>
      </c>
      <c r="M1255" t="s">
        <v>17973</v>
      </c>
      <c r="N1255" t="s">
        <v>51</v>
      </c>
      <c r="O1255" t="s">
        <v>18151</v>
      </c>
      <c r="P1255" t="s">
        <v>29561</v>
      </c>
      <c r="Q1255" s="40" t="s">
        <v>29562</v>
      </c>
      <c r="R1255" t="s">
        <v>19077</v>
      </c>
      <c r="S1255" s="40" t="s">
        <v>25854</v>
      </c>
      <c r="T1255" t="s">
        <v>28849</v>
      </c>
      <c r="U1255" t="s">
        <v>1203</v>
      </c>
      <c r="V1255" t="s">
        <v>57</v>
      </c>
      <c r="W1255" t="s">
        <v>17874</v>
      </c>
      <c r="X1255" t="s">
        <v>1119</v>
      </c>
      <c r="Y1255" t="s">
        <v>55</v>
      </c>
      <c r="Z1255" t="s">
        <v>29563</v>
      </c>
      <c r="AA1255" s="1">
        <v>1</v>
      </c>
      <c r="AB1255" s="1" t="s">
        <v>61</v>
      </c>
      <c r="AC1255" s="1" t="s">
        <v>41</v>
      </c>
      <c r="AD1255" s="1" t="s">
        <v>41</v>
      </c>
      <c r="AE1255" s="1" t="s">
        <v>41</v>
      </c>
      <c r="AF1255" s="1" t="s">
        <v>41</v>
      </c>
      <c r="AG1255" s="1" t="s">
        <v>41</v>
      </c>
      <c r="AH1255" t="s">
        <v>55</v>
      </c>
      <c r="AI1255" t="s">
        <v>29564</v>
      </c>
      <c r="AJ1255" s="1" t="s">
        <v>61</v>
      </c>
      <c r="AK1255" t="s">
        <v>1185</v>
      </c>
      <c r="AL1255" s="1" t="s">
        <v>61</v>
      </c>
      <c r="AM1255" t="s">
        <v>19438</v>
      </c>
      <c r="AN1255" t="s">
        <v>29565</v>
      </c>
      <c r="AO1255" s="1" t="s">
        <v>41</v>
      </c>
      <c r="AP1255" s="1" t="s">
        <v>41</v>
      </c>
      <c r="AQ1255" s="1" t="s">
        <v>41</v>
      </c>
      <c r="AR1255" s="1" t="s">
        <v>61</v>
      </c>
      <c r="AS1255" s="1" t="s">
        <v>41</v>
      </c>
    </row>
    <row r="1256" spans="1:45">
      <c r="A1256" s="577">
        <v>1251</v>
      </c>
      <c r="B1256" s="40">
        <v>14333</v>
      </c>
      <c r="C1256" s="581">
        <v>44735</v>
      </c>
      <c r="D1256" t="s">
        <v>29566</v>
      </c>
      <c r="E1256" t="s">
        <v>29567</v>
      </c>
      <c r="F1256" t="s">
        <v>29568</v>
      </c>
      <c r="G1256" t="s">
        <v>29569</v>
      </c>
      <c r="H1256" t="s">
        <v>29570</v>
      </c>
      <c r="I1256" t="s">
        <v>29571</v>
      </c>
      <c r="J1256" t="s">
        <v>147</v>
      </c>
      <c r="K1256" t="s">
        <v>18243</v>
      </c>
      <c r="L1256" t="s">
        <v>29572</v>
      </c>
      <c r="M1256" t="s">
        <v>17973</v>
      </c>
      <c r="N1256" t="s">
        <v>51</v>
      </c>
      <c r="O1256" t="s">
        <v>17560</v>
      </c>
      <c r="P1256" t="s">
        <v>29573</v>
      </c>
      <c r="Q1256" s="40">
        <v>10772</v>
      </c>
      <c r="R1256" t="s">
        <v>19448</v>
      </c>
      <c r="S1256" s="40" t="s">
        <v>29574</v>
      </c>
      <c r="T1256" t="s">
        <v>28849</v>
      </c>
      <c r="U1256" t="s">
        <v>27404</v>
      </c>
      <c r="V1256" t="s">
        <v>169</v>
      </c>
      <c r="W1256" t="s">
        <v>19339</v>
      </c>
      <c r="X1256" t="s">
        <v>1119</v>
      </c>
      <c r="Y1256" t="s">
        <v>55</v>
      </c>
      <c r="Z1256" t="s">
        <v>28209</v>
      </c>
      <c r="AA1256" s="1">
        <v>1</v>
      </c>
      <c r="AB1256" s="1" t="s">
        <v>61</v>
      </c>
      <c r="AC1256" s="1" t="s">
        <v>41</v>
      </c>
      <c r="AD1256" s="1" t="s">
        <v>41</v>
      </c>
      <c r="AE1256" s="1" t="s">
        <v>41</v>
      </c>
      <c r="AF1256" s="1" t="s">
        <v>41</v>
      </c>
      <c r="AG1256" s="1" t="s">
        <v>41</v>
      </c>
      <c r="AH1256" t="s">
        <v>55</v>
      </c>
      <c r="AI1256" t="s">
        <v>29575</v>
      </c>
      <c r="AJ1256" s="1" t="s">
        <v>41</v>
      </c>
      <c r="AK1256" t="s">
        <v>48</v>
      </c>
      <c r="AL1256" s="1" t="s">
        <v>41</v>
      </c>
      <c r="AM1256" t="s">
        <v>20072</v>
      </c>
      <c r="AN1256" t="s">
        <v>29576</v>
      </c>
      <c r="AO1256" s="1" t="s">
        <v>61</v>
      </c>
      <c r="AP1256" s="1" t="s">
        <v>41</v>
      </c>
      <c r="AQ1256" s="1" t="s">
        <v>41</v>
      </c>
      <c r="AR1256" s="1" t="s">
        <v>41</v>
      </c>
      <c r="AS1256" s="1" t="s">
        <v>41</v>
      </c>
    </row>
    <row r="1257" spans="1:45">
      <c r="A1257" s="577">
        <v>1252</v>
      </c>
      <c r="B1257" s="40">
        <v>11752</v>
      </c>
      <c r="C1257" s="581">
        <v>44735</v>
      </c>
      <c r="D1257" t="s">
        <v>29577</v>
      </c>
      <c r="E1257" t="s">
        <v>25656</v>
      </c>
      <c r="F1257" t="s">
        <v>29578</v>
      </c>
      <c r="G1257" t="s">
        <v>29579</v>
      </c>
      <c r="H1257" t="s">
        <v>29580</v>
      </c>
      <c r="I1257" t="s">
        <v>29581</v>
      </c>
      <c r="J1257" t="s">
        <v>39</v>
      </c>
      <c r="K1257" t="s">
        <v>29582</v>
      </c>
      <c r="L1257" t="s">
        <v>29583</v>
      </c>
      <c r="M1257" t="s">
        <v>583</v>
      </c>
      <c r="N1257" t="s">
        <v>584</v>
      </c>
      <c r="O1257" t="s">
        <v>58</v>
      </c>
      <c r="P1257" t="s">
        <v>29584</v>
      </c>
      <c r="Q1257" s="40" t="s">
        <v>78</v>
      </c>
      <c r="R1257" t="s">
        <v>19829</v>
      </c>
      <c r="S1257" s="40" t="s">
        <v>78</v>
      </c>
      <c r="T1257" t="s">
        <v>28849</v>
      </c>
      <c r="U1257" t="s">
        <v>27300</v>
      </c>
      <c r="V1257" t="s">
        <v>48</v>
      </c>
      <c r="W1257" t="s">
        <v>19339</v>
      </c>
      <c r="X1257" t="s">
        <v>1119</v>
      </c>
      <c r="Y1257" t="s">
        <v>68</v>
      </c>
      <c r="Z1257" t="s">
        <v>17544</v>
      </c>
      <c r="AA1257" s="1">
        <v>1</v>
      </c>
      <c r="AB1257" s="1" t="s">
        <v>61</v>
      </c>
      <c r="AC1257" s="1" t="s">
        <v>41</v>
      </c>
      <c r="AD1257" s="1" t="s">
        <v>41</v>
      </c>
      <c r="AE1257" s="1" t="s">
        <v>41</v>
      </c>
      <c r="AF1257" s="1" t="s">
        <v>41</v>
      </c>
      <c r="AG1257" s="1" t="s">
        <v>41</v>
      </c>
      <c r="AH1257" t="s">
        <v>68</v>
      </c>
      <c r="AI1257" t="s">
        <v>48</v>
      </c>
      <c r="AJ1257" s="1" t="s">
        <v>41</v>
      </c>
      <c r="AK1257" t="s">
        <v>48</v>
      </c>
      <c r="AL1257" s="1" t="s">
        <v>41</v>
      </c>
      <c r="AM1257" t="s">
        <v>20072</v>
      </c>
      <c r="AN1257" t="s">
        <v>29585</v>
      </c>
      <c r="AO1257" s="1" t="s">
        <v>61</v>
      </c>
      <c r="AP1257" s="1" t="s">
        <v>41</v>
      </c>
      <c r="AQ1257" s="1" t="s">
        <v>41</v>
      </c>
      <c r="AR1257" s="1" t="s">
        <v>61</v>
      </c>
      <c r="AS1257" s="1" t="s">
        <v>41</v>
      </c>
    </row>
    <row r="1258" spans="1:45">
      <c r="A1258" s="577">
        <v>1253</v>
      </c>
      <c r="B1258" s="40">
        <v>14345</v>
      </c>
      <c r="C1258" s="581">
        <v>44735</v>
      </c>
      <c r="D1258" t="s">
        <v>29586</v>
      </c>
      <c r="E1258" t="s">
        <v>27834</v>
      </c>
      <c r="F1258" t="s">
        <v>29587</v>
      </c>
      <c r="G1258" t="s">
        <v>24268</v>
      </c>
      <c r="H1258" t="s">
        <v>29588</v>
      </c>
      <c r="I1258" t="s">
        <v>29589</v>
      </c>
      <c r="J1258" t="s">
        <v>147</v>
      </c>
      <c r="K1258" t="s">
        <v>29590</v>
      </c>
      <c r="L1258" t="s">
        <v>29591</v>
      </c>
      <c r="M1258" t="s">
        <v>24273</v>
      </c>
      <c r="N1258" t="s">
        <v>64</v>
      </c>
      <c r="O1258" t="s">
        <v>58</v>
      </c>
      <c r="P1258" t="s">
        <v>29592</v>
      </c>
      <c r="Q1258" s="523">
        <v>1882148</v>
      </c>
      <c r="R1258" t="s">
        <v>19077</v>
      </c>
      <c r="S1258" s="40" t="s">
        <v>29593</v>
      </c>
      <c r="T1258" t="s">
        <v>28849</v>
      </c>
      <c r="U1258" t="s">
        <v>43</v>
      </c>
      <c r="V1258" t="s">
        <v>57</v>
      </c>
      <c r="W1258" t="s">
        <v>27533</v>
      </c>
      <c r="X1258" t="s">
        <v>1119</v>
      </c>
      <c r="Y1258" t="s">
        <v>55</v>
      </c>
      <c r="Z1258" t="s">
        <v>29594</v>
      </c>
      <c r="AA1258" s="1">
        <v>3</v>
      </c>
      <c r="AB1258" s="1" t="s">
        <v>61</v>
      </c>
      <c r="AC1258" s="1" t="s">
        <v>41</v>
      </c>
      <c r="AD1258" s="1" t="s">
        <v>61</v>
      </c>
      <c r="AE1258" s="1" t="s">
        <v>61</v>
      </c>
      <c r="AF1258" s="1" t="s">
        <v>41</v>
      </c>
      <c r="AG1258" s="1" t="s">
        <v>41</v>
      </c>
      <c r="AH1258" t="s">
        <v>55</v>
      </c>
      <c r="AI1258" t="s">
        <v>29595</v>
      </c>
      <c r="AJ1258" s="1" t="s">
        <v>41</v>
      </c>
      <c r="AK1258" t="s">
        <v>48</v>
      </c>
      <c r="AL1258" s="1" t="s">
        <v>41</v>
      </c>
      <c r="AM1258" t="s">
        <v>20072</v>
      </c>
      <c r="AN1258" t="s">
        <v>29596</v>
      </c>
      <c r="AO1258" s="1" t="s">
        <v>61</v>
      </c>
      <c r="AP1258" s="1" t="s">
        <v>61</v>
      </c>
      <c r="AQ1258" s="1" t="s">
        <v>41</v>
      </c>
      <c r="AR1258" s="1" t="s">
        <v>61</v>
      </c>
      <c r="AS1258" s="1" t="s">
        <v>41</v>
      </c>
    </row>
    <row r="1259" spans="1:45">
      <c r="A1259" s="577">
        <v>1254</v>
      </c>
      <c r="B1259" s="40">
        <v>14437</v>
      </c>
      <c r="C1259" s="581">
        <v>44735</v>
      </c>
      <c r="D1259" t="s">
        <v>29597</v>
      </c>
      <c r="E1259" t="s">
        <v>29441</v>
      </c>
      <c r="F1259" t="s">
        <v>29598</v>
      </c>
      <c r="G1259" t="s">
        <v>29599</v>
      </c>
      <c r="H1259" t="s">
        <v>29600</v>
      </c>
      <c r="I1259" t="s">
        <v>29601</v>
      </c>
      <c r="J1259" t="s">
        <v>147</v>
      </c>
      <c r="K1259" t="s">
        <v>22505</v>
      </c>
      <c r="L1259" t="s">
        <v>29602</v>
      </c>
      <c r="M1259" t="s">
        <v>19589</v>
      </c>
      <c r="N1259" t="s">
        <v>225</v>
      </c>
      <c r="O1259" t="s">
        <v>58</v>
      </c>
      <c r="P1259" t="s">
        <v>29603</v>
      </c>
      <c r="Q1259" s="523">
        <v>1553</v>
      </c>
      <c r="R1259" t="s">
        <v>19077</v>
      </c>
      <c r="S1259" s="40" t="s">
        <v>29604</v>
      </c>
      <c r="T1259" t="s">
        <v>28849</v>
      </c>
      <c r="U1259" t="s">
        <v>43</v>
      </c>
      <c r="V1259" t="s">
        <v>57</v>
      </c>
      <c r="W1259" t="s">
        <v>17874</v>
      </c>
      <c r="X1259" t="s">
        <v>19885</v>
      </c>
      <c r="Y1259" t="s">
        <v>55</v>
      </c>
      <c r="Z1259" t="s">
        <v>19213</v>
      </c>
      <c r="AA1259" s="1">
        <v>1</v>
      </c>
      <c r="AB1259" s="1" t="s">
        <v>41</v>
      </c>
      <c r="AC1259" s="1" t="s">
        <v>41</v>
      </c>
      <c r="AD1259" s="1" t="s">
        <v>41</v>
      </c>
      <c r="AE1259" s="1" t="s">
        <v>61</v>
      </c>
      <c r="AF1259" s="1" t="s">
        <v>41</v>
      </c>
      <c r="AG1259" s="1" t="s">
        <v>41</v>
      </c>
      <c r="AH1259" t="s">
        <v>55</v>
      </c>
      <c r="AI1259" t="s">
        <v>29605</v>
      </c>
      <c r="AJ1259" s="1" t="s">
        <v>61</v>
      </c>
      <c r="AK1259" t="s">
        <v>1248</v>
      </c>
      <c r="AL1259" s="1" t="s">
        <v>61</v>
      </c>
      <c r="AM1259" t="s">
        <v>19438</v>
      </c>
      <c r="AN1259" t="s">
        <v>29606</v>
      </c>
      <c r="AO1259" s="1" t="s">
        <v>41</v>
      </c>
      <c r="AP1259" s="1" t="s">
        <v>41</v>
      </c>
      <c r="AQ1259" s="1" t="s">
        <v>61</v>
      </c>
      <c r="AR1259" s="1" t="s">
        <v>41</v>
      </c>
      <c r="AS1259" s="1" t="s">
        <v>41</v>
      </c>
    </row>
    <row r="1260" spans="1:45">
      <c r="A1260" s="577">
        <v>1255</v>
      </c>
      <c r="B1260" s="40">
        <v>14522</v>
      </c>
      <c r="C1260" s="581">
        <v>44735</v>
      </c>
      <c r="D1260" t="s">
        <v>29607</v>
      </c>
      <c r="E1260" t="s">
        <v>29608</v>
      </c>
      <c r="F1260" t="s">
        <v>29609</v>
      </c>
      <c r="G1260" t="s">
        <v>25126</v>
      </c>
      <c r="H1260" t="s">
        <v>29610</v>
      </c>
      <c r="I1260" t="s">
        <v>29611</v>
      </c>
      <c r="J1260" t="s">
        <v>39</v>
      </c>
      <c r="K1260" t="s">
        <v>29612</v>
      </c>
      <c r="L1260" t="s">
        <v>29613</v>
      </c>
      <c r="M1260" t="s">
        <v>17551</v>
      </c>
      <c r="N1260" t="s">
        <v>97</v>
      </c>
      <c r="O1260" t="s">
        <v>58</v>
      </c>
      <c r="P1260" t="s">
        <v>29614</v>
      </c>
      <c r="Q1260" s="523">
        <v>2238</v>
      </c>
      <c r="R1260" t="s">
        <v>19035</v>
      </c>
      <c r="S1260" s="40" t="s">
        <v>29615</v>
      </c>
      <c r="T1260" t="s">
        <v>28849</v>
      </c>
      <c r="U1260" t="s">
        <v>1203</v>
      </c>
      <c r="V1260" t="s">
        <v>57</v>
      </c>
      <c r="W1260" t="s">
        <v>17598</v>
      </c>
      <c r="X1260" t="s">
        <v>1119</v>
      </c>
      <c r="Y1260" t="s">
        <v>55</v>
      </c>
      <c r="Z1260" t="s">
        <v>29616</v>
      </c>
      <c r="AA1260" s="1">
        <v>1</v>
      </c>
      <c r="AB1260" s="1" t="s">
        <v>41</v>
      </c>
      <c r="AC1260" s="1" t="s">
        <v>61</v>
      </c>
      <c r="AD1260" s="1" t="s">
        <v>41</v>
      </c>
      <c r="AE1260" s="1" t="s">
        <v>41</v>
      </c>
      <c r="AF1260" s="1" t="s">
        <v>41</v>
      </c>
      <c r="AG1260" s="1" t="s">
        <v>41</v>
      </c>
      <c r="AH1260" t="s">
        <v>55</v>
      </c>
      <c r="AI1260" t="s">
        <v>29617</v>
      </c>
      <c r="AJ1260" s="1" t="s">
        <v>61</v>
      </c>
      <c r="AK1260" t="s">
        <v>1185</v>
      </c>
      <c r="AL1260" s="1" t="s">
        <v>61</v>
      </c>
      <c r="AM1260" t="s">
        <v>19438</v>
      </c>
      <c r="AN1260" t="s">
        <v>29618</v>
      </c>
      <c r="AO1260" s="1" t="s">
        <v>61</v>
      </c>
      <c r="AP1260" s="1" t="s">
        <v>41</v>
      </c>
      <c r="AQ1260" s="1" t="s">
        <v>61</v>
      </c>
      <c r="AR1260" s="1" t="s">
        <v>61</v>
      </c>
      <c r="AS1260" s="1" t="s">
        <v>41</v>
      </c>
    </row>
    <row r="1261" spans="1:45">
      <c r="A1261" s="577">
        <v>1256</v>
      </c>
      <c r="B1261" s="40">
        <v>14608</v>
      </c>
      <c r="C1261" s="581">
        <v>44735</v>
      </c>
      <c r="D1261" t="s">
        <v>29619</v>
      </c>
      <c r="E1261" t="s">
        <v>27823</v>
      </c>
      <c r="F1261" t="s">
        <v>29620</v>
      </c>
      <c r="G1261" t="s">
        <v>29621</v>
      </c>
      <c r="H1261" t="s">
        <v>29622</v>
      </c>
      <c r="I1261" t="s">
        <v>29623</v>
      </c>
      <c r="J1261" t="s">
        <v>147</v>
      </c>
      <c r="K1261" t="s">
        <v>29624</v>
      </c>
      <c r="L1261" t="s">
        <v>29625</v>
      </c>
      <c r="M1261" t="s">
        <v>17551</v>
      </c>
      <c r="N1261" t="s">
        <v>97</v>
      </c>
      <c r="O1261" t="s">
        <v>58</v>
      </c>
      <c r="P1261" t="s">
        <v>29626</v>
      </c>
      <c r="Q1261" s="523">
        <v>89736</v>
      </c>
      <c r="R1261" t="s">
        <v>20634</v>
      </c>
      <c r="S1261" s="575">
        <v>44912</v>
      </c>
      <c r="T1261" t="s">
        <v>28849</v>
      </c>
      <c r="U1261" t="s">
        <v>27404</v>
      </c>
      <c r="V1261" t="s">
        <v>169</v>
      </c>
      <c r="W1261" t="s">
        <v>17598</v>
      </c>
      <c r="X1261" t="s">
        <v>1119</v>
      </c>
      <c r="Y1261" t="s">
        <v>55</v>
      </c>
      <c r="Z1261" t="s">
        <v>29627</v>
      </c>
      <c r="AA1261" s="1">
        <v>1</v>
      </c>
      <c r="AB1261" s="1" t="s">
        <v>61</v>
      </c>
      <c r="AC1261" s="1" t="s">
        <v>41</v>
      </c>
      <c r="AD1261" s="1" t="s">
        <v>41</v>
      </c>
      <c r="AE1261" s="1" t="s">
        <v>41</v>
      </c>
      <c r="AF1261" s="1" t="s">
        <v>41</v>
      </c>
      <c r="AG1261" s="1" t="s">
        <v>41</v>
      </c>
      <c r="AH1261" t="s">
        <v>55</v>
      </c>
      <c r="AI1261" t="s">
        <v>29628</v>
      </c>
      <c r="AJ1261" s="1" t="s">
        <v>61</v>
      </c>
      <c r="AK1261" t="s">
        <v>1185</v>
      </c>
      <c r="AL1261" s="1" t="s">
        <v>61</v>
      </c>
      <c r="AM1261" t="s">
        <v>19438</v>
      </c>
      <c r="AN1261" t="s">
        <v>29629</v>
      </c>
      <c r="AO1261" s="1" t="s">
        <v>41</v>
      </c>
      <c r="AP1261" s="1" t="s">
        <v>41</v>
      </c>
      <c r="AQ1261" s="1" t="s">
        <v>41</v>
      </c>
      <c r="AR1261" s="1" t="s">
        <v>61</v>
      </c>
      <c r="AS1261" s="1" t="s">
        <v>41</v>
      </c>
    </row>
    <row r="1262" spans="1:45">
      <c r="A1262" s="577">
        <v>1257</v>
      </c>
      <c r="B1262" s="40">
        <v>12686</v>
      </c>
      <c r="C1262" s="581">
        <v>44735</v>
      </c>
      <c r="D1262" t="s">
        <v>29630</v>
      </c>
      <c r="E1262" t="s">
        <v>28435</v>
      </c>
      <c r="F1262" t="s">
        <v>29631</v>
      </c>
      <c r="G1262" t="s">
        <v>29632</v>
      </c>
      <c r="H1262" t="s">
        <v>29633</v>
      </c>
      <c r="I1262" t="s">
        <v>29634</v>
      </c>
      <c r="J1262" t="s">
        <v>147</v>
      </c>
      <c r="K1262" t="s">
        <v>29635</v>
      </c>
      <c r="L1262" t="s">
        <v>29636</v>
      </c>
      <c r="M1262" t="s">
        <v>583</v>
      </c>
      <c r="N1262" t="s">
        <v>584</v>
      </c>
      <c r="O1262" t="s">
        <v>58</v>
      </c>
      <c r="P1262" t="s">
        <v>29637</v>
      </c>
      <c r="Q1262" s="40">
        <v>1610</v>
      </c>
      <c r="R1262" t="s">
        <v>19067</v>
      </c>
      <c r="S1262" s="40" t="s">
        <v>29638</v>
      </c>
      <c r="T1262" t="s">
        <v>28849</v>
      </c>
      <c r="U1262" t="s">
        <v>43</v>
      </c>
      <c r="V1262" t="s">
        <v>57</v>
      </c>
      <c r="W1262" t="s">
        <v>19339</v>
      </c>
      <c r="X1262" t="s">
        <v>1204</v>
      </c>
      <c r="Y1262" t="s">
        <v>55</v>
      </c>
      <c r="Z1262" t="s">
        <v>29639</v>
      </c>
      <c r="AA1262" s="1">
        <v>3</v>
      </c>
      <c r="AB1262" s="1" t="s">
        <v>41</v>
      </c>
      <c r="AC1262" s="1" t="s">
        <v>61</v>
      </c>
      <c r="AD1262" s="1" t="s">
        <v>61</v>
      </c>
      <c r="AE1262" s="1" t="s">
        <v>61</v>
      </c>
      <c r="AF1262" s="1" t="s">
        <v>41</v>
      </c>
      <c r="AG1262" s="1" t="s">
        <v>41</v>
      </c>
      <c r="AH1262" t="s">
        <v>68</v>
      </c>
      <c r="AI1262" t="s">
        <v>48</v>
      </c>
      <c r="AJ1262" s="1" t="s">
        <v>61</v>
      </c>
      <c r="AK1262" t="s">
        <v>22569</v>
      </c>
      <c r="AL1262" s="1" t="s">
        <v>61</v>
      </c>
      <c r="AM1262" t="s">
        <v>19438</v>
      </c>
      <c r="AN1262" t="s">
        <v>29640</v>
      </c>
      <c r="AO1262" s="1" t="s">
        <v>41</v>
      </c>
      <c r="AP1262" s="1" t="s">
        <v>41</v>
      </c>
      <c r="AQ1262" s="1" t="s">
        <v>41</v>
      </c>
      <c r="AR1262" s="1" t="s">
        <v>41</v>
      </c>
      <c r="AS1262" s="1" t="s">
        <v>61</v>
      </c>
    </row>
    <row r="1263" spans="1:45">
      <c r="A1263" s="577">
        <v>1258</v>
      </c>
      <c r="B1263" s="40">
        <v>11809</v>
      </c>
      <c r="C1263" s="581">
        <v>44735</v>
      </c>
      <c r="D1263" t="s">
        <v>29641</v>
      </c>
      <c r="E1263" t="s">
        <v>25728</v>
      </c>
      <c r="F1263" t="s">
        <v>29642</v>
      </c>
      <c r="G1263" t="s">
        <v>29643</v>
      </c>
      <c r="H1263" t="s">
        <v>29644</v>
      </c>
      <c r="I1263" t="s">
        <v>29645</v>
      </c>
      <c r="J1263" t="s">
        <v>147</v>
      </c>
      <c r="K1263" t="s">
        <v>29646</v>
      </c>
      <c r="L1263" t="s">
        <v>29647</v>
      </c>
      <c r="M1263" t="s">
        <v>17551</v>
      </c>
      <c r="N1263" t="s">
        <v>97</v>
      </c>
      <c r="O1263" t="s">
        <v>17567</v>
      </c>
      <c r="P1263" t="s">
        <v>29648</v>
      </c>
      <c r="Q1263" s="40">
        <v>210</v>
      </c>
      <c r="R1263" t="s">
        <v>19077</v>
      </c>
      <c r="S1263" s="40" t="s">
        <v>126</v>
      </c>
      <c r="T1263" t="s">
        <v>28849</v>
      </c>
      <c r="U1263" t="s">
        <v>43</v>
      </c>
      <c r="V1263" t="s">
        <v>57</v>
      </c>
      <c r="W1263" t="s">
        <v>28800</v>
      </c>
      <c r="X1263" t="s">
        <v>19885</v>
      </c>
      <c r="Y1263" t="s">
        <v>68</v>
      </c>
      <c r="Z1263" t="s">
        <v>17544</v>
      </c>
      <c r="AA1263" s="1">
        <v>3</v>
      </c>
      <c r="AB1263" s="1" t="s">
        <v>61</v>
      </c>
      <c r="AC1263" s="1" t="s">
        <v>41</v>
      </c>
      <c r="AD1263" s="1" t="s">
        <v>61</v>
      </c>
      <c r="AE1263" s="1" t="s">
        <v>41</v>
      </c>
      <c r="AF1263" s="1" t="s">
        <v>61</v>
      </c>
      <c r="AG1263" s="1" t="s">
        <v>41</v>
      </c>
      <c r="AH1263" t="s">
        <v>68</v>
      </c>
      <c r="AI1263" t="s">
        <v>48</v>
      </c>
      <c r="AJ1263" s="1" t="s">
        <v>41</v>
      </c>
      <c r="AK1263" t="s">
        <v>48</v>
      </c>
      <c r="AL1263" s="1" t="s">
        <v>41</v>
      </c>
      <c r="AM1263" t="s">
        <v>20072</v>
      </c>
      <c r="AN1263" t="s">
        <v>29649</v>
      </c>
      <c r="AO1263" s="1" t="s">
        <v>61</v>
      </c>
      <c r="AP1263" s="1" t="s">
        <v>41</v>
      </c>
      <c r="AQ1263" s="1" t="s">
        <v>61</v>
      </c>
      <c r="AR1263" s="1" t="s">
        <v>61</v>
      </c>
      <c r="AS1263" s="1" t="s">
        <v>41</v>
      </c>
    </row>
    <row r="1264" spans="1:45">
      <c r="A1264" s="577">
        <v>1259</v>
      </c>
      <c r="B1264" s="40">
        <v>11838</v>
      </c>
      <c r="C1264" s="581">
        <v>44735</v>
      </c>
      <c r="D1264" t="s">
        <v>29650</v>
      </c>
      <c r="E1264" t="s">
        <v>27053</v>
      </c>
      <c r="F1264" t="s">
        <v>29651</v>
      </c>
      <c r="G1264" t="s">
        <v>29652</v>
      </c>
      <c r="H1264" t="s">
        <v>29653</v>
      </c>
      <c r="I1264" t="s">
        <v>29654</v>
      </c>
      <c r="J1264" t="s">
        <v>147</v>
      </c>
      <c r="K1264" t="s">
        <v>29655</v>
      </c>
      <c r="L1264" t="s">
        <v>29656</v>
      </c>
      <c r="M1264" t="s">
        <v>26173</v>
      </c>
      <c r="N1264" t="s">
        <v>459</v>
      </c>
      <c r="O1264" t="s">
        <v>58</v>
      </c>
      <c r="P1264" t="s">
        <v>29657</v>
      </c>
      <c r="Q1264" s="523">
        <v>134535</v>
      </c>
      <c r="R1264" t="s">
        <v>19211</v>
      </c>
      <c r="S1264" s="40" t="s">
        <v>25981</v>
      </c>
      <c r="T1264" t="s">
        <v>28849</v>
      </c>
      <c r="U1264" t="s">
        <v>43</v>
      </c>
      <c r="V1264" t="s">
        <v>57</v>
      </c>
      <c r="W1264" t="s">
        <v>23516</v>
      </c>
      <c r="X1264" t="s">
        <v>1119</v>
      </c>
      <c r="Y1264" t="s">
        <v>55</v>
      </c>
      <c r="Z1264" t="s">
        <v>29658</v>
      </c>
      <c r="AA1264" s="1">
        <v>3</v>
      </c>
      <c r="AB1264" s="1" t="s">
        <v>61</v>
      </c>
      <c r="AC1264" s="1" t="s">
        <v>61</v>
      </c>
      <c r="AD1264" s="1" t="s">
        <v>61</v>
      </c>
      <c r="AE1264" s="1" t="s">
        <v>41</v>
      </c>
      <c r="AF1264" s="1" t="s">
        <v>41</v>
      </c>
      <c r="AG1264" s="1" t="s">
        <v>41</v>
      </c>
      <c r="AH1264" t="s">
        <v>68</v>
      </c>
      <c r="AI1264" t="s">
        <v>48</v>
      </c>
      <c r="AJ1264" s="1" t="s">
        <v>41</v>
      </c>
      <c r="AK1264" t="s">
        <v>48</v>
      </c>
      <c r="AL1264" s="1" t="s">
        <v>41</v>
      </c>
      <c r="AM1264" t="s">
        <v>20072</v>
      </c>
      <c r="AN1264" t="s">
        <v>29659</v>
      </c>
      <c r="AO1264" s="1" t="s">
        <v>61</v>
      </c>
      <c r="AP1264" s="1" t="s">
        <v>41</v>
      </c>
      <c r="AQ1264" s="1" t="s">
        <v>41</v>
      </c>
      <c r="AR1264" s="1" t="s">
        <v>41</v>
      </c>
      <c r="AS1264" s="1" t="s">
        <v>41</v>
      </c>
    </row>
    <row r="1265" spans="1:45">
      <c r="A1265" s="577">
        <v>1260</v>
      </c>
      <c r="B1265" s="40">
        <v>14647</v>
      </c>
      <c r="C1265" s="581">
        <v>44735</v>
      </c>
      <c r="D1265" t="s">
        <v>29660</v>
      </c>
      <c r="E1265" t="s">
        <v>29142</v>
      </c>
      <c r="F1265" t="s">
        <v>29661</v>
      </c>
      <c r="G1265" t="s">
        <v>29662</v>
      </c>
      <c r="H1265" t="s">
        <v>29663</v>
      </c>
      <c r="I1265" t="s">
        <v>29664</v>
      </c>
      <c r="J1265" t="s">
        <v>147</v>
      </c>
      <c r="K1265" t="s">
        <v>29665</v>
      </c>
      <c r="L1265" t="s">
        <v>29666</v>
      </c>
      <c r="M1265" t="s">
        <v>17551</v>
      </c>
      <c r="N1265" t="s">
        <v>97</v>
      </c>
      <c r="O1265" t="s">
        <v>17560</v>
      </c>
      <c r="P1265" t="s">
        <v>29667</v>
      </c>
      <c r="Q1265" s="523">
        <v>14520</v>
      </c>
      <c r="R1265" t="s">
        <v>19067</v>
      </c>
      <c r="S1265" s="40" t="s">
        <v>25854</v>
      </c>
      <c r="T1265" t="s">
        <v>28849</v>
      </c>
      <c r="U1265" t="s">
        <v>1203</v>
      </c>
      <c r="V1265" t="s">
        <v>57</v>
      </c>
      <c r="W1265" t="s">
        <v>17598</v>
      </c>
      <c r="X1265" t="s">
        <v>1119</v>
      </c>
      <c r="Y1265" t="s">
        <v>55</v>
      </c>
      <c r="Z1265" t="s">
        <v>29668</v>
      </c>
      <c r="AA1265" s="1">
        <v>2</v>
      </c>
      <c r="AB1265" s="1" t="s">
        <v>61</v>
      </c>
      <c r="AC1265" s="1" t="s">
        <v>61</v>
      </c>
      <c r="AD1265" s="1" t="s">
        <v>41</v>
      </c>
      <c r="AE1265" s="1" t="s">
        <v>41</v>
      </c>
      <c r="AF1265" s="1" t="s">
        <v>41</v>
      </c>
      <c r="AG1265" s="1" t="s">
        <v>41</v>
      </c>
      <c r="AH1265" t="s">
        <v>55</v>
      </c>
      <c r="AI1265" t="s">
        <v>29669</v>
      </c>
      <c r="AJ1265" s="1" t="s">
        <v>61</v>
      </c>
      <c r="AK1265" t="s">
        <v>22794</v>
      </c>
      <c r="AL1265" s="1" t="s">
        <v>61</v>
      </c>
      <c r="AM1265" t="s">
        <v>19438</v>
      </c>
      <c r="AN1265" t="s">
        <v>29670</v>
      </c>
      <c r="AO1265" s="1" t="s">
        <v>41</v>
      </c>
      <c r="AP1265" s="1" t="s">
        <v>41</v>
      </c>
      <c r="AQ1265" s="1" t="s">
        <v>41</v>
      </c>
      <c r="AR1265" s="1" t="s">
        <v>61</v>
      </c>
      <c r="AS1265" s="1" t="s">
        <v>61</v>
      </c>
    </row>
    <row r="1266" spans="1:45">
      <c r="A1266" s="577">
        <v>1261</v>
      </c>
      <c r="B1266" s="40">
        <v>14117</v>
      </c>
      <c r="C1266" s="581">
        <v>44735</v>
      </c>
      <c r="D1266" t="s">
        <v>29671</v>
      </c>
      <c r="E1266" t="s">
        <v>29672</v>
      </c>
      <c r="F1266" t="s">
        <v>29673</v>
      </c>
      <c r="G1266" t="s">
        <v>29674</v>
      </c>
      <c r="H1266" t="s">
        <v>29675</v>
      </c>
      <c r="I1266" t="s">
        <v>29676</v>
      </c>
      <c r="J1266" t="s">
        <v>17977</v>
      </c>
      <c r="K1266" t="s">
        <v>29677</v>
      </c>
      <c r="L1266" t="s">
        <v>29678</v>
      </c>
      <c r="M1266" t="s">
        <v>17551</v>
      </c>
      <c r="N1266" t="s">
        <v>97</v>
      </c>
      <c r="O1266" t="s">
        <v>58</v>
      </c>
      <c r="P1266" t="s">
        <v>29679</v>
      </c>
      <c r="Q1266" s="40">
        <v>15</v>
      </c>
      <c r="R1266" t="s">
        <v>787</v>
      </c>
      <c r="S1266" s="40" t="s">
        <v>29680</v>
      </c>
      <c r="T1266" t="s">
        <v>28849</v>
      </c>
      <c r="U1266" t="s">
        <v>19450</v>
      </c>
      <c r="V1266" t="s">
        <v>57</v>
      </c>
      <c r="W1266" t="s">
        <v>19451</v>
      </c>
      <c r="X1266" t="s">
        <v>1119</v>
      </c>
      <c r="Y1266" t="s">
        <v>55</v>
      </c>
      <c r="Z1266" t="s">
        <v>29681</v>
      </c>
      <c r="AA1266" s="1">
        <v>1</v>
      </c>
      <c r="AB1266" s="1" t="s">
        <v>61</v>
      </c>
      <c r="AC1266" s="1" t="s">
        <v>41</v>
      </c>
      <c r="AD1266" s="1" t="s">
        <v>41</v>
      </c>
      <c r="AE1266" s="1" t="s">
        <v>41</v>
      </c>
      <c r="AF1266" s="1" t="s">
        <v>41</v>
      </c>
      <c r="AG1266" s="1" t="s">
        <v>41</v>
      </c>
      <c r="AH1266" t="s">
        <v>68</v>
      </c>
      <c r="AI1266" t="s">
        <v>48</v>
      </c>
      <c r="AJ1266" s="1" t="s">
        <v>61</v>
      </c>
      <c r="AK1266" t="s">
        <v>22569</v>
      </c>
      <c r="AL1266" s="1" t="s">
        <v>61</v>
      </c>
      <c r="AM1266" t="s">
        <v>17949</v>
      </c>
      <c r="AN1266" t="s">
        <v>29682</v>
      </c>
      <c r="AO1266" s="1" t="s">
        <v>41</v>
      </c>
      <c r="AP1266" s="1" t="s">
        <v>41</v>
      </c>
      <c r="AQ1266" s="1" t="s">
        <v>41</v>
      </c>
      <c r="AR1266" s="1" t="s">
        <v>41</v>
      </c>
      <c r="AS1266" s="1" t="s">
        <v>61</v>
      </c>
    </row>
    <row r="1267" spans="1:45">
      <c r="A1267" s="577">
        <v>1262</v>
      </c>
      <c r="B1267" s="40">
        <v>14073</v>
      </c>
      <c r="C1267" s="581">
        <v>44735</v>
      </c>
      <c r="D1267" t="s">
        <v>29683</v>
      </c>
      <c r="E1267" t="s">
        <v>29684</v>
      </c>
      <c r="F1267" t="s">
        <v>29685</v>
      </c>
      <c r="G1267" t="s">
        <v>29686</v>
      </c>
      <c r="H1267" t="s">
        <v>29687</v>
      </c>
      <c r="I1267" t="s">
        <v>29688</v>
      </c>
      <c r="J1267" t="s">
        <v>147</v>
      </c>
      <c r="K1267" t="s">
        <v>22565</v>
      </c>
      <c r="L1267" t="s">
        <v>29689</v>
      </c>
      <c r="M1267" t="s">
        <v>684</v>
      </c>
      <c r="N1267" t="s">
        <v>685</v>
      </c>
      <c r="O1267" t="s">
        <v>58</v>
      </c>
      <c r="P1267" t="s">
        <v>29690</v>
      </c>
      <c r="Q1267" s="40">
        <v>11</v>
      </c>
      <c r="R1267" t="s">
        <v>19555</v>
      </c>
      <c r="S1267" s="40" t="s">
        <v>29691</v>
      </c>
      <c r="T1267" t="s">
        <v>28849</v>
      </c>
      <c r="U1267" t="s">
        <v>43</v>
      </c>
      <c r="V1267" t="s">
        <v>57</v>
      </c>
      <c r="W1267" t="s">
        <v>17598</v>
      </c>
      <c r="X1267" t="s">
        <v>19275</v>
      </c>
      <c r="Y1267" t="s">
        <v>55</v>
      </c>
      <c r="Z1267" t="s">
        <v>29692</v>
      </c>
      <c r="AA1267" s="1">
        <v>1</v>
      </c>
      <c r="AB1267" s="1" t="s">
        <v>61</v>
      </c>
      <c r="AC1267" s="1" t="s">
        <v>41</v>
      </c>
      <c r="AD1267" s="1" t="s">
        <v>41</v>
      </c>
      <c r="AE1267" s="1" t="s">
        <v>41</v>
      </c>
      <c r="AF1267" s="1" t="s">
        <v>41</v>
      </c>
      <c r="AG1267" s="1" t="s">
        <v>41</v>
      </c>
      <c r="AH1267" t="s">
        <v>68</v>
      </c>
      <c r="AI1267" t="s">
        <v>48</v>
      </c>
      <c r="AJ1267" s="1" t="s">
        <v>61</v>
      </c>
      <c r="AK1267" t="s">
        <v>22569</v>
      </c>
      <c r="AL1267" s="1" t="s">
        <v>61</v>
      </c>
      <c r="AM1267" t="s">
        <v>17949</v>
      </c>
      <c r="AN1267" t="s">
        <v>29693</v>
      </c>
      <c r="AO1267" s="1" t="s">
        <v>41</v>
      </c>
      <c r="AP1267" s="1" t="s">
        <v>41</v>
      </c>
      <c r="AQ1267" s="1" t="s">
        <v>41</v>
      </c>
      <c r="AR1267" s="1" t="s">
        <v>41</v>
      </c>
      <c r="AS1267" s="1" t="s">
        <v>61</v>
      </c>
    </row>
    <row r="1268" spans="1:45">
      <c r="A1268" s="577">
        <v>1263</v>
      </c>
      <c r="B1268" s="40">
        <v>13885</v>
      </c>
      <c r="C1268" s="581">
        <v>44735</v>
      </c>
      <c r="D1268" t="s">
        <v>29694</v>
      </c>
      <c r="E1268" t="s">
        <v>27903</v>
      </c>
      <c r="F1268" t="s">
        <v>29695</v>
      </c>
      <c r="G1268" t="s">
        <v>29696</v>
      </c>
      <c r="H1268" s="547" t="s">
        <v>29697</v>
      </c>
      <c r="I1268" t="s">
        <v>29698</v>
      </c>
      <c r="J1268" t="s">
        <v>39</v>
      </c>
      <c r="K1268" t="s">
        <v>29699</v>
      </c>
      <c r="L1268" t="s">
        <v>29700</v>
      </c>
      <c r="M1268" t="s">
        <v>25551</v>
      </c>
      <c r="N1268" t="s">
        <v>29701</v>
      </c>
      <c r="O1268" t="s">
        <v>58</v>
      </c>
      <c r="P1268" t="s">
        <v>29702</v>
      </c>
      <c r="Q1268" s="523">
        <v>1000000000</v>
      </c>
      <c r="R1268" t="s">
        <v>19077</v>
      </c>
      <c r="S1268" s="40" t="s">
        <v>78</v>
      </c>
      <c r="T1268" t="s">
        <v>28849</v>
      </c>
      <c r="U1268" t="s">
        <v>27300</v>
      </c>
      <c r="V1268" t="s">
        <v>48</v>
      </c>
      <c r="W1268" t="s">
        <v>19339</v>
      </c>
      <c r="X1268" t="s">
        <v>1119</v>
      </c>
      <c r="Y1268" t="s">
        <v>55</v>
      </c>
      <c r="Z1268" t="s">
        <v>29703</v>
      </c>
      <c r="AA1268" s="1">
        <v>3</v>
      </c>
      <c r="AB1268" s="1" t="s">
        <v>61</v>
      </c>
      <c r="AC1268" s="1" t="s">
        <v>41</v>
      </c>
      <c r="AD1268" s="1" t="s">
        <v>41</v>
      </c>
      <c r="AE1268" s="1" t="s">
        <v>61</v>
      </c>
      <c r="AF1268" s="1" t="s">
        <v>61</v>
      </c>
      <c r="AG1268" s="1" t="s">
        <v>41</v>
      </c>
      <c r="AH1268" t="s">
        <v>68</v>
      </c>
      <c r="AI1268" t="s">
        <v>48</v>
      </c>
      <c r="AJ1268" s="1" t="s">
        <v>61</v>
      </c>
      <c r="AK1268" t="s">
        <v>23055</v>
      </c>
      <c r="AL1268" s="1" t="s">
        <v>61</v>
      </c>
      <c r="AM1268" t="s">
        <v>19438</v>
      </c>
      <c r="AN1268" t="s">
        <v>29704</v>
      </c>
      <c r="AO1268" s="1" t="s">
        <v>61</v>
      </c>
      <c r="AP1268" s="1" t="s">
        <v>41</v>
      </c>
      <c r="AQ1268" s="1" t="s">
        <v>41</v>
      </c>
      <c r="AR1268" s="1" t="s">
        <v>61</v>
      </c>
      <c r="AS1268" s="1" t="s">
        <v>61</v>
      </c>
    </row>
    <row r="1269" spans="1:45">
      <c r="A1269" s="577">
        <v>1264</v>
      </c>
      <c r="B1269" s="40">
        <v>12768</v>
      </c>
      <c r="C1269" s="581">
        <v>44735</v>
      </c>
      <c r="D1269" t="s">
        <v>29705</v>
      </c>
      <c r="E1269" t="s">
        <v>28435</v>
      </c>
      <c r="F1269" t="s">
        <v>29706</v>
      </c>
      <c r="G1269" t="s">
        <v>29707</v>
      </c>
      <c r="H1269" t="s">
        <v>29708</v>
      </c>
      <c r="I1269" t="s">
        <v>29709</v>
      </c>
      <c r="J1269" t="s">
        <v>147</v>
      </c>
      <c r="K1269" t="s">
        <v>29710</v>
      </c>
      <c r="L1269" t="s">
        <v>29711</v>
      </c>
      <c r="M1269" t="s">
        <v>224</v>
      </c>
      <c r="N1269" t="s">
        <v>225</v>
      </c>
      <c r="O1269" t="s">
        <v>18895</v>
      </c>
      <c r="P1269" t="s">
        <v>29712</v>
      </c>
      <c r="Q1269" s="40">
        <v>1118</v>
      </c>
      <c r="R1269" t="s">
        <v>787</v>
      </c>
      <c r="S1269" s="40" t="s">
        <v>48</v>
      </c>
      <c r="T1269" t="s">
        <v>28849</v>
      </c>
      <c r="U1269" t="s">
        <v>27300</v>
      </c>
      <c r="V1269" t="s">
        <v>57</v>
      </c>
      <c r="W1269" t="s">
        <v>20057</v>
      </c>
      <c r="X1269" t="s">
        <v>29713</v>
      </c>
      <c r="Y1269" t="s">
        <v>68</v>
      </c>
      <c r="Z1269" t="s">
        <v>17544</v>
      </c>
      <c r="AA1269" s="1">
        <v>1</v>
      </c>
      <c r="AB1269" s="1" t="s">
        <v>41</v>
      </c>
      <c r="AC1269" s="1" t="s">
        <v>41</v>
      </c>
      <c r="AD1269" s="1" t="s">
        <v>41</v>
      </c>
      <c r="AE1269" s="1" t="s">
        <v>61</v>
      </c>
      <c r="AF1269" s="1" t="s">
        <v>41</v>
      </c>
      <c r="AG1269" s="1" t="s">
        <v>41</v>
      </c>
      <c r="AH1269" t="s">
        <v>68</v>
      </c>
      <c r="AI1269" t="s">
        <v>48</v>
      </c>
      <c r="AJ1269" s="1" t="s">
        <v>61</v>
      </c>
      <c r="AK1269" t="s">
        <v>29714</v>
      </c>
      <c r="AL1269" s="1" t="s">
        <v>61</v>
      </c>
      <c r="AM1269" t="s">
        <v>17949</v>
      </c>
      <c r="AN1269" t="s">
        <v>29715</v>
      </c>
      <c r="AO1269" s="1" t="s">
        <v>61</v>
      </c>
      <c r="AP1269" s="1" t="s">
        <v>41</v>
      </c>
      <c r="AQ1269" s="1" t="s">
        <v>61</v>
      </c>
      <c r="AR1269" s="1" t="s">
        <v>61</v>
      </c>
      <c r="AS1269" s="1" t="s">
        <v>61</v>
      </c>
    </row>
    <row r="1270" spans="1:45">
      <c r="A1270" s="577">
        <v>1265</v>
      </c>
      <c r="B1270" s="40">
        <v>12754</v>
      </c>
      <c r="C1270" s="581">
        <v>44735</v>
      </c>
      <c r="D1270" t="s">
        <v>29716</v>
      </c>
      <c r="E1270" t="s">
        <v>26248</v>
      </c>
      <c r="F1270" t="s">
        <v>29717</v>
      </c>
      <c r="G1270" t="s">
        <v>29718</v>
      </c>
      <c r="H1270" t="s">
        <v>29719</v>
      </c>
      <c r="I1270" t="s">
        <v>29720</v>
      </c>
      <c r="J1270" t="s">
        <v>39</v>
      </c>
      <c r="K1270" t="s">
        <v>29721</v>
      </c>
      <c r="L1270" t="s">
        <v>29722</v>
      </c>
      <c r="M1270" t="s">
        <v>684</v>
      </c>
      <c r="N1270" t="s">
        <v>685</v>
      </c>
      <c r="O1270" t="s">
        <v>58</v>
      </c>
      <c r="P1270" t="s">
        <v>29723</v>
      </c>
      <c r="Q1270" s="40">
        <v>611</v>
      </c>
      <c r="R1270" t="s">
        <v>19555</v>
      </c>
      <c r="S1270" s="40" t="s">
        <v>29724</v>
      </c>
      <c r="T1270" t="s">
        <v>28849</v>
      </c>
      <c r="U1270" t="s">
        <v>27404</v>
      </c>
      <c r="V1270" t="s">
        <v>57</v>
      </c>
      <c r="W1270" t="s">
        <v>19339</v>
      </c>
      <c r="X1270" t="s">
        <v>29725</v>
      </c>
      <c r="Y1270" t="s">
        <v>55</v>
      </c>
      <c r="Z1270" t="s">
        <v>29726</v>
      </c>
      <c r="AA1270" s="1">
        <v>0</v>
      </c>
      <c r="AB1270" s="1" t="s">
        <v>41</v>
      </c>
      <c r="AC1270" s="1" t="s">
        <v>41</v>
      </c>
      <c r="AD1270" s="1" t="s">
        <v>41</v>
      </c>
      <c r="AE1270" s="1" t="s">
        <v>41</v>
      </c>
      <c r="AF1270" s="1" t="s">
        <v>41</v>
      </c>
      <c r="AG1270" s="1" t="s">
        <v>41</v>
      </c>
      <c r="AH1270"/>
      <c r="AJ1270" s="1" t="s">
        <v>61</v>
      </c>
      <c r="AK1270" t="s">
        <v>29727</v>
      </c>
      <c r="AL1270" s="1" t="s">
        <v>61</v>
      </c>
      <c r="AM1270" t="s">
        <v>17949</v>
      </c>
      <c r="AN1270" t="s">
        <v>29728</v>
      </c>
      <c r="AO1270" s="1" t="s">
        <v>41</v>
      </c>
      <c r="AP1270" s="1" t="s">
        <v>41</v>
      </c>
      <c r="AQ1270" s="1" t="s">
        <v>41</v>
      </c>
      <c r="AR1270" s="1" t="s">
        <v>41</v>
      </c>
      <c r="AS1270" s="1" t="s">
        <v>61</v>
      </c>
    </row>
    <row r="1271" spans="1:45">
      <c r="A1271" s="577">
        <v>1266</v>
      </c>
      <c r="B1271" s="40">
        <v>11860</v>
      </c>
      <c r="C1271" s="581">
        <v>44735</v>
      </c>
      <c r="D1271" t="s">
        <v>29729</v>
      </c>
      <c r="E1271" t="s">
        <v>25656</v>
      </c>
      <c r="F1271" t="s">
        <v>29730</v>
      </c>
      <c r="G1271" t="s">
        <v>29731</v>
      </c>
      <c r="H1271" t="s">
        <v>29732</v>
      </c>
      <c r="I1271" t="s">
        <v>29733</v>
      </c>
      <c r="J1271" t="s">
        <v>147</v>
      </c>
      <c r="K1271" t="s">
        <v>29734</v>
      </c>
      <c r="L1271" t="s">
        <v>29735</v>
      </c>
      <c r="M1271" t="s">
        <v>164</v>
      </c>
      <c r="N1271" t="s">
        <v>51</v>
      </c>
      <c r="O1271" t="s">
        <v>58</v>
      </c>
      <c r="P1271" t="s">
        <v>29736</v>
      </c>
      <c r="Q1271" s="40">
        <v>72</v>
      </c>
      <c r="R1271" t="s">
        <v>19077</v>
      </c>
      <c r="S1271" s="40" t="s">
        <v>29737</v>
      </c>
      <c r="T1271" t="s">
        <v>28849</v>
      </c>
      <c r="U1271" t="s">
        <v>19450</v>
      </c>
      <c r="V1271" t="s">
        <v>57</v>
      </c>
      <c r="W1271" t="s">
        <v>17598</v>
      </c>
      <c r="X1271" t="s">
        <v>1119</v>
      </c>
      <c r="Y1271" t="s">
        <v>55</v>
      </c>
      <c r="Z1271" t="s">
        <v>29738</v>
      </c>
      <c r="AA1271" s="1">
        <v>1</v>
      </c>
      <c r="AB1271" s="1" t="s">
        <v>61</v>
      </c>
      <c r="AC1271" s="1" t="s">
        <v>41</v>
      </c>
      <c r="AD1271" s="1" t="s">
        <v>41</v>
      </c>
      <c r="AE1271" s="1" t="s">
        <v>41</v>
      </c>
      <c r="AF1271" s="1" t="s">
        <v>41</v>
      </c>
      <c r="AG1271" s="1" t="s">
        <v>41</v>
      </c>
      <c r="AH1271" t="s">
        <v>68</v>
      </c>
      <c r="AI1271" t="s">
        <v>48</v>
      </c>
      <c r="AJ1271" s="1" t="s">
        <v>61</v>
      </c>
      <c r="AK1271" t="s">
        <v>1185</v>
      </c>
      <c r="AL1271" s="1" t="s">
        <v>61</v>
      </c>
      <c r="AM1271" t="s">
        <v>19438</v>
      </c>
      <c r="AN1271" t="s">
        <v>29739</v>
      </c>
      <c r="AO1271" s="1" t="s">
        <v>41</v>
      </c>
      <c r="AP1271" s="1" t="s">
        <v>41</v>
      </c>
      <c r="AQ1271" s="1" t="s">
        <v>41</v>
      </c>
      <c r="AR1271" s="1" t="s">
        <v>61</v>
      </c>
      <c r="AS1271" s="1" t="s">
        <v>41</v>
      </c>
    </row>
    <row r="1272" spans="1:45">
      <c r="A1272" s="577">
        <v>1267</v>
      </c>
      <c r="B1272" s="40">
        <v>13286</v>
      </c>
      <c r="C1272" s="581">
        <v>44735</v>
      </c>
      <c r="D1272" t="s">
        <v>29740</v>
      </c>
      <c r="E1272" t="s">
        <v>26925</v>
      </c>
      <c r="F1272" t="s">
        <v>29741</v>
      </c>
      <c r="G1272" t="s">
        <v>29742</v>
      </c>
      <c r="H1272" t="s">
        <v>29743</v>
      </c>
      <c r="I1272" t="s">
        <v>29744</v>
      </c>
      <c r="J1272" t="s">
        <v>39</v>
      </c>
      <c r="K1272" t="s">
        <v>29745</v>
      </c>
      <c r="L1272" t="s">
        <v>29746</v>
      </c>
      <c r="M1272" t="s">
        <v>17551</v>
      </c>
      <c r="N1272" t="s">
        <v>97</v>
      </c>
      <c r="O1272" t="s">
        <v>58</v>
      </c>
      <c r="P1272" t="s">
        <v>29747</v>
      </c>
      <c r="Q1272" s="40">
        <v>1939</v>
      </c>
      <c r="R1272" t="s">
        <v>19067</v>
      </c>
      <c r="S1272" s="40" t="s">
        <v>29748</v>
      </c>
      <c r="T1272" t="s">
        <v>28849</v>
      </c>
      <c r="U1272" t="s">
        <v>43</v>
      </c>
      <c r="V1272" t="s">
        <v>44</v>
      </c>
      <c r="W1272" t="s">
        <v>20069</v>
      </c>
      <c r="X1272" t="s">
        <v>1204</v>
      </c>
      <c r="Y1272" t="s">
        <v>68</v>
      </c>
      <c r="Z1272" t="s">
        <v>17544</v>
      </c>
      <c r="AA1272" s="1">
        <v>1</v>
      </c>
      <c r="AB1272" s="1" t="s">
        <v>61</v>
      </c>
      <c r="AC1272" s="1" t="s">
        <v>41</v>
      </c>
      <c r="AD1272" s="1" t="s">
        <v>41</v>
      </c>
      <c r="AE1272" s="1" t="s">
        <v>41</v>
      </c>
      <c r="AF1272" s="1" t="s">
        <v>41</v>
      </c>
      <c r="AG1272" s="1" t="s">
        <v>41</v>
      </c>
      <c r="AH1272" t="s">
        <v>55</v>
      </c>
      <c r="AI1272" t="s">
        <v>29749</v>
      </c>
      <c r="AJ1272" s="1" t="s">
        <v>61</v>
      </c>
      <c r="AK1272" t="s">
        <v>29750</v>
      </c>
      <c r="AL1272" s="1" t="s">
        <v>61</v>
      </c>
      <c r="AM1272" t="s">
        <v>17949</v>
      </c>
      <c r="AN1272" t="s">
        <v>29751</v>
      </c>
      <c r="AO1272" s="1" t="s">
        <v>41</v>
      </c>
      <c r="AP1272" s="1" t="s">
        <v>41</v>
      </c>
      <c r="AQ1272" s="1" t="s">
        <v>41</v>
      </c>
      <c r="AR1272" s="1" t="s">
        <v>61</v>
      </c>
      <c r="AS1272" s="1" t="s">
        <v>61</v>
      </c>
    </row>
    <row r="1273" spans="1:45">
      <c r="A1273" s="577">
        <v>1268</v>
      </c>
      <c r="B1273" s="40">
        <v>12863</v>
      </c>
      <c r="C1273" s="581">
        <v>44735</v>
      </c>
      <c r="D1273" t="s">
        <v>29752</v>
      </c>
      <c r="E1273" t="s">
        <v>26397</v>
      </c>
      <c r="F1273" t="s">
        <v>29753</v>
      </c>
      <c r="G1273" t="s">
        <v>29754</v>
      </c>
      <c r="H1273" t="s">
        <v>29755</v>
      </c>
      <c r="I1273" t="s">
        <v>29756</v>
      </c>
      <c r="J1273" t="s">
        <v>147</v>
      </c>
      <c r="K1273" t="s">
        <v>22565</v>
      </c>
      <c r="L1273" t="s">
        <v>29757</v>
      </c>
      <c r="M1273" t="s">
        <v>17551</v>
      </c>
      <c r="N1273" t="s">
        <v>97</v>
      </c>
      <c r="O1273" t="s">
        <v>58</v>
      </c>
      <c r="P1273" t="s">
        <v>29758</v>
      </c>
      <c r="Q1273" s="40">
        <v>2027</v>
      </c>
      <c r="R1273" t="s">
        <v>19555</v>
      </c>
      <c r="S1273" s="40" t="s">
        <v>78</v>
      </c>
      <c r="T1273" t="s">
        <v>28849</v>
      </c>
      <c r="U1273" t="s">
        <v>43</v>
      </c>
      <c r="V1273" t="s">
        <v>57</v>
      </c>
      <c r="W1273" t="s">
        <v>19451</v>
      </c>
      <c r="X1273" t="s">
        <v>19885</v>
      </c>
      <c r="Y1273" t="s">
        <v>55</v>
      </c>
      <c r="Z1273" t="s">
        <v>29759</v>
      </c>
      <c r="AA1273" s="1">
        <v>3</v>
      </c>
      <c r="AB1273" s="1" t="s">
        <v>41</v>
      </c>
      <c r="AC1273" s="1" t="s">
        <v>61</v>
      </c>
      <c r="AD1273" s="1" t="s">
        <v>61</v>
      </c>
      <c r="AE1273" s="1" t="s">
        <v>61</v>
      </c>
      <c r="AF1273" s="1" t="s">
        <v>41</v>
      </c>
      <c r="AG1273" s="1" t="s">
        <v>41</v>
      </c>
      <c r="AH1273" t="s">
        <v>55</v>
      </c>
      <c r="AI1273" t="s">
        <v>29760</v>
      </c>
      <c r="AJ1273" s="1" t="s">
        <v>61</v>
      </c>
      <c r="AK1273" t="s">
        <v>22794</v>
      </c>
      <c r="AL1273" s="1" t="s">
        <v>61</v>
      </c>
      <c r="AM1273" t="s">
        <v>17949</v>
      </c>
      <c r="AN1273" t="s">
        <v>29761</v>
      </c>
      <c r="AO1273" s="1" t="s">
        <v>41</v>
      </c>
      <c r="AP1273" s="1" t="s">
        <v>41</v>
      </c>
      <c r="AQ1273" s="1" t="s">
        <v>41</v>
      </c>
      <c r="AR1273" s="1" t="s">
        <v>61</v>
      </c>
      <c r="AS1273" s="1" t="s">
        <v>61</v>
      </c>
    </row>
    <row r="1274" spans="1:45">
      <c r="A1274" s="577">
        <v>1269</v>
      </c>
      <c r="B1274" s="40">
        <v>13427</v>
      </c>
      <c r="C1274" s="581">
        <v>44735</v>
      </c>
      <c r="D1274" t="s">
        <v>29762</v>
      </c>
      <c r="E1274" t="s">
        <v>29763</v>
      </c>
      <c r="F1274" t="s">
        <v>29764</v>
      </c>
      <c r="G1274" t="s">
        <v>29765</v>
      </c>
      <c r="H1274" t="s">
        <v>29766</v>
      </c>
      <c r="I1274" t="s">
        <v>29767</v>
      </c>
      <c r="J1274" t="s">
        <v>147</v>
      </c>
      <c r="K1274" t="s">
        <v>29768</v>
      </c>
      <c r="L1274" t="s">
        <v>29769</v>
      </c>
      <c r="M1274" t="s">
        <v>19135</v>
      </c>
      <c r="N1274" t="s">
        <v>685</v>
      </c>
      <c r="O1274" t="s">
        <v>58</v>
      </c>
      <c r="P1274" t="s">
        <v>29770</v>
      </c>
      <c r="Q1274" s="40">
        <v>120</v>
      </c>
      <c r="R1274" t="s">
        <v>787</v>
      </c>
      <c r="S1274" s="40" t="s">
        <v>78</v>
      </c>
      <c r="T1274" t="s">
        <v>28849</v>
      </c>
      <c r="U1274" t="s">
        <v>43</v>
      </c>
      <c r="V1274" t="s">
        <v>57</v>
      </c>
      <c r="W1274" t="s">
        <v>25870</v>
      </c>
      <c r="X1274" t="s">
        <v>29771</v>
      </c>
      <c r="Y1274" t="s">
        <v>55</v>
      </c>
      <c r="Z1274" t="s">
        <v>29772</v>
      </c>
      <c r="AA1274" s="1">
        <v>0</v>
      </c>
      <c r="AB1274" s="1" t="s">
        <v>41</v>
      </c>
      <c r="AC1274" s="1" t="s">
        <v>41</v>
      </c>
      <c r="AD1274" s="1" t="s">
        <v>41</v>
      </c>
      <c r="AE1274" s="1" t="s">
        <v>41</v>
      </c>
      <c r="AF1274" s="1" t="s">
        <v>41</v>
      </c>
      <c r="AG1274" s="1" t="s">
        <v>41</v>
      </c>
      <c r="AH1274"/>
      <c r="AJ1274" s="1" t="s">
        <v>61</v>
      </c>
      <c r="AK1274" t="s">
        <v>29773</v>
      </c>
      <c r="AL1274" s="1" t="s">
        <v>61</v>
      </c>
      <c r="AM1274" t="s">
        <v>19438</v>
      </c>
      <c r="AN1274" t="s">
        <v>29774</v>
      </c>
      <c r="AO1274" s="1" t="s">
        <v>41</v>
      </c>
      <c r="AP1274" s="1" t="s">
        <v>41</v>
      </c>
      <c r="AQ1274" s="1" t="s">
        <v>41</v>
      </c>
      <c r="AR1274" s="1" t="s">
        <v>41</v>
      </c>
      <c r="AS1274" s="1" t="s">
        <v>61</v>
      </c>
    </row>
    <row r="1275" spans="1:45">
      <c r="A1275" s="577">
        <v>1270</v>
      </c>
      <c r="B1275" s="40">
        <v>14645</v>
      </c>
      <c r="C1275" s="581">
        <v>44735</v>
      </c>
      <c r="D1275" t="s">
        <v>29775</v>
      </c>
      <c r="E1275" t="s">
        <v>28492</v>
      </c>
      <c r="F1275" t="s">
        <v>29776</v>
      </c>
      <c r="G1275" t="s">
        <v>29777</v>
      </c>
      <c r="H1275" t="s">
        <v>29778</v>
      </c>
      <c r="I1275" t="s">
        <v>29779</v>
      </c>
      <c r="J1275" t="s">
        <v>17977</v>
      </c>
      <c r="K1275" t="s">
        <v>29780</v>
      </c>
      <c r="L1275" t="s">
        <v>29781</v>
      </c>
      <c r="M1275" t="s">
        <v>245</v>
      </c>
      <c r="N1275" t="s">
        <v>51</v>
      </c>
      <c r="O1275" t="s">
        <v>58</v>
      </c>
      <c r="P1275" t="s">
        <v>29782</v>
      </c>
      <c r="Q1275" s="523">
        <v>47160</v>
      </c>
      <c r="R1275" t="s">
        <v>19829</v>
      </c>
      <c r="S1275" s="40" t="s">
        <v>29783</v>
      </c>
      <c r="T1275" t="s">
        <v>28849</v>
      </c>
      <c r="U1275" t="s">
        <v>43</v>
      </c>
      <c r="V1275" t="s">
        <v>57</v>
      </c>
      <c r="W1275" t="s">
        <v>19339</v>
      </c>
      <c r="X1275" t="s">
        <v>1119</v>
      </c>
      <c r="Y1275" t="s">
        <v>55</v>
      </c>
      <c r="Z1275" t="s">
        <v>29784</v>
      </c>
      <c r="AA1275" s="1">
        <v>2</v>
      </c>
      <c r="AB1275" s="1" t="s">
        <v>41</v>
      </c>
      <c r="AC1275" s="1" t="s">
        <v>41</v>
      </c>
      <c r="AD1275" s="1" t="s">
        <v>61</v>
      </c>
      <c r="AE1275" s="1" t="s">
        <v>61</v>
      </c>
      <c r="AF1275" s="1" t="s">
        <v>41</v>
      </c>
      <c r="AG1275" s="1" t="s">
        <v>41</v>
      </c>
      <c r="AH1275" t="s">
        <v>55</v>
      </c>
      <c r="AI1275" t="s">
        <v>29785</v>
      </c>
      <c r="AJ1275" s="1" t="s">
        <v>61</v>
      </c>
      <c r="AK1275" t="s">
        <v>22794</v>
      </c>
      <c r="AL1275" s="1" t="s">
        <v>61</v>
      </c>
      <c r="AM1275" t="s">
        <v>17949</v>
      </c>
      <c r="AN1275" t="s">
        <v>29786</v>
      </c>
      <c r="AO1275" s="1" t="s">
        <v>41</v>
      </c>
      <c r="AP1275" s="1" t="s">
        <v>41</v>
      </c>
      <c r="AQ1275" s="1" t="s">
        <v>41</v>
      </c>
      <c r="AR1275" s="1" t="s">
        <v>61</v>
      </c>
      <c r="AS1275" s="1" t="s">
        <v>61</v>
      </c>
    </row>
    <row r="1276" spans="1:45">
      <c r="A1276" s="577">
        <v>1271</v>
      </c>
      <c r="B1276" s="40">
        <v>14458</v>
      </c>
      <c r="C1276" s="581">
        <v>44735</v>
      </c>
      <c r="D1276" t="s">
        <v>29787</v>
      </c>
      <c r="E1276" t="s">
        <v>27112</v>
      </c>
      <c r="F1276" t="s">
        <v>29788</v>
      </c>
      <c r="G1276" t="s">
        <v>29789</v>
      </c>
      <c r="H1276" t="s">
        <v>29790</v>
      </c>
      <c r="I1276" t="s">
        <v>29791</v>
      </c>
      <c r="J1276" t="s">
        <v>147</v>
      </c>
      <c r="K1276" t="s">
        <v>29792</v>
      </c>
      <c r="L1276" t="s">
        <v>29793</v>
      </c>
      <c r="M1276" t="s">
        <v>458</v>
      </c>
      <c r="N1276" t="s">
        <v>459</v>
      </c>
      <c r="O1276" t="s">
        <v>58</v>
      </c>
      <c r="P1276" t="s">
        <v>29794</v>
      </c>
      <c r="Q1276" s="40">
        <v>292</v>
      </c>
      <c r="R1276" t="s">
        <v>19077</v>
      </c>
      <c r="S1276" s="40" t="s">
        <v>29795</v>
      </c>
      <c r="T1276" t="s">
        <v>28849</v>
      </c>
      <c r="U1276" t="s">
        <v>43</v>
      </c>
      <c r="V1276" t="s">
        <v>169</v>
      </c>
      <c r="W1276" t="s">
        <v>18004</v>
      </c>
      <c r="X1276" t="s">
        <v>19885</v>
      </c>
      <c r="Y1276" t="s">
        <v>55</v>
      </c>
      <c r="Z1276" t="s">
        <v>29796</v>
      </c>
      <c r="AA1276" s="1">
        <v>1</v>
      </c>
      <c r="AB1276" s="1" t="s">
        <v>41</v>
      </c>
      <c r="AC1276" s="1" t="s">
        <v>41</v>
      </c>
      <c r="AD1276" s="1" t="s">
        <v>61</v>
      </c>
      <c r="AE1276" s="1" t="s">
        <v>61</v>
      </c>
      <c r="AF1276" s="1" t="s">
        <v>41</v>
      </c>
      <c r="AG1276" s="1" t="s">
        <v>41</v>
      </c>
      <c r="AH1276" t="s">
        <v>68</v>
      </c>
      <c r="AI1276" t="s">
        <v>48</v>
      </c>
      <c r="AJ1276" s="1" t="s">
        <v>41</v>
      </c>
      <c r="AK1276" t="s">
        <v>48</v>
      </c>
      <c r="AL1276" s="1" t="s">
        <v>41</v>
      </c>
      <c r="AM1276" t="s">
        <v>20072</v>
      </c>
      <c r="AN1276" t="s">
        <v>29797</v>
      </c>
      <c r="AO1276" s="1" t="s">
        <v>61</v>
      </c>
      <c r="AP1276" s="1" t="s">
        <v>61</v>
      </c>
      <c r="AQ1276" s="1" t="s">
        <v>61</v>
      </c>
      <c r="AR1276" s="1" t="s">
        <v>61</v>
      </c>
      <c r="AS1276" s="1" t="s">
        <v>41</v>
      </c>
    </row>
    <row r="1277" spans="1:45">
      <c r="A1277" s="577">
        <v>1272</v>
      </c>
      <c r="B1277" s="40">
        <v>11251</v>
      </c>
      <c r="C1277" s="581">
        <v>44735</v>
      </c>
      <c r="D1277" t="s">
        <v>29798</v>
      </c>
      <c r="E1277" t="s">
        <v>25449</v>
      </c>
      <c r="F1277" t="s">
        <v>29799</v>
      </c>
      <c r="G1277" t="s">
        <v>29800</v>
      </c>
      <c r="H1277" t="s">
        <v>29801</v>
      </c>
      <c r="I1277" t="s">
        <v>29802</v>
      </c>
      <c r="J1277" t="s">
        <v>147</v>
      </c>
      <c r="K1277" t="s">
        <v>19185</v>
      </c>
      <c r="L1277" t="s">
        <v>29803</v>
      </c>
      <c r="M1277" t="s">
        <v>19513</v>
      </c>
      <c r="N1277" t="s">
        <v>685</v>
      </c>
      <c r="O1277" t="s">
        <v>17560</v>
      </c>
      <c r="P1277" t="s">
        <v>29804</v>
      </c>
      <c r="Q1277" s="40">
        <v>2752</v>
      </c>
      <c r="R1277" t="s">
        <v>787</v>
      </c>
      <c r="S1277" s="40" t="s">
        <v>78</v>
      </c>
      <c r="T1277" t="s">
        <v>28849</v>
      </c>
      <c r="U1277" t="s">
        <v>241</v>
      </c>
      <c r="V1277" t="s">
        <v>57</v>
      </c>
      <c r="W1277" t="s">
        <v>18004</v>
      </c>
      <c r="X1277" t="s">
        <v>29805</v>
      </c>
      <c r="Y1277" t="s">
        <v>55</v>
      </c>
      <c r="Z1277" t="s">
        <v>29806</v>
      </c>
      <c r="AA1277" s="1">
        <v>1</v>
      </c>
      <c r="AB1277" s="1" t="s">
        <v>61</v>
      </c>
      <c r="AC1277" s="1" t="s">
        <v>41</v>
      </c>
      <c r="AD1277" s="1" t="s">
        <v>41</v>
      </c>
      <c r="AE1277" s="1" t="s">
        <v>41</v>
      </c>
      <c r="AF1277" s="1" t="s">
        <v>41</v>
      </c>
      <c r="AG1277" s="1" t="s">
        <v>41</v>
      </c>
      <c r="AH1277" t="s">
        <v>68</v>
      </c>
      <c r="AI1277" t="s">
        <v>48</v>
      </c>
      <c r="AJ1277" s="1" t="s">
        <v>61</v>
      </c>
      <c r="AK1277" t="s">
        <v>18587</v>
      </c>
      <c r="AL1277" s="1" t="s">
        <v>61</v>
      </c>
      <c r="AM1277" t="s">
        <v>19438</v>
      </c>
      <c r="AN1277" t="s">
        <v>29807</v>
      </c>
      <c r="AO1277" s="1" t="s">
        <v>61</v>
      </c>
      <c r="AP1277" s="1" t="s">
        <v>41</v>
      </c>
      <c r="AQ1277" s="1" t="s">
        <v>41</v>
      </c>
      <c r="AR1277" s="1" t="s">
        <v>61</v>
      </c>
      <c r="AS1277" s="1" t="s">
        <v>41</v>
      </c>
    </row>
    <row r="1278" spans="1:45">
      <c r="A1278" s="577">
        <v>1273</v>
      </c>
      <c r="B1278" s="40">
        <v>13986</v>
      </c>
      <c r="C1278" s="581">
        <v>44735</v>
      </c>
      <c r="D1278" t="s">
        <v>29808</v>
      </c>
      <c r="E1278" t="s">
        <v>27961</v>
      </c>
      <c r="F1278" t="s">
        <v>29809</v>
      </c>
      <c r="G1278" t="s">
        <v>29810</v>
      </c>
      <c r="H1278" t="s">
        <v>29811</v>
      </c>
      <c r="I1278" t="s">
        <v>29812</v>
      </c>
      <c r="J1278" t="s">
        <v>147</v>
      </c>
      <c r="K1278" t="s">
        <v>29813</v>
      </c>
      <c r="L1278" t="s">
        <v>21022</v>
      </c>
      <c r="M1278" t="s">
        <v>17551</v>
      </c>
      <c r="N1278" t="s">
        <v>97</v>
      </c>
      <c r="O1278" t="s">
        <v>17567</v>
      </c>
      <c r="P1278" t="s">
        <v>29814</v>
      </c>
      <c r="Q1278" s="40">
        <v>124879</v>
      </c>
      <c r="R1278" t="s">
        <v>787</v>
      </c>
      <c r="S1278" s="40" t="s">
        <v>29815</v>
      </c>
      <c r="T1278" t="s">
        <v>28849</v>
      </c>
      <c r="U1278" t="s">
        <v>43</v>
      </c>
      <c r="V1278" t="s">
        <v>57</v>
      </c>
      <c r="W1278" t="s">
        <v>17598</v>
      </c>
      <c r="X1278" t="s">
        <v>29816</v>
      </c>
      <c r="Y1278" t="s">
        <v>55</v>
      </c>
      <c r="Z1278" t="s">
        <v>29817</v>
      </c>
      <c r="AA1278" s="1">
        <v>2</v>
      </c>
      <c r="AB1278" s="1" t="s">
        <v>61</v>
      </c>
      <c r="AC1278" s="1" t="s">
        <v>41</v>
      </c>
      <c r="AD1278" s="1" t="s">
        <v>61</v>
      </c>
      <c r="AE1278" s="1" t="s">
        <v>41</v>
      </c>
      <c r="AF1278" s="1" t="s">
        <v>41</v>
      </c>
      <c r="AG1278" s="1" t="s">
        <v>41</v>
      </c>
      <c r="AH1278" t="s">
        <v>55</v>
      </c>
      <c r="AI1278" t="s">
        <v>29818</v>
      </c>
      <c r="AJ1278" s="1" t="s">
        <v>61</v>
      </c>
      <c r="AK1278" t="s">
        <v>18587</v>
      </c>
      <c r="AL1278" s="1" t="s">
        <v>61</v>
      </c>
      <c r="AM1278" t="s">
        <v>19438</v>
      </c>
      <c r="AN1278" t="s">
        <v>29819</v>
      </c>
      <c r="AO1278" s="1" t="s">
        <v>61</v>
      </c>
      <c r="AP1278" s="1" t="s">
        <v>41</v>
      </c>
      <c r="AQ1278" s="1" t="s">
        <v>41</v>
      </c>
      <c r="AR1278" s="1" t="s">
        <v>61</v>
      </c>
      <c r="AS1278" s="1" t="s">
        <v>41</v>
      </c>
    </row>
    <row r="1279" spans="1:45">
      <c r="A1279" s="577">
        <v>1274</v>
      </c>
      <c r="B1279" s="40">
        <v>11871</v>
      </c>
      <c r="C1279" s="581">
        <v>44735</v>
      </c>
      <c r="D1279" t="s">
        <v>29820</v>
      </c>
      <c r="E1279" t="s">
        <v>26609</v>
      </c>
      <c r="F1279" t="s">
        <v>29821</v>
      </c>
      <c r="G1279" t="s">
        <v>29822</v>
      </c>
      <c r="H1279" t="s">
        <v>29823</v>
      </c>
      <c r="I1279" t="s">
        <v>29824</v>
      </c>
      <c r="J1279" t="s">
        <v>147</v>
      </c>
      <c r="K1279" t="s">
        <v>29825</v>
      </c>
      <c r="L1279" t="s">
        <v>29826</v>
      </c>
      <c r="M1279" t="s">
        <v>22530</v>
      </c>
      <c r="N1279" t="s">
        <v>51</v>
      </c>
      <c r="O1279" t="s">
        <v>17560</v>
      </c>
      <c r="P1279" t="s">
        <v>29827</v>
      </c>
      <c r="Q1279" s="40">
        <v>2716</v>
      </c>
      <c r="R1279" t="s">
        <v>19067</v>
      </c>
      <c r="S1279" s="40" t="s">
        <v>29828</v>
      </c>
      <c r="T1279" t="s">
        <v>28849</v>
      </c>
      <c r="U1279" t="s">
        <v>27404</v>
      </c>
      <c r="V1279" t="s">
        <v>169</v>
      </c>
      <c r="W1279" t="s">
        <v>20069</v>
      </c>
      <c r="X1279" t="s">
        <v>1119</v>
      </c>
      <c r="Y1279" t="s">
        <v>68</v>
      </c>
      <c r="Z1279" t="s">
        <v>17544</v>
      </c>
      <c r="AA1279" s="1">
        <v>1</v>
      </c>
      <c r="AB1279" s="1" t="s">
        <v>61</v>
      </c>
      <c r="AC1279" s="1" t="s">
        <v>41</v>
      </c>
      <c r="AD1279" s="1" t="s">
        <v>41</v>
      </c>
      <c r="AE1279" s="1" t="s">
        <v>41</v>
      </c>
      <c r="AF1279" s="1" t="s">
        <v>41</v>
      </c>
      <c r="AG1279" s="1" t="s">
        <v>41</v>
      </c>
      <c r="AH1279" t="s">
        <v>68</v>
      </c>
      <c r="AI1279" t="s">
        <v>48</v>
      </c>
      <c r="AJ1279" s="1" t="s">
        <v>41</v>
      </c>
      <c r="AK1279" t="s">
        <v>48</v>
      </c>
      <c r="AL1279" s="1" t="s">
        <v>41</v>
      </c>
      <c r="AM1279" t="s">
        <v>20072</v>
      </c>
      <c r="AN1279" t="s">
        <v>29829</v>
      </c>
      <c r="AO1279" s="1" t="s">
        <v>41</v>
      </c>
      <c r="AP1279" s="1" t="s">
        <v>41</v>
      </c>
      <c r="AQ1279" s="1" t="s">
        <v>41</v>
      </c>
      <c r="AR1279" s="1" t="s">
        <v>61</v>
      </c>
      <c r="AS1279" s="1" t="s">
        <v>41</v>
      </c>
    </row>
    <row r="1280" spans="1:45">
      <c r="A1280" s="577">
        <v>1275</v>
      </c>
      <c r="B1280" s="40">
        <v>14455</v>
      </c>
      <c r="C1280" s="581">
        <v>44735</v>
      </c>
      <c r="D1280" t="s">
        <v>29830</v>
      </c>
      <c r="E1280" t="s">
        <v>29047</v>
      </c>
      <c r="F1280" t="s">
        <v>29831</v>
      </c>
      <c r="G1280" t="s">
        <v>29832</v>
      </c>
      <c r="H1280" t="s">
        <v>29833</v>
      </c>
      <c r="I1280" t="s">
        <v>29834</v>
      </c>
      <c r="J1280" t="s">
        <v>147</v>
      </c>
      <c r="K1280" t="s">
        <v>29835</v>
      </c>
      <c r="L1280" t="s">
        <v>29836</v>
      </c>
      <c r="M1280" t="s">
        <v>17551</v>
      </c>
      <c r="N1280" t="s">
        <v>97</v>
      </c>
      <c r="O1280" t="s">
        <v>58</v>
      </c>
      <c r="P1280" t="s">
        <v>29837</v>
      </c>
      <c r="Q1280" s="40">
        <v>146731</v>
      </c>
      <c r="R1280" t="s">
        <v>19035</v>
      </c>
      <c r="S1280" s="40" t="s">
        <v>26712</v>
      </c>
      <c r="T1280" t="s">
        <v>28849</v>
      </c>
      <c r="U1280" t="s">
        <v>43</v>
      </c>
      <c r="V1280" t="s">
        <v>57</v>
      </c>
      <c r="W1280" t="s">
        <v>19451</v>
      </c>
      <c r="X1280" t="s">
        <v>1119</v>
      </c>
      <c r="Y1280" t="s">
        <v>55</v>
      </c>
      <c r="Z1280" t="s">
        <v>29838</v>
      </c>
      <c r="AA1280" s="1">
        <v>2</v>
      </c>
      <c r="AB1280" s="1" t="s">
        <v>61</v>
      </c>
      <c r="AC1280" s="1" t="s">
        <v>41</v>
      </c>
      <c r="AD1280" s="1" t="s">
        <v>41</v>
      </c>
      <c r="AE1280" s="1" t="s">
        <v>61</v>
      </c>
      <c r="AF1280" s="1" t="s">
        <v>41</v>
      </c>
      <c r="AG1280" s="1" t="s">
        <v>41</v>
      </c>
      <c r="AH1280" t="s">
        <v>55</v>
      </c>
      <c r="AI1280" t="s">
        <v>29839</v>
      </c>
      <c r="AJ1280" s="1" t="s">
        <v>61</v>
      </c>
      <c r="AK1280" t="s">
        <v>1185</v>
      </c>
      <c r="AL1280" s="1" t="s">
        <v>61</v>
      </c>
      <c r="AM1280" t="s">
        <v>19438</v>
      </c>
      <c r="AN1280" t="s">
        <v>29840</v>
      </c>
      <c r="AO1280" s="1" t="s">
        <v>41</v>
      </c>
      <c r="AP1280" s="1" t="s">
        <v>41</v>
      </c>
      <c r="AQ1280" s="1" t="s">
        <v>41</v>
      </c>
      <c r="AR1280" s="1" t="s">
        <v>61</v>
      </c>
      <c r="AS1280" s="1" t="s">
        <v>41</v>
      </c>
    </row>
    <row r="1281" spans="1:45">
      <c r="A1281" s="577">
        <v>1276</v>
      </c>
      <c r="B1281" s="40">
        <v>11960</v>
      </c>
      <c r="C1281" s="581">
        <v>44735</v>
      </c>
      <c r="D1281" t="s">
        <v>29841</v>
      </c>
      <c r="E1281" t="s">
        <v>25973</v>
      </c>
      <c r="F1281" t="s">
        <v>29842</v>
      </c>
      <c r="G1281" t="s">
        <v>29843</v>
      </c>
      <c r="H1281" t="s">
        <v>29844</v>
      </c>
      <c r="I1281" t="s">
        <v>29845</v>
      </c>
      <c r="J1281" t="s">
        <v>147</v>
      </c>
      <c r="K1281" t="s">
        <v>25563</v>
      </c>
      <c r="L1281" t="s">
        <v>29846</v>
      </c>
      <c r="M1281" t="s">
        <v>29847</v>
      </c>
      <c r="N1281" t="s">
        <v>685</v>
      </c>
      <c r="O1281" t="s">
        <v>17560</v>
      </c>
      <c r="P1281" t="s">
        <v>17577</v>
      </c>
      <c r="Q1281" s="40">
        <v>324</v>
      </c>
      <c r="R1281" t="s">
        <v>787</v>
      </c>
      <c r="S1281" s="40" t="s">
        <v>29848</v>
      </c>
      <c r="T1281" t="s">
        <v>28849</v>
      </c>
      <c r="U1281" t="s">
        <v>43</v>
      </c>
      <c r="V1281" t="s">
        <v>44</v>
      </c>
      <c r="W1281" t="s">
        <v>29849</v>
      </c>
      <c r="X1281" t="s">
        <v>19885</v>
      </c>
      <c r="Y1281" t="s">
        <v>55</v>
      </c>
      <c r="Z1281" t="s">
        <v>29850</v>
      </c>
      <c r="AA1281" s="1">
        <v>1</v>
      </c>
      <c r="AB1281" s="1" t="s">
        <v>61</v>
      </c>
      <c r="AC1281" s="1" t="s">
        <v>41</v>
      </c>
      <c r="AD1281" s="1" t="s">
        <v>41</v>
      </c>
      <c r="AE1281" s="1" t="s">
        <v>41</v>
      </c>
      <c r="AF1281" s="1" t="s">
        <v>41</v>
      </c>
      <c r="AG1281" s="1" t="s">
        <v>41</v>
      </c>
      <c r="AH1281" t="s">
        <v>68</v>
      </c>
      <c r="AI1281" t="s">
        <v>48</v>
      </c>
      <c r="AJ1281" s="1" t="s">
        <v>41</v>
      </c>
      <c r="AK1281" t="s">
        <v>48</v>
      </c>
      <c r="AL1281" s="1" t="s">
        <v>41</v>
      </c>
      <c r="AM1281" t="s">
        <v>20072</v>
      </c>
      <c r="AN1281" t="s">
        <v>29851</v>
      </c>
      <c r="AO1281" s="1" t="s">
        <v>41</v>
      </c>
      <c r="AP1281" s="1" t="s">
        <v>41</v>
      </c>
      <c r="AQ1281" s="1" t="s">
        <v>41</v>
      </c>
      <c r="AR1281" s="1" t="s">
        <v>61</v>
      </c>
      <c r="AS1281" s="1" t="s">
        <v>41</v>
      </c>
    </row>
    <row r="1282" spans="1:45">
      <c r="A1282" s="577">
        <v>1277</v>
      </c>
      <c r="B1282" s="40">
        <v>12781</v>
      </c>
      <c r="C1282" s="581">
        <v>44735</v>
      </c>
      <c r="D1282" t="s">
        <v>29852</v>
      </c>
      <c r="E1282" t="s">
        <v>25960</v>
      </c>
      <c r="F1282" t="s">
        <v>29853</v>
      </c>
      <c r="G1282" t="s">
        <v>29854</v>
      </c>
      <c r="H1282" t="s">
        <v>29855</v>
      </c>
      <c r="I1282" t="s">
        <v>29856</v>
      </c>
      <c r="J1282" t="s">
        <v>147</v>
      </c>
      <c r="K1282" t="s">
        <v>29857</v>
      </c>
      <c r="L1282" t="s">
        <v>29858</v>
      </c>
      <c r="M1282" t="s">
        <v>224</v>
      </c>
      <c r="N1282" t="s">
        <v>225</v>
      </c>
      <c r="O1282" t="s">
        <v>58</v>
      </c>
      <c r="P1282" t="s">
        <v>29859</v>
      </c>
      <c r="Q1282" s="40">
        <v>300</v>
      </c>
      <c r="R1282" t="s">
        <v>20055</v>
      </c>
      <c r="S1282" s="40" t="s">
        <v>20056</v>
      </c>
      <c r="T1282" t="s">
        <v>28849</v>
      </c>
      <c r="U1282" t="s">
        <v>27300</v>
      </c>
      <c r="V1282" t="s">
        <v>57</v>
      </c>
      <c r="W1282" t="s">
        <v>40</v>
      </c>
      <c r="X1282" t="s">
        <v>1119</v>
      </c>
      <c r="Y1282" t="s">
        <v>55</v>
      </c>
      <c r="Z1282" t="s">
        <v>29860</v>
      </c>
      <c r="AA1282" s="1">
        <v>1</v>
      </c>
      <c r="AB1282" s="1" t="s">
        <v>41</v>
      </c>
      <c r="AC1282" s="1" t="s">
        <v>41</v>
      </c>
      <c r="AD1282" s="1" t="s">
        <v>41</v>
      </c>
      <c r="AE1282" s="1" t="s">
        <v>61</v>
      </c>
      <c r="AF1282" s="1" t="s">
        <v>41</v>
      </c>
      <c r="AG1282" s="1" t="s">
        <v>41</v>
      </c>
      <c r="AH1282" t="s">
        <v>68</v>
      </c>
      <c r="AI1282" t="s">
        <v>48</v>
      </c>
      <c r="AJ1282" s="1" t="s">
        <v>41</v>
      </c>
      <c r="AK1282" t="s">
        <v>48</v>
      </c>
      <c r="AL1282" s="1" t="s">
        <v>41</v>
      </c>
      <c r="AM1282" t="s">
        <v>19438</v>
      </c>
      <c r="AN1282" t="s">
        <v>29861</v>
      </c>
      <c r="AO1282" s="1" t="s">
        <v>41</v>
      </c>
      <c r="AP1282" s="1" t="s">
        <v>41</v>
      </c>
      <c r="AQ1282" s="1" t="s">
        <v>41</v>
      </c>
      <c r="AR1282" s="1" t="s">
        <v>41</v>
      </c>
      <c r="AS1282" s="1" t="s">
        <v>61</v>
      </c>
    </row>
    <row r="1283" spans="1:45">
      <c r="A1283" s="577">
        <v>1278</v>
      </c>
      <c r="B1283" s="40">
        <v>10252</v>
      </c>
      <c r="C1283" s="581">
        <v>44735</v>
      </c>
      <c r="D1283" t="s">
        <v>29862</v>
      </c>
      <c r="E1283" t="s">
        <v>23911</v>
      </c>
      <c r="F1283" t="s">
        <v>29863</v>
      </c>
      <c r="G1283" t="s">
        <v>29864</v>
      </c>
      <c r="H1283" t="s">
        <v>29865</v>
      </c>
      <c r="I1283" t="s">
        <v>29866</v>
      </c>
      <c r="J1283" t="s">
        <v>147</v>
      </c>
      <c r="K1283" t="s">
        <v>27229</v>
      </c>
      <c r="L1283" t="s">
        <v>29867</v>
      </c>
      <c r="M1283" t="s">
        <v>164</v>
      </c>
      <c r="N1283" t="s">
        <v>51</v>
      </c>
      <c r="O1283" t="s">
        <v>58</v>
      </c>
      <c r="P1283" t="s">
        <v>22030</v>
      </c>
      <c r="Q1283" s="40" t="s">
        <v>78</v>
      </c>
      <c r="R1283" t="s">
        <v>20242</v>
      </c>
      <c r="S1283" s="40" t="s">
        <v>17544</v>
      </c>
      <c r="T1283" t="s">
        <v>28849</v>
      </c>
      <c r="U1283" t="s">
        <v>27300</v>
      </c>
      <c r="V1283" t="s">
        <v>57</v>
      </c>
      <c r="W1283" t="s">
        <v>19339</v>
      </c>
      <c r="X1283" t="s">
        <v>1119</v>
      </c>
      <c r="Y1283" t="s">
        <v>55</v>
      </c>
      <c r="Z1283" t="s">
        <v>29868</v>
      </c>
      <c r="AA1283" s="1">
        <v>1</v>
      </c>
      <c r="AB1283" s="1" t="s">
        <v>61</v>
      </c>
      <c r="AC1283" s="1" t="s">
        <v>41</v>
      </c>
      <c r="AD1283" s="1" t="s">
        <v>61</v>
      </c>
      <c r="AE1283" s="1" t="s">
        <v>61</v>
      </c>
      <c r="AF1283" s="1" t="s">
        <v>41</v>
      </c>
      <c r="AG1283" s="1" t="s">
        <v>41</v>
      </c>
      <c r="AH1283" t="s">
        <v>68</v>
      </c>
      <c r="AI1283" t="s">
        <v>48</v>
      </c>
      <c r="AJ1283" s="1" t="s">
        <v>41</v>
      </c>
      <c r="AK1283" t="s">
        <v>48</v>
      </c>
      <c r="AL1283" s="1" t="s">
        <v>41</v>
      </c>
      <c r="AM1283" t="s">
        <v>19438</v>
      </c>
      <c r="AN1283" t="s">
        <v>29869</v>
      </c>
      <c r="AO1283" s="1" t="s">
        <v>61</v>
      </c>
      <c r="AP1283" s="1" t="s">
        <v>41</v>
      </c>
      <c r="AQ1283" s="1" t="s">
        <v>41</v>
      </c>
      <c r="AR1283" s="1" t="s">
        <v>61</v>
      </c>
      <c r="AS1283" s="1" t="s">
        <v>41</v>
      </c>
    </row>
    <row r="1284" spans="1:45">
      <c r="A1284" s="577">
        <v>1279</v>
      </c>
      <c r="B1284" s="40">
        <v>11941</v>
      </c>
      <c r="C1284" s="581">
        <v>44735</v>
      </c>
      <c r="D1284" t="s">
        <v>29870</v>
      </c>
      <c r="E1284" t="s">
        <v>25643</v>
      </c>
      <c r="F1284" t="s">
        <v>29871</v>
      </c>
      <c r="G1284" t="s">
        <v>29872</v>
      </c>
      <c r="H1284" t="s">
        <v>29873</v>
      </c>
      <c r="I1284" t="s">
        <v>29874</v>
      </c>
      <c r="J1284" t="s">
        <v>147</v>
      </c>
      <c r="K1284" t="s">
        <v>29875</v>
      </c>
      <c r="L1284" t="s">
        <v>29876</v>
      </c>
      <c r="M1284" t="s">
        <v>19135</v>
      </c>
      <c r="N1284" t="s">
        <v>685</v>
      </c>
      <c r="O1284" t="s">
        <v>58</v>
      </c>
      <c r="P1284" t="s">
        <v>29877</v>
      </c>
      <c r="Q1284" s="40">
        <v>208</v>
      </c>
      <c r="R1284" t="s">
        <v>19067</v>
      </c>
      <c r="S1284" s="40" t="s">
        <v>29878</v>
      </c>
      <c r="T1284" t="s">
        <v>28849</v>
      </c>
      <c r="U1284" t="s">
        <v>43</v>
      </c>
      <c r="V1284" t="s">
        <v>57</v>
      </c>
      <c r="W1284" t="s">
        <v>29879</v>
      </c>
      <c r="X1284" t="s">
        <v>19885</v>
      </c>
      <c r="Y1284" t="s">
        <v>55</v>
      </c>
      <c r="Z1284" t="s">
        <v>29880</v>
      </c>
      <c r="AA1284" s="1">
        <v>1</v>
      </c>
      <c r="AB1284" s="1" t="s">
        <v>41</v>
      </c>
      <c r="AC1284" s="1" t="s">
        <v>61</v>
      </c>
      <c r="AD1284" s="1" t="s">
        <v>41</v>
      </c>
      <c r="AE1284" s="1" t="s">
        <v>41</v>
      </c>
      <c r="AF1284" s="1" t="s">
        <v>41</v>
      </c>
      <c r="AG1284" s="1" t="s">
        <v>41</v>
      </c>
      <c r="AH1284" t="s">
        <v>68</v>
      </c>
      <c r="AI1284" t="s">
        <v>48</v>
      </c>
      <c r="AJ1284" s="1" t="s">
        <v>41</v>
      </c>
      <c r="AK1284" t="s">
        <v>48</v>
      </c>
      <c r="AL1284" s="1" t="s">
        <v>41</v>
      </c>
      <c r="AM1284" t="s">
        <v>20072</v>
      </c>
      <c r="AN1284" t="s">
        <v>29881</v>
      </c>
      <c r="AO1284" s="1" t="s">
        <v>41</v>
      </c>
      <c r="AP1284" s="1" t="s">
        <v>41</v>
      </c>
      <c r="AQ1284" s="1" t="s">
        <v>41</v>
      </c>
      <c r="AR1284" s="1" t="s">
        <v>61</v>
      </c>
      <c r="AS1284" s="1" t="s">
        <v>41</v>
      </c>
    </row>
    <row r="1285" spans="1:45">
      <c r="A1285" s="577">
        <v>1280</v>
      </c>
      <c r="B1285" s="40">
        <v>12002</v>
      </c>
      <c r="C1285" s="581">
        <v>44735</v>
      </c>
      <c r="D1285" t="s">
        <v>29882</v>
      </c>
      <c r="E1285" t="s">
        <v>25740</v>
      </c>
      <c r="F1285" t="s">
        <v>29883</v>
      </c>
      <c r="G1285" t="s">
        <v>29884</v>
      </c>
      <c r="H1285" t="s">
        <v>29885</v>
      </c>
      <c r="I1285" t="s">
        <v>29886</v>
      </c>
      <c r="J1285" t="s">
        <v>39</v>
      </c>
      <c r="K1285" t="s">
        <v>22505</v>
      </c>
      <c r="L1285" t="s">
        <v>29887</v>
      </c>
      <c r="M1285" t="s">
        <v>17551</v>
      </c>
      <c r="N1285" t="s">
        <v>97</v>
      </c>
      <c r="O1285" t="s">
        <v>17560</v>
      </c>
      <c r="P1285" t="s">
        <v>29888</v>
      </c>
      <c r="Q1285" s="40" t="s">
        <v>78</v>
      </c>
      <c r="R1285" t="s">
        <v>19211</v>
      </c>
      <c r="S1285" s="40" t="s">
        <v>78</v>
      </c>
      <c r="T1285" t="s">
        <v>28849</v>
      </c>
      <c r="U1285" t="s">
        <v>43</v>
      </c>
      <c r="V1285" t="s">
        <v>57</v>
      </c>
      <c r="W1285" t="s">
        <v>17598</v>
      </c>
      <c r="X1285" t="s">
        <v>19885</v>
      </c>
      <c r="Y1285" t="s">
        <v>68</v>
      </c>
      <c r="Z1285" t="s">
        <v>17544</v>
      </c>
      <c r="AA1285" s="1">
        <v>1</v>
      </c>
      <c r="AB1285" s="1" t="s">
        <v>61</v>
      </c>
      <c r="AC1285" s="1" t="s">
        <v>41</v>
      </c>
      <c r="AD1285" s="1" t="s">
        <v>41</v>
      </c>
      <c r="AE1285" s="1" t="s">
        <v>41</v>
      </c>
      <c r="AF1285" s="1" t="s">
        <v>41</v>
      </c>
      <c r="AG1285" s="1" t="s">
        <v>41</v>
      </c>
      <c r="AH1285" t="s">
        <v>68</v>
      </c>
      <c r="AI1285" t="s">
        <v>48</v>
      </c>
      <c r="AJ1285" s="1" t="s">
        <v>41</v>
      </c>
      <c r="AK1285" t="s">
        <v>48</v>
      </c>
      <c r="AL1285" s="1" t="s">
        <v>41</v>
      </c>
      <c r="AM1285" t="s">
        <v>20072</v>
      </c>
      <c r="AN1285" t="s">
        <v>29889</v>
      </c>
      <c r="AO1285" s="1" t="s">
        <v>61</v>
      </c>
      <c r="AP1285" s="1" t="s">
        <v>41</v>
      </c>
      <c r="AQ1285" s="1" t="s">
        <v>41</v>
      </c>
      <c r="AR1285" s="1" t="s">
        <v>61</v>
      </c>
      <c r="AS1285" s="1" t="s">
        <v>41</v>
      </c>
    </row>
    <row r="1286" spans="1:45">
      <c r="A1286" s="577">
        <v>1281</v>
      </c>
      <c r="B1286" s="40">
        <v>12782</v>
      </c>
      <c r="C1286" s="581">
        <v>44735</v>
      </c>
      <c r="D1286" t="s">
        <v>29890</v>
      </c>
      <c r="E1286" t="s">
        <v>26492</v>
      </c>
      <c r="F1286" t="s">
        <v>29891</v>
      </c>
      <c r="G1286" t="s">
        <v>22483</v>
      </c>
      <c r="H1286" t="s">
        <v>29892</v>
      </c>
      <c r="I1286" t="s">
        <v>29893</v>
      </c>
      <c r="J1286" t="s">
        <v>147</v>
      </c>
      <c r="K1286" t="s">
        <v>29894</v>
      </c>
      <c r="L1286" t="s">
        <v>29895</v>
      </c>
      <c r="M1286" t="s">
        <v>63</v>
      </c>
      <c r="N1286" t="s">
        <v>64</v>
      </c>
      <c r="O1286" t="s">
        <v>58</v>
      </c>
      <c r="P1286" t="s">
        <v>29896</v>
      </c>
      <c r="Q1286" s="40">
        <v>563465</v>
      </c>
      <c r="R1286" t="s">
        <v>19077</v>
      </c>
      <c r="S1286" s="40" t="s">
        <v>29897</v>
      </c>
      <c r="T1286" t="s">
        <v>28849</v>
      </c>
      <c r="U1286" t="s">
        <v>43</v>
      </c>
      <c r="V1286" t="s">
        <v>57</v>
      </c>
      <c r="W1286" t="s">
        <v>40</v>
      </c>
      <c r="X1286" t="s">
        <v>29898</v>
      </c>
      <c r="Y1286" t="s">
        <v>55</v>
      </c>
      <c r="Z1286" t="s">
        <v>29899</v>
      </c>
      <c r="AA1286" s="1">
        <v>2</v>
      </c>
      <c r="AB1286" s="1" t="s">
        <v>41</v>
      </c>
      <c r="AC1286" s="1" t="s">
        <v>41</v>
      </c>
      <c r="AD1286" s="1" t="s">
        <v>61</v>
      </c>
      <c r="AE1286" s="1" t="s">
        <v>61</v>
      </c>
      <c r="AF1286" s="1" t="s">
        <v>41</v>
      </c>
      <c r="AG1286" s="1" t="s">
        <v>41</v>
      </c>
      <c r="AH1286" t="s">
        <v>55</v>
      </c>
      <c r="AI1286" t="s">
        <v>29900</v>
      </c>
      <c r="AJ1286" s="1" t="s">
        <v>61</v>
      </c>
      <c r="AK1286" t="s">
        <v>22569</v>
      </c>
      <c r="AL1286" s="1" t="s">
        <v>61</v>
      </c>
      <c r="AM1286" t="s">
        <v>19438</v>
      </c>
      <c r="AN1286" t="s">
        <v>29901</v>
      </c>
      <c r="AO1286" s="1" t="s">
        <v>41</v>
      </c>
      <c r="AP1286" s="1" t="s">
        <v>41</v>
      </c>
      <c r="AQ1286" s="1" t="s">
        <v>41</v>
      </c>
      <c r="AR1286" s="1" t="s">
        <v>41</v>
      </c>
      <c r="AS1286" s="1" t="s">
        <v>61</v>
      </c>
    </row>
    <row r="1287" spans="1:45">
      <c r="A1287" s="577">
        <v>1282</v>
      </c>
      <c r="B1287" s="40">
        <v>12210</v>
      </c>
      <c r="C1287" s="581">
        <v>44735</v>
      </c>
      <c r="D1287" t="s">
        <v>29902</v>
      </c>
      <c r="E1287" t="s">
        <v>25910</v>
      </c>
      <c r="F1287" t="s">
        <v>29903</v>
      </c>
      <c r="G1287" t="s">
        <v>19995</v>
      </c>
      <c r="H1287" t="s">
        <v>29904</v>
      </c>
      <c r="I1287" t="s">
        <v>29905</v>
      </c>
      <c r="J1287" t="s">
        <v>39</v>
      </c>
      <c r="K1287" t="s">
        <v>29906</v>
      </c>
      <c r="L1287" t="s">
        <v>29907</v>
      </c>
      <c r="M1287" t="s">
        <v>583</v>
      </c>
      <c r="N1287" t="s">
        <v>584</v>
      </c>
      <c r="O1287" t="s">
        <v>17560</v>
      </c>
      <c r="P1287" t="s">
        <v>17577</v>
      </c>
      <c r="Q1287" s="40">
        <v>2760</v>
      </c>
      <c r="R1287" t="s">
        <v>787</v>
      </c>
      <c r="S1287" s="40" t="s">
        <v>29908</v>
      </c>
      <c r="T1287" t="s">
        <v>28849</v>
      </c>
      <c r="U1287" t="s">
        <v>43</v>
      </c>
      <c r="V1287" t="s">
        <v>57</v>
      </c>
      <c r="W1287" t="s">
        <v>19436</v>
      </c>
      <c r="X1287" t="s">
        <v>29909</v>
      </c>
      <c r="Y1287" t="s">
        <v>55</v>
      </c>
      <c r="Z1287" t="s">
        <v>26832</v>
      </c>
      <c r="AA1287" s="1">
        <v>3</v>
      </c>
      <c r="AB1287" s="1" t="s">
        <v>61</v>
      </c>
      <c r="AC1287" s="1" t="s">
        <v>41</v>
      </c>
      <c r="AD1287" s="1" t="s">
        <v>61</v>
      </c>
      <c r="AE1287" s="1" t="s">
        <v>41</v>
      </c>
      <c r="AF1287" s="1" t="s">
        <v>41</v>
      </c>
      <c r="AG1287" s="1" t="s">
        <v>61</v>
      </c>
      <c r="AH1287" t="s">
        <v>55</v>
      </c>
      <c r="AI1287" t="s">
        <v>29910</v>
      </c>
      <c r="AJ1287" s="1" t="s">
        <v>41</v>
      </c>
      <c r="AK1287" t="s">
        <v>48</v>
      </c>
      <c r="AL1287" s="1" t="s">
        <v>41</v>
      </c>
      <c r="AM1287" t="s">
        <v>20072</v>
      </c>
      <c r="AN1287" t="s">
        <v>29911</v>
      </c>
      <c r="AO1287" s="1" t="s">
        <v>61</v>
      </c>
      <c r="AP1287" s="1" t="s">
        <v>61</v>
      </c>
      <c r="AQ1287" s="1" t="s">
        <v>41</v>
      </c>
      <c r="AR1287" s="1" t="s">
        <v>61</v>
      </c>
      <c r="AS1287" s="1" t="s">
        <v>41</v>
      </c>
    </row>
    <row r="1288" spans="1:45">
      <c r="A1288" s="577">
        <v>1283</v>
      </c>
      <c r="B1288" s="40">
        <v>12014</v>
      </c>
      <c r="C1288" s="581">
        <v>44735</v>
      </c>
      <c r="D1288" t="s">
        <v>29912</v>
      </c>
      <c r="E1288" t="s">
        <v>21278</v>
      </c>
      <c r="F1288" t="s">
        <v>29913</v>
      </c>
      <c r="G1288" t="s">
        <v>29914</v>
      </c>
      <c r="H1288" t="s">
        <v>29915</v>
      </c>
      <c r="I1288" t="s">
        <v>29916</v>
      </c>
      <c r="J1288" t="s">
        <v>147</v>
      </c>
      <c r="K1288" t="s">
        <v>29917</v>
      </c>
      <c r="L1288" t="s">
        <v>78</v>
      </c>
      <c r="M1288" t="s">
        <v>164</v>
      </c>
      <c r="N1288" t="s">
        <v>51</v>
      </c>
      <c r="O1288" t="s">
        <v>17567</v>
      </c>
      <c r="P1288" t="s">
        <v>29918</v>
      </c>
      <c r="Q1288" s="40">
        <v>208</v>
      </c>
      <c r="R1288" t="s">
        <v>19035</v>
      </c>
      <c r="S1288" s="40" t="s">
        <v>141</v>
      </c>
      <c r="T1288" t="s">
        <v>28849</v>
      </c>
      <c r="U1288" t="s">
        <v>43</v>
      </c>
      <c r="V1288" t="s">
        <v>57</v>
      </c>
      <c r="W1288" t="s">
        <v>17892</v>
      </c>
      <c r="X1288" t="s">
        <v>24250</v>
      </c>
      <c r="Y1288" t="s">
        <v>55</v>
      </c>
      <c r="Z1288" t="s">
        <v>29919</v>
      </c>
      <c r="AA1288" s="1">
        <v>1</v>
      </c>
      <c r="AB1288" s="1" t="s">
        <v>61</v>
      </c>
      <c r="AC1288" s="1" t="s">
        <v>41</v>
      </c>
      <c r="AD1288" s="1" t="s">
        <v>41</v>
      </c>
      <c r="AE1288" s="1" t="s">
        <v>41</v>
      </c>
      <c r="AF1288" s="1" t="s">
        <v>41</v>
      </c>
      <c r="AG1288" s="1" t="s">
        <v>41</v>
      </c>
      <c r="AH1288" t="s">
        <v>68</v>
      </c>
      <c r="AI1288" t="s">
        <v>48</v>
      </c>
      <c r="AJ1288" s="1" t="s">
        <v>41</v>
      </c>
      <c r="AK1288" t="s">
        <v>48</v>
      </c>
      <c r="AL1288" s="1" t="s">
        <v>41</v>
      </c>
      <c r="AM1288" t="s">
        <v>20072</v>
      </c>
      <c r="AN1288" t="s">
        <v>29920</v>
      </c>
      <c r="AO1288" s="1" t="s">
        <v>61</v>
      </c>
      <c r="AP1288" s="1" t="s">
        <v>61</v>
      </c>
      <c r="AQ1288" s="1" t="s">
        <v>61</v>
      </c>
      <c r="AR1288" s="1" t="s">
        <v>61</v>
      </c>
      <c r="AS1288" s="1" t="s">
        <v>41</v>
      </c>
    </row>
    <row r="1289" spans="1:45">
      <c r="A1289" s="577">
        <v>1284</v>
      </c>
      <c r="B1289" s="40">
        <v>12045</v>
      </c>
      <c r="C1289" s="581">
        <v>44735</v>
      </c>
      <c r="D1289" t="s">
        <v>29921</v>
      </c>
      <c r="E1289" t="s">
        <v>25766</v>
      </c>
      <c r="F1289" t="s">
        <v>29922</v>
      </c>
      <c r="G1289" t="s">
        <v>29923</v>
      </c>
      <c r="H1289" t="s">
        <v>29924</v>
      </c>
      <c r="I1289" t="s">
        <v>29925</v>
      </c>
      <c r="J1289" t="s">
        <v>39</v>
      </c>
      <c r="K1289" t="s">
        <v>29926</v>
      </c>
      <c r="L1289" t="s">
        <v>29927</v>
      </c>
      <c r="M1289" t="s">
        <v>25551</v>
      </c>
      <c r="N1289" t="s">
        <v>29928</v>
      </c>
      <c r="O1289" t="s">
        <v>58</v>
      </c>
      <c r="P1289" t="s">
        <v>29929</v>
      </c>
      <c r="Q1289" s="40" t="s">
        <v>78</v>
      </c>
      <c r="R1289" t="s">
        <v>19829</v>
      </c>
      <c r="S1289" s="40" t="s">
        <v>78</v>
      </c>
      <c r="T1289" t="s">
        <v>28849</v>
      </c>
      <c r="U1289" t="s">
        <v>27300</v>
      </c>
      <c r="V1289" t="s">
        <v>48</v>
      </c>
      <c r="W1289" t="s">
        <v>19339</v>
      </c>
      <c r="X1289" t="s">
        <v>1119</v>
      </c>
      <c r="Y1289" t="s">
        <v>68</v>
      </c>
      <c r="Z1289" t="s">
        <v>17544</v>
      </c>
      <c r="AA1289" s="1">
        <v>2</v>
      </c>
      <c r="AB1289" s="1" t="s">
        <v>61</v>
      </c>
      <c r="AC1289" s="1" t="s">
        <v>41</v>
      </c>
      <c r="AD1289" s="1" t="s">
        <v>41</v>
      </c>
      <c r="AE1289" s="1" t="s">
        <v>41</v>
      </c>
      <c r="AF1289" s="1" t="s">
        <v>61</v>
      </c>
      <c r="AG1289" s="1" t="s">
        <v>41</v>
      </c>
      <c r="AH1289" t="s">
        <v>68</v>
      </c>
      <c r="AI1289" t="s">
        <v>48</v>
      </c>
      <c r="AJ1289" s="1" t="s">
        <v>61</v>
      </c>
      <c r="AK1289" t="s">
        <v>1185</v>
      </c>
      <c r="AL1289" s="1" t="s">
        <v>61</v>
      </c>
      <c r="AM1289" t="s">
        <v>19438</v>
      </c>
      <c r="AN1289" t="s">
        <v>29930</v>
      </c>
      <c r="AO1289" s="1" t="s">
        <v>41</v>
      </c>
      <c r="AP1289" s="1" t="s">
        <v>41</v>
      </c>
      <c r="AQ1289" s="1" t="s">
        <v>41</v>
      </c>
      <c r="AR1289" s="1" t="s">
        <v>61</v>
      </c>
      <c r="AS1289" s="1" t="s">
        <v>41</v>
      </c>
    </row>
    <row r="1290" spans="1:45">
      <c r="A1290" s="577">
        <v>1285</v>
      </c>
      <c r="B1290" s="40">
        <v>12193</v>
      </c>
      <c r="C1290" s="581">
        <v>44735</v>
      </c>
      <c r="D1290" t="s">
        <v>29931</v>
      </c>
      <c r="E1290" t="s">
        <v>25484</v>
      </c>
      <c r="F1290" t="s">
        <v>29932</v>
      </c>
      <c r="G1290" t="s">
        <v>29933</v>
      </c>
      <c r="H1290" t="s">
        <v>29934</v>
      </c>
      <c r="I1290" t="s">
        <v>29935</v>
      </c>
      <c r="J1290" t="s">
        <v>147</v>
      </c>
      <c r="K1290" t="s">
        <v>29936</v>
      </c>
      <c r="L1290" t="s">
        <v>29937</v>
      </c>
      <c r="M1290" t="s">
        <v>17551</v>
      </c>
      <c r="N1290" t="s">
        <v>97</v>
      </c>
      <c r="O1290" t="s">
        <v>17560</v>
      </c>
      <c r="P1290" t="s">
        <v>29938</v>
      </c>
      <c r="Q1290" s="40">
        <v>952</v>
      </c>
      <c r="R1290" t="s">
        <v>19067</v>
      </c>
      <c r="S1290" s="40" t="s">
        <v>29939</v>
      </c>
      <c r="T1290" t="s">
        <v>28849</v>
      </c>
      <c r="U1290" t="s">
        <v>43</v>
      </c>
      <c r="V1290" t="s">
        <v>44</v>
      </c>
      <c r="W1290" t="s">
        <v>40</v>
      </c>
      <c r="X1290" t="s">
        <v>1119</v>
      </c>
      <c r="Y1290" t="s">
        <v>55</v>
      </c>
      <c r="Z1290" t="s">
        <v>29940</v>
      </c>
      <c r="AA1290" s="1">
        <v>0</v>
      </c>
      <c r="AB1290" s="1" t="s">
        <v>41</v>
      </c>
      <c r="AC1290" s="1" t="s">
        <v>41</v>
      </c>
      <c r="AD1290" s="1" t="s">
        <v>41</v>
      </c>
      <c r="AE1290" s="1" t="s">
        <v>41</v>
      </c>
      <c r="AF1290" s="1" t="s">
        <v>41</v>
      </c>
      <c r="AG1290" s="1" t="s">
        <v>41</v>
      </c>
      <c r="AH1290"/>
      <c r="AJ1290" s="1" t="s">
        <v>41</v>
      </c>
      <c r="AK1290" t="s">
        <v>48</v>
      </c>
      <c r="AL1290" s="1" t="s">
        <v>41</v>
      </c>
      <c r="AM1290" t="s">
        <v>20072</v>
      </c>
      <c r="AN1290" t="s">
        <v>29941</v>
      </c>
      <c r="AO1290" s="1" t="s">
        <v>61</v>
      </c>
      <c r="AP1290" s="1" t="s">
        <v>41</v>
      </c>
      <c r="AQ1290" s="1" t="s">
        <v>61</v>
      </c>
      <c r="AR1290" s="1" t="s">
        <v>41</v>
      </c>
      <c r="AS1290" s="1" t="s">
        <v>41</v>
      </c>
    </row>
    <row r="1291" spans="1:45">
      <c r="A1291" s="577">
        <v>1286</v>
      </c>
      <c r="B1291" s="40">
        <v>12287</v>
      </c>
      <c r="C1291" s="581">
        <v>44735</v>
      </c>
      <c r="D1291" t="s">
        <v>29942</v>
      </c>
      <c r="E1291" t="s">
        <v>25484</v>
      </c>
      <c r="F1291" t="s">
        <v>29943</v>
      </c>
      <c r="G1291" t="s">
        <v>29944</v>
      </c>
      <c r="H1291" t="s">
        <v>29945</v>
      </c>
      <c r="I1291" t="s">
        <v>29946</v>
      </c>
      <c r="J1291" t="s">
        <v>147</v>
      </c>
      <c r="K1291" t="s">
        <v>29947</v>
      </c>
      <c r="L1291" t="s">
        <v>29948</v>
      </c>
      <c r="M1291" t="s">
        <v>164</v>
      </c>
      <c r="N1291" t="s">
        <v>51</v>
      </c>
      <c r="O1291" t="s">
        <v>17567</v>
      </c>
      <c r="P1291" t="s">
        <v>29949</v>
      </c>
      <c r="Q1291" s="40">
        <v>761</v>
      </c>
      <c r="R1291" t="s">
        <v>19077</v>
      </c>
      <c r="S1291" s="40" t="s">
        <v>29950</v>
      </c>
      <c r="T1291" t="s">
        <v>28849</v>
      </c>
      <c r="U1291" t="s">
        <v>18806</v>
      </c>
      <c r="V1291" t="s">
        <v>57</v>
      </c>
      <c r="W1291" t="s">
        <v>19339</v>
      </c>
      <c r="X1291" t="s">
        <v>1119</v>
      </c>
      <c r="Y1291" t="s">
        <v>55</v>
      </c>
      <c r="Z1291" t="s">
        <v>29951</v>
      </c>
      <c r="AA1291" s="1">
        <v>3</v>
      </c>
      <c r="AB1291" s="1" t="s">
        <v>41</v>
      </c>
      <c r="AC1291" s="1" t="s">
        <v>61</v>
      </c>
      <c r="AD1291" s="1" t="s">
        <v>61</v>
      </c>
      <c r="AE1291" s="1" t="s">
        <v>41</v>
      </c>
      <c r="AF1291" s="1" t="s">
        <v>61</v>
      </c>
      <c r="AG1291" s="1" t="s">
        <v>41</v>
      </c>
      <c r="AH1291" t="s">
        <v>68</v>
      </c>
      <c r="AI1291" t="s">
        <v>48</v>
      </c>
      <c r="AJ1291" s="1" t="s">
        <v>41</v>
      </c>
      <c r="AK1291" t="s">
        <v>48</v>
      </c>
      <c r="AL1291" s="1" t="s">
        <v>41</v>
      </c>
      <c r="AM1291" t="s">
        <v>19438</v>
      </c>
      <c r="AN1291" t="s">
        <v>29952</v>
      </c>
      <c r="AO1291" s="1" t="s">
        <v>61</v>
      </c>
      <c r="AP1291" s="1" t="s">
        <v>41</v>
      </c>
      <c r="AQ1291" s="1" t="s">
        <v>41</v>
      </c>
      <c r="AR1291" s="1" t="s">
        <v>41</v>
      </c>
      <c r="AS1291" s="1" t="s">
        <v>41</v>
      </c>
    </row>
    <row r="1292" spans="1:45">
      <c r="A1292" s="577">
        <v>1287</v>
      </c>
      <c r="B1292" s="40">
        <v>11027</v>
      </c>
      <c r="C1292" s="581">
        <v>44735</v>
      </c>
      <c r="D1292" t="s">
        <v>29953</v>
      </c>
      <c r="E1292" t="s">
        <v>28161</v>
      </c>
      <c r="F1292" t="s">
        <v>29954</v>
      </c>
      <c r="G1292" t="s">
        <v>29955</v>
      </c>
      <c r="H1292" t="s">
        <v>29956</v>
      </c>
      <c r="I1292" t="s">
        <v>29957</v>
      </c>
      <c r="J1292" t="s">
        <v>39</v>
      </c>
      <c r="K1292" t="s">
        <v>29958</v>
      </c>
      <c r="L1292" t="s">
        <v>29959</v>
      </c>
      <c r="M1292" t="s">
        <v>17551</v>
      </c>
      <c r="N1292" t="s">
        <v>97</v>
      </c>
      <c r="O1292" t="s">
        <v>58</v>
      </c>
      <c r="P1292" t="s">
        <v>29960</v>
      </c>
      <c r="Q1292" s="40" t="s">
        <v>17544</v>
      </c>
      <c r="R1292" t="s">
        <v>20242</v>
      </c>
      <c r="S1292" s="40" t="s">
        <v>17544</v>
      </c>
      <c r="T1292" t="s">
        <v>28849</v>
      </c>
      <c r="U1292" t="s">
        <v>27300</v>
      </c>
      <c r="V1292" t="s">
        <v>57</v>
      </c>
      <c r="W1292" t="s">
        <v>19451</v>
      </c>
      <c r="X1292" t="s">
        <v>1119</v>
      </c>
      <c r="Y1292" t="s">
        <v>55</v>
      </c>
      <c r="Z1292" t="s">
        <v>29961</v>
      </c>
      <c r="AA1292" s="1">
        <v>1</v>
      </c>
      <c r="AB1292" s="1" t="s">
        <v>41</v>
      </c>
      <c r="AC1292" s="1" t="s">
        <v>41</v>
      </c>
      <c r="AD1292" s="1" t="s">
        <v>41</v>
      </c>
      <c r="AE1292" s="1" t="s">
        <v>61</v>
      </c>
      <c r="AF1292" s="1" t="s">
        <v>41</v>
      </c>
      <c r="AG1292" s="1" t="s">
        <v>41</v>
      </c>
      <c r="AH1292" t="s">
        <v>68</v>
      </c>
      <c r="AI1292" t="s">
        <v>48</v>
      </c>
      <c r="AJ1292" s="1" t="s">
        <v>41</v>
      </c>
      <c r="AK1292" t="s">
        <v>48</v>
      </c>
      <c r="AL1292" s="1" t="s">
        <v>41</v>
      </c>
      <c r="AM1292" t="s">
        <v>20072</v>
      </c>
      <c r="AN1292" t="s">
        <v>29962</v>
      </c>
      <c r="AO1292" s="1" t="s">
        <v>61</v>
      </c>
      <c r="AP1292" s="1" t="s">
        <v>41</v>
      </c>
      <c r="AQ1292" s="1" t="s">
        <v>41</v>
      </c>
      <c r="AR1292" s="1" t="s">
        <v>61</v>
      </c>
      <c r="AS1292" s="1" t="s">
        <v>41</v>
      </c>
    </row>
    <row r="1293" spans="1:45">
      <c r="A1293" s="577">
        <v>1288</v>
      </c>
      <c r="B1293" s="40">
        <v>11411</v>
      </c>
      <c r="C1293" s="581">
        <v>44735</v>
      </c>
      <c r="D1293" t="s">
        <v>29963</v>
      </c>
      <c r="E1293" t="s">
        <v>28594</v>
      </c>
      <c r="F1293" t="s">
        <v>29964</v>
      </c>
      <c r="G1293" t="s">
        <v>29965</v>
      </c>
      <c r="H1293" t="s">
        <v>29966</v>
      </c>
      <c r="I1293" t="s">
        <v>29967</v>
      </c>
      <c r="J1293" t="s">
        <v>39</v>
      </c>
      <c r="K1293" t="s">
        <v>29968</v>
      </c>
      <c r="L1293" t="s">
        <v>29969</v>
      </c>
      <c r="M1293" t="s">
        <v>29970</v>
      </c>
      <c r="N1293" t="s">
        <v>29971</v>
      </c>
      <c r="O1293" t="s">
        <v>58</v>
      </c>
      <c r="P1293" t="s">
        <v>29972</v>
      </c>
      <c r="Q1293" s="523">
        <v>561490000</v>
      </c>
      <c r="R1293" t="s">
        <v>19829</v>
      </c>
      <c r="S1293" s="40" t="s">
        <v>78</v>
      </c>
      <c r="T1293" t="s">
        <v>28849</v>
      </c>
      <c r="U1293" t="s">
        <v>27300</v>
      </c>
      <c r="V1293" t="s">
        <v>48</v>
      </c>
      <c r="W1293" t="s">
        <v>19339</v>
      </c>
      <c r="X1293" t="s">
        <v>1119</v>
      </c>
      <c r="Y1293" t="s">
        <v>68</v>
      </c>
      <c r="Z1293" t="s">
        <v>17544</v>
      </c>
      <c r="AA1293" s="1">
        <v>1</v>
      </c>
      <c r="AB1293" s="1" t="s">
        <v>61</v>
      </c>
      <c r="AC1293" s="1" t="s">
        <v>41</v>
      </c>
      <c r="AD1293" s="1" t="s">
        <v>41</v>
      </c>
      <c r="AE1293" s="1" t="s">
        <v>41</v>
      </c>
      <c r="AF1293" s="1" t="s">
        <v>41</v>
      </c>
      <c r="AG1293" s="1" t="s">
        <v>41</v>
      </c>
      <c r="AH1293" t="s">
        <v>68</v>
      </c>
      <c r="AI1293" t="s">
        <v>48</v>
      </c>
      <c r="AJ1293" s="1" t="s">
        <v>61</v>
      </c>
      <c r="AK1293" t="s">
        <v>22569</v>
      </c>
      <c r="AL1293" s="1" t="s">
        <v>61</v>
      </c>
      <c r="AM1293" t="s">
        <v>19438</v>
      </c>
      <c r="AN1293" t="s">
        <v>29973</v>
      </c>
      <c r="AO1293" s="1" t="s">
        <v>41</v>
      </c>
      <c r="AP1293" s="1" t="s">
        <v>41</v>
      </c>
      <c r="AQ1293" s="1" t="s">
        <v>41</v>
      </c>
      <c r="AR1293" s="1" t="s">
        <v>41</v>
      </c>
      <c r="AS1293" s="1" t="s">
        <v>61</v>
      </c>
    </row>
    <row r="1294" spans="1:45">
      <c r="A1294" s="577">
        <v>1289</v>
      </c>
      <c r="B1294" s="40">
        <v>11731</v>
      </c>
      <c r="C1294" s="581">
        <v>44735</v>
      </c>
      <c r="D1294" t="s">
        <v>29974</v>
      </c>
      <c r="E1294" t="s">
        <v>25097</v>
      </c>
      <c r="F1294" t="s">
        <v>29975</v>
      </c>
      <c r="G1294" t="s">
        <v>29976</v>
      </c>
      <c r="H1294" t="s">
        <v>29977</v>
      </c>
      <c r="I1294" t="s">
        <v>29978</v>
      </c>
      <c r="J1294" t="s">
        <v>147</v>
      </c>
      <c r="K1294" t="s">
        <v>29979</v>
      </c>
      <c r="L1294" t="s">
        <v>29980</v>
      </c>
      <c r="M1294" t="s">
        <v>19730</v>
      </c>
      <c r="N1294" t="s">
        <v>225</v>
      </c>
      <c r="O1294" t="s">
        <v>17560</v>
      </c>
      <c r="P1294" t="s">
        <v>29981</v>
      </c>
      <c r="Q1294" s="40" t="s">
        <v>29982</v>
      </c>
      <c r="R1294" t="s">
        <v>787</v>
      </c>
      <c r="S1294" s="40" t="s">
        <v>29983</v>
      </c>
      <c r="T1294" t="s">
        <v>28849</v>
      </c>
      <c r="U1294" t="s">
        <v>43</v>
      </c>
      <c r="V1294" t="s">
        <v>44</v>
      </c>
      <c r="W1294" t="s">
        <v>19339</v>
      </c>
      <c r="X1294" t="s">
        <v>19885</v>
      </c>
      <c r="Y1294" t="s">
        <v>55</v>
      </c>
      <c r="Z1294" t="s">
        <v>29984</v>
      </c>
      <c r="AA1294" s="1">
        <v>1</v>
      </c>
      <c r="AB1294" s="1" t="s">
        <v>61</v>
      </c>
      <c r="AC1294" s="1" t="s">
        <v>41</v>
      </c>
      <c r="AD1294" s="1" t="s">
        <v>41</v>
      </c>
      <c r="AE1294" s="1" t="s">
        <v>41</v>
      </c>
      <c r="AF1294" s="1" t="s">
        <v>41</v>
      </c>
      <c r="AG1294" s="1" t="s">
        <v>41</v>
      </c>
      <c r="AH1294" t="s">
        <v>68</v>
      </c>
      <c r="AI1294" t="s">
        <v>48</v>
      </c>
      <c r="AJ1294" s="1" t="s">
        <v>41</v>
      </c>
      <c r="AK1294" t="s">
        <v>48</v>
      </c>
      <c r="AL1294" s="1" t="s">
        <v>41</v>
      </c>
      <c r="AM1294" t="s">
        <v>20072</v>
      </c>
      <c r="AN1294" t="s">
        <v>29985</v>
      </c>
      <c r="AO1294" s="1" t="s">
        <v>61</v>
      </c>
      <c r="AP1294" s="1" t="s">
        <v>61</v>
      </c>
      <c r="AQ1294" s="1" t="s">
        <v>61</v>
      </c>
      <c r="AR1294" s="1" t="s">
        <v>61</v>
      </c>
      <c r="AS1294" s="1" t="s">
        <v>41</v>
      </c>
    </row>
    <row r="1295" spans="1:45">
      <c r="A1295" s="577">
        <v>1290</v>
      </c>
      <c r="B1295" s="40">
        <v>11734</v>
      </c>
      <c r="C1295" s="581">
        <v>44735</v>
      </c>
      <c r="D1295" t="s">
        <v>29986</v>
      </c>
      <c r="E1295" t="s">
        <v>26055</v>
      </c>
      <c r="F1295" t="s">
        <v>29987</v>
      </c>
      <c r="G1295" t="s">
        <v>29988</v>
      </c>
      <c r="H1295" t="s">
        <v>29989</v>
      </c>
      <c r="I1295" t="s">
        <v>29990</v>
      </c>
      <c r="J1295" t="s">
        <v>147</v>
      </c>
      <c r="K1295" t="s">
        <v>18601</v>
      </c>
      <c r="L1295" t="s">
        <v>29991</v>
      </c>
      <c r="M1295" t="s">
        <v>21000</v>
      </c>
      <c r="N1295" t="s">
        <v>459</v>
      </c>
      <c r="O1295" t="s">
        <v>17567</v>
      </c>
      <c r="P1295" t="s">
        <v>29992</v>
      </c>
      <c r="Q1295" s="523">
        <v>24423</v>
      </c>
      <c r="R1295" t="s">
        <v>787</v>
      </c>
      <c r="S1295" s="40" t="s">
        <v>29993</v>
      </c>
      <c r="T1295" t="s">
        <v>28849</v>
      </c>
      <c r="U1295" t="s">
        <v>43</v>
      </c>
      <c r="V1295" t="s">
        <v>57</v>
      </c>
      <c r="W1295" t="s">
        <v>28409</v>
      </c>
      <c r="X1295" t="s">
        <v>19885</v>
      </c>
      <c r="Y1295" t="s">
        <v>55</v>
      </c>
      <c r="Z1295" t="s">
        <v>19213</v>
      </c>
      <c r="AA1295" s="1">
        <v>2</v>
      </c>
      <c r="AB1295" s="1" t="s">
        <v>61</v>
      </c>
      <c r="AC1295" s="1" t="s">
        <v>41</v>
      </c>
      <c r="AD1295" s="1" t="s">
        <v>61</v>
      </c>
      <c r="AE1295" s="1" t="s">
        <v>41</v>
      </c>
      <c r="AF1295" s="1" t="s">
        <v>41</v>
      </c>
      <c r="AG1295" s="1" t="s">
        <v>41</v>
      </c>
      <c r="AH1295" t="s">
        <v>68</v>
      </c>
      <c r="AI1295" t="s">
        <v>48</v>
      </c>
      <c r="AJ1295" s="1" t="s">
        <v>61</v>
      </c>
      <c r="AK1295" t="s">
        <v>1185</v>
      </c>
      <c r="AL1295" s="1" t="s">
        <v>61</v>
      </c>
      <c r="AM1295" t="s">
        <v>20072</v>
      </c>
      <c r="AN1295" t="s">
        <v>29994</v>
      </c>
      <c r="AO1295" s="1" t="s">
        <v>61</v>
      </c>
      <c r="AP1295" s="1" t="s">
        <v>61</v>
      </c>
      <c r="AQ1295" s="1" t="s">
        <v>41</v>
      </c>
      <c r="AR1295" s="1" t="s">
        <v>61</v>
      </c>
      <c r="AS1295" s="1" t="s">
        <v>41</v>
      </c>
    </row>
    <row r="1296" spans="1:45">
      <c r="A1296" s="577">
        <v>1291</v>
      </c>
      <c r="B1296" s="40">
        <v>11360</v>
      </c>
      <c r="C1296" s="581">
        <v>44735</v>
      </c>
      <c r="D1296" t="s">
        <v>29995</v>
      </c>
      <c r="E1296" t="s">
        <v>29996</v>
      </c>
      <c r="F1296" t="s">
        <v>29997</v>
      </c>
      <c r="G1296" t="s">
        <v>29998</v>
      </c>
      <c r="H1296" t="s">
        <v>29999</v>
      </c>
      <c r="I1296" t="s">
        <v>30000</v>
      </c>
      <c r="J1296" t="s">
        <v>147</v>
      </c>
      <c r="K1296" t="s">
        <v>30001</v>
      </c>
      <c r="L1296" t="s">
        <v>30002</v>
      </c>
      <c r="M1296" t="s">
        <v>458</v>
      </c>
      <c r="N1296" t="s">
        <v>459</v>
      </c>
      <c r="O1296" t="s">
        <v>58</v>
      </c>
      <c r="P1296" t="s">
        <v>30003</v>
      </c>
      <c r="Q1296" s="523">
        <v>58811</v>
      </c>
      <c r="R1296" t="s">
        <v>787</v>
      </c>
      <c r="S1296" s="40" t="s">
        <v>30004</v>
      </c>
      <c r="T1296" t="s">
        <v>28849</v>
      </c>
      <c r="U1296" t="s">
        <v>43</v>
      </c>
      <c r="V1296" t="s">
        <v>57</v>
      </c>
      <c r="W1296" t="s">
        <v>23435</v>
      </c>
      <c r="X1296" t="s">
        <v>30005</v>
      </c>
      <c r="Y1296" t="s">
        <v>55</v>
      </c>
      <c r="Z1296" t="s">
        <v>30006</v>
      </c>
      <c r="AA1296" s="1">
        <v>3</v>
      </c>
      <c r="AB1296" s="1" t="s">
        <v>61</v>
      </c>
      <c r="AC1296" s="1" t="s">
        <v>41</v>
      </c>
      <c r="AD1296" s="1" t="s">
        <v>61</v>
      </c>
      <c r="AE1296" s="1" t="s">
        <v>61</v>
      </c>
      <c r="AF1296" s="1" t="s">
        <v>41</v>
      </c>
      <c r="AG1296" s="1" t="s">
        <v>41</v>
      </c>
      <c r="AH1296" t="s">
        <v>55</v>
      </c>
      <c r="AI1296" t="s">
        <v>30007</v>
      </c>
      <c r="AJ1296" s="1" t="s">
        <v>41</v>
      </c>
      <c r="AK1296" t="s">
        <v>48</v>
      </c>
      <c r="AL1296" s="1" t="s">
        <v>41</v>
      </c>
      <c r="AM1296" t="s">
        <v>20072</v>
      </c>
      <c r="AN1296" t="s">
        <v>30008</v>
      </c>
      <c r="AO1296" s="1" t="s">
        <v>41</v>
      </c>
      <c r="AP1296" s="1" t="s">
        <v>41</v>
      </c>
      <c r="AQ1296" s="1" t="s">
        <v>41</v>
      </c>
      <c r="AR1296" s="1" t="s">
        <v>41</v>
      </c>
      <c r="AS1296" s="1" t="s">
        <v>41</v>
      </c>
    </row>
    <row r="1297" spans="1:45">
      <c r="A1297" s="577">
        <v>1292</v>
      </c>
      <c r="B1297" s="40">
        <v>13282</v>
      </c>
      <c r="C1297" s="581">
        <v>44735</v>
      </c>
      <c r="D1297" t="s">
        <v>30009</v>
      </c>
      <c r="E1297" t="s">
        <v>26925</v>
      </c>
      <c r="F1297" t="s">
        <v>30010</v>
      </c>
      <c r="G1297" t="s">
        <v>30011</v>
      </c>
      <c r="H1297" t="s">
        <v>30012</v>
      </c>
      <c r="I1297" t="s">
        <v>30013</v>
      </c>
      <c r="J1297" t="s">
        <v>39</v>
      </c>
      <c r="K1297" t="s">
        <v>30014</v>
      </c>
      <c r="L1297" t="s">
        <v>30015</v>
      </c>
      <c r="M1297" t="s">
        <v>631</v>
      </c>
      <c r="N1297" t="s">
        <v>51</v>
      </c>
      <c r="O1297" t="s">
        <v>58</v>
      </c>
      <c r="P1297" t="s">
        <v>30016</v>
      </c>
      <c r="Q1297" s="40">
        <v>115</v>
      </c>
      <c r="R1297" t="s">
        <v>19077</v>
      </c>
      <c r="S1297" s="40" t="s">
        <v>30017</v>
      </c>
      <c r="T1297" t="s">
        <v>28849</v>
      </c>
      <c r="U1297" t="s">
        <v>43</v>
      </c>
      <c r="V1297" t="s">
        <v>44</v>
      </c>
      <c r="W1297" t="s">
        <v>30018</v>
      </c>
      <c r="X1297" t="s">
        <v>19885</v>
      </c>
      <c r="Y1297" t="s">
        <v>55</v>
      </c>
      <c r="Z1297" t="s">
        <v>19213</v>
      </c>
      <c r="AA1297" s="1">
        <v>1</v>
      </c>
      <c r="AB1297" s="1" t="s">
        <v>41</v>
      </c>
      <c r="AC1297" s="1" t="s">
        <v>41</v>
      </c>
      <c r="AD1297" s="1" t="s">
        <v>61</v>
      </c>
      <c r="AE1297" s="1" t="s">
        <v>41</v>
      </c>
      <c r="AF1297" s="1" t="s">
        <v>41</v>
      </c>
      <c r="AG1297" s="1" t="s">
        <v>41</v>
      </c>
      <c r="AH1297" t="s">
        <v>68</v>
      </c>
      <c r="AI1297" t="s">
        <v>48</v>
      </c>
      <c r="AJ1297" s="1" t="s">
        <v>41</v>
      </c>
      <c r="AK1297" t="s">
        <v>48</v>
      </c>
      <c r="AL1297" s="1" t="s">
        <v>41</v>
      </c>
      <c r="AM1297" t="s">
        <v>20072</v>
      </c>
      <c r="AN1297" t="s">
        <v>30019</v>
      </c>
      <c r="AO1297" s="1" t="s">
        <v>61</v>
      </c>
      <c r="AP1297" s="1" t="s">
        <v>61</v>
      </c>
      <c r="AQ1297" s="1" t="s">
        <v>41</v>
      </c>
      <c r="AR1297" s="1" t="s">
        <v>61</v>
      </c>
      <c r="AS1297" s="1" t="s">
        <v>61</v>
      </c>
    </row>
    <row r="1298" spans="1:45">
      <c r="A1298" s="577">
        <v>1293</v>
      </c>
      <c r="B1298" s="40">
        <v>12329</v>
      </c>
      <c r="C1298" s="581">
        <v>44735</v>
      </c>
      <c r="D1298" t="s">
        <v>30020</v>
      </c>
      <c r="E1298" t="s">
        <v>25766</v>
      </c>
      <c r="F1298" t="s">
        <v>30021</v>
      </c>
      <c r="G1298" t="s">
        <v>30022</v>
      </c>
      <c r="H1298" t="s">
        <v>30023</v>
      </c>
      <c r="I1298" t="s">
        <v>30024</v>
      </c>
      <c r="J1298" t="s">
        <v>147</v>
      </c>
      <c r="K1298" t="s">
        <v>30025</v>
      </c>
      <c r="L1298" t="s">
        <v>30026</v>
      </c>
      <c r="M1298" t="s">
        <v>583</v>
      </c>
      <c r="N1298" t="s">
        <v>584</v>
      </c>
      <c r="O1298" t="s">
        <v>58</v>
      </c>
      <c r="P1298" t="s">
        <v>20732</v>
      </c>
      <c r="Q1298" s="40" t="s">
        <v>78</v>
      </c>
      <c r="R1298" t="s">
        <v>19077</v>
      </c>
      <c r="S1298" s="40" t="s">
        <v>30027</v>
      </c>
      <c r="T1298" t="s">
        <v>28849</v>
      </c>
      <c r="U1298" t="s">
        <v>27300</v>
      </c>
      <c r="V1298" t="s">
        <v>169</v>
      </c>
      <c r="W1298" t="s">
        <v>30028</v>
      </c>
      <c r="X1298" t="s">
        <v>1119</v>
      </c>
      <c r="Y1298" t="s">
        <v>55</v>
      </c>
      <c r="Z1298" t="s">
        <v>30029</v>
      </c>
      <c r="AA1298" s="1">
        <v>2</v>
      </c>
      <c r="AB1298" s="1" t="s">
        <v>61</v>
      </c>
      <c r="AC1298" s="1" t="s">
        <v>41</v>
      </c>
      <c r="AD1298" s="1" t="s">
        <v>41</v>
      </c>
      <c r="AE1298" s="1" t="s">
        <v>61</v>
      </c>
      <c r="AF1298" s="1" t="s">
        <v>41</v>
      </c>
      <c r="AG1298" s="1" t="s">
        <v>41</v>
      </c>
      <c r="AH1298" t="s">
        <v>68</v>
      </c>
      <c r="AI1298" t="s">
        <v>48</v>
      </c>
      <c r="AJ1298" s="1" t="s">
        <v>41</v>
      </c>
      <c r="AK1298" t="s">
        <v>48</v>
      </c>
      <c r="AL1298" s="1" t="s">
        <v>41</v>
      </c>
      <c r="AM1298" t="s">
        <v>20072</v>
      </c>
      <c r="AN1298" t="s">
        <v>30030</v>
      </c>
      <c r="AO1298" s="1" t="s">
        <v>61</v>
      </c>
      <c r="AP1298" s="1" t="s">
        <v>61</v>
      </c>
      <c r="AQ1298" s="1" t="s">
        <v>41</v>
      </c>
      <c r="AR1298" s="1" t="s">
        <v>61</v>
      </c>
      <c r="AS1298" s="1" t="s">
        <v>41</v>
      </c>
    </row>
    <row r="1299" spans="1:45">
      <c r="A1299" s="577">
        <v>1294</v>
      </c>
      <c r="B1299" s="40">
        <v>14477</v>
      </c>
      <c r="C1299" s="581">
        <v>44735</v>
      </c>
      <c r="D1299" t="s">
        <v>30031</v>
      </c>
      <c r="E1299" t="s">
        <v>30032</v>
      </c>
      <c r="F1299" t="s">
        <v>30033</v>
      </c>
      <c r="G1299" t="s">
        <v>30034</v>
      </c>
      <c r="H1299" t="s">
        <v>30035</v>
      </c>
      <c r="I1299" t="s">
        <v>30036</v>
      </c>
      <c r="J1299" t="s">
        <v>39</v>
      </c>
      <c r="K1299" t="s">
        <v>30037</v>
      </c>
      <c r="L1299" t="s">
        <v>30038</v>
      </c>
      <c r="M1299" t="s">
        <v>253</v>
      </c>
      <c r="N1299" t="s">
        <v>51</v>
      </c>
      <c r="O1299" t="s">
        <v>58</v>
      </c>
      <c r="P1299" t="s">
        <v>30039</v>
      </c>
      <c r="Q1299" s="40" t="s">
        <v>30040</v>
      </c>
      <c r="R1299" t="s">
        <v>19067</v>
      </c>
      <c r="S1299" s="40" t="s">
        <v>30041</v>
      </c>
      <c r="T1299" t="s">
        <v>28849</v>
      </c>
      <c r="U1299" t="s">
        <v>43</v>
      </c>
      <c r="V1299" t="s">
        <v>57</v>
      </c>
      <c r="W1299" t="s">
        <v>20069</v>
      </c>
      <c r="X1299" t="s">
        <v>30042</v>
      </c>
      <c r="Y1299" t="s">
        <v>55</v>
      </c>
      <c r="Z1299" t="s">
        <v>30043</v>
      </c>
      <c r="AA1299" s="1">
        <v>1</v>
      </c>
      <c r="AB1299" s="1" t="s">
        <v>61</v>
      </c>
      <c r="AC1299" s="1" t="s">
        <v>41</v>
      </c>
      <c r="AD1299" s="1" t="s">
        <v>41</v>
      </c>
      <c r="AE1299" s="1" t="s">
        <v>41</v>
      </c>
      <c r="AF1299" s="1" t="s">
        <v>41</v>
      </c>
      <c r="AG1299" s="1" t="s">
        <v>41</v>
      </c>
      <c r="AH1299" t="s">
        <v>55</v>
      </c>
      <c r="AI1299" t="s">
        <v>30044</v>
      </c>
      <c r="AJ1299" s="1" t="s">
        <v>61</v>
      </c>
      <c r="AK1299" t="s">
        <v>23055</v>
      </c>
      <c r="AL1299" s="1" t="s">
        <v>61</v>
      </c>
      <c r="AM1299" t="s">
        <v>17949</v>
      </c>
      <c r="AN1299" t="s">
        <v>30045</v>
      </c>
      <c r="AO1299" s="1" t="s">
        <v>61</v>
      </c>
      <c r="AP1299" s="1" t="s">
        <v>41</v>
      </c>
      <c r="AQ1299" s="1" t="s">
        <v>41</v>
      </c>
      <c r="AR1299" s="1" t="s">
        <v>61</v>
      </c>
      <c r="AS1299" s="1" t="s">
        <v>61</v>
      </c>
    </row>
    <row r="1300" spans="1:45">
      <c r="A1300" s="577">
        <v>1295</v>
      </c>
      <c r="B1300" s="40">
        <v>14497</v>
      </c>
      <c r="C1300" s="581">
        <v>44735</v>
      </c>
      <c r="D1300" t="s">
        <v>30046</v>
      </c>
      <c r="E1300" t="s">
        <v>28492</v>
      </c>
      <c r="F1300" t="s">
        <v>30047</v>
      </c>
      <c r="G1300" t="s">
        <v>30048</v>
      </c>
      <c r="H1300" t="s">
        <v>30049</v>
      </c>
      <c r="I1300" t="s">
        <v>30050</v>
      </c>
      <c r="J1300" t="s">
        <v>147</v>
      </c>
      <c r="K1300" t="s">
        <v>30051</v>
      </c>
      <c r="L1300" t="s">
        <v>30052</v>
      </c>
      <c r="M1300" t="s">
        <v>30053</v>
      </c>
      <c r="N1300" t="s">
        <v>51</v>
      </c>
      <c r="O1300" t="s">
        <v>17567</v>
      </c>
      <c r="P1300" t="s">
        <v>30054</v>
      </c>
      <c r="Q1300" s="523">
        <v>3473</v>
      </c>
      <c r="R1300" t="s">
        <v>19077</v>
      </c>
      <c r="S1300" s="40" t="s">
        <v>30055</v>
      </c>
      <c r="T1300" t="s">
        <v>28849</v>
      </c>
      <c r="U1300" t="s">
        <v>43</v>
      </c>
      <c r="V1300" t="s">
        <v>57</v>
      </c>
      <c r="W1300" t="s">
        <v>20069</v>
      </c>
      <c r="X1300" t="s">
        <v>1119</v>
      </c>
      <c r="Y1300" t="s">
        <v>55</v>
      </c>
      <c r="Z1300" t="s">
        <v>30056</v>
      </c>
      <c r="AA1300" s="1">
        <v>3</v>
      </c>
      <c r="AB1300" s="1" t="s">
        <v>41</v>
      </c>
      <c r="AC1300" s="1" t="s">
        <v>61</v>
      </c>
      <c r="AD1300" s="1" t="s">
        <v>61</v>
      </c>
      <c r="AE1300" s="1" t="s">
        <v>41</v>
      </c>
      <c r="AF1300" s="1" t="s">
        <v>61</v>
      </c>
      <c r="AG1300" s="1" t="s">
        <v>41</v>
      </c>
      <c r="AH1300" t="s">
        <v>55</v>
      </c>
      <c r="AI1300" t="s">
        <v>30057</v>
      </c>
      <c r="AJ1300" s="1" t="s">
        <v>61</v>
      </c>
      <c r="AK1300" t="s">
        <v>30058</v>
      </c>
      <c r="AL1300" s="1" t="s">
        <v>61</v>
      </c>
      <c r="AM1300" t="s">
        <v>19438</v>
      </c>
      <c r="AN1300" t="s">
        <v>30059</v>
      </c>
      <c r="AO1300" s="1" t="s">
        <v>61</v>
      </c>
      <c r="AP1300" s="1" t="s">
        <v>41</v>
      </c>
      <c r="AQ1300" s="1" t="s">
        <v>41</v>
      </c>
      <c r="AR1300" s="1" t="s">
        <v>61</v>
      </c>
      <c r="AS1300" s="1" t="s">
        <v>61</v>
      </c>
    </row>
    <row r="1301" spans="1:45">
      <c r="A1301" s="577">
        <v>1296</v>
      </c>
      <c r="B1301" s="40">
        <v>11460</v>
      </c>
      <c r="C1301" s="581">
        <v>44735</v>
      </c>
      <c r="D1301" t="s">
        <v>30060</v>
      </c>
      <c r="E1301" t="s">
        <v>25973</v>
      </c>
      <c r="F1301" t="s">
        <v>30061</v>
      </c>
      <c r="G1301" t="s">
        <v>30062</v>
      </c>
      <c r="H1301" t="s">
        <v>30063</v>
      </c>
      <c r="I1301" t="s">
        <v>30064</v>
      </c>
      <c r="J1301" t="s">
        <v>39</v>
      </c>
      <c r="K1301" t="s">
        <v>30065</v>
      </c>
      <c r="L1301" t="s">
        <v>30066</v>
      </c>
      <c r="M1301" t="s">
        <v>17973</v>
      </c>
      <c r="N1301" t="s">
        <v>51</v>
      </c>
      <c r="O1301" t="s">
        <v>58</v>
      </c>
      <c r="P1301" t="s">
        <v>30067</v>
      </c>
      <c r="Q1301" s="523">
        <v>340478</v>
      </c>
      <c r="R1301" t="s">
        <v>787</v>
      </c>
      <c r="S1301" s="40" t="s">
        <v>30068</v>
      </c>
      <c r="T1301" t="s">
        <v>28849</v>
      </c>
      <c r="U1301" t="s">
        <v>43</v>
      </c>
      <c r="V1301" t="s">
        <v>57</v>
      </c>
      <c r="W1301" t="s">
        <v>19339</v>
      </c>
      <c r="X1301" t="s">
        <v>30069</v>
      </c>
      <c r="Y1301" t="s">
        <v>55</v>
      </c>
      <c r="Z1301" t="s">
        <v>30070</v>
      </c>
      <c r="AA1301" s="1">
        <v>0</v>
      </c>
      <c r="AB1301" s="1" t="s">
        <v>41</v>
      </c>
      <c r="AC1301" s="1" t="s">
        <v>41</v>
      </c>
      <c r="AD1301" s="1" t="s">
        <v>41</v>
      </c>
      <c r="AE1301" s="1" t="s">
        <v>41</v>
      </c>
      <c r="AF1301" s="1" t="s">
        <v>41</v>
      </c>
      <c r="AG1301" s="1" t="s">
        <v>41</v>
      </c>
      <c r="AH1301"/>
      <c r="AJ1301" s="1" t="s">
        <v>41</v>
      </c>
      <c r="AK1301" t="s">
        <v>48</v>
      </c>
      <c r="AL1301" s="1" t="s">
        <v>61</v>
      </c>
      <c r="AM1301" t="s">
        <v>20072</v>
      </c>
      <c r="AN1301" t="s">
        <v>30071</v>
      </c>
      <c r="AO1301" s="1" t="s">
        <v>61</v>
      </c>
      <c r="AP1301" s="1" t="s">
        <v>41</v>
      </c>
      <c r="AQ1301" s="1" t="s">
        <v>41</v>
      </c>
      <c r="AR1301" s="1" t="s">
        <v>61</v>
      </c>
      <c r="AS1301" s="1" t="s">
        <v>41</v>
      </c>
    </row>
    <row r="1302" spans="1:45">
      <c r="A1302" s="577">
        <v>1297</v>
      </c>
      <c r="B1302" s="40">
        <v>11443</v>
      </c>
      <c r="C1302" s="581">
        <v>44735</v>
      </c>
      <c r="D1302" t="s">
        <v>30072</v>
      </c>
      <c r="E1302" t="s">
        <v>25656</v>
      </c>
      <c r="F1302" t="s">
        <v>30073</v>
      </c>
      <c r="G1302" t="s">
        <v>30074</v>
      </c>
      <c r="H1302" t="s">
        <v>30075</v>
      </c>
      <c r="I1302" t="s">
        <v>30076</v>
      </c>
      <c r="J1302" t="s">
        <v>147</v>
      </c>
      <c r="K1302" t="s">
        <v>30077</v>
      </c>
      <c r="L1302" t="s">
        <v>30078</v>
      </c>
      <c r="M1302" t="s">
        <v>1171</v>
      </c>
      <c r="N1302" t="s">
        <v>685</v>
      </c>
      <c r="O1302" t="s">
        <v>58</v>
      </c>
      <c r="P1302" t="s">
        <v>30079</v>
      </c>
      <c r="Q1302" s="40">
        <v>483</v>
      </c>
      <c r="R1302" t="s">
        <v>19555</v>
      </c>
      <c r="S1302" s="40" t="s">
        <v>30080</v>
      </c>
      <c r="T1302" t="s">
        <v>28849</v>
      </c>
      <c r="U1302" t="s">
        <v>43</v>
      </c>
      <c r="V1302" t="s">
        <v>44</v>
      </c>
      <c r="W1302" t="s">
        <v>19339</v>
      </c>
      <c r="X1302" t="s">
        <v>30081</v>
      </c>
      <c r="Y1302" t="s">
        <v>55</v>
      </c>
      <c r="Z1302" t="s">
        <v>19683</v>
      </c>
      <c r="AA1302" s="1">
        <v>0</v>
      </c>
      <c r="AB1302" s="1" t="s">
        <v>41</v>
      </c>
      <c r="AC1302" s="1" t="s">
        <v>41</v>
      </c>
      <c r="AD1302" s="1" t="s">
        <v>41</v>
      </c>
      <c r="AE1302" s="1" t="s">
        <v>41</v>
      </c>
      <c r="AF1302" s="1" t="s">
        <v>41</v>
      </c>
      <c r="AG1302" s="1" t="s">
        <v>41</v>
      </c>
      <c r="AH1302"/>
      <c r="AJ1302" s="1" t="s">
        <v>41</v>
      </c>
      <c r="AK1302" t="s">
        <v>48</v>
      </c>
      <c r="AL1302" s="1" t="s">
        <v>41</v>
      </c>
      <c r="AM1302" t="s">
        <v>20072</v>
      </c>
      <c r="AN1302" t="s">
        <v>30082</v>
      </c>
      <c r="AO1302" s="1" t="s">
        <v>41</v>
      </c>
      <c r="AP1302" s="1" t="s">
        <v>41</v>
      </c>
      <c r="AQ1302" s="1" t="s">
        <v>41</v>
      </c>
      <c r="AR1302" s="1" t="s">
        <v>61</v>
      </c>
      <c r="AS1302" s="1" t="s">
        <v>41</v>
      </c>
    </row>
    <row r="1303" spans="1:45">
      <c r="A1303" s="577">
        <v>1298</v>
      </c>
      <c r="B1303" s="40">
        <v>482</v>
      </c>
      <c r="C1303" s="581">
        <v>44735</v>
      </c>
      <c r="D1303" t="s">
        <v>30083</v>
      </c>
      <c r="E1303" t="s">
        <v>18909</v>
      </c>
      <c r="F1303" t="s">
        <v>30084</v>
      </c>
      <c r="G1303" t="s">
        <v>30085</v>
      </c>
      <c r="H1303" t="s">
        <v>30086</v>
      </c>
      <c r="I1303" t="s">
        <v>30087</v>
      </c>
      <c r="J1303" t="s">
        <v>39</v>
      </c>
      <c r="K1303" t="s">
        <v>78</v>
      </c>
      <c r="L1303" t="s">
        <v>30088</v>
      </c>
      <c r="M1303" t="s">
        <v>583</v>
      </c>
      <c r="N1303" t="s">
        <v>584</v>
      </c>
      <c r="O1303" t="s">
        <v>17560</v>
      </c>
      <c r="P1303" t="s">
        <v>30089</v>
      </c>
      <c r="Q1303" s="40">
        <v>461</v>
      </c>
      <c r="R1303" t="s">
        <v>787</v>
      </c>
      <c r="S1303" s="40" t="s">
        <v>126</v>
      </c>
      <c r="T1303" t="s">
        <v>28849</v>
      </c>
      <c r="U1303" t="s">
        <v>43</v>
      </c>
      <c r="V1303" t="s">
        <v>44</v>
      </c>
      <c r="W1303" t="s">
        <v>18033</v>
      </c>
      <c r="X1303" t="s">
        <v>30090</v>
      </c>
      <c r="Y1303" t="s">
        <v>68</v>
      </c>
      <c r="Z1303" t="s">
        <v>17544</v>
      </c>
      <c r="AA1303" s="1">
        <v>4</v>
      </c>
      <c r="AB1303" s="1" t="s">
        <v>61</v>
      </c>
      <c r="AC1303" s="1" t="s">
        <v>61</v>
      </c>
      <c r="AD1303" s="1" t="s">
        <v>61</v>
      </c>
      <c r="AE1303" s="1" t="s">
        <v>41</v>
      </c>
      <c r="AF1303" s="1" t="s">
        <v>61</v>
      </c>
      <c r="AG1303" s="1" t="s">
        <v>41</v>
      </c>
      <c r="AH1303" t="s">
        <v>68</v>
      </c>
      <c r="AI1303" t="s">
        <v>48</v>
      </c>
      <c r="AJ1303" s="1" t="s">
        <v>61</v>
      </c>
      <c r="AK1303" t="s">
        <v>1185</v>
      </c>
      <c r="AL1303" s="1" t="s">
        <v>61</v>
      </c>
      <c r="AM1303" t="s">
        <v>19438</v>
      </c>
      <c r="AN1303" t="s">
        <v>30091</v>
      </c>
      <c r="AO1303" s="1" t="s">
        <v>41</v>
      </c>
      <c r="AP1303" s="1" t="s">
        <v>41</v>
      </c>
      <c r="AQ1303" s="1" t="s">
        <v>41</v>
      </c>
      <c r="AR1303" s="1" t="s">
        <v>61</v>
      </c>
      <c r="AS1303" s="1" t="s">
        <v>41</v>
      </c>
    </row>
    <row r="1304" spans="1:45">
      <c r="A1304" s="577">
        <v>1299</v>
      </c>
      <c r="B1304" s="40">
        <v>14116</v>
      </c>
      <c r="C1304" s="581">
        <v>44735</v>
      </c>
      <c r="D1304" t="s">
        <v>30092</v>
      </c>
      <c r="E1304" t="s">
        <v>28481</v>
      </c>
      <c r="F1304" t="s">
        <v>30093</v>
      </c>
      <c r="G1304" t="s">
        <v>30094</v>
      </c>
      <c r="H1304" t="s">
        <v>30095</v>
      </c>
      <c r="I1304" t="s">
        <v>30096</v>
      </c>
      <c r="J1304" t="s">
        <v>147</v>
      </c>
      <c r="K1304" t="s">
        <v>30097</v>
      </c>
      <c r="L1304" t="s">
        <v>30098</v>
      </c>
      <c r="M1304" t="s">
        <v>19135</v>
      </c>
      <c r="N1304" t="s">
        <v>685</v>
      </c>
      <c r="O1304" t="s">
        <v>58</v>
      </c>
      <c r="P1304" t="s">
        <v>30099</v>
      </c>
      <c r="Q1304" s="40">
        <v>181</v>
      </c>
      <c r="R1304" t="s">
        <v>19077</v>
      </c>
      <c r="S1304" s="40" t="s">
        <v>18604</v>
      </c>
      <c r="T1304" t="s">
        <v>28849</v>
      </c>
      <c r="U1304" t="s">
        <v>43</v>
      </c>
      <c r="V1304" t="s">
        <v>57</v>
      </c>
      <c r="W1304" t="s">
        <v>24192</v>
      </c>
      <c r="X1304" t="s">
        <v>30100</v>
      </c>
      <c r="Y1304" t="s">
        <v>55</v>
      </c>
      <c r="Z1304" t="s">
        <v>30101</v>
      </c>
      <c r="AA1304" s="1">
        <v>3</v>
      </c>
      <c r="AB1304" s="1" t="s">
        <v>41</v>
      </c>
      <c r="AC1304" s="1" t="s">
        <v>61</v>
      </c>
      <c r="AD1304" s="1" t="s">
        <v>61</v>
      </c>
      <c r="AE1304" s="1" t="s">
        <v>61</v>
      </c>
      <c r="AF1304" s="1" t="s">
        <v>41</v>
      </c>
      <c r="AG1304" s="1" t="s">
        <v>41</v>
      </c>
      <c r="AH1304" t="s">
        <v>68</v>
      </c>
      <c r="AI1304" t="s">
        <v>48</v>
      </c>
      <c r="AJ1304" s="1" t="s">
        <v>61</v>
      </c>
      <c r="AK1304" t="s">
        <v>1185</v>
      </c>
      <c r="AL1304" s="1" t="s">
        <v>61</v>
      </c>
      <c r="AM1304" t="s">
        <v>17949</v>
      </c>
      <c r="AN1304" t="s">
        <v>30102</v>
      </c>
      <c r="AO1304" s="1" t="s">
        <v>41</v>
      </c>
      <c r="AP1304" s="1" t="s">
        <v>41</v>
      </c>
      <c r="AQ1304" s="1" t="s">
        <v>41</v>
      </c>
      <c r="AR1304" s="1" t="s">
        <v>61</v>
      </c>
      <c r="AS1304" s="1" t="s">
        <v>41</v>
      </c>
    </row>
    <row r="1305" spans="1:45">
      <c r="A1305" s="577">
        <v>1300</v>
      </c>
      <c r="B1305" s="40">
        <v>12097</v>
      </c>
      <c r="C1305" s="581">
        <v>44735</v>
      </c>
      <c r="D1305" t="s">
        <v>30103</v>
      </c>
      <c r="E1305" t="s">
        <v>27434</v>
      </c>
      <c r="F1305" t="s">
        <v>30104</v>
      </c>
      <c r="G1305" t="s">
        <v>30105</v>
      </c>
      <c r="H1305" t="s">
        <v>30106</v>
      </c>
      <c r="I1305" t="s">
        <v>30107</v>
      </c>
      <c r="J1305" t="s">
        <v>147</v>
      </c>
      <c r="K1305" t="s">
        <v>30108</v>
      </c>
      <c r="L1305" t="s">
        <v>30109</v>
      </c>
      <c r="M1305" t="s">
        <v>631</v>
      </c>
      <c r="N1305" t="s">
        <v>51</v>
      </c>
      <c r="O1305" t="s">
        <v>58</v>
      </c>
      <c r="P1305" t="s">
        <v>30110</v>
      </c>
      <c r="Q1305" s="40">
        <v>333</v>
      </c>
      <c r="R1305" t="s">
        <v>19077</v>
      </c>
      <c r="S1305" s="40" t="s">
        <v>30111</v>
      </c>
      <c r="T1305" t="s">
        <v>28849</v>
      </c>
      <c r="U1305" t="s">
        <v>43</v>
      </c>
      <c r="V1305" t="s">
        <v>44</v>
      </c>
      <c r="W1305" t="s">
        <v>17892</v>
      </c>
      <c r="X1305" t="s">
        <v>1119</v>
      </c>
      <c r="Y1305" t="s">
        <v>55</v>
      </c>
      <c r="Z1305" t="s">
        <v>30112</v>
      </c>
      <c r="AA1305" s="1">
        <v>2</v>
      </c>
      <c r="AB1305" s="1" t="s">
        <v>41</v>
      </c>
      <c r="AC1305" s="1" t="s">
        <v>41</v>
      </c>
      <c r="AD1305" s="1" t="s">
        <v>61</v>
      </c>
      <c r="AE1305" s="1" t="s">
        <v>61</v>
      </c>
      <c r="AF1305" s="1" t="s">
        <v>41</v>
      </c>
      <c r="AG1305" s="1" t="s">
        <v>41</v>
      </c>
      <c r="AH1305" t="s">
        <v>68</v>
      </c>
      <c r="AI1305" t="s">
        <v>48</v>
      </c>
      <c r="AJ1305" s="1" t="s">
        <v>61</v>
      </c>
      <c r="AK1305" t="s">
        <v>1166</v>
      </c>
      <c r="AL1305" s="1" t="s">
        <v>61</v>
      </c>
      <c r="AM1305" t="s">
        <v>17949</v>
      </c>
      <c r="AN1305" t="s">
        <v>30113</v>
      </c>
      <c r="AO1305" s="1" t="s">
        <v>61</v>
      </c>
      <c r="AP1305" s="1" t="s">
        <v>61</v>
      </c>
      <c r="AQ1305" s="1" t="s">
        <v>41</v>
      </c>
      <c r="AR1305" s="1" t="s">
        <v>41</v>
      </c>
      <c r="AS1305" s="1" t="s">
        <v>41</v>
      </c>
    </row>
    <row r="1306" spans="1:45">
      <c r="A1306" s="577">
        <v>1301</v>
      </c>
      <c r="B1306" s="40">
        <v>2152</v>
      </c>
      <c r="C1306" s="581">
        <v>44735</v>
      </c>
      <c r="D1306" t="s">
        <v>30114</v>
      </c>
      <c r="E1306" t="s">
        <v>24552</v>
      </c>
      <c r="F1306" t="s">
        <v>30115</v>
      </c>
      <c r="G1306" t="s">
        <v>24615</v>
      </c>
      <c r="H1306" t="s">
        <v>30116</v>
      </c>
      <c r="I1306" t="s">
        <v>30117</v>
      </c>
      <c r="J1306" t="s">
        <v>39</v>
      </c>
      <c r="K1306" t="s">
        <v>18289</v>
      </c>
      <c r="L1306" t="s">
        <v>30118</v>
      </c>
      <c r="M1306" t="s">
        <v>583</v>
      </c>
      <c r="N1306" t="s">
        <v>584</v>
      </c>
      <c r="O1306" t="s">
        <v>58</v>
      </c>
      <c r="P1306" t="s">
        <v>30119</v>
      </c>
      <c r="Q1306" s="40">
        <v>2080</v>
      </c>
      <c r="R1306" t="s">
        <v>19077</v>
      </c>
      <c r="S1306" s="40" t="s">
        <v>30120</v>
      </c>
      <c r="T1306" t="s">
        <v>28849</v>
      </c>
      <c r="U1306" t="s">
        <v>43</v>
      </c>
      <c r="V1306" t="s">
        <v>57</v>
      </c>
      <c r="W1306" t="s">
        <v>19339</v>
      </c>
      <c r="X1306" t="s">
        <v>30121</v>
      </c>
      <c r="Y1306" t="s">
        <v>68</v>
      </c>
      <c r="Z1306" t="s">
        <v>17544</v>
      </c>
      <c r="AA1306" s="1">
        <v>3</v>
      </c>
      <c r="AB1306" s="1" t="s">
        <v>41</v>
      </c>
      <c r="AC1306" s="1" t="s">
        <v>41</v>
      </c>
      <c r="AD1306" s="1" t="s">
        <v>61</v>
      </c>
      <c r="AE1306" s="1" t="s">
        <v>61</v>
      </c>
      <c r="AF1306" s="1" t="s">
        <v>61</v>
      </c>
      <c r="AG1306" s="1" t="s">
        <v>41</v>
      </c>
      <c r="AH1306" t="s">
        <v>55</v>
      </c>
      <c r="AI1306" t="s">
        <v>30122</v>
      </c>
      <c r="AJ1306" s="1" t="s">
        <v>41</v>
      </c>
      <c r="AK1306" t="s">
        <v>48</v>
      </c>
      <c r="AL1306" s="1" t="s">
        <v>41</v>
      </c>
      <c r="AM1306" t="s">
        <v>20072</v>
      </c>
      <c r="AN1306" t="s">
        <v>30123</v>
      </c>
      <c r="AO1306" s="1" t="s">
        <v>41</v>
      </c>
      <c r="AP1306" s="1" t="s">
        <v>41</v>
      </c>
      <c r="AQ1306" s="1" t="s">
        <v>41</v>
      </c>
      <c r="AR1306" s="1" t="s">
        <v>61</v>
      </c>
      <c r="AS1306" s="1" t="s">
        <v>41</v>
      </c>
    </row>
    <row r="1307" spans="1:45">
      <c r="A1307" s="577">
        <v>1302</v>
      </c>
      <c r="B1307" s="40">
        <v>12219</v>
      </c>
      <c r="C1307" s="581">
        <v>44735</v>
      </c>
      <c r="D1307" t="s">
        <v>30124</v>
      </c>
      <c r="E1307" t="s">
        <v>25837</v>
      </c>
      <c r="F1307" t="s">
        <v>30125</v>
      </c>
      <c r="G1307" t="s">
        <v>30126</v>
      </c>
      <c r="H1307" t="s">
        <v>30127</v>
      </c>
      <c r="I1307" t="s">
        <v>30128</v>
      </c>
      <c r="J1307" t="s">
        <v>147</v>
      </c>
      <c r="K1307" t="s">
        <v>30129</v>
      </c>
      <c r="L1307" t="s">
        <v>30130</v>
      </c>
      <c r="M1307" t="s">
        <v>17551</v>
      </c>
      <c r="N1307" t="s">
        <v>97</v>
      </c>
      <c r="O1307" t="s">
        <v>58</v>
      </c>
      <c r="P1307" t="s">
        <v>30131</v>
      </c>
      <c r="Q1307" s="523">
        <v>4431190</v>
      </c>
      <c r="R1307" t="s">
        <v>19077</v>
      </c>
      <c r="S1307" s="40" t="s">
        <v>30132</v>
      </c>
      <c r="T1307" t="s">
        <v>28849</v>
      </c>
      <c r="U1307" t="s">
        <v>1203</v>
      </c>
      <c r="V1307" t="s">
        <v>57</v>
      </c>
      <c r="W1307" t="s">
        <v>19451</v>
      </c>
      <c r="X1307" t="s">
        <v>1119</v>
      </c>
      <c r="Y1307" t="s">
        <v>55</v>
      </c>
      <c r="Z1307" t="s">
        <v>30133</v>
      </c>
      <c r="AA1307" s="1">
        <v>2</v>
      </c>
      <c r="AB1307" s="1" t="s">
        <v>61</v>
      </c>
      <c r="AC1307" s="1" t="s">
        <v>41</v>
      </c>
      <c r="AD1307" s="1" t="s">
        <v>61</v>
      </c>
      <c r="AE1307" s="1" t="s">
        <v>41</v>
      </c>
      <c r="AF1307" s="1" t="s">
        <v>41</v>
      </c>
      <c r="AG1307" s="1" t="s">
        <v>41</v>
      </c>
      <c r="AH1307" t="s">
        <v>68</v>
      </c>
      <c r="AI1307" t="s">
        <v>48</v>
      </c>
      <c r="AJ1307" s="1" t="s">
        <v>61</v>
      </c>
      <c r="AK1307" t="s">
        <v>1185</v>
      </c>
      <c r="AL1307" s="1" t="s">
        <v>61</v>
      </c>
      <c r="AM1307" t="s">
        <v>19438</v>
      </c>
      <c r="AN1307" t="s">
        <v>30134</v>
      </c>
      <c r="AO1307" s="1" t="s">
        <v>41</v>
      </c>
      <c r="AP1307" s="1" t="s">
        <v>41</v>
      </c>
      <c r="AQ1307" s="1" t="s">
        <v>41</v>
      </c>
      <c r="AR1307" s="1" t="s">
        <v>61</v>
      </c>
      <c r="AS1307" s="1" t="s">
        <v>41</v>
      </c>
    </row>
    <row r="1308" spans="1:45">
      <c r="A1308" s="577">
        <v>1303</v>
      </c>
      <c r="B1308" s="40">
        <v>11880</v>
      </c>
      <c r="C1308" s="581">
        <v>44735</v>
      </c>
      <c r="D1308" t="s">
        <v>30135</v>
      </c>
      <c r="E1308" t="s">
        <v>28233</v>
      </c>
      <c r="F1308" t="s">
        <v>30136</v>
      </c>
      <c r="G1308" t="s">
        <v>30137</v>
      </c>
      <c r="H1308" t="s">
        <v>30138</v>
      </c>
      <c r="I1308" t="s">
        <v>30139</v>
      </c>
      <c r="J1308" t="s">
        <v>147</v>
      </c>
      <c r="K1308" t="s">
        <v>30140</v>
      </c>
      <c r="L1308" t="s">
        <v>30141</v>
      </c>
      <c r="M1308" t="s">
        <v>30142</v>
      </c>
      <c r="N1308" t="s">
        <v>51</v>
      </c>
      <c r="O1308" t="s">
        <v>58</v>
      </c>
      <c r="P1308" t="s">
        <v>30143</v>
      </c>
      <c r="Q1308" s="40" t="s">
        <v>78</v>
      </c>
      <c r="R1308" t="s">
        <v>20242</v>
      </c>
      <c r="S1308" s="40" t="s">
        <v>78</v>
      </c>
      <c r="T1308" t="s">
        <v>28849</v>
      </c>
      <c r="U1308" t="s">
        <v>27300</v>
      </c>
      <c r="V1308" t="s">
        <v>44</v>
      </c>
      <c r="W1308" t="s">
        <v>30144</v>
      </c>
      <c r="X1308" t="s">
        <v>1119</v>
      </c>
      <c r="Y1308" t="s">
        <v>68</v>
      </c>
      <c r="Z1308" t="s">
        <v>17544</v>
      </c>
      <c r="AA1308" s="1">
        <v>2</v>
      </c>
      <c r="AB1308" s="1" t="s">
        <v>41</v>
      </c>
      <c r="AC1308" s="1" t="s">
        <v>41</v>
      </c>
      <c r="AD1308" s="1" t="s">
        <v>61</v>
      </c>
      <c r="AE1308" s="1" t="s">
        <v>61</v>
      </c>
      <c r="AF1308" s="1" t="s">
        <v>41</v>
      </c>
      <c r="AG1308" s="1" t="s">
        <v>41</v>
      </c>
      <c r="AH1308" t="s">
        <v>68</v>
      </c>
      <c r="AI1308" t="s">
        <v>48</v>
      </c>
      <c r="AJ1308" s="1" t="s">
        <v>41</v>
      </c>
      <c r="AK1308" t="s">
        <v>48</v>
      </c>
      <c r="AL1308" s="1" t="s">
        <v>41</v>
      </c>
      <c r="AM1308" t="s">
        <v>19438</v>
      </c>
      <c r="AN1308" t="s">
        <v>30145</v>
      </c>
      <c r="AO1308" s="1" t="s">
        <v>41</v>
      </c>
      <c r="AP1308" s="1" t="s">
        <v>41</v>
      </c>
      <c r="AQ1308" s="1" t="s">
        <v>41</v>
      </c>
      <c r="AR1308" s="1" t="s">
        <v>61</v>
      </c>
      <c r="AS1308" s="1" t="s">
        <v>41</v>
      </c>
    </row>
    <row r="1309" spans="1:45">
      <c r="A1309" s="577">
        <v>1304</v>
      </c>
      <c r="B1309" s="40">
        <v>11228</v>
      </c>
      <c r="C1309" s="581">
        <v>44735</v>
      </c>
      <c r="D1309" t="s">
        <v>30146</v>
      </c>
      <c r="E1309" t="s">
        <v>25484</v>
      </c>
      <c r="F1309" t="s">
        <v>30147</v>
      </c>
      <c r="G1309" t="s">
        <v>17580</v>
      </c>
      <c r="H1309" t="s">
        <v>30148</v>
      </c>
      <c r="I1309" t="s">
        <v>30149</v>
      </c>
      <c r="J1309" t="s">
        <v>39</v>
      </c>
      <c r="K1309" t="s">
        <v>30150</v>
      </c>
      <c r="L1309" t="s">
        <v>30151</v>
      </c>
      <c r="M1309" t="s">
        <v>17973</v>
      </c>
      <c r="N1309" t="s">
        <v>51</v>
      </c>
      <c r="O1309" t="s">
        <v>58</v>
      </c>
      <c r="P1309" t="s">
        <v>30152</v>
      </c>
      <c r="Q1309" s="40" t="s">
        <v>30153</v>
      </c>
      <c r="R1309" t="s">
        <v>19077</v>
      </c>
      <c r="S1309" s="40" t="s">
        <v>30154</v>
      </c>
      <c r="T1309" t="s">
        <v>28849</v>
      </c>
      <c r="U1309" t="s">
        <v>43</v>
      </c>
      <c r="V1309" t="s">
        <v>44</v>
      </c>
      <c r="W1309" t="s">
        <v>17892</v>
      </c>
      <c r="X1309" t="s">
        <v>1119</v>
      </c>
      <c r="Y1309" t="s">
        <v>55</v>
      </c>
      <c r="Z1309" t="s">
        <v>30155</v>
      </c>
      <c r="AA1309" s="1">
        <v>3</v>
      </c>
      <c r="AB1309" s="1" t="s">
        <v>61</v>
      </c>
      <c r="AC1309" s="1" t="s">
        <v>41</v>
      </c>
      <c r="AD1309" s="1" t="s">
        <v>61</v>
      </c>
      <c r="AE1309" s="1" t="s">
        <v>61</v>
      </c>
      <c r="AF1309" s="1" t="s">
        <v>41</v>
      </c>
      <c r="AG1309" s="1" t="s">
        <v>41</v>
      </c>
      <c r="AH1309" t="s">
        <v>55</v>
      </c>
      <c r="AI1309" t="s">
        <v>30156</v>
      </c>
      <c r="AJ1309" s="1" t="s">
        <v>61</v>
      </c>
      <c r="AK1309" t="s">
        <v>23055</v>
      </c>
      <c r="AL1309" s="1" t="s">
        <v>61</v>
      </c>
      <c r="AM1309" t="s">
        <v>19438</v>
      </c>
      <c r="AN1309" t="s">
        <v>30157</v>
      </c>
      <c r="AO1309" s="1" t="s">
        <v>61</v>
      </c>
      <c r="AP1309" s="1" t="s">
        <v>41</v>
      </c>
      <c r="AQ1309" s="1" t="s">
        <v>41</v>
      </c>
      <c r="AR1309" s="1" t="s">
        <v>61</v>
      </c>
      <c r="AS1309" s="1" t="s">
        <v>61</v>
      </c>
    </row>
    <row r="1310" spans="1:45">
      <c r="A1310" s="577">
        <v>1305</v>
      </c>
      <c r="B1310" s="40">
        <v>12274</v>
      </c>
      <c r="C1310" s="581">
        <v>44735</v>
      </c>
      <c r="D1310" t="s">
        <v>30158</v>
      </c>
      <c r="E1310" t="s">
        <v>25859</v>
      </c>
      <c r="F1310" t="s">
        <v>30159</v>
      </c>
      <c r="G1310" t="s">
        <v>30160</v>
      </c>
      <c r="H1310" t="s">
        <v>30161</v>
      </c>
      <c r="I1310" t="s">
        <v>30162</v>
      </c>
      <c r="J1310" t="s">
        <v>147</v>
      </c>
      <c r="K1310" t="s">
        <v>19431</v>
      </c>
      <c r="L1310" t="s">
        <v>30163</v>
      </c>
      <c r="M1310" t="s">
        <v>17973</v>
      </c>
      <c r="N1310" t="s">
        <v>51</v>
      </c>
      <c r="O1310" t="s">
        <v>17560</v>
      </c>
      <c r="P1310" t="s">
        <v>30164</v>
      </c>
      <c r="Q1310" s="40">
        <v>257</v>
      </c>
      <c r="R1310" t="s">
        <v>787</v>
      </c>
      <c r="S1310" s="40" t="s">
        <v>799</v>
      </c>
      <c r="T1310" t="s">
        <v>28849</v>
      </c>
      <c r="U1310" t="s">
        <v>27404</v>
      </c>
      <c r="V1310" t="s">
        <v>169</v>
      </c>
      <c r="W1310" t="s">
        <v>19339</v>
      </c>
      <c r="X1310" t="s">
        <v>1119</v>
      </c>
      <c r="Y1310" t="s">
        <v>55</v>
      </c>
      <c r="Z1310" t="s">
        <v>30165</v>
      </c>
      <c r="AA1310" s="1">
        <v>1</v>
      </c>
      <c r="AB1310" s="1" t="s">
        <v>61</v>
      </c>
      <c r="AC1310" s="1" t="s">
        <v>41</v>
      </c>
      <c r="AD1310" s="1" t="s">
        <v>41</v>
      </c>
      <c r="AE1310" s="1" t="s">
        <v>41</v>
      </c>
      <c r="AF1310" s="1" t="s">
        <v>41</v>
      </c>
      <c r="AG1310" s="1" t="s">
        <v>41</v>
      </c>
      <c r="AH1310" t="s">
        <v>68</v>
      </c>
      <c r="AI1310" t="s">
        <v>48</v>
      </c>
      <c r="AJ1310" s="1" t="s">
        <v>41</v>
      </c>
      <c r="AK1310" t="s">
        <v>48</v>
      </c>
      <c r="AL1310" s="1" t="s">
        <v>41</v>
      </c>
      <c r="AM1310" t="s">
        <v>20072</v>
      </c>
      <c r="AN1310" t="s">
        <v>30166</v>
      </c>
      <c r="AO1310" s="1" t="s">
        <v>61</v>
      </c>
      <c r="AP1310" s="1" t="s">
        <v>41</v>
      </c>
      <c r="AQ1310" s="1" t="s">
        <v>41</v>
      </c>
      <c r="AR1310" s="1" t="s">
        <v>41</v>
      </c>
      <c r="AS1310" s="1" t="s">
        <v>41</v>
      </c>
    </row>
    <row r="1311" spans="1:45">
      <c r="A1311" s="577">
        <v>1306</v>
      </c>
      <c r="B1311" s="40">
        <v>12298</v>
      </c>
      <c r="C1311" s="581">
        <v>44735</v>
      </c>
      <c r="D1311" t="s">
        <v>30167</v>
      </c>
      <c r="E1311" t="s">
        <v>26385</v>
      </c>
      <c r="F1311" t="s">
        <v>30168</v>
      </c>
      <c r="G1311" t="s">
        <v>30169</v>
      </c>
      <c r="H1311" t="s">
        <v>30170</v>
      </c>
      <c r="I1311" t="s">
        <v>30171</v>
      </c>
      <c r="J1311" t="s">
        <v>147</v>
      </c>
      <c r="K1311" t="s">
        <v>30172</v>
      </c>
      <c r="L1311" t="s">
        <v>30173</v>
      </c>
      <c r="M1311" t="s">
        <v>23514</v>
      </c>
      <c r="N1311" t="s">
        <v>64</v>
      </c>
      <c r="O1311" t="s">
        <v>18895</v>
      </c>
      <c r="P1311" t="s">
        <v>30174</v>
      </c>
      <c r="Q1311" s="523">
        <v>2065</v>
      </c>
      <c r="R1311" t="s">
        <v>19067</v>
      </c>
      <c r="S1311" s="40" t="s">
        <v>30175</v>
      </c>
      <c r="T1311" t="s">
        <v>28849</v>
      </c>
      <c r="U1311" t="s">
        <v>27404</v>
      </c>
      <c r="V1311" t="s">
        <v>44</v>
      </c>
      <c r="W1311" t="s">
        <v>25920</v>
      </c>
      <c r="X1311" t="s">
        <v>19885</v>
      </c>
      <c r="Y1311" t="s">
        <v>55</v>
      </c>
      <c r="Z1311" t="s">
        <v>30176</v>
      </c>
      <c r="AA1311" s="1">
        <v>1</v>
      </c>
      <c r="AB1311" s="1" t="s">
        <v>61</v>
      </c>
      <c r="AC1311" s="1" t="s">
        <v>41</v>
      </c>
      <c r="AD1311" s="1" t="s">
        <v>41</v>
      </c>
      <c r="AE1311" s="1" t="s">
        <v>41</v>
      </c>
      <c r="AF1311" s="1" t="s">
        <v>41</v>
      </c>
      <c r="AG1311" s="1" t="s">
        <v>41</v>
      </c>
      <c r="AH1311" t="s">
        <v>68</v>
      </c>
      <c r="AI1311" t="s">
        <v>48</v>
      </c>
      <c r="AJ1311" s="1" t="s">
        <v>61</v>
      </c>
      <c r="AK1311" t="s">
        <v>18587</v>
      </c>
      <c r="AL1311" s="1" t="s">
        <v>61</v>
      </c>
      <c r="AM1311" t="s">
        <v>19438</v>
      </c>
      <c r="AN1311" t="s">
        <v>30177</v>
      </c>
      <c r="AO1311" s="1" t="s">
        <v>61</v>
      </c>
      <c r="AP1311" s="1" t="s">
        <v>41</v>
      </c>
      <c r="AQ1311" s="1" t="s">
        <v>41</v>
      </c>
      <c r="AR1311" s="1" t="s">
        <v>61</v>
      </c>
      <c r="AS1311" s="1" t="s">
        <v>41</v>
      </c>
    </row>
    <row r="1312" spans="1:45">
      <c r="A1312" s="577">
        <v>1307</v>
      </c>
      <c r="B1312" s="40">
        <v>12305</v>
      </c>
      <c r="C1312" s="581">
        <v>44735</v>
      </c>
      <c r="D1312" t="s">
        <v>30178</v>
      </c>
      <c r="E1312" t="s">
        <v>30179</v>
      </c>
      <c r="F1312" t="s">
        <v>30180</v>
      </c>
      <c r="G1312" t="s">
        <v>30181</v>
      </c>
      <c r="H1312" t="s">
        <v>30182</v>
      </c>
      <c r="I1312" t="s">
        <v>30183</v>
      </c>
      <c r="J1312" t="s">
        <v>147</v>
      </c>
      <c r="K1312" t="s">
        <v>24435</v>
      </c>
      <c r="L1312" t="s">
        <v>30184</v>
      </c>
      <c r="M1312" t="s">
        <v>164</v>
      </c>
      <c r="N1312" t="s">
        <v>51</v>
      </c>
      <c r="O1312" t="s">
        <v>17567</v>
      </c>
      <c r="P1312" t="s">
        <v>30185</v>
      </c>
      <c r="Q1312" s="40">
        <v>102</v>
      </c>
      <c r="R1312" t="s">
        <v>19035</v>
      </c>
      <c r="S1312" s="40" t="s">
        <v>78</v>
      </c>
      <c r="T1312" t="s">
        <v>28849</v>
      </c>
      <c r="U1312" t="s">
        <v>43</v>
      </c>
      <c r="V1312" t="s">
        <v>57</v>
      </c>
      <c r="W1312" t="s">
        <v>40</v>
      </c>
      <c r="X1312" t="s">
        <v>18100</v>
      </c>
      <c r="Y1312" t="s">
        <v>55</v>
      </c>
      <c r="Z1312" t="s">
        <v>30186</v>
      </c>
      <c r="AA1312" s="1">
        <v>2</v>
      </c>
      <c r="AB1312" s="1" t="s">
        <v>61</v>
      </c>
      <c r="AC1312" s="1" t="s">
        <v>41</v>
      </c>
      <c r="AD1312" s="1" t="s">
        <v>41</v>
      </c>
      <c r="AE1312" s="1" t="s">
        <v>61</v>
      </c>
      <c r="AF1312" s="1" t="s">
        <v>41</v>
      </c>
      <c r="AG1312" s="1" t="s">
        <v>41</v>
      </c>
      <c r="AH1312" t="s">
        <v>68</v>
      </c>
      <c r="AI1312" t="s">
        <v>48</v>
      </c>
      <c r="AJ1312" s="1" t="s">
        <v>41</v>
      </c>
      <c r="AK1312" t="s">
        <v>48</v>
      </c>
      <c r="AL1312" s="1" t="s">
        <v>41</v>
      </c>
      <c r="AM1312" t="s">
        <v>20072</v>
      </c>
      <c r="AN1312" t="s">
        <v>30187</v>
      </c>
      <c r="AO1312" s="1" t="s">
        <v>61</v>
      </c>
      <c r="AP1312" s="1" t="s">
        <v>41</v>
      </c>
      <c r="AQ1312" s="1" t="s">
        <v>41</v>
      </c>
      <c r="AR1312" s="1" t="s">
        <v>61</v>
      </c>
      <c r="AS1312" s="1" t="s">
        <v>41</v>
      </c>
    </row>
    <row r="1313" spans="1:45">
      <c r="A1313" s="577">
        <v>1308</v>
      </c>
      <c r="B1313" s="40">
        <v>12339</v>
      </c>
      <c r="C1313" s="581">
        <v>44735</v>
      </c>
      <c r="D1313" t="s">
        <v>30188</v>
      </c>
      <c r="E1313" t="s">
        <v>27368</v>
      </c>
      <c r="F1313" t="s">
        <v>30189</v>
      </c>
      <c r="G1313" t="s">
        <v>30190</v>
      </c>
      <c r="H1313" t="s">
        <v>30191</v>
      </c>
      <c r="I1313" t="s">
        <v>30192</v>
      </c>
      <c r="J1313" t="s">
        <v>147</v>
      </c>
      <c r="K1313" t="s">
        <v>30193</v>
      </c>
      <c r="L1313" t="s">
        <v>30194</v>
      </c>
      <c r="M1313" t="s">
        <v>496</v>
      </c>
      <c r="N1313" t="s">
        <v>51</v>
      </c>
      <c r="O1313" t="s">
        <v>18151</v>
      </c>
      <c r="P1313" t="s">
        <v>30195</v>
      </c>
      <c r="Q1313" s="40" t="s">
        <v>30196</v>
      </c>
      <c r="R1313" t="s">
        <v>19077</v>
      </c>
      <c r="S1313" s="40" t="s">
        <v>30197</v>
      </c>
      <c r="T1313" t="s">
        <v>28849</v>
      </c>
      <c r="U1313" t="s">
        <v>43</v>
      </c>
      <c r="V1313" t="s">
        <v>57</v>
      </c>
      <c r="W1313" t="s">
        <v>17892</v>
      </c>
      <c r="X1313" t="s">
        <v>1119</v>
      </c>
      <c r="Y1313" t="s">
        <v>68</v>
      </c>
      <c r="Z1313" t="s">
        <v>17544</v>
      </c>
      <c r="AA1313" s="1">
        <v>2</v>
      </c>
      <c r="AB1313" s="1" t="s">
        <v>61</v>
      </c>
      <c r="AC1313" s="1" t="s">
        <v>41</v>
      </c>
      <c r="AD1313" s="1" t="s">
        <v>41</v>
      </c>
      <c r="AE1313" s="1" t="s">
        <v>61</v>
      </c>
      <c r="AF1313" s="1" t="s">
        <v>41</v>
      </c>
      <c r="AG1313" s="1" t="s">
        <v>41</v>
      </c>
      <c r="AH1313" t="s">
        <v>68</v>
      </c>
      <c r="AI1313" t="s">
        <v>48</v>
      </c>
      <c r="AJ1313" s="1" t="s">
        <v>61</v>
      </c>
      <c r="AK1313" t="s">
        <v>30198</v>
      </c>
      <c r="AL1313" s="1" t="s">
        <v>61</v>
      </c>
      <c r="AM1313" t="s">
        <v>19438</v>
      </c>
      <c r="AN1313" t="s">
        <v>30199</v>
      </c>
      <c r="AO1313" s="1" t="s">
        <v>61</v>
      </c>
      <c r="AP1313" s="1" t="s">
        <v>41</v>
      </c>
      <c r="AQ1313" s="1" t="s">
        <v>41</v>
      </c>
      <c r="AR1313" s="1" t="s">
        <v>61</v>
      </c>
      <c r="AS1313" s="1" t="s">
        <v>41</v>
      </c>
    </row>
    <row r="1314" spans="1:45">
      <c r="A1314" s="577">
        <v>1309</v>
      </c>
      <c r="B1314" s="40">
        <v>12374</v>
      </c>
      <c r="C1314" s="581">
        <v>44735</v>
      </c>
      <c r="D1314" t="s">
        <v>30200</v>
      </c>
      <c r="E1314" t="s">
        <v>26609</v>
      </c>
      <c r="F1314" t="s">
        <v>30201</v>
      </c>
      <c r="G1314" t="s">
        <v>30202</v>
      </c>
      <c r="H1314" t="s">
        <v>30203</v>
      </c>
      <c r="I1314" t="s">
        <v>30204</v>
      </c>
      <c r="J1314" t="s">
        <v>147</v>
      </c>
      <c r="K1314" t="s">
        <v>30205</v>
      </c>
      <c r="L1314" t="s">
        <v>30206</v>
      </c>
      <c r="M1314" t="s">
        <v>631</v>
      </c>
      <c r="N1314" t="s">
        <v>51</v>
      </c>
      <c r="O1314" t="s">
        <v>58</v>
      </c>
      <c r="P1314" t="s">
        <v>30207</v>
      </c>
      <c r="Q1314" s="40">
        <v>83</v>
      </c>
      <c r="R1314" t="s">
        <v>19077</v>
      </c>
      <c r="S1314" s="40" t="s">
        <v>30208</v>
      </c>
      <c r="T1314" t="s">
        <v>28849</v>
      </c>
      <c r="U1314" t="s">
        <v>43</v>
      </c>
      <c r="V1314" t="s">
        <v>44</v>
      </c>
      <c r="W1314" t="s">
        <v>40</v>
      </c>
      <c r="X1314" t="s">
        <v>19885</v>
      </c>
      <c r="Y1314" t="s">
        <v>55</v>
      </c>
      <c r="Z1314" t="s">
        <v>30209</v>
      </c>
      <c r="AA1314" s="1">
        <v>1</v>
      </c>
      <c r="AB1314" s="1" t="s">
        <v>41</v>
      </c>
      <c r="AC1314" s="1" t="s">
        <v>41</v>
      </c>
      <c r="AD1314" s="1" t="s">
        <v>41</v>
      </c>
      <c r="AE1314" s="1" t="s">
        <v>61</v>
      </c>
      <c r="AF1314" s="1" t="s">
        <v>41</v>
      </c>
      <c r="AG1314" s="1" t="s">
        <v>41</v>
      </c>
      <c r="AH1314" t="s">
        <v>68</v>
      </c>
      <c r="AI1314" t="s">
        <v>48</v>
      </c>
      <c r="AJ1314" s="1" t="s">
        <v>41</v>
      </c>
      <c r="AK1314" t="s">
        <v>48</v>
      </c>
      <c r="AL1314" s="1" t="s">
        <v>41</v>
      </c>
      <c r="AM1314" t="s">
        <v>19438</v>
      </c>
      <c r="AN1314" t="s">
        <v>30210</v>
      </c>
      <c r="AO1314" s="1" t="s">
        <v>41</v>
      </c>
      <c r="AP1314" s="1" t="s">
        <v>41</v>
      </c>
      <c r="AQ1314" s="1" t="s">
        <v>41</v>
      </c>
      <c r="AR1314" s="1" t="s">
        <v>41</v>
      </c>
      <c r="AS1314" s="1" t="s">
        <v>41</v>
      </c>
    </row>
    <row r="1315" spans="1:45">
      <c r="A1315" s="577">
        <v>1310</v>
      </c>
      <c r="B1315" s="40">
        <v>12493</v>
      </c>
      <c r="C1315" s="581">
        <v>44735</v>
      </c>
      <c r="D1315" t="s">
        <v>30211</v>
      </c>
      <c r="E1315" t="s">
        <v>23828</v>
      </c>
      <c r="F1315" t="s">
        <v>30212</v>
      </c>
      <c r="G1315" t="s">
        <v>30213</v>
      </c>
      <c r="H1315" t="s">
        <v>30214</v>
      </c>
      <c r="I1315" t="s">
        <v>30215</v>
      </c>
      <c r="J1315" t="s">
        <v>147</v>
      </c>
      <c r="K1315" t="s">
        <v>30216</v>
      </c>
      <c r="L1315" t="s">
        <v>30217</v>
      </c>
      <c r="M1315" t="s">
        <v>583</v>
      </c>
      <c r="N1315" t="s">
        <v>584</v>
      </c>
      <c r="O1315" t="s">
        <v>58</v>
      </c>
      <c r="P1315" t="s">
        <v>30218</v>
      </c>
      <c r="Q1315" s="40">
        <v>2005</v>
      </c>
      <c r="R1315" t="s">
        <v>787</v>
      </c>
      <c r="S1315" s="40" t="s">
        <v>30219</v>
      </c>
      <c r="T1315" t="s">
        <v>28849</v>
      </c>
      <c r="U1315" t="s">
        <v>43</v>
      </c>
      <c r="V1315" t="s">
        <v>44</v>
      </c>
      <c r="W1315" t="s">
        <v>18033</v>
      </c>
      <c r="X1315" t="s">
        <v>1119</v>
      </c>
      <c r="Y1315" t="s">
        <v>55</v>
      </c>
      <c r="Z1315" t="s">
        <v>30220</v>
      </c>
      <c r="AA1315" s="1">
        <v>2</v>
      </c>
      <c r="AB1315" s="1" t="s">
        <v>41</v>
      </c>
      <c r="AC1315" s="1" t="s">
        <v>41</v>
      </c>
      <c r="AD1315" s="1" t="s">
        <v>61</v>
      </c>
      <c r="AE1315" s="1" t="s">
        <v>61</v>
      </c>
      <c r="AF1315" s="1" t="s">
        <v>41</v>
      </c>
      <c r="AG1315" s="1" t="s">
        <v>41</v>
      </c>
      <c r="AH1315" t="s">
        <v>68</v>
      </c>
      <c r="AI1315" t="s">
        <v>48</v>
      </c>
      <c r="AJ1315" s="1" t="s">
        <v>41</v>
      </c>
      <c r="AK1315" t="s">
        <v>48</v>
      </c>
      <c r="AL1315" s="1" t="s">
        <v>41</v>
      </c>
      <c r="AM1315" t="s">
        <v>20072</v>
      </c>
      <c r="AN1315" t="s">
        <v>30221</v>
      </c>
      <c r="AO1315" s="1" t="s">
        <v>61</v>
      </c>
      <c r="AP1315" s="1" t="s">
        <v>61</v>
      </c>
      <c r="AQ1315" s="1" t="s">
        <v>41</v>
      </c>
      <c r="AR1315" s="1" t="s">
        <v>61</v>
      </c>
      <c r="AS1315" s="1" t="s">
        <v>41</v>
      </c>
    </row>
    <row r="1316" spans="1:45">
      <c r="A1316" s="577">
        <v>1311</v>
      </c>
      <c r="B1316" s="40">
        <v>12531</v>
      </c>
      <c r="C1316" s="581">
        <v>44735</v>
      </c>
      <c r="D1316" t="s">
        <v>30222</v>
      </c>
      <c r="E1316" t="s">
        <v>28435</v>
      </c>
      <c r="F1316" t="s">
        <v>30223</v>
      </c>
      <c r="G1316" t="s">
        <v>30224</v>
      </c>
      <c r="H1316" t="s">
        <v>30225</v>
      </c>
      <c r="I1316" t="s">
        <v>30226</v>
      </c>
      <c r="J1316" t="s">
        <v>147</v>
      </c>
      <c r="K1316" t="s">
        <v>78</v>
      </c>
      <c r="L1316" t="s">
        <v>30227</v>
      </c>
      <c r="M1316" t="s">
        <v>245</v>
      </c>
      <c r="N1316" t="s">
        <v>51</v>
      </c>
      <c r="O1316" t="s">
        <v>17560</v>
      </c>
      <c r="P1316" t="s">
        <v>30228</v>
      </c>
      <c r="Q1316" s="40">
        <v>1386</v>
      </c>
      <c r="R1316" t="s">
        <v>787</v>
      </c>
      <c r="S1316" s="40" t="s">
        <v>18218</v>
      </c>
      <c r="T1316" t="s">
        <v>28849</v>
      </c>
      <c r="U1316" t="s">
        <v>43</v>
      </c>
      <c r="V1316" t="s">
        <v>44</v>
      </c>
      <c r="W1316" t="s">
        <v>40</v>
      </c>
      <c r="X1316" t="s">
        <v>19885</v>
      </c>
      <c r="Y1316" t="s">
        <v>68</v>
      </c>
      <c r="Z1316" t="s">
        <v>17544</v>
      </c>
      <c r="AA1316" s="1">
        <v>1</v>
      </c>
      <c r="AB1316" s="1" t="s">
        <v>61</v>
      </c>
      <c r="AC1316" s="1" t="s">
        <v>41</v>
      </c>
      <c r="AD1316" s="1" t="s">
        <v>41</v>
      </c>
      <c r="AE1316" s="1" t="s">
        <v>41</v>
      </c>
      <c r="AF1316" s="1" t="s">
        <v>41</v>
      </c>
      <c r="AG1316" s="1" t="s">
        <v>41</v>
      </c>
      <c r="AH1316" t="s">
        <v>68</v>
      </c>
      <c r="AI1316" t="s">
        <v>48</v>
      </c>
      <c r="AJ1316" s="1" t="s">
        <v>41</v>
      </c>
      <c r="AK1316" t="s">
        <v>48</v>
      </c>
      <c r="AL1316" s="1" t="s">
        <v>41</v>
      </c>
      <c r="AM1316" t="s">
        <v>20072</v>
      </c>
      <c r="AN1316" t="s">
        <v>30229</v>
      </c>
      <c r="AO1316" s="1" t="s">
        <v>41</v>
      </c>
      <c r="AP1316" s="1" t="s">
        <v>41</v>
      </c>
      <c r="AQ1316" s="1" t="s">
        <v>41</v>
      </c>
      <c r="AR1316" s="1" t="s">
        <v>41</v>
      </c>
      <c r="AS1316" s="1" t="s">
        <v>41</v>
      </c>
    </row>
    <row r="1317" spans="1:45">
      <c r="A1317" s="577">
        <v>1312</v>
      </c>
      <c r="B1317" s="40">
        <v>12538</v>
      </c>
      <c r="C1317" s="581">
        <v>44735</v>
      </c>
      <c r="D1317" t="s">
        <v>30230</v>
      </c>
      <c r="E1317" t="s">
        <v>26008</v>
      </c>
      <c r="F1317" t="s">
        <v>30231</v>
      </c>
      <c r="G1317" t="s">
        <v>30232</v>
      </c>
      <c r="H1317" t="s">
        <v>30233</v>
      </c>
      <c r="I1317" t="s">
        <v>30234</v>
      </c>
      <c r="J1317" t="s">
        <v>147</v>
      </c>
      <c r="K1317" t="s">
        <v>30235</v>
      </c>
      <c r="L1317" t="s">
        <v>30236</v>
      </c>
      <c r="M1317" t="s">
        <v>30237</v>
      </c>
      <c r="N1317" t="s">
        <v>51</v>
      </c>
      <c r="O1317" t="s">
        <v>17567</v>
      </c>
      <c r="P1317" t="s">
        <v>30238</v>
      </c>
      <c r="Q1317" s="40">
        <v>1063</v>
      </c>
      <c r="R1317" t="s">
        <v>19077</v>
      </c>
      <c r="S1317" s="40" t="s">
        <v>30239</v>
      </c>
      <c r="T1317" t="s">
        <v>28849</v>
      </c>
      <c r="U1317" t="s">
        <v>27404</v>
      </c>
      <c r="V1317" t="s">
        <v>169</v>
      </c>
      <c r="W1317" t="s">
        <v>30240</v>
      </c>
      <c r="X1317" t="s">
        <v>18100</v>
      </c>
      <c r="Y1317" t="s">
        <v>68</v>
      </c>
      <c r="Z1317" t="s">
        <v>17544</v>
      </c>
      <c r="AA1317" s="1">
        <v>2</v>
      </c>
      <c r="AB1317" s="1" t="s">
        <v>61</v>
      </c>
      <c r="AC1317" s="1" t="s">
        <v>41</v>
      </c>
      <c r="AD1317" s="1" t="s">
        <v>61</v>
      </c>
      <c r="AE1317" s="1" t="s">
        <v>41</v>
      </c>
      <c r="AF1317" s="1" t="s">
        <v>41</v>
      </c>
      <c r="AG1317" s="1" t="s">
        <v>41</v>
      </c>
      <c r="AH1317" t="s">
        <v>68</v>
      </c>
      <c r="AI1317" t="s">
        <v>48</v>
      </c>
      <c r="AJ1317" s="1" t="s">
        <v>41</v>
      </c>
      <c r="AK1317" t="s">
        <v>48</v>
      </c>
      <c r="AL1317" s="1" t="s">
        <v>41</v>
      </c>
      <c r="AM1317" t="s">
        <v>20072</v>
      </c>
      <c r="AN1317" t="s">
        <v>30241</v>
      </c>
      <c r="AO1317" s="1" t="s">
        <v>41</v>
      </c>
      <c r="AP1317" s="1" t="s">
        <v>41</v>
      </c>
      <c r="AQ1317" s="1" t="s">
        <v>61</v>
      </c>
      <c r="AR1317" s="1" t="s">
        <v>61</v>
      </c>
      <c r="AS1317" s="1" t="s">
        <v>41</v>
      </c>
    </row>
    <row r="1318" spans="1:45">
      <c r="A1318" s="577">
        <v>1313</v>
      </c>
      <c r="B1318" s="40">
        <v>11503</v>
      </c>
      <c r="C1318" s="581">
        <v>44735</v>
      </c>
      <c r="D1318" t="s">
        <v>30242</v>
      </c>
      <c r="E1318" t="s">
        <v>29996</v>
      </c>
      <c r="F1318" t="s">
        <v>30243</v>
      </c>
      <c r="G1318" t="s">
        <v>30244</v>
      </c>
      <c r="H1318" t="s">
        <v>30245</v>
      </c>
      <c r="I1318" t="s">
        <v>30246</v>
      </c>
      <c r="J1318" t="s">
        <v>147</v>
      </c>
      <c r="K1318" t="s">
        <v>18142</v>
      </c>
      <c r="L1318" t="s">
        <v>30247</v>
      </c>
      <c r="M1318" t="s">
        <v>17551</v>
      </c>
      <c r="N1318" t="s">
        <v>97</v>
      </c>
      <c r="O1318" t="s">
        <v>18895</v>
      </c>
      <c r="P1318" t="s">
        <v>30248</v>
      </c>
      <c r="Q1318" s="40">
        <v>23</v>
      </c>
      <c r="R1318" t="s">
        <v>787</v>
      </c>
      <c r="S1318" s="40" t="s">
        <v>30249</v>
      </c>
      <c r="T1318" t="s">
        <v>28849</v>
      </c>
      <c r="U1318" t="s">
        <v>674</v>
      </c>
      <c r="V1318" t="s">
        <v>44</v>
      </c>
      <c r="W1318" t="s">
        <v>19451</v>
      </c>
      <c r="X1318" t="s">
        <v>30250</v>
      </c>
      <c r="Y1318" t="s">
        <v>68</v>
      </c>
      <c r="Z1318" t="s">
        <v>17544</v>
      </c>
      <c r="AA1318" s="1">
        <v>0</v>
      </c>
      <c r="AB1318" s="1" t="s">
        <v>41</v>
      </c>
      <c r="AC1318" s="1" t="s">
        <v>41</v>
      </c>
      <c r="AD1318" s="1" t="s">
        <v>41</v>
      </c>
      <c r="AE1318" s="1" t="s">
        <v>41</v>
      </c>
      <c r="AF1318" s="1" t="s">
        <v>41</v>
      </c>
      <c r="AG1318" s="1" t="s">
        <v>41</v>
      </c>
      <c r="AH1318"/>
      <c r="AJ1318" s="1" t="s">
        <v>61</v>
      </c>
      <c r="AK1318" t="s">
        <v>30251</v>
      </c>
      <c r="AL1318" s="1" t="s">
        <v>61</v>
      </c>
      <c r="AM1318" t="s">
        <v>17949</v>
      </c>
      <c r="AN1318" t="s">
        <v>30252</v>
      </c>
      <c r="AO1318" s="1" t="s">
        <v>61</v>
      </c>
      <c r="AP1318" s="1" t="s">
        <v>41</v>
      </c>
      <c r="AQ1318" s="1" t="s">
        <v>61</v>
      </c>
      <c r="AR1318" s="1" t="s">
        <v>41</v>
      </c>
      <c r="AS1318" s="1" t="s">
        <v>41</v>
      </c>
    </row>
    <row r="1319" spans="1:45">
      <c r="A1319" s="577">
        <v>1314</v>
      </c>
      <c r="B1319" s="40">
        <v>11660</v>
      </c>
      <c r="C1319" s="581">
        <v>44735</v>
      </c>
      <c r="D1319" t="s">
        <v>30253</v>
      </c>
      <c r="E1319" t="s">
        <v>25643</v>
      </c>
      <c r="F1319" t="s">
        <v>30254</v>
      </c>
      <c r="G1319" t="s">
        <v>30255</v>
      </c>
      <c r="H1319" t="s">
        <v>30256</v>
      </c>
      <c r="I1319" t="s">
        <v>30257</v>
      </c>
      <c r="J1319" t="s">
        <v>147</v>
      </c>
      <c r="K1319" t="s">
        <v>30258</v>
      </c>
      <c r="L1319" t="s">
        <v>30259</v>
      </c>
      <c r="M1319" t="s">
        <v>30260</v>
      </c>
      <c r="N1319" t="s">
        <v>30261</v>
      </c>
      <c r="O1319" t="s">
        <v>58</v>
      </c>
      <c r="P1319" t="s">
        <v>30262</v>
      </c>
      <c r="Q1319" s="523">
        <v>166161194</v>
      </c>
      <c r="R1319" t="s">
        <v>20242</v>
      </c>
      <c r="S1319" s="40" t="s">
        <v>78</v>
      </c>
      <c r="T1319" t="s">
        <v>28849</v>
      </c>
      <c r="U1319" t="s">
        <v>27300</v>
      </c>
      <c r="V1319" t="s">
        <v>57</v>
      </c>
      <c r="W1319" t="s">
        <v>19339</v>
      </c>
      <c r="X1319" t="s">
        <v>30263</v>
      </c>
      <c r="Y1319" t="s">
        <v>68</v>
      </c>
      <c r="Z1319" t="s">
        <v>17544</v>
      </c>
      <c r="AA1319" s="1">
        <v>2</v>
      </c>
      <c r="AB1319" s="1" t="s">
        <v>61</v>
      </c>
      <c r="AC1319" s="1" t="s">
        <v>41</v>
      </c>
      <c r="AD1319" s="1" t="s">
        <v>41</v>
      </c>
      <c r="AE1319" s="1" t="s">
        <v>61</v>
      </c>
      <c r="AF1319" s="1" t="s">
        <v>41</v>
      </c>
      <c r="AG1319" s="1" t="s">
        <v>41</v>
      </c>
      <c r="AH1319" t="s">
        <v>68</v>
      </c>
      <c r="AI1319" t="s">
        <v>48</v>
      </c>
      <c r="AJ1319" s="1" t="s">
        <v>41</v>
      </c>
      <c r="AK1319" t="s">
        <v>48</v>
      </c>
      <c r="AL1319" s="1" t="s">
        <v>61</v>
      </c>
      <c r="AM1319" t="s">
        <v>20072</v>
      </c>
      <c r="AN1319" t="s">
        <v>30264</v>
      </c>
      <c r="AO1319" s="1" t="s">
        <v>41</v>
      </c>
      <c r="AP1319" s="1" t="s">
        <v>41</v>
      </c>
      <c r="AQ1319" s="1" t="s">
        <v>41</v>
      </c>
      <c r="AR1319" s="1" t="s">
        <v>61</v>
      </c>
      <c r="AS1319" s="1" t="s">
        <v>61</v>
      </c>
    </row>
    <row r="1320" spans="1:45">
      <c r="A1320" s="577">
        <v>1315</v>
      </c>
      <c r="B1320" s="40">
        <v>11126</v>
      </c>
      <c r="C1320" s="581">
        <v>44735</v>
      </c>
      <c r="D1320" t="s">
        <v>30265</v>
      </c>
      <c r="E1320" t="s">
        <v>24743</v>
      </c>
      <c r="F1320" t="s">
        <v>30266</v>
      </c>
      <c r="G1320" t="s">
        <v>30267</v>
      </c>
      <c r="H1320" t="s">
        <v>30268</v>
      </c>
      <c r="I1320" t="s">
        <v>30269</v>
      </c>
      <c r="J1320" t="s">
        <v>147</v>
      </c>
      <c r="K1320" t="s">
        <v>30270</v>
      </c>
      <c r="L1320" t="s">
        <v>30271</v>
      </c>
      <c r="M1320" t="s">
        <v>30272</v>
      </c>
      <c r="N1320" t="s">
        <v>29971</v>
      </c>
      <c r="O1320" t="s">
        <v>17567</v>
      </c>
      <c r="P1320" t="s">
        <v>30273</v>
      </c>
      <c r="Q1320" s="40">
        <v>1703</v>
      </c>
      <c r="R1320" t="s">
        <v>19077</v>
      </c>
      <c r="S1320" s="40" t="s">
        <v>30274</v>
      </c>
      <c r="T1320" t="s">
        <v>28849</v>
      </c>
      <c r="U1320" t="s">
        <v>43</v>
      </c>
      <c r="V1320" t="s">
        <v>44</v>
      </c>
      <c r="W1320" t="s">
        <v>30275</v>
      </c>
      <c r="X1320" t="s">
        <v>1119</v>
      </c>
      <c r="Y1320" t="s">
        <v>55</v>
      </c>
      <c r="Z1320" t="s">
        <v>30276</v>
      </c>
      <c r="AA1320" s="1">
        <v>4</v>
      </c>
      <c r="AB1320" s="1" t="s">
        <v>61</v>
      </c>
      <c r="AC1320" s="1" t="s">
        <v>61</v>
      </c>
      <c r="AD1320" s="1" t="s">
        <v>61</v>
      </c>
      <c r="AE1320" s="1" t="s">
        <v>61</v>
      </c>
      <c r="AF1320" s="1" t="s">
        <v>41</v>
      </c>
      <c r="AG1320" s="1" t="s">
        <v>41</v>
      </c>
      <c r="AH1320" t="s">
        <v>68</v>
      </c>
      <c r="AI1320" t="s">
        <v>48</v>
      </c>
      <c r="AJ1320" s="1" t="s">
        <v>41</v>
      </c>
      <c r="AK1320" t="s">
        <v>48</v>
      </c>
      <c r="AL1320" s="1" t="s">
        <v>41</v>
      </c>
      <c r="AM1320" t="s">
        <v>19438</v>
      </c>
      <c r="AN1320" t="s">
        <v>30277</v>
      </c>
      <c r="AO1320" s="1" t="s">
        <v>61</v>
      </c>
      <c r="AP1320" s="1" t="s">
        <v>61</v>
      </c>
      <c r="AQ1320" s="1" t="s">
        <v>61</v>
      </c>
      <c r="AR1320" s="1" t="s">
        <v>61</v>
      </c>
      <c r="AS1320" s="1" t="s">
        <v>41</v>
      </c>
    </row>
    <row r="1321" spans="1:45">
      <c r="A1321" s="577">
        <v>1316</v>
      </c>
      <c r="B1321" s="40">
        <v>2303</v>
      </c>
      <c r="C1321" s="581">
        <v>44735</v>
      </c>
      <c r="D1321" t="s">
        <v>30278</v>
      </c>
      <c r="E1321" t="s">
        <v>18868</v>
      </c>
      <c r="F1321" t="s">
        <v>30279</v>
      </c>
      <c r="G1321" t="s">
        <v>19131</v>
      </c>
      <c r="H1321" t="s">
        <v>30280</v>
      </c>
      <c r="I1321" t="s">
        <v>30281</v>
      </c>
      <c r="J1321" t="s">
        <v>39</v>
      </c>
      <c r="K1321" t="s">
        <v>19113</v>
      </c>
      <c r="L1321" t="s">
        <v>30282</v>
      </c>
      <c r="M1321" t="s">
        <v>19135</v>
      </c>
      <c r="N1321" t="s">
        <v>685</v>
      </c>
      <c r="O1321" t="s">
        <v>58</v>
      </c>
      <c r="P1321" t="s">
        <v>30283</v>
      </c>
      <c r="Q1321" s="40">
        <v>5133</v>
      </c>
      <c r="R1321" t="s">
        <v>19077</v>
      </c>
      <c r="S1321" s="40" t="s">
        <v>30284</v>
      </c>
      <c r="T1321" t="s">
        <v>28849</v>
      </c>
      <c r="U1321" t="s">
        <v>27404</v>
      </c>
      <c r="V1321" t="s">
        <v>57</v>
      </c>
      <c r="W1321" t="s">
        <v>19797</v>
      </c>
      <c r="X1321" t="s">
        <v>30285</v>
      </c>
      <c r="Y1321" t="s">
        <v>55</v>
      </c>
      <c r="Z1321" t="s">
        <v>30286</v>
      </c>
      <c r="AA1321" s="1">
        <v>1</v>
      </c>
      <c r="AB1321" s="1" t="s">
        <v>61</v>
      </c>
      <c r="AC1321" s="1" t="s">
        <v>41</v>
      </c>
      <c r="AD1321" s="1" t="s">
        <v>41</v>
      </c>
      <c r="AE1321" s="1" t="s">
        <v>41</v>
      </c>
      <c r="AF1321" s="1" t="s">
        <v>41</v>
      </c>
      <c r="AG1321" s="1" t="s">
        <v>41</v>
      </c>
      <c r="AH1321" t="s">
        <v>55</v>
      </c>
      <c r="AI1321" t="s">
        <v>30287</v>
      </c>
      <c r="AJ1321" s="1" t="s">
        <v>61</v>
      </c>
      <c r="AK1321" t="s">
        <v>1185</v>
      </c>
      <c r="AL1321" s="1" t="s">
        <v>61</v>
      </c>
      <c r="AM1321" t="s">
        <v>19438</v>
      </c>
      <c r="AN1321" t="s">
        <v>30288</v>
      </c>
      <c r="AO1321" s="1" t="s">
        <v>41</v>
      </c>
      <c r="AP1321" s="1" t="s">
        <v>41</v>
      </c>
      <c r="AQ1321" s="1" t="s">
        <v>41</v>
      </c>
      <c r="AR1321" s="1" t="s">
        <v>61</v>
      </c>
      <c r="AS1321" s="1" t="s">
        <v>41</v>
      </c>
    </row>
    <row r="1322" spans="1:45">
      <c r="A1322" s="577">
        <v>1317</v>
      </c>
      <c r="B1322" s="40">
        <v>11847</v>
      </c>
      <c r="C1322" s="581">
        <v>44735</v>
      </c>
      <c r="D1322" t="s">
        <v>30289</v>
      </c>
      <c r="E1322" t="s">
        <v>24796</v>
      </c>
      <c r="F1322" t="s">
        <v>30290</v>
      </c>
      <c r="G1322" t="s">
        <v>30291</v>
      </c>
      <c r="H1322" t="s">
        <v>30292</v>
      </c>
      <c r="I1322" t="s">
        <v>30293</v>
      </c>
      <c r="J1322" t="s">
        <v>147</v>
      </c>
      <c r="K1322" t="s">
        <v>78</v>
      </c>
      <c r="L1322" t="s">
        <v>30294</v>
      </c>
      <c r="M1322" t="s">
        <v>26354</v>
      </c>
      <c r="N1322" t="s">
        <v>51</v>
      </c>
      <c r="O1322" t="s">
        <v>58</v>
      </c>
      <c r="P1322" t="s">
        <v>30295</v>
      </c>
      <c r="Q1322" s="40">
        <v>200</v>
      </c>
      <c r="R1322" t="s">
        <v>19077</v>
      </c>
      <c r="S1322" s="40" t="s">
        <v>78</v>
      </c>
      <c r="T1322" t="s">
        <v>28849</v>
      </c>
      <c r="U1322" t="s">
        <v>27404</v>
      </c>
      <c r="V1322" t="s">
        <v>169</v>
      </c>
      <c r="W1322" t="s">
        <v>20069</v>
      </c>
      <c r="X1322" t="s">
        <v>30296</v>
      </c>
      <c r="Y1322" t="s">
        <v>55</v>
      </c>
      <c r="Z1322" t="s">
        <v>30297</v>
      </c>
      <c r="AA1322" s="1">
        <v>2</v>
      </c>
      <c r="AB1322" s="1" t="s">
        <v>61</v>
      </c>
      <c r="AC1322" s="1" t="s">
        <v>41</v>
      </c>
      <c r="AD1322" s="1" t="s">
        <v>61</v>
      </c>
      <c r="AE1322" s="1" t="s">
        <v>41</v>
      </c>
      <c r="AF1322" s="1" t="s">
        <v>41</v>
      </c>
      <c r="AG1322" s="1" t="s">
        <v>41</v>
      </c>
      <c r="AH1322" t="s">
        <v>68</v>
      </c>
      <c r="AI1322" t="s">
        <v>48</v>
      </c>
      <c r="AJ1322" s="1" t="s">
        <v>41</v>
      </c>
      <c r="AK1322" t="s">
        <v>48</v>
      </c>
      <c r="AL1322" s="1" t="s">
        <v>41</v>
      </c>
      <c r="AM1322" t="s">
        <v>19438</v>
      </c>
      <c r="AN1322" t="s">
        <v>30298</v>
      </c>
      <c r="AO1322" s="1" t="s">
        <v>41</v>
      </c>
      <c r="AP1322" s="1" t="s">
        <v>41</v>
      </c>
      <c r="AQ1322" s="1" t="s">
        <v>41</v>
      </c>
      <c r="AR1322" s="1" t="s">
        <v>41</v>
      </c>
      <c r="AS1322" s="1" t="s">
        <v>41</v>
      </c>
    </row>
    <row r="1323" spans="1:45">
      <c r="A1323" s="577">
        <v>1318</v>
      </c>
      <c r="B1323" s="40">
        <v>9954</v>
      </c>
      <c r="C1323" s="581">
        <v>44735</v>
      </c>
      <c r="D1323" t="s">
        <v>30299</v>
      </c>
      <c r="E1323" t="s">
        <v>24475</v>
      </c>
      <c r="F1323" t="s">
        <v>30300</v>
      </c>
      <c r="G1323" t="s">
        <v>30301</v>
      </c>
      <c r="H1323" t="s">
        <v>30302</v>
      </c>
      <c r="I1323" t="s">
        <v>30303</v>
      </c>
      <c r="J1323" t="s">
        <v>147</v>
      </c>
      <c r="K1323" t="s">
        <v>30304</v>
      </c>
      <c r="L1323" t="s">
        <v>30305</v>
      </c>
      <c r="M1323" t="s">
        <v>509</v>
      </c>
      <c r="N1323" t="s">
        <v>97</v>
      </c>
      <c r="O1323" t="s">
        <v>58</v>
      </c>
      <c r="P1323" t="s">
        <v>30306</v>
      </c>
      <c r="Q1323" s="523">
        <v>1843290</v>
      </c>
      <c r="R1323" t="s">
        <v>20242</v>
      </c>
      <c r="S1323" s="40" t="s">
        <v>30307</v>
      </c>
      <c r="T1323" t="s">
        <v>28849</v>
      </c>
      <c r="U1323" t="s">
        <v>27300</v>
      </c>
      <c r="V1323" t="s">
        <v>57</v>
      </c>
      <c r="W1323" t="s">
        <v>24379</v>
      </c>
      <c r="X1323" t="s">
        <v>1119</v>
      </c>
      <c r="Y1323" t="s">
        <v>55</v>
      </c>
      <c r="Z1323" t="s">
        <v>30308</v>
      </c>
      <c r="AA1323" s="1">
        <v>1</v>
      </c>
      <c r="AB1323" s="1" t="s">
        <v>61</v>
      </c>
      <c r="AC1323" s="1" t="s">
        <v>41</v>
      </c>
      <c r="AD1323" s="1" t="s">
        <v>41</v>
      </c>
      <c r="AE1323" s="1" t="s">
        <v>41</v>
      </c>
      <c r="AF1323" s="1" t="s">
        <v>41</v>
      </c>
      <c r="AG1323" s="1" t="s">
        <v>41</v>
      </c>
      <c r="AH1323" t="s">
        <v>68</v>
      </c>
      <c r="AI1323" t="s">
        <v>48</v>
      </c>
      <c r="AJ1323" s="1" t="s">
        <v>61</v>
      </c>
      <c r="AK1323" t="s">
        <v>1143</v>
      </c>
      <c r="AL1323" s="1" t="s">
        <v>61</v>
      </c>
      <c r="AM1323" t="s">
        <v>19438</v>
      </c>
      <c r="AN1323" t="s">
        <v>30309</v>
      </c>
      <c r="AO1323" s="1" t="s">
        <v>61</v>
      </c>
      <c r="AP1323" s="1" t="s">
        <v>41</v>
      </c>
      <c r="AQ1323" s="1" t="s">
        <v>41</v>
      </c>
      <c r="AR1323" s="1" t="s">
        <v>41</v>
      </c>
      <c r="AS1323" s="1" t="s">
        <v>41</v>
      </c>
    </row>
    <row r="1324" spans="1:45">
      <c r="A1324" s="577">
        <v>1319</v>
      </c>
      <c r="B1324" s="40">
        <v>11827</v>
      </c>
      <c r="C1324" s="581">
        <v>44735</v>
      </c>
      <c r="D1324" t="s">
        <v>30310</v>
      </c>
      <c r="E1324" t="s">
        <v>27053</v>
      </c>
      <c r="F1324" t="s">
        <v>30311</v>
      </c>
      <c r="G1324" t="s">
        <v>30312</v>
      </c>
      <c r="H1324" t="s">
        <v>30313</v>
      </c>
      <c r="I1324" t="s">
        <v>30314</v>
      </c>
      <c r="J1324" t="s">
        <v>147</v>
      </c>
      <c r="K1324" t="s">
        <v>30315</v>
      </c>
      <c r="L1324" t="s">
        <v>30316</v>
      </c>
      <c r="M1324" t="s">
        <v>21961</v>
      </c>
      <c r="N1324" t="s">
        <v>51</v>
      </c>
      <c r="O1324" t="s">
        <v>58</v>
      </c>
      <c r="P1324" t="s">
        <v>30317</v>
      </c>
      <c r="Q1324" s="40" t="s">
        <v>78</v>
      </c>
      <c r="R1324" t="s">
        <v>19077</v>
      </c>
      <c r="S1324" s="40" t="s">
        <v>78</v>
      </c>
      <c r="T1324" t="s">
        <v>28849</v>
      </c>
      <c r="U1324" t="s">
        <v>27300</v>
      </c>
      <c r="V1324" t="s">
        <v>57</v>
      </c>
      <c r="W1324" t="s">
        <v>25920</v>
      </c>
      <c r="X1324" t="s">
        <v>1119</v>
      </c>
      <c r="Y1324" t="s">
        <v>55</v>
      </c>
      <c r="Z1324" t="s">
        <v>30318</v>
      </c>
      <c r="AA1324" s="1">
        <v>2</v>
      </c>
      <c r="AB1324" s="1" t="s">
        <v>61</v>
      </c>
      <c r="AC1324" s="1" t="s">
        <v>41</v>
      </c>
      <c r="AD1324" s="1" t="s">
        <v>41</v>
      </c>
      <c r="AE1324" s="1" t="s">
        <v>61</v>
      </c>
      <c r="AF1324" s="1" t="s">
        <v>41</v>
      </c>
      <c r="AG1324" s="1" t="s">
        <v>41</v>
      </c>
      <c r="AH1324" t="s">
        <v>68</v>
      </c>
      <c r="AI1324" t="s">
        <v>48</v>
      </c>
      <c r="AJ1324" s="1" t="s">
        <v>41</v>
      </c>
      <c r="AK1324" t="s">
        <v>48</v>
      </c>
      <c r="AL1324" s="1" t="s">
        <v>61</v>
      </c>
      <c r="AM1324" t="s">
        <v>19438</v>
      </c>
      <c r="AN1324" t="s">
        <v>30319</v>
      </c>
      <c r="AO1324" s="1" t="s">
        <v>61</v>
      </c>
      <c r="AP1324" s="1" t="s">
        <v>41</v>
      </c>
      <c r="AQ1324" s="1" t="s">
        <v>41</v>
      </c>
      <c r="AR1324" s="1" t="s">
        <v>41</v>
      </c>
      <c r="AS1324" s="1" t="s">
        <v>41</v>
      </c>
    </row>
    <row r="1325" spans="1:45">
      <c r="A1325" s="577">
        <v>1320</v>
      </c>
      <c r="B1325" s="40">
        <v>12481</v>
      </c>
      <c r="C1325" s="581">
        <v>44735</v>
      </c>
      <c r="D1325" t="s">
        <v>30320</v>
      </c>
      <c r="E1325" t="s">
        <v>30321</v>
      </c>
      <c r="F1325" t="s">
        <v>30322</v>
      </c>
      <c r="G1325" t="s">
        <v>30323</v>
      </c>
      <c r="H1325" t="s">
        <v>30324</v>
      </c>
      <c r="I1325" t="s">
        <v>30325</v>
      </c>
      <c r="J1325" t="s">
        <v>147</v>
      </c>
      <c r="K1325" t="s">
        <v>24906</v>
      </c>
      <c r="L1325" t="s">
        <v>30326</v>
      </c>
      <c r="M1325" t="s">
        <v>17551</v>
      </c>
      <c r="N1325" t="s">
        <v>97</v>
      </c>
      <c r="O1325" t="s">
        <v>17567</v>
      </c>
      <c r="P1325" t="s">
        <v>30327</v>
      </c>
      <c r="Q1325" s="40">
        <v>193</v>
      </c>
      <c r="R1325" t="s">
        <v>19077</v>
      </c>
      <c r="S1325" s="40" t="s">
        <v>126</v>
      </c>
      <c r="T1325" t="s">
        <v>28849</v>
      </c>
      <c r="U1325" t="s">
        <v>43</v>
      </c>
      <c r="V1325" t="s">
        <v>44</v>
      </c>
      <c r="W1325" t="s">
        <v>26701</v>
      </c>
      <c r="X1325" t="s">
        <v>1119</v>
      </c>
      <c r="Y1325" t="s">
        <v>55</v>
      </c>
      <c r="Z1325" t="s">
        <v>20291</v>
      </c>
      <c r="AA1325" s="1">
        <v>1</v>
      </c>
      <c r="AB1325" s="1" t="s">
        <v>41</v>
      </c>
      <c r="AC1325" s="1" t="s">
        <v>41</v>
      </c>
      <c r="AD1325" s="1" t="s">
        <v>41</v>
      </c>
      <c r="AE1325" s="1" t="s">
        <v>41</v>
      </c>
      <c r="AF1325" s="1" t="s">
        <v>61</v>
      </c>
      <c r="AG1325" s="1" t="s">
        <v>41</v>
      </c>
      <c r="AH1325" t="s">
        <v>68</v>
      </c>
      <c r="AI1325" t="s">
        <v>48</v>
      </c>
      <c r="AJ1325" s="1" t="s">
        <v>41</v>
      </c>
      <c r="AK1325" t="s">
        <v>48</v>
      </c>
      <c r="AL1325" s="1" t="s">
        <v>41</v>
      </c>
      <c r="AM1325" t="s">
        <v>20072</v>
      </c>
      <c r="AN1325" t="s">
        <v>30328</v>
      </c>
      <c r="AO1325" s="1" t="s">
        <v>61</v>
      </c>
      <c r="AP1325" s="1" t="s">
        <v>41</v>
      </c>
      <c r="AQ1325" s="1" t="s">
        <v>41</v>
      </c>
      <c r="AR1325" s="1" t="s">
        <v>61</v>
      </c>
      <c r="AS1325" s="1" t="s">
        <v>61</v>
      </c>
    </row>
    <row r="1326" spans="1:45">
      <c r="A1326" s="577">
        <v>1321</v>
      </c>
      <c r="B1326" s="40">
        <v>9680</v>
      </c>
      <c r="C1326" s="581">
        <v>44735</v>
      </c>
      <c r="D1326" t="s">
        <v>30329</v>
      </c>
      <c r="E1326" t="s">
        <v>28105</v>
      </c>
      <c r="F1326" t="s">
        <v>30330</v>
      </c>
      <c r="G1326" t="s">
        <v>30331</v>
      </c>
      <c r="H1326" t="s">
        <v>30332</v>
      </c>
      <c r="I1326" t="s">
        <v>30333</v>
      </c>
      <c r="J1326" t="s">
        <v>147</v>
      </c>
      <c r="K1326" t="s">
        <v>30334</v>
      </c>
      <c r="L1326" t="s">
        <v>30335</v>
      </c>
      <c r="M1326" t="s">
        <v>19421</v>
      </c>
      <c r="N1326" t="s">
        <v>685</v>
      </c>
      <c r="O1326" t="s">
        <v>18895</v>
      </c>
      <c r="P1326" t="s">
        <v>30336</v>
      </c>
      <c r="Q1326" s="40" t="s">
        <v>30337</v>
      </c>
      <c r="R1326" t="s">
        <v>19077</v>
      </c>
      <c r="S1326" s="40" t="s">
        <v>17544</v>
      </c>
      <c r="T1326" t="s">
        <v>28849</v>
      </c>
      <c r="U1326" t="s">
        <v>19450</v>
      </c>
      <c r="V1326" t="s">
        <v>44</v>
      </c>
      <c r="W1326" t="s">
        <v>19339</v>
      </c>
      <c r="X1326" t="s">
        <v>1119</v>
      </c>
      <c r="Y1326" t="s">
        <v>55</v>
      </c>
      <c r="Z1326" t="s">
        <v>30338</v>
      </c>
      <c r="AA1326" s="1">
        <v>1</v>
      </c>
      <c r="AB1326" s="1" t="s">
        <v>61</v>
      </c>
      <c r="AC1326" s="1" t="s">
        <v>41</v>
      </c>
      <c r="AD1326" s="1" t="s">
        <v>41</v>
      </c>
      <c r="AE1326" s="1" t="s">
        <v>41</v>
      </c>
      <c r="AF1326" s="1" t="s">
        <v>41</v>
      </c>
      <c r="AG1326" s="1" t="s">
        <v>41</v>
      </c>
      <c r="AH1326" t="s">
        <v>68</v>
      </c>
      <c r="AI1326" t="s">
        <v>48</v>
      </c>
      <c r="AJ1326" s="1" t="s">
        <v>61</v>
      </c>
      <c r="AK1326" t="s">
        <v>1185</v>
      </c>
      <c r="AL1326" s="1" t="s">
        <v>61</v>
      </c>
      <c r="AM1326" t="s">
        <v>19438</v>
      </c>
      <c r="AN1326" t="s">
        <v>30339</v>
      </c>
      <c r="AO1326" s="1" t="s">
        <v>41</v>
      </c>
      <c r="AP1326" s="1" t="s">
        <v>41</v>
      </c>
      <c r="AQ1326" s="1" t="s">
        <v>41</v>
      </c>
      <c r="AR1326" s="1" t="s">
        <v>61</v>
      </c>
      <c r="AS1326" s="1" t="s">
        <v>41</v>
      </c>
    </row>
    <row r="1327" spans="1:45">
      <c r="A1327" s="577">
        <v>1322</v>
      </c>
      <c r="B1327" s="40">
        <v>12557</v>
      </c>
      <c r="C1327" s="581">
        <v>44735</v>
      </c>
      <c r="D1327" t="s">
        <v>30340</v>
      </c>
      <c r="E1327" t="s">
        <v>25960</v>
      </c>
      <c r="F1327" t="s">
        <v>30341</v>
      </c>
      <c r="G1327" t="s">
        <v>30342</v>
      </c>
      <c r="H1327" t="s">
        <v>30343</v>
      </c>
      <c r="I1327" t="s">
        <v>30344</v>
      </c>
      <c r="J1327" t="s">
        <v>147</v>
      </c>
      <c r="K1327" t="s">
        <v>30345</v>
      </c>
      <c r="L1327" t="s">
        <v>30346</v>
      </c>
      <c r="M1327" t="s">
        <v>17551</v>
      </c>
      <c r="N1327" t="s">
        <v>97</v>
      </c>
      <c r="O1327" t="s">
        <v>17567</v>
      </c>
      <c r="P1327" t="s">
        <v>30347</v>
      </c>
      <c r="Q1327" s="40">
        <v>70</v>
      </c>
      <c r="R1327" t="s">
        <v>19077</v>
      </c>
      <c r="S1327" s="40" t="s">
        <v>30348</v>
      </c>
      <c r="T1327" t="s">
        <v>28849</v>
      </c>
      <c r="U1327" t="s">
        <v>43</v>
      </c>
      <c r="V1327" t="s">
        <v>57</v>
      </c>
      <c r="W1327" t="s">
        <v>17598</v>
      </c>
      <c r="X1327" t="s">
        <v>1119</v>
      </c>
      <c r="Y1327" t="s">
        <v>55</v>
      </c>
      <c r="Z1327" t="s">
        <v>19213</v>
      </c>
      <c r="AA1327" s="1">
        <v>1</v>
      </c>
      <c r="AB1327" s="1" t="s">
        <v>41</v>
      </c>
      <c r="AC1327" s="1" t="s">
        <v>41</v>
      </c>
      <c r="AD1327" s="1" t="s">
        <v>61</v>
      </c>
      <c r="AE1327" s="1" t="s">
        <v>41</v>
      </c>
      <c r="AF1327" s="1" t="s">
        <v>41</v>
      </c>
      <c r="AG1327" s="1" t="s">
        <v>41</v>
      </c>
      <c r="AH1327" t="s">
        <v>55</v>
      </c>
      <c r="AI1327" t="s">
        <v>30349</v>
      </c>
      <c r="AJ1327" s="1" t="s">
        <v>61</v>
      </c>
      <c r="AK1327" t="s">
        <v>1185</v>
      </c>
      <c r="AL1327" s="1" t="s">
        <v>61</v>
      </c>
      <c r="AM1327" t="s">
        <v>17949</v>
      </c>
      <c r="AN1327" t="s">
        <v>30350</v>
      </c>
      <c r="AO1327" s="1" t="s">
        <v>41</v>
      </c>
      <c r="AP1327" s="1" t="s">
        <v>41</v>
      </c>
      <c r="AQ1327" s="1" t="s">
        <v>41</v>
      </c>
      <c r="AR1327" s="1" t="s">
        <v>61</v>
      </c>
      <c r="AS1327" s="1" t="s">
        <v>41</v>
      </c>
    </row>
    <row r="1328" spans="1:45">
      <c r="A1328" s="577">
        <v>1323</v>
      </c>
      <c r="B1328" s="40">
        <v>9588</v>
      </c>
      <c r="C1328" s="581">
        <v>44735</v>
      </c>
      <c r="D1328" t="s">
        <v>30351</v>
      </c>
      <c r="E1328" t="s">
        <v>24755</v>
      </c>
      <c r="F1328" t="s">
        <v>30352</v>
      </c>
      <c r="G1328" t="s">
        <v>30353</v>
      </c>
      <c r="H1328" t="s">
        <v>30354</v>
      </c>
      <c r="I1328" t="s">
        <v>30355</v>
      </c>
      <c r="J1328" t="s">
        <v>147</v>
      </c>
      <c r="K1328" t="s">
        <v>30356</v>
      </c>
      <c r="L1328" t="s">
        <v>30357</v>
      </c>
      <c r="M1328" t="s">
        <v>17551</v>
      </c>
      <c r="N1328" t="s">
        <v>97</v>
      </c>
      <c r="O1328" t="s">
        <v>58</v>
      </c>
      <c r="P1328" t="s">
        <v>30358</v>
      </c>
      <c r="Q1328" s="40" t="s">
        <v>30359</v>
      </c>
      <c r="R1328" t="s">
        <v>19035</v>
      </c>
      <c r="S1328" s="40" t="s">
        <v>30360</v>
      </c>
      <c r="T1328" t="s">
        <v>28849</v>
      </c>
      <c r="U1328" t="s">
        <v>27300</v>
      </c>
      <c r="V1328" t="s">
        <v>57</v>
      </c>
      <c r="W1328" t="s">
        <v>19451</v>
      </c>
      <c r="X1328" t="s">
        <v>1119</v>
      </c>
      <c r="Y1328" t="s">
        <v>68</v>
      </c>
      <c r="Z1328" t="s">
        <v>17544</v>
      </c>
      <c r="AA1328" s="1">
        <v>3</v>
      </c>
      <c r="AB1328" s="1" t="s">
        <v>61</v>
      </c>
      <c r="AC1328" s="1" t="s">
        <v>41</v>
      </c>
      <c r="AD1328" s="1" t="s">
        <v>41</v>
      </c>
      <c r="AE1328" s="1" t="s">
        <v>61</v>
      </c>
      <c r="AF1328" s="1" t="s">
        <v>61</v>
      </c>
      <c r="AG1328" s="1" t="s">
        <v>41</v>
      </c>
      <c r="AH1328" t="s">
        <v>55</v>
      </c>
      <c r="AI1328" t="s">
        <v>30361</v>
      </c>
      <c r="AJ1328" s="1" t="s">
        <v>41</v>
      </c>
      <c r="AK1328" t="s">
        <v>48</v>
      </c>
      <c r="AL1328" s="1" t="s">
        <v>41</v>
      </c>
      <c r="AM1328" t="s">
        <v>20072</v>
      </c>
      <c r="AN1328" t="s">
        <v>30362</v>
      </c>
      <c r="AO1328" s="1" t="s">
        <v>61</v>
      </c>
      <c r="AP1328" s="1" t="s">
        <v>61</v>
      </c>
      <c r="AQ1328" s="1" t="s">
        <v>61</v>
      </c>
      <c r="AR1328" s="1" t="s">
        <v>61</v>
      </c>
      <c r="AS1328" s="1" t="s">
        <v>41</v>
      </c>
    </row>
    <row r="1329" spans="1:45">
      <c r="A1329" s="577">
        <v>1324</v>
      </c>
      <c r="B1329" s="40">
        <v>12613</v>
      </c>
      <c r="C1329" s="581">
        <v>44735</v>
      </c>
      <c r="D1329" t="s">
        <v>30363</v>
      </c>
      <c r="E1329" t="s">
        <v>28888</v>
      </c>
      <c r="F1329" t="s">
        <v>30364</v>
      </c>
      <c r="G1329" t="s">
        <v>30365</v>
      </c>
      <c r="H1329" t="s">
        <v>30366</v>
      </c>
      <c r="I1329" t="s">
        <v>30367</v>
      </c>
      <c r="J1329" t="s">
        <v>147</v>
      </c>
      <c r="K1329" t="s">
        <v>21450</v>
      </c>
      <c r="L1329" t="s">
        <v>78</v>
      </c>
      <c r="M1329" t="s">
        <v>828</v>
      </c>
      <c r="N1329" t="s">
        <v>51</v>
      </c>
      <c r="O1329" t="s">
        <v>17567</v>
      </c>
      <c r="P1329" t="s">
        <v>30368</v>
      </c>
      <c r="Q1329" s="40">
        <v>552</v>
      </c>
      <c r="R1329" t="s">
        <v>19077</v>
      </c>
      <c r="S1329" s="40" t="s">
        <v>30369</v>
      </c>
      <c r="T1329" t="s">
        <v>28849</v>
      </c>
      <c r="U1329" t="s">
        <v>43</v>
      </c>
      <c r="V1329" t="s">
        <v>44</v>
      </c>
      <c r="W1329" t="s">
        <v>24379</v>
      </c>
      <c r="X1329" t="s">
        <v>18100</v>
      </c>
      <c r="Y1329" t="s">
        <v>55</v>
      </c>
      <c r="Z1329" t="s">
        <v>25205</v>
      </c>
      <c r="AA1329" s="1">
        <v>2</v>
      </c>
      <c r="AB1329" s="1" t="s">
        <v>61</v>
      </c>
      <c r="AC1329" s="1" t="s">
        <v>41</v>
      </c>
      <c r="AD1329" s="1" t="s">
        <v>41</v>
      </c>
      <c r="AE1329" s="1" t="s">
        <v>61</v>
      </c>
      <c r="AF1329" s="1" t="s">
        <v>41</v>
      </c>
      <c r="AG1329" s="1" t="s">
        <v>41</v>
      </c>
      <c r="AH1329" t="s">
        <v>68</v>
      </c>
      <c r="AI1329" t="s">
        <v>48</v>
      </c>
      <c r="AJ1329" s="1" t="s">
        <v>41</v>
      </c>
      <c r="AK1329" t="s">
        <v>48</v>
      </c>
      <c r="AL1329" s="1" t="s">
        <v>41</v>
      </c>
      <c r="AM1329" t="s">
        <v>20072</v>
      </c>
      <c r="AN1329" t="s">
        <v>30370</v>
      </c>
      <c r="AO1329" s="1" t="s">
        <v>61</v>
      </c>
      <c r="AP1329" s="1" t="s">
        <v>41</v>
      </c>
      <c r="AQ1329" s="1" t="s">
        <v>41</v>
      </c>
      <c r="AR1329" s="1" t="s">
        <v>61</v>
      </c>
      <c r="AS1329" s="1" t="s">
        <v>41</v>
      </c>
    </row>
    <row r="1330" spans="1:45">
      <c r="A1330" s="577">
        <v>1325</v>
      </c>
      <c r="B1330" s="40">
        <v>9404</v>
      </c>
      <c r="C1330" s="581">
        <v>44735</v>
      </c>
      <c r="D1330" t="s">
        <v>30371</v>
      </c>
      <c r="E1330" t="s">
        <v>25069</v>
      </c>
      <c r="F1330" t="s">
        <v>30372</v>
      </c>
      <c r="G1330" t="s">
        <v>30373</v>
      </c>
      <c r="H1330" t="s">
        <v>30374</v>
      </c>
      <c r="I1330" t="s">
        <v>30375</v>
      </c>
      <c r="J1330" t="s">
        <v>147</v>
      </c>
      <c r="K1330" t="s">
        <v>21113</v>
      </c>
      <c r="L1330" t="s">
        <v>30376</v>
      </c>
      <c r="M1330" t="s">
        <v>17551</v>
      </c>
      <c r="N1330" t="s">
        <v>97</v>
      </c>
      <c r="O1330" t="s">
        <v>58</v>
      </c>
      <c r="P1330" t="s">
        <v>30377</v>
      </c>
      <c r="Q1330" s="523">
        <v>8804</v>
      </c>
      <c r="R1330" t="s">
        <v>19035</v>
      </c>
      <c r="S1330" s="40" t="s">
        <v>30378</v>
      </c>
      <c r="T1330" t="s">
        <v>28849</v>
      </c>
      <c r="U1330" t="s">
        <v>43</v>
      </c>
      <c r="V1330" t="s">
        <v>57</v>
      </c>
      <c r="W1330" t="s">
        <v>19451</v>
      </c>
      <c r="X1330" t="s">
        <v>1119</v>
      </c>
      <c r="Y1330" t="s">
        <v>55</v>
      </c>
      <c r="Z1330" t="s">
        <v>30379</v>
      </c>
      <c r="AA1330" s="1">
        <v>2</v>
      </c>
      <c r="AB1330" s="1" t="s">
        <v>41</v>
      </c>
      <c r="AC1330" s="1" t="s">
        <v>41</v>
      </c>
      <c r="AD1330" s="1" t="s">
        <v>41</v>
      </c>
      <c r="AE1330" s="1" t="s">
        <v>61</v>
      </c>
      <c r="AF1330" s="1" t="s">
        <v>61</v>
      </c>
      <c r="AG1330" s="1" t="s">
        <v>41</v>
      </c>
      <c r="AH1330" t="s">
        <v>68</v>
      </c>
      <c r="AI1330" t="s">
        <v>48</v>
      </c>
      <c r="AJ1330" s="1" t="s">
        <v>61</v>
      </c>
      <c r="AK1330" t="s">
        <v>18240</v>
      </c>
      <c r="AL1330" s="1" t="s">
        <v>61</v>
      </c>
      <c r="AM1330" t="s">
        <v>17949</v>
      </c>
      <c r="AN1330" t="s">
        <v>30380</v>
      </c>
      <c r="AO1330" s="1" t="s">
        <v>61</v>
      </c>
      <c r="AP1330" s="1" t="s">
        <v>61</v>
      </c>
      <c r="AQ1330" s="1" t="s">
        <v>61</v>
      </c>
      <c r="AR1330" s="1" t="s">
        <v>61</v>
      </c>
      <c r="AS1330" s="1" t="s">
        <v>41</v>
      </c>
    </row>
    <row r="1331" spans="1:45">
      <c r="A1331" s="577">
        <v>1326</v>
      </c>
      <c r="B1331" s="40">
        <v>6041</v>
      </c>
      <c r="C1331" s="581">
        <v>44735</v>
      </c>
      <c r="D1331" t="s">
        <v>30381</v>
      </c>
      <c r="E1331" t="s">
        <v>21855</v>
      </c>
      <c r="F1331" t="s">
        <v>30382</v>
      </c>
      <c r="G1331" t="s">
        <v>30383</v>
      </c>
      <c r="H1331" t="s">
        <v>30384</v>
      </c>
      <c r="I1331" t="s">
        <v>30385</v>
      </c>
      <c r="J1331" t="s">
        <v>39</v>
      </c>
      <c r="K1331" t="s">
        <v>30386</v>
      </c>
      <c r="L1331" t="s">
        <v>30387</v>
      </c>
      <c r="M1331" t="s">
        <v>17551</v>
      </c>
      <c r="N1331" t="s">
        <v>97</v>
      </c>
      <c r="O1331" t="s">
        <v>58</v>
      </c>
      <c r="P1331" t="s">
        <v>30388</v>
      </c>
      <c r="Q1331" s="40" t="s">
        <v>30389</v>
      </c>
      <c r="R1331" t="s">
        <v>20242</v>
      </c>
      <c r="S1331" s="40" t="s">
        <v>30390</v>
      </c>
      <c r="T1331" t="s">
        <v>28849</v>
      </c>
      <c r="U1331" t="s">
        <v>27300</v>
      </c>
      <c r="V1331" t="s">
        <v>57</v>
      </c>
      <c r="W1331" t="s">
        <v>19451</v>
      </c>
      <c r="X1331" t="s">
        <v>30391</v>
      </c>
      <c r="Y1331" t="s">
        <v>68</v>
      </c>
      <c r="Z1331" t="s">
        <v>17544</v>
      </c>
      <c r="AA1331" s="1">
        <v>3</v>
      </c>
      <c r="AB1331" s="1" t="s">
        <v>61</v>
      </c>
      <c r="AC1331" s="1" t="s">
        <v>41</v>
      </c>
      <c r="AD1331" s="1" t="s">
        <v>41</v>
      </c>
      <c r="AE1331" s="1" t="s">
        <v>61</v>
      </c>
      <c r="AF1331" s="1" t="s">
        <v>61</v>
      </c>
      <c r="AG1331" s="1" t="s">
        <v>41</v>
      </c>
      <c r="AH1331" t="s">
        <v>55</v>
      </c>
      <c r="AI1331" t="s">
        <v>30392</v>
      </c>
      <c r="AJ1331" s="1" t="s">
        <v>61</v>
      </c>
      <c r="AK1331" t="s">
        <v>18587</v>
      </c>
      <c r="AL1331" s="1" t="s">
        <v>61</v>
      </c>
      <c r="AM1331" t="s">
        <v>19438</v>
      </c>
      <c r="AN1331" t="s">
        <v>30393</v>
      </c>
      <c r="AO1331" s="1" t="s">
        <v>61</v>
      </c>
      <c r="AP1331" s="1" t="s">
        <v>41</v>
      </c>
      <c r="AQ1331" s="1" t="s">
        <v>41</v>
      </c>
      <c r="AR1331" s="1" t="s">
        <v>61</v>
      </c>
      <c r="AS1331" s="1" t="s">
        <v>41</v>
      </c>
    </row>
    <row r="1332" spans="1:45">
      <c r="A1332" s="577">
        <v>1327</v>
      </c>
      <c r="B1332" s="40">
        <v>12666</v>
      </c>
      <c r="C1332" s="581">
        <v>44735</v>
      </c>
      <c r="D1332" t="s">
        <v>30394</v>
      </c>
      <c r="E1332" t="s">
        <v>28435</v>
      </c>
      <c r="F1332" t="s">
        <v>30395</v>
      </c>
      <c r="G1332" t="s">
        <v>30396</v>
      </c>
      <c r="H1332" t="s">
        <v>30397</v>
      </c>
      <c r="I1332" t="s">
        <v>30398</v>
      </c>
      <c r="J1332" t="s">
        <v>147</v>
      </c>
      <c r="K1332" t="s">
        <v>30399</v>
      </c>
      <c r="L1332" t="s">
        <v>30400</v>
      </c>
      <c r="M1332" t="s">
        <v>17551</v>
      </c>
      <c r="N1332" t="s">
        <v>97</v>
      </c>
      <c r="O1332" t="s">
        <v>58</v>
      </c>
      <c r="P1332" t="s">
        <v>30401</v>
      </c>
      <c r="Q1332" s="40" t="s">
        <v>30402</v>
      </c>
      <c r="R1332" t="s">
        <v>19077</v>
      </c>
      <c r="S1332" s="40" t="s">
        <v>30403</v>
      </c>
      <c r="T1332" t="s">
        <v>28849</v>
      </c>
      <c r="U1332" t="s">
        <v>43</v>
      </c>
      <c r="V1332" t="s">
        <v>57</v>
      </c>
      <c r="W1332" t="s">
        <v>19451</v>
      </c>
      <c r="X1332" t="s">
        <v>1119</v>
      </c>
      <c r="Y1332" t="s">
        <v>55</v>
      </c>
      <c r="Z1332" t="s">
        <v>30404</v>
      </c>
      <c r="AA1332" s="1">
        <v>1</v>
      </c>
      <c r="AB1332" s="1" t="s">
        <v>61</v>
      </c>
      <c r="AC1332" s="1" t="s">
        <v>41</v>
      </c>
      <c r="AD1332" s="1" t="s">
        <v>41</v>
      </c>
      <c r="AE1332" s="1" t="s">
        <v>41</v>
      </c>
      <c r="AF1332" s="1" t="s">
        <v>41</v>
      </c>
      <c r="AG1332" s="1" t="s">
        <v>41</v>
      </c>
      <c r="AH1332" t="s">
        <v>55</v>
      </c>
      <c r="AI1332" t="s">
        <v>30405</v>
      </c>
      <c r="AJ1332" s="1" t="s">
        <v>41</v>
      </c>
      <c r="AK1332" t="s">
        <v>48</v>
      </c>
      <c r="AL1332" s="1" t="s">
        <v>41</v>
      </c>
      <c r="AM1332" t="s">
        <v>20072</v>
      </c>
      <c r="AN1332" t="s">
        <v>30406</v>
      </c>
      <c r="AO1332" s="1" t="s">
        <v>61</v>
      </c>
      <c r="AP1332" s="1" t="s">
        <v>41</v>
      </c>
      <c r="AQ1332" s="1" t="s">
        <v>61</v>
      </c>
      <c r="AR1332" s="1" t="s">
        <v>61</v>
      </c>
      <c r="AS1332" s="1" t="s">
        <v>41</v>
      </c>
    </row>
    <row r="1333" spans="1:45">
      <c r="A1333" s="577">
        <v>1328</v>
      </c>
      <c r="B1333" s="40">
        <v>12636</v>
      </c>
      <c r="C1333" s="581">
        <v>44735</v>
      </c>
      <c r="D1333" t="s">
        <v>30407</v>
      </c>
      <c r="E1333" t="s">
        <v>25449</v>
      </c>
      <c r="F1333" t="s">
        <v>30408</v>
      </c>
      <c r="G1333" t="s">
        <v>30409</v>
      </c>
      <c r="H1333" t="s">
        <v>30410</v>
      </c>
      <c r="I1333" t="s">
        <v>30411</v>
      </c>
      <c r="J1333" t="s">
        <v>147</v>
      </c>
      <c r="K1333" t="s">
        <v>18015</v>
      </c>
      <c r="L1333" t="s">
        <v>30412</v>
      </c>
      <c r="M1333" t="s">
        <v>583</v>
      </c>
      <c r="N1333" t="s">
        <v>584</v>
      </c>
      <c r="O1333" t="s">
        <v>17560</v>
      </c>
      <c r="P1333" t="s">
        <v>30413</v>
      </c>
      <c r="Q1333" s="40">
        <v>122</v>
      </c>
      <c r="R1333" t="s">
        <v>19067</v>
      </c>
      <c r="S1333" s="40" t="s">
        <v>30414</v>
      </c>
      <c r="T1333" t="s">
        <v>28849</v>
      </c>
      <c r="U1333" t="s">
        <v>43</v>
      </c>
      <c r="V1333" t="s">
        <v>44</v>
      </c>
      <c r="W1333" t="s">
        <v>18033</v>
      </c>
      <c r="X1333" t="s">
        <v>24250</v>
      </c>
      <c r="Y1333" t="s">
        <v>55</v>
      </c>
      <c r="Z1333" t="s">
        <v>19213</v>
      </c>
      <c r="AA1333" s="1">
        <v>1</v>
      </c>
      <c r="AB1333" s="1" t="s">
        <v>41</v>
      </c>
      <c r="AC1333" s="1" t="s">
        <v>61</v>
      </c>
      <c r="AD1333" s="1" t="s">
        <v>41</v>
      </c>
      <c r="AE1333" s="1" t="s">
        <v>41</v>
      </c>
      <c r="AF1333" s="1" t="s">
        <v>41</v>
      </c>
      <c r="AG1333" s="1" t="s">
        <v>41</v>
      </c>
      <c r="AH1333" t="s">
        <v>68</v>
      </c>
      <c r="AI1333" t="s">
        <v>48</v>
      </c>
      <c r="AJ1333" s="1" t="s">
        <v>41</v>
      </c>
      <c r="AK1333" t="s">
        <v>48</v>
      </c>
      <c r="AL1333" s="1" t="s">
        <v>41</v>
      </c>
      <c r="AM1333" t="s">
        <v>20072</v>
      </c>
      <c r="AN1333" t="s">
        <v>30415</v>
      </c>
      <c r="AO1333" s="1" t="s">
        <v>61</v>
      </c>
      <c r="AP1333" s="1" t="s">
        <v>41</v>
      </c>
      <c r="AQ1333" s="1" t="s">
        <v>41</v>
      </c>
      <c r="AR1333" s="1" t="s">
        <v>61</v>
      </c>
      <c r="AS1333" s="1" t="s">
        <v>41</v>
      </c>
    </row>
    <row r="1334" spans="1:45">
      <c r="A1334" s="577">
        <v>1329</v>
      </c>
      <c r="B1334" s="40">
        <v>12661</v>
      </c>
      <c r="C1334" s="581">
        <v>44735</v>
      </c>
      <c r="D1334" t="s">
        <v>30416</v>
      </c>
      <c r="E1334" t="s">
        <v>22342</v>
      </c>
      <c r="F1334" t="s">
        <v>30417</v>
      </c>
      <c r="G1334" t="s">
        <v>30418</v>
      </c>
      <c r="H1334" t="s">
        <v>78</v>
      </c>
      <c r="I1334" t="s">
        <v>78</v>
      </c>
      <c r="J1334" t="s">
        <v>147</v>
      </c>
      <c r="K1334" t="s">
        <v>30419</v>
      </c>
      <c r="L1334" t="s">
        <v>30420</v>
      </c>
      <c r="M1334" t="s">
        <v>583</v>
      </c>
      <c r="N1334" t="s">
        <v>584</v>
      </c>
      <c r="O1334" t="s">
        <v>58</v>
      </c>
      <c r="P1334" t="s">
        <v>30421</v>
      </c>
      <c r="Q1334" s="40">
        <v>8243</v>
      </c>
      <c r="R1334" t="s">
        <v>19077</v>
      </c>
      <c r="S1334" s="40" t="s">
        <v>30422</v>
      </c>
      <c r="T1334" t="s">
        <v>28849</v>
      </c>
      <c r="U1334" t="s">
        <v>27404</v>
      </c>
      <c r="V1334" t="s">
        <v>48</v>
      </c>
      <c r="W1334" t="s">
        <v>19436</v>
      </c>
      <c r="X1334" t="s">
        <v>1119</v>
      </c>
      <c r="Y1334" t="s">
        <v>55</v>
      </c>
      <c r="Z1334" t="s">
        <v>29055</v>
      </c>
      <c r="AA1334" s="1">
        <v>2</v>
      </c>
      <c r="AB1334" s="1" t="s">
        <v>61</v>
      </c>
      <c r="AC1334" s="1" t="s">
        <v>41</v>
      </c>
      <c r="AD1334" s="1" t="s">
        <v>61</v>
      </c>
      <c r="AE1334" s="1" t="s">
        <v>41</v>
      </c>
      <c r="AF1334" s="1" t="s">
        <v>41</v>
      </c>
      <c r="AG1334" s="1" t="s">
        <v>41</v>
      </c>
      <c r="AH1334" t="s">
        <v>68</v>
      </c>
      <c r="AI1334" t="s">
        <v>48</v>
      </c>
      <c r="AJ1334" s="1" t="s">
        <v>41</v>
      </c>
      <c r="AK1334" t="s">
        <v>48</v>
      </c>
      <c r="AL1334" s="1" t="s">
        <v>41</v>
      </c>
      <c r="AM1334" t="s">
        <v>20072</v>
      </c>
      <c r="AN1334" t="s">
        <v>30423</v>
      </c>
      <c r="AO1334" s="1" t="s">
        <v>61</v>
      </c>
      <c r="AP1334" s="1" t="s">
        <v>61</v>
      </c>
      <c r="AQ1334" s="1" t="s">
        <v>41</v>
      </c>
      <c r="AR1334" s="1" t="s">
        <v>41</v>
      </c>
      <c r="AS1334" s="1" t="s">
        <v>41</v>
      </c>
    </row>
    <row r="1335" spans="1:45">
      <c r="A1335" s="577">
        <v>1330</v>
      </c>
      <c r="B1335" s="40">
        <v>12674</v>
      </c>
      <c r="C1335" s="581">
        <v>44735</v>
      </c>
      <c r="D1335" t="s">
        <v>30424</v>
      </c>
      <c r="E1335" t="s">
        <v>23541</v>
      </c>
      <c r="F1335" t="s">
        <v>30425</v>
      </c>
      <c r="G1335" t="s">
        <v>30426</v>
      </c>
      <c r="H1335" t="s">
        <v>30427</v>
      </c>
      <c r="I1335" t="s">
        <v>30428</v>
      </c>
      <c r="J1335" t="s">
        <v>147</v>
      </c>
      <c r="K1335" t="s">
        <v>21971</v>
      </c>
      <c r="L1335" t="s">
        <v>30429</v>
      </c>
      <c r="M1335" t="s">
        <v>583</v>
      </c>
      <c r="N1335" t="s">
        <v>584</v>
      </c>
      <c r="O1335" t="s">
        <v>58</v>
      </c>
      <c r="P1335" t="s">
        <v>30430</v>
      </c>
      <c r="Q1335" s="40">
        <v>231</v>
      </c>
      <c r="R1335" t="s">
        <v>19077</v>
      </c>
      <c r="S1335" s="40" t="s">
        <v>18604</v>
      </c>
      <c r="T1335" t="s">
        <v>28849</v>
      </c>
      <c r="U1335" t="s">
        <v>43</v>
      </c>
      <c r="V1335" t="s">
        <v>57</v>
      </c>
      <c r="W1335" t="s">
        <v>19339</v>
      </c>
      <c r="X1335" t="s">
        <v>1119</v>
      </c>
      <c r="Y1335" t="s">
        <v>55</v>
      </c>
      <c r="Z1335" t="s">
        <v>28180</v>
      </c>
      <c r="AA1335" s="1">
        <v>1</v>
      </c>
      <c r="AB1335" s="1" t="s">
        <v>41</v>
      </c>
      <c r="AC1335" s="1" t="s">
        <v>41</v>
      </c>
      <c r="AD1335" s="1" t="s">
        <v>41</v>
      </c>
      <c r="AE1335" s="1" t="s">
        <v>61</v>
      </c>
      <c r="AF1335" s="1" t="s">
        <v>41</v>
      </c>
      <c r="AG1335" s="1" t="s">
        <v>41</v>
      </c>
      <c r="AH1335" t="s">
        <v>68</v>
      </c>
      <c r="AI1335" t="s">
        <v>48</v>
      </c>
      <c r="AJ1335" s="1" t="s">
        <v>41</v>
      </c>
      <c r="AK1335" t="s">
        <v>48</v>
      </c>
      <c r="AL1335" s="1" t="s">
        <v>41</v>
      </c>
      <c r="AM1335" t="s">
        <v>20072</v>
      </c>
      <c r="AN1335" t="s">
        <v>30431</v>
      </c>
      <c r="AO1335" s="1" t="s">
        <v>61</v>
      </c>
      <c r="AP1335" s="1" t="s">
        <v>41</v>
      </c>
      <c r="AQ1335" s="1" t="s">
        <v>41</v>
      </c>
      <c r="AR1335" s="1" t="s">
        <v>61</v>
      </c>
      <c r="AS1335" s="1" t="s">
        <v>41</v>
      </c>
    </row>
    <row r="1336" spans="1:45">
      <c r="A1336" s="577">
        <v>1331</v>
      </c>
      <c r="B1336" s="40">
        <v>12770</v>
      </c>
      <c r="C1336" s="581">
        <v>44735</v>
      </c>
      <c r="D1336" t="s">
        <v>30432</v>
      </c>
      <c r="E1336" t="s">
        <v>26248</v>
      </c>
      <c r="F1336" t="s">
        <v>30433</v>
      </c>
      <c r="G1336" t="s">
        <v>30434</v>
      </c>
      <c r="H1336" t="s">
        <v>30435</v>
      </c>
      <c r="I1336" t="s">
        <v>30436</v>
      </c>
      <c r="J1336" t="s">
        <v>39</v>
      </c>
      <c r="K1336" t="s">
        <v>21161</v>
      </c>
      <c r="L1336" t="s">
        <v>78</v>
      </c>
      <c r="M1336" t="s">
        <v>583</v>
      </c>
      <c r="N1336" t="s">
        <v>584</v>
      </c>
      <c r="O1336" t="s">
        <v>58</v>
      </c>
      <c r="P1336" t="s">
        <v>30437</v>
      </c>
      <c r="Q1336" s="40">
        <v>819</v>
      </c>
      <c r="R1336" t="s">
        <v>19077</v>
      </c>
      <c r="S1336" s="40" t="s">
        <v>30438</v>
      </c>
      <c r="T1336" t="s">
        <v>28849</v>
      </c>
      <c r="U1336" t="s">
        <v>43</v>
      </c>
      <c r="V1336" t="s">
        <v>57</v>
      </c>
      <c r="W1336" t="s">
        <v>19436</v>
      </c>
      <c r="X1336" t="s">
        <v>1119</v>
      </c>
      <c r="Y1336" t="s">
        <v>55</v>
      </c>
      <c r="Z1336" t="s">
        <v>27714</v>
      </c>
      <c r="AA1336" s="1">
        <v>2</v>
      </c>
      <c r="AB1336" s="1" t="s">
        <v>41</v>
      </c>
      <c r="AC1336" s="1" t="s">
        <v>41</v>
      </c>
      <c r="AD1336" s="1" t="s">
        <v>61</v>
      </c>
      <c r="AE1336" s="1" t="s">
        <v>61</v>
      </c>
      <c r="AF1336" s="1" t="s">
        <v>41</v>
      </c>
      <c r="AG1336" s="1" t="s">
        <v>41</v>
      </c>
      <c r="AH1336" t="s">
        <v>55</v>
      </c>
      <c r="AI1336" t="s">
        <v>30439</v>
      </c>
      <c r="AJ1336" s="1" t="s">
        <v>41</v>
      </c>
      <c r="AK1336" t="s">
        <v>48</v>
      </c>
      <c r="AL1336" s="1" t="s">
        <v>41</v>
      </c>
      <c r="AM1336" t="s">
        <v>20072</v>
      </c>
      <c r="AN1336" t="s">
        <v>30440</v>
      </c>
      <c r="AO1336" s="1" t="s">
        <v>61</v>
      </c>
      <c r="AP1336" s="1" t="s">
        <v>41</v>
      </c>
      <c r="AQ1336" s="1" t="s">
        <v>41</v>
      </c>
      <c r="AR1336" s="1" t="s">
        <v>61</v>
      </c>
      <c r="AS1336" s="1" t="s">
        <v>41</v>
      </c>
    </row>
    <row r="1337" spans="1:45">
      <c r="A1337" s="577">
        <v>1332</v>
      </c>
      <c r="B1337" s="40">
        <v>7452</v>
      </c>
      <c r="C1337" s="581">
        <v>44742</v>
      </c>
      <c r="D1337" t="s">
        <v>30441</v>
      </c>
      <c r="E1337" t="s">
        <v>27549</v>
      </c>
      <c r="F1337" t="s">
        <v>30442</v>
      </c>
      <c r="G1337" t="s">
        <v>30443</v>
      </c>
      <c r="H1337" t="s">
        <v>30444</v>
      </c>
      <c r="I1337" t="s">
        <v>30445</v>
      </c>
      <c r="J1337" t="s">
        <v>147</v>
      </c>
      <c r="K1337" t="s">
        <v>30446</v>
      </c>
      <c r="L1337" t="s">
        <v>30447</v>
      </c>
      <c r="M1337" t="s">
        <v>631</v>
      </c>
      <c r="N1337" t="s">
        <v>51</v>
      </c>
      <c r="O1337" t="s">
        <v>58</v>
      </c>
      <c r="P1337" t="s">
        <v>30448</v>
      </c>
      <c r="Q1337" s="40">
        <v>460</v>
      </c>
      <c r="R1337" t="s">
        <v>19077</v>
      </c>
      <c r="S1337" s="40" t="s">
        <v>30449</v>
      </c>
      <c r="T1337" t="s">
        <v>28849</v>
      </c>
      <c r="U1337" t="s">
        <v>674</v>
      </c>
      <c r="V1337" t="s">
        <v>57</v>
      </c>
      <c r="W1337" t="s">
        <v>40</v>
      </c>
      <c r="X1337" t="s">
        <v>1119</v>
      </c>
      <c r="Y1337" t="s">
        <v>55</v>
      </c>
      <c r="Z1337" t="s">
        <v>30450</v>
      </c>
      <c r="AA1337" s="1">
        <v>2</v>
      </c>
      <c r="AB1337" s="1" t="s">
        <v>61</v>
      </c>
      <c r="AC1337" s="1" t="s">
        <v>41</v>
      </c>
      <c r="AD1337" s="1" t="s">
        <v>61</v>
      </c>
      <c r="AE1337" s="1" t="s">
        <v>41</v>
      </c>
      <c r="AF1337" s="1" t="s">
        <v>41</v>
      </c>
      <c r="AG1337" s="1" t="s">
        <v>41</v>
      </c>
      <c r="AH1337" t="s">
        <v>68</v>
      </c>
      <c r="AI1337" t="s">
        <v>48</v>
      </c>
      <c r="AJ1337" s="1" t="s">
        <v>41</v>
      </c>
      <c r="AK1337" t="s">
        <v>48</v>
      </c>
      <c r="AL1337" s="1" t="s">
        <v>41</v>
      </c>
      <c r="AM1337" t="s">
        <v>20072</v>
      </c>
      <c r="AN1337" t="s">
        <v>30451</v>
      </c>
      <c r="AO1337" s="1" t="s">
        <v>61</v>
      </c>
      <c r="AP1337" s="1" t="s">
        <v>61</v>
      </c>
      <c r="AQ1337" s="1" t="s">
        <v>61</v>
      </c>
      <c r="AR1337" s="1" t="s">
        <v>61</v>
      </c>
      <c r="AS1337" s="1" t="s">
        <v>41</v>
      </c>
    </row>
    <row r="1338" spans="1:45">
      <c r="A1338" s="577">
        <v>1333</v>
      </c>
      <c r="B1338" s="40">
        <v>11889</v>
      </c>
      <c r="C1338" s="581">
        <v>44742</v>
      </c>
      <c r="D1338" t="s">
        <v>30452</v>
      </c>
      <c r="E1338" t="s">
        <v>23486</v>
      </c>
      <c r="F1338" t="s">
        <v>30453</v>
      </c>
      <c r="G1338" t="s">
        <v>30454</v>
      </c>
      <c r="H1338" t="s">
        <v>30455</v>
      </c>
      <c r="I1338" t="s">
        <v>17544</v>
      </c>
      <c r="J1338" t="s">
        <v>147</v>
      </c>
      <c r="K1338" t="s">
        <v>30456</v>
      </c>
      <c r="L1338" t="s">
        <v>30457</v>
      </c>
      <c r="M1338" t="s">
        <v>17551</v>
      </c>
      <c r="N1338" t="s">
        <v>97</v>
      </c>
      <c r="O1338" t="s">
        <v>58</v>
      </c>
      <c r="P1338" t="s">
        <v>30458</v>
      </c>
      <c r="Q1338" s="40" t="s">
        <v>30459</v>
      </c>
      <c r="R1338" t="s">
        <v>19067</v>
      </c>
      <c r="S1338" s="40" t="s">
        <v>30460</v>
      </c>
      <c r="T1338" t="s">
        <v>28849</v>
      </c>
      <c r="U1338" t="s">
        <v>674</v>
      </c>
      <c r="V1338" t="s">
        <v>57</v>
      </c>
      <c r="W1338" t="s">
        <v>19451</v>
      </c>
      <c r="X1338" t="s">
        <v>30461</v>
      </c>
      <c r="Y1338" t="s">
        <v>55</v>
      </c>
      <c r="Z1338" t="s">
        <v>30462</v>
      </c>
      <c r="AA1338" s="1">
        <v>3</v>
      </c>
      <c r="AB1338" s="1" t="s">
        <v>61</v>
      </c>
      <c r="AC1338" s="1" t="s">
        <v>41</v>
      </c>
      <c r="AD1338" s="1" t="s">
        <v>61</v>
      </c>
      <c r="AE1338" s="1" t="s">
        <v>61</v>
      </c>
      <c r="AF1338" s="1" t="s">
        <v>41</v>
      </c>
      <c r="AG1338" s="1" t="s">
        <v>41</v>
      </c>
      <c r="AH1338" t="s">
        <v>68</v>
      </c>
      <c r="AI1338" t="s">
        <v>48</v>
      </c>
      <c r="AJ1338" s="1" t="s">
        <v>41</v>
      </c>
      <c r="AK1338" t="s">
        <v>48</v>
      </c>
      <c r="AL1338" s="1" t="s">
        <v>61</v>
      </c>
      <c r="AM1338" t="s">
        <v>20072</v>
      </c>
      <c r="AN1338" t="s">
        <v>30463</v>
      </c>
      <c r="AO1338" s="1" t="s">
        <v>61</v>
      </c>
      <c r="AP1338" s="1" t="s">
        <v>41</v>
      </c>
      <c r="AQ1338" s="1" t="s">
        <v>41</v>
      </c>
      <c r="AR1338" s="1" t="s">
        <v>61</v>
      </c>
      <c r="AS1338" s="1" t="s">
        <v>41</v>
      </c>
    </row>
    <row r="1339" spans="1:45">
      <c r="A1339" s="577">
        <v>1334</v>
      </c>
      <c r="B1339" s="40">
        <v>11891</v>
      </c>
      <c r="C1339" s="581">
        <v>44742</v>
      </c>
      <c r="D1339" t="s">
        <v>30464</v>
      </c>
      <c r="E1339" t="s">
        <v>25656</v>
      </c>
      <c r="F1339" t="s">
        <v>30465</v>
      </c>
      <c r="G1339" t="s">
        <v>30466</v>
      </c>
      <c r="H1339" t="s">
        <v>30467</v>
      </c>
      <c r="I1339" t="s">
        <v>30468</v>
      </c>
      <c r="J1339" t="s">
        <v>39</v>
      </c>
      <c r="K1339" t="s">
        <v>29052</v>
      </c>
      <c r="L1339" t="s">
        <v>30469</v>
      </c>
      <c r="M1339" t="s">
        <v>583</v>
      </c>
      <c r="N1339" t="s">
        <v>584</v>
      </c>
      <c r="O1339" t="s">
        <v>58</v>
      </c>
      <c r="P1339" t="s">
        <v>30470</v>
      </c>
      <c r="Q1339" s="40">
        <v>2016</v>
      </c>
      <c r="R1339" t="s">
        <v>787</v>
      </c>
      <c r="S1339" s="40" t="s">
        <v>30471</v>
      </c>
      <c r="T1339" t="s">
        <v>28849</v>
      </c>
      <c r="U1339" t="s">
        <v>43</v>
      </c>
      <c r="V1339" t="s">
        <v>57</v>
      </c>
      <c r="W1339" t="s">
        <v>30472</v>
      </c>
      <c r="X1339" t="s">
        <v>1119</v>
      </c>
      <c r="Y1339" t="s">
        <v>55</v>
      </c>
      <c r="Z1339" t="s">
        <v>30473</v>
      </c>
      <c r="AA1339" s="1">
        <v>2</v>
      </c>
      <c r="AB1339" s="1" t="s">
        <v>41</v>
      </c>
      <c r="AC1339" s="1" t="s">
        <v>41</v>
      </c>
      <c r="AD1339" s="1" t="s">
        <v>61</v>
      </c>
      <c r="AE1339" s="1" t="s">
        <v>61</v>
      </c>
      <c r="AF1339" s="1" t="s">
        <v>41</v>
      </c>
      <c r="AG1339" s="1" t="s">
        <v>41</v>
      </c>
      <c r="AH1339" t="s">
        <v>55</v>
      </c>
      <c r="AI1339" t="s">
        <v>30474</v>
      </c>
      <c r="AJ1339" s="1" t="s">
        <v>61</v>
      </c>
      <c r="AK1339" t="s">
        <v>22794</v>
      </c>
      <c r="AL1339" s="1" t="s">
        <v>61</v>
      </c>
      <c r="AM1339" t="s">
        <v>19438</v>
      </c>
      <c r="AN1339" t="s">
        <v>30475</v>
      </c>
      <c r="AO1339" s="1" t="s">
        <v>41</v>
      </c>
      <c r="AP1339" s="1" t="s">
        <v>41</v>
      </c>
      <c r="AQ1339" s="1" t="s">
        <v>41</v>
      </c>
      <c r="AR1339" s="1" t="s">
        <v>61</v>
      </c>
      <c r="AS1339" s="1" t="s">
        <v>61</v>
      </c>
    </row>
    <row r="1340" spans="1:45">
      <c r="A1340" s="577">
        <v>1335</v>
      </c>
      <c r="B1340" s="40">
        <v>12451</v>
      </c>
      <c r="C1340" s="581">
        <v>44742</v>
      </c>
      <c r="D1340" t="s">
        <v>30476</v>
      </c>
      <c r="E1340" t="s">
        <v>30477</v>
      </c>
      <c r="F1340" t="s">
        <v>30478</v>
      </c>
      <c r="G1340" t="s">
        <v>30479</v>
      </c>
      <c r="H1340" t="s">
        <v>30480</v>
      </c>
      <c r="I1340" t="s">
        <v>30481</v>
      </c>
      <c r="J1340" t="s">
        <v>147</v>
      </c>
      <c r="K1340" t="s">
        <v>17955</v>
      </c>
      <c r="L1340" t="s">
        <v>30482</v>
      </c>
      <c r="M1340" t="s">
        <v>17551</v>
      </c>
      <c r="N1340" t="s">
        <v>97</v>
      </c>
      <c r="O1340" t="s">
        <v>17567</v>
      </c>
      <c r="P1340" t="s">
        <v>30483</v>
      </c>
      <c r="Q1340" s="40" t="s">
        <v>30484</v>
      </c>
      <c r="R1340" t="s">
        <v>19077</v>
      </c>
      <c r="S1340" s="40" t="s">
        <v>78</v>
      </c>
      <c r="T1340" t="s">
        <v>28849</v>
      </c>
      <c r="U1340" t="s">
        <v>43</v>
      </c>
      <c r="V1340" t="s">
        <v>57</v>
      </c>
      <c r="W1340" t="s">
        <v>17598</v>
      </c>
      <c r="X1340" t="s">
        <v>19275</v>
      </c>
      <c r="Y1340" t="s">
        <v>55</v>
      </c>
      <c r="Z1340" t="s">
        <v>19213</v>
      </c>
      <c r="AA1340" s="1">
        <v>3</v>
      </c>
      <c r="AB1340" s="1" t="s">
        <v>41</v>
      </c>
      <c r="AC1340" s="1" t="s">
        <v>61</v>
      </c>
      <c r="AD1340" s="1" t="s">
        <v>61</v>
      </c>
      <c r="AE1340" s="1" t="s">
        <v>61</v>
      </c>
      <c r="AF1340" s="1" t="s">
        <v>41</v>
      </c>
      <c r="AG1340" s="1" t="s">
        <v>41</v>
      </c>
      <c r="AH1340" t="s">
        <v>68</v>
      </c>
      <c r="AI1340" t="s">
        <v>48</v>
      </c>
      <c r="AJ1340" s="1" t="s">
        <v>61</v>
      </c>
      <c r="AK1340" t="s">
        <v>30485</v>
      </c>
      <c r="AL1340" s="1" t="s">
        <v>61</v>
      </c>
      <c r="AM1340" t="s">
        <v>17949</v>
      </c>
      <c r="AN1340" t="s">
        <v>30486</v>
      </c>
      <c r="AO1340" s="1" t="s">
        <v>61</v>
      </c>
      <c r="AP1340" s="1" t="s">
        <v>41</v>
      </c>
      <c r="AQ1340" s="1" t="s">
        <v>41</v>
      </c>
      <c r="AR1340" s="1" t="s">
        <v>41</v>
      </c>
      <c r="AS1340" s="1" t="s">
        <v>41</v>
      </c>
    </row>
    <row r="1341" spans="1:45">
      <c r="A1341" s="577">
        <v>1336</v>
      </c>
      <c r="B1341" s="40">
        <v>12707</v>
      </c>
      <c r="C1341" s="581">
        <v>44742</v>
      </c>
      <c r="D1341" t="s">
        <v>30487</v>
      </c>
      <c r="E1341" t="s">
        <v>24441</v>
      </c>
      <c r="F1341" t="s">
        <v>30488</v>
      </c>
      <c r="G1341" t="s">
        <v>30489</v>
      </c>
      <c r="H1341" t="s">
        <v>30490</v>
      </c>
      <c r="I1341" t="s">
        <v>30491</v>
      </c>
      <c r="J1341" t="s">
        <v>147</v>
      </c>
      <c r="K1341" t="s">
        <v>30492</v>
      </c>
      <c r="L1341" t="s">
        <v>30493</v>
      </c>
      <c r="M1341" t="s">
        <v>17973</v>
      </c>
      <c r="N1341" t="s">
        <v>51</v>
      </c>
      <c r="O1341" t="s">
        <v>58</v>
      </c>
      <c r="P1341" t="s">
        <v>30494</v>
      </c>
      <c r="Q1341" s="40">
        <v>320</v>
      </c>
      <c r="R1341" t="s">
        <v>19077</v>
      </c>
      <c r="S1341" s="40" t="s">
        <v>30495</v>
      </c>
      <c r="T1341" t="s">
        <v>28849</v>
      </c>
      <c r="U1341" t="s">
        <v>43</v>
      </c>
      <c r="V1341" t="s">
        <v>44</v>
      </c>
      <c r="W1341" t="s">
        <v>20233</v>
      </c>
      <c r="X1341" t="s">
        <v>19885</v>
      </c>
      <c r="Y1341" t="s">
        <v>55</v>
      </c>
      <c r="Z1341" t="s">
        <v>30496</v>
      </c>
      <c r="AA1341" s="1">
        <v>2</v>
      </c>
      <c r="AB1341" s="1" t="s">
        <v>61</v>
      </c>
      <c r="AC1341" s="1" t="s">
        <v>41</v>
      </c>
      <c r="AD1341" s="1" t="s">
        <v>41</v>
      </c>
      <c r="AE1341" s="1" t="s">
        <v>61</v>
      </c>
      <c r="AF1341" s="1" t="s">
        <v>41</v>
      </c>
      <c r="AG1341" s="1" t="s">
        <v>41</v>
      </c>
      <c r="AH1341" t="s">
        <v>68</v>
      </c>
      <c r="AI1341" t="s">
        <v>48</v>
      </c>
      <c r="AJ1341" s="1" t="s">
        <v>61</v>
      </c>
      <c r="AK1341" t="s">
        <v>30497</v>
      </c>
      <c r="AL1341" s="1" t="s">
        <v>61</v>
      </c>
      <c r="AM1341" t="s">
        <v>20072</v>
      </c>
      <c r="AN1341" t="s">
        <v>30498</v>
      </c>
      <c r="AO1341" s="1" t="s">
        <v>61</v>
      </c>
      <c r="AP1341" s="1" t="s">
        <v>41</v>
      </c>
      <c r="AQ1341" s="1" t="s">
        <v>41</v>
      </c>
      <c r="AR1341" s="1" t="s">
        <v>61</v>
      </c>
      <c r="AS1341" s="1" t="s">
        <v>41</v>
      </c>
    </row>
    <row r="1342" spans="1:45">
      <c r="A1342" s="577">
        <v>1337</v>
      </c>
      <c r="B1342" s="40">
        <v>12571</v>
      </c>
      <c r="C1342" s="581">
        <v>44742</v>
      </c>
      <c r="D1342" t="s">
        <v>30499</v>
      </c>
      <c r="E1342" t="s">
        <v>30500</v>
      </c>
      <c r="F1342" t="s">
        <v>30501</v>
      </c>
      <c r="G1342" t="s">
        <v>30502</v>
      </c>
      <c r="H1342" t="s">
        <v>30503</v>
      </c>
      <c r="I1342" t="s">
        <v>30504</v>
      </c>
      <c r="J1342" t="s">
        <v>39</v>
      </c>
      <c r="K1342" t="s">
        <v>30505</v>
      </c>
      <c r="L1342" t="s">
        <v>30506</v>
      </c>
      <c r="M1342" t="s">
        <v>224</v>
      </c>
      <c r="N1342" t="s">
        <v>225</v>
      </c>
      <c r="O1342" t="s">
        <v>58</v>
      </c>
      <c r="P1342" t="s">
        <v>30507</v>
      </c>
      <c r="Q1342" s="523">
        <v>15512543</v>
      </c>
      <c r="R1342" t="s">
        <v>20242</v>
      </c>
      <c r="S1342" s="40" t="s">
        <v>26487</v>
      </c>
      <c r="T1342" t="s">
        <v>28849</v>
      </c>
      <c r="U1342" t="s">
        <v>43</v>
      </c>
      <c r="V1342" t="s">
        <v>57</v>
      </c>
      <c r="W1342" t="s">
        <v>30508</v>
      </c>
      <c r="X1342" t="s">
        <v>1119</v>
      </c>
      <c r="Y1342" t="s">
        <v>55</v>
      </c>
      <c r="Z1342" t="s">
        <v>30509</v>
      </c>
      <c r="AA1342" s="1">
        <v>1</v>
      </c>
      <c r="AB1342" s="1" t="s">
        <v>41</v>
      </c>
      <c r="AC1342" s="1" t="s">
        <v>41</v>
      </c>
      <c r="AD1342" s="1" t="s">
        <v>41</v>
      </c>
      <c r="AE1342" s="1" t="s">
        <v>61</v>
      </c>
      <c r="AF1342" s="1" t="s">
        <v>41</v>
      </c>
      <c r="AG1342" s="1" t="s">
        <v>41</v>
      </c>
      <c r="AH1342" t="s">
        <v>55</v>
      </c>
      <c r="AI1342" t="s">
        <v>30510</v>
      </c>
      <c r="AJ1342" s="1" t="s">
        <v>41</v>
      </c>
      <c r="AK1342" t="s">
        <v>48</v>
      </c>
      <c r="AL1342" s="1" t="s">
        <v>41</v>
      </c>
      <c r="AM1342" t="s">
        <v>20072</v>
      </c>
      <c r="AN1342" t="s">
        <v>30511</v>
      </c>
      <c r="AO1342" s="1" t="s">
        <v>61</v>
      </c>
      <c r="AP1342" s="1" t="s">
        <v>41</v>
      </c>
      <c r="AQ1342" s="1" t="s">
        <v>61</v>
      </c>
      <c r="AR1342" s="1" t="s">
        <v>61</v>
      </c>
      <c r="AS1342" s="1" t="s">
        <v>41</v>
      </c>
    </row>
    <row r="1343" spans="1:45">
      <c r="A1343" s="577">
        <v>1338</v>
      </c>
      <c r="B1343" s="40">
        <v>13875</v>
      </c>
      <c r="C1343" s="581">
        <v>44742</v>
      </c>
      <c r="D1343" t="s">
        <v>30512</v>
      </c>
      <c r="E1343" t="s">
        <v>26020</v>
      </c>
      <c r="F1343" t="s">
        <v>30513</v>
      </c>
      <c r="G1343" t="s">
        <v>30514</v>
      </c>
      <c r="H1343" t="s">
        <v>30515</v>
      </c>
      <c r="I1343" t="s">
        <v>30516</v>
      </c>
      <c r="J1343" t="s">
        <v>147</v>
      </c>
      <c r="K1343" t="s">
        <v>30517</v>
      </c>
      <c r="L1343" t="s">
        <v>30518</v>
      </c>
      <c r="M1343" t="s">
        <v>224</v>
      </c>
      <c r="N1343" t="s">
        <v>225</v>
      </c>
      <c r="O1343" t="s">
        <v>58</v>
      </c>
      <c r="P1343" t="s">
        <v>30519</v>
      </c>
      <c r="Q1343" s="40">
        <v>305</v>
      </c>
      <c r="R1343" t="s">
        <v>19035</v>
      </c>
      <c r="S1343" s="40" t="s">
        <v>30520</v>
      </c>
      <c r="T1343" t="s">
        <v>28849</v>
      </c>
      <c r="U1343" t="s">
        <v>43</v>
      </c>
      <c r="V1343" t="s">
        <v>57</v>
      </c>
      <c r="W1343" t="s">
        <v>18405</v>
      </c>
      <c r="X1343" t="s">
        <v>1204</v>
      </c>
      <c r="Y1343" t="s">
        <v>55</v>
      </c>
      <c r="Z1343" t="s">
        <v>30521</v>
      </c>
      <c r="AA1343" s="1">
        <v>2</v>
      </c>
      <c r="AB1343" s="1" t="s">
        <v>41</v>
      </c>
      <c r="AC1343" s="1" t="s">
        <v>41</v>
      </c>
      <c r="AD1343" s="1" t="s">
        <v>61</v>
      </c>
      <c r="AE1343" s="1" t="s">
        <v>61</v>
      </c>
      <c r="AF1343" s="1" t="s">
        <v>41</v>
      </c>
      <c r="AG1343" s="1" t="s">
        <v>41</v>
      </c>
      <c r="AH1343" t="s">
        <v>68</v>
      </c>
      <c r="AI1343" t="s">
        <v>48</v>
      </c>
      <c r="AJ1343" s="1" t="s">
        <v>61</v>
      </c>
      <c r="AK1343" t="s">
        <v>1248</v>
      </c>
      <c r="AL1343" s="1" t="s">
        <v>61</v>
      </c>
      <c r="AM1343" t="s">
        <v>17949</v>
      </c>
      <c r="AN1343" t="s">
        <v>30522</v>
      </c>
      <c r="AO1343" s="1" t="s">
        <v>41</v>
      </c>
      <c r="AP1343" s="1" t="s">
        <v>41</v>
      </c>
      <c r="AQ1343" s="1" t="s">
        <v>61</v>
      </c>
      <c r="AR1343" s="1" t="s">
        <v>41</v>
      </c>
      <c r="AS1343" s="1" t="s">
        <v>41</v>
      </c>
    </row>
    <row r="1344" spans="1:45">
      <c r="A1344" s="577">
        <v>1339</v>
      </c>
      <c r="B1344" s="40">
        <v>12836</v>
      </c>
      <c r="C1344" s="581">
        <v>44742</v>
      </c>
      <c r="D1344" t="s">
        <v>30523</v>
      </c>
      <c r="E1344" t="s">
        <v>25960</v>
      </c>
      <c r="F1344" t="s">
        <v>30524</v>
      </c>
      <c r="G1344" t="s">
        <v>26134</v>
      </c>
      <c r="H1344" t="s">
        <v>30525</v>
      </c>
      <c r="I1344" t="s">
        <v>30526</v>
      </c>
      <c r="J1344" t="s">
        <v>147</v>
      </c>
      <c r="K1344" t="s">
        <v>27285</v>
      </c>
      <c r="L1344" t="s">
        <v>30527</v>
      </c>
      <c r="M1344" t="s">
        <v>164</v>
      </c>
      <c r="N1344" t="s">
        <v>51</v>
      </c>
      <c r="O1344" t="s">
        <v>58</v>
      </c>
      <c r="P1344" t="s">
        <v>30528</v>
      </c>
      <c r="Q1344" s="523">
        <v>2381883</v>
      </c>
      <c r="R1344" t="s">
        <v>19035</v>
      </c>
      <c r="S1344" s="40" t="s">
        <v>141</v>
      </c>
      <c r="T1344" t="s">
        <v>28849</v>
      </c>
      <c r="U1344" t="s">
        <v>43</v>
      </c>
      <c r="V1344" t="s">
        <v>44</v>
      </c>
      <c r="W1344" t="s">
        <v>17892</v>
      </c>
      <c r="X1344" t="s">
        <v>30529</v>
      </c>
      <c r="Y1344" t="s">
        <v>55</v>
      </c>
      <c r="Z1344" t="s">
        <v>30530</v>
      </c>
      <c r="AA1344" s="1">
        <v>3</v>
      </c>
      <c r="AB1344" s="1" t="s">
        <v>61</v>
      </c>
      <c r="AC1344" s="1" t="s">
        <v>41</v>
      </c>
      <c r="AD1344" s="1" t="s">
        <v>61</v>
      </c>
      <c r="AE1344" s="1" t="s">
        <v>61</v>
      </c>
      <c r="AF1344" s="1" t="s">
        <v>41</v>
      </c>
      <c r="AG1344" s="1" t="s">
        <v>41</v>
      </c>
      <c r="AH1344" t="s">
        <v>55</v>
      </c>
      <c r="AI1344" t="s">
        <v>30531</v>
      </c>
      <c r="AJ1344" s="1" t="s">
        <v>41</v>
      </c>
      <c r="AK1344" t="s">
        <v>48</v>
      </c>
      <c r="AL1344" s="1" t="s">
        <v>41</v>
      </c>
      <c r="AM1344" t="s">
        <v>19438</v>
      </c>
      <c r="AN1344" t="s">
        <v>30532</v>
      </c>
      <c r="AO1344" s="1" t="s">
        <v>61</v>
      </c>
      <c r="AP1344" s="1" t="s">
        <v>41</v>
      </c>
      <c r="AQ1344" s="1" t="s">
        <v>41</v>
      </c>
      <c r="AR1344" s="1" t="s">
        <v>41</v>
      </c>
      <c r="AS1344" s="1" t="s">
        <v>41</v>
      </c>
    </row>
    <row r="1345" spans="1:45">
      <c r="A1345" s="577">
        <v>1340</v>
      </c>
      <c r="B1345" s="40">
        <v>14033</v>
      </c>
      <c r="C1345" s="581">
        <v>44742</v>
      </c>
      <c r="D1345" t="s">
        <v>30533</v>
      </c>
      <c r="E1345" t="s">
        <v>28819</v>
      </c>
      <c r="F1345" t="s">
        <v>30534</v>
      </c>
      <c r="G1345" t="s">
        <v>22696</v>
      </c>
      <c r="H1345" t="s">
        <v>30535</v>
      </c>
      <c r="I1345" t="s">
        <v>30536</v>
      </c>
      <c r="J1345" t="s">
        <v>39</v>
      </c>
      <c r="K1345" t="s">
        <v>30537</v>
      </c>
      <c r="L1345" t="s">
        <v>30538</v>
      </c>
      <c r="M1345" t="s">
        <v>164</v>
      </c>
      <c r="N1345" t="s">
        <v>51</v>
      </c>
      <c r="O1345" t="s">
        <v>58</v>
      </c>
      <c r="P1345" t="s">
        <v>27910</v>
      </c>
      <c r="Q1345" s="523">
        <v>3496066</v>
      </c>
      <c r="R1345" t="s">
        <v>25119</v>
      </c>
      <c r="S1345" s="575" t="s">
        <v>30539</v>
      </c>
      <c r="T1345" t="s">
        <v>28849</v>
      </c>
      <c r="U1345" t="s">
        <v>241</v>
      </c>
      <c r="V1345" t="s">
        <v>57</v>
      </c>
      <c r="W1345" t="s">
        <v>17598</v>
      </c>
      <c r="X1345" t="s">
        <v>1119</v>
      </c>
      <c r="Y1345" t="s">
        <v>55</v>
      </c>
      <c r="Z1345" t="s">
        <v>19213</v>
      </c>
      <c r="AA1345" s="1">
        <v>2</v>
      </c>
      <c r="AB1345" s="1" t="s">
        <v>61</v>
      </c>
      <c r="AC1345" s="1" t="s">
        <v>41</v>
      </c>
      <c r="AD1345" s="1" t="s">
        <v>61</v>
      </c>
      <c r="AE1345" s="1" t="s">
        <v>41</v>
      </c>
      <c r="AF1345" s="1" t="s">
        <v>41</v>
      </c>
      <c r="AG1345" s="1" t="s">
        <v>41</v>
      </c>
      <c r="AH1345" t="s">
        <v>68</v>
      </c>
      <c r="AI1345" t="s">
        <v>48</v>
      </c>
      <c r="AJ1345" s="1" t="s">
        <v>41</v>
      </c>
      <c r="AK1345" t="s">
        <v>48</v>
      </c>
      <c r="AL1345" s="1" t="s">
        <v>41</v>
      </c>
      <c r="AM1345" t="s">
        <v>20072</v>
      </c>
      <c r="AN1345" t="s">
        <v>30540</v>
      </c>
      <c r="AO1345" s="1" t="s">
        <v>41</v>
      </c>
      <c r="AP1345" s="1" t="s">
        <v>41</v>
      </c>
      <c r="AQ1345" s="1" t="s">
        <v>41</v>
      </c>
      <c r="AR1345" s="1" t="s">
        <v>41</v>
      </c>
      <c r="AS1345" s="1" t="s">
        <v>41</v>
      </c>
    </row>
    <row r="1346" spans="1:45">
      <c r="A1346" s="577">
        <v>1341</v>
      </c>
      <c r="B1346" s="40">
        <v>13264</v>
      </c>
      <c r="C1346" s="581">
        <v>44742</v>
      </c>
      <c r="D1346" t="s">
        <v>30541</v>
      </c>
      <c r="E1346" t="s">
        <v>25859</v>
      </c>
      <c r="F1346" t="s">
        <v>30542</v>
      </c>
      <c r="G1346" t="s">
        <v>30543</v>
      </c>
      <c r="H1346" t="s">
        <v>30544</v>
      </c>
      <c r="I1346" t="s">
        <v>30545</v>
      </c>
      <c r="J1346" t="s">
        <v>147</v>
      </c>
      <c r="K1346" t="s">
        <v>30546</v>
      </c>
      <c r="L1346" t="s">
        <v>30547</v>
      </c>
      <c r="M1346" t="s">
        <v>509</v>
      </c>
      <c r="N1346" t="s">
        <v>97</v>
      </c>
      <c r="O1346" t="s">
        <v>58</v>
      </c>
      <c r="P1346" t="s">
        <v>30548</v>
      </c>
      <c r="Q1346" s="523">
        <v>171628</v>
      </c>
      <c r="R1346" t="s">
        <v>19211</v>
      </c>
      <c r="S1346" s="40" t="s">
        <v>78</v>
      </c>
      <c r="T1346" t="s">
        <v>28849</v>
      </c>
      <c r="U1346" t="s">
        <v>27300</v>
      </c>
      <c r="V1346" t="s">
        <v>169</v>
      </c>
      <c r="W1346" t="s">
        <v>19339</v>
      </c>
      <c r="X1346" t="s">
        <v>1119</v>
      </c>
      <c r="Y1346" t="s">
        <v>55</v>
      </c>
      <c r="Z1346" t="s">
        <v>30549</v>
      </c>
      <c r="AA1346" s="1">
        <v>3</v>
      </c>
      <c r="AB1346" s="1" t="s">
        <v>61</v>
      </c>
      <c r="AC1346" s="1" t="s">
        <v>41</v>
      </c>
      <c r="AD1346" s="1" t="s">
        <v>61</v>
      </c>
      <c r="AE1346" s="1" t="s">
        <v>61</v>
      </c>
      <c r="AF1346" s="1" t="s">
        <v>41</v>
      </c>
      <c r="AG1346" s="1" t="s">
        <v>41</v>
      </c>
      <c r="AH1346" t="s">
        <v>68</v>
      </c>
      <c r="AI1346" t="s">
        <v>48</v>
      </c>
      <c r="AJ1346" s="1" t="s">
        <v>41</v>
      </c>
      <c r="AK1346" t="s">
        <v>48</v>
      </c>
      <c r="AL1346" s="1" t="s">
        <v>41</v>
      </c>
      <c r="AM1346" t="s">
        <v>19438</v>
      </c>
      <c r="AN1346" t="s">
        <v>30550</v>
      </c>
      <c r="AO1346" s="1" t="s">
        <v>61</v>
      </c>
      <c r="AP1346" s="1" t="s">
        <v>41</v>
      </c>
      <c r="AQ1346" s="1" t="s">
        <v>41</v>
      </c>
      <c r="AR1346" s="1" t="s">
        <v>41</v>
      </c>
      <c r="AS1346" s="1" t="s">
        <v>41</v>
      </c>
    </row>
    <row r="1347" spans="1:45">
      <c r="A1347" s="577">
        <v>1342</v>
      </c>
      <c r="B1347" s="40">
        <v>12671</v>
      </c>
      <c r="C1347" s="581">
        <v>44742</v>
      </c>
      <c r="D1347" t="s">
        <v>30551</v>
      </c>
      <c r="E1347" t="s">
        <v>25449</v>
      </c>
      <c r="F1347" t="s">
        <v>30552</v>
      </c>
      <c r="G1347" t="s">
        <v>30553</v>
      </c>
      <c r="H1347" t="s">
        <v>30554</v>
      </c>
      <c r="I1347" t="s">
        <v>30555</v>
      </c>
      <c r="J1347" t="s">
        <v>147</v>
      </c>
      <c r="K1347" t="s">
        <v>30556</v>
      </c>
      <c r="L1347" t="s">
        <v>30557</v>
      </c>
      <c r="M1347" t="s">
        <v>30558</v>
      </c>
      <c r="N1347" t="s">
        <v>29536</v>
      </c>
      <c r="O1347" t="s">
        <v>17567</v>
      </c>
      <c r="P1347" t="s">
        <v>30559</v>
      </c>
      <c r="Q1347" s="40" t="s">
        <v>78</v>
      </c>
      <c r="R1347" t="s">
        <v>20242</v>
      </c>
      <c r="S1347" s="40" t="s">
        <v>78</v>
      </c>
      <c r="T1347" t="s">
        <v>28849</v>
      </c>
      <c r="U1347" t="s">
        <v>27300</v>
      </c>
      <c r="V1347" t="s">
        <v>57</v>
      </c>
      <c r="W1347" t="s">
        <v>19339</v>
      </c>
      <c r="X1347" t="s">
        <v>28444</v>
      </c>
      <c r="Y1347" t="s">
        <v>55</v>
      </c>
      <c r="Z1347" t="s">
        <v>30560</v>
      </c>
      <c r="AA1347" s="1">
        <v>1</v>
      </c>
      <c r="AB1347" s="1" t="s">
        <v>41</v>
      </c>
      <c r="AC1347" s="1" t="s">
        <v>41</v>
      </c>
      <c r="AD1347" s="1" t="s">
        <v>41</v>
      </c>
      <c r="AE1347" s="1" t="s">
        <v>61</v>
      </c>
      <c r="AF1347" s="1" t="s">
        <v>41</v>
      </c>
      <c r="AG1347" s="1" t="s">
        <v>41</v>
      </c>
      <c r="AH1347" t="s">
        <v>68</v>
      </c>
      <c r="AI1347" t="s">
        <v>48</v>
      </c>
      <c r="AJ1347" s="1" t="s">
        <v>41</v>
      </c>
      <c r="AK1347" t="s">
        <v>48</v>
      </c>
      <c r="AL1347" s="1" t="s">
        <v>41</v>
      </c>
      <c r="AM1347" t="s">
        <v>20072</v>
      </c>
      <c r="AN1347" t="s">
        <v>30561</v>
      </c>
      <c r="AO1347" s="1" t="s">
        <v>61</v>
      </c>
      <c r="AP1347" s="1" t="s">
        <v>61</v>
      </c>
      <c r="AQ1347" s="1" t="s">
        <v>61</v>
      </c>
      <c r="AR1347" s="1" t="s">
        <v>61</v>
      </c>
      <c r="AS1347" s="1" t="s">
        <v>61</v>
      </c>
    </row>
    <row r="1348" spans="1:45">
      <c r="A1348" s="577">
        <v>1343</v>
      </c>
      <c r="B1348" s="40">
        <v>12722</v>
      </c>
      <c r="C1348" s="581">
        <v>44742</v>
      </c>
      <c r="D1348" t="s">
        <v>30562</v>
      </c>
      <c r="E1348" t="s">
        <v>30563</v>
      </c>
      <c r="F1348" t="s">
        <v>30564</v>
      </c>
      <c r="G1348" t="s">
        <v>30565</v>
      </c>
      <c r="H1348" t="s">
        <v>30566</v>
      </c>
      <c r="I1348" t="s">
        <v>30567</v>
      </c>
      <c r="J1348" t="s">
        <v>147</v>
      </c>
      <c r="K1348" t="s">
        <v>30568</v>
      </c>
      <c r="L1348" t="s">
        <v>30569</v>
      </c>
      <c r="M1348" t="s">
        <v>30570</v>
      </c>
      <c r="N1348" t="s">
        <v>51</v>
      </c>
      <c r="O1348" t="s">
        <v>58</v>
      </c>
      <c r="P1348" t="s">
        <v>30571</v>
      </c>
      <c r="Q1348" s="40">
        <v>63</v>
      </c>
      <c r="R1348" t="s">
        <v>19077</v>
      </c>
      <c r="S1348" s="40" t="s">
        <v>30572</v>
      </c>
      <c r="T1348" t="s">
        <v>28849</v>
      </c>
      <c r="U1348" t="s">
        <v>43</v>
      </c>
      <c r="V1348" t="s">
        <v>57</v>
      </c>
      <c r="W1348" t="s">
        <v>19339</v>
      </c>
      <c r="X1348" t="s">
        <v>1119</v>
      </c>
      <c r="Y1348" t="s">
        <v>55</v>
      </c>
      <c r="Z1348" t="s">
        <v>30573</v>
      </c>
      <c r="AA1348" s="1">
        <v>3</v>
      </c>
      <c r="AB1348" s="1" t="s">
        <v>41</v>
      </c>
      <c r="AC1348" s="1" t="s">
        <v>41</v>
      </c>
      <c r="AD1348" s="1" t="s">
        <v>61</v>
      </c>
      <c r="AE1348" s="1" t="s">
        <v>61</v>
      </c>
      <c r="AF1348" s="1" t="s">
        <v>61</v>
      </c>
      <c r="AG1348" s="1" t="s">
        <v>41</v>
      </c>
      <c r="AH1348" t="s">
        <v>68</v>
      </c>
      <c r="AI1348" t="s">
        <v>48</v>
      </c>
      <c r="AJ1348" s="1" t="s">
        <v>41</v>
      </c>
      <c r="AK1348" t="s">
        <v>48</v>
      </c>
      <c r="AL1348" s="1" t="s">
        <v>41</v>
      </c>
      <c r="AM1348" t="s">
        <v>20072</v>
      </c>
      <c r="AN1348" t="s">
        <v>30574</v>
      </c>
      <c r="AO1348" s="1" t="s">
        <v>61</v>
      </c>
      <c r="AP1348" s="1" t="s">
        <v>61</v>
      </c>
      <c r="AQ1348" s="1" t="s">
        <v>61</v>
      </c>
      <c r="AR1348" s="1" t="s">
        <v>61</v>
      </c>
      <c r="AS1348" s="1" t="s">
        <v>41</v>
      </c>
    </row>
    <row r="1349" spans="1:45">
      <c r="A1349" s="577">
        <v>1344</v>
      </c>
      <c r="B1349" s="40">
        <v>14496</v>
      </c>
      <c r="C1349" s="581">
        <v>44742</v>
      </c>
      <c r="D1349" t="s">
        <v>30575</v>
      </c>
      <c r="E1349" t="s">
        <v>28492</v>
      </c>
      <c r="F1349" t="s">
        <v>30576</v>
      </c>
      <c r="G1349" t="s">
        <v>17952</v>
      </c>
      <c r="H1349" t="s">
        <v>30577</v>
      </c>
      <c r="I1349" t="s">
        <v>30578</v>
      </c>
      <c r="J1349" t="s">
        <v>147</v>
      </c>
      <c r="K1349" t="s">
        <v>30579</v>
      </c>
      <c r="L1349" t="s">
        <v>30580</v>
      </c>
      <c r="M1349" t="s">
        <v>17957</v>
      </c>
      <c r="N1349" t="s">
        <v>64</v>
      </c>
      <c r="O1349" t="s">
        <v>58</v>
      </c>
      <c r="P1349" t="s">
        <v>30581</v>
      </c>
      <c r="Q1349" s="40" t="s">
        <v>30582</v>
      </c>
      <c r="R1349" t="s">
        <v>20242</v>
      </c>
      <c r="S1349" s="40" t="s">
        <v>30583</v>
      </c>
      <c r="T1349" t="s">
        <v>28849</v>
      </c>
      <c r="U1349" t="s">
        <v>1203</v>
      </c>
      <c r="V1349" t="s">
        <v>57</v>
      </c>
      <c r="W1349" t="s">
        <v>17598</v>
      </c>
      <c r="X1349" t="s">
        <v>30584</v>
      </c>
      <c r="Y1349" t="s">
        <v>55</v>
      </c>
      <c r="Z1349" t="s">
        <v>30585</v>
      </c>
      <c r="AA1349" s="1">
        <v>2</v>
      </c>
      <c r="AB1349" s="1" t="s">
        <v>41</v>
      </c>
      <c r="AC1349" s="1" t="s">
        <v>61</v>
      </c>
      <c r="AD1349" s="1" t="s">
        <v>61</v>
      </c>
      <c r="AE1349" s="1" t="s">
        <v>41</v>
      </c>
      <c r="AF1349" s="1" t="s">
        <v>41</v>
      </c>
      <c r="AG1349" s="1" t="s">
        <v>41</v>
      </c>
      <c r="AH1349" t="s">
        <v>55</v>
      </c>
      <c r="AI1349" t="s">
        <v>30586</v>
      </c>
      <c r="AJ1349" s="1" t="s">
        <v>61</v>
      </c>
      <c r="AK1349" t="s">
        <v>30587</v>
      </c>
      <c r="AL1349" s="1" t="s">
        <v>61</v>
      </c>
      <c r="AM1349" t="s">
        <v>17949</v>
      </c>
      <c r="AN1349" t="s">
        <v>30588</v>
      </c>
      <c r="AO1349" s="1" t="s">
        <v>41</v>
      </c>
      <c r="AP1349" s="1" t="s">
        <v>41</v>
      </c>
      <c r="AQ1349" s="1" t="s">
        <v>41</v>
      </c>
      <c r="AR1349" s="1" t="s">
        <v>41</v>
      </c>
      <c r="AS1349" s="1" t="s">
        <v>61</v>
      </c>
    </row>
    <row r="1350" spans="1:45">
      <c r="A1350" s="577">
        <v>1345</v>
      </c>
      <c r="B1350" s="40">
        <v>14711</v>
      </c>
      <c r="C1350" s="581">
        <v>44742</v>
      </c>
      <c r="D1350" t="s">
        <v>30589</v>
      </c>
      <c r="E1350" t="s">
        <v>29142</v>
      </c>
      <c r="F1350" t="s">
        <v>30590</v>
      </c>
      <c r="G1350" t="s">
        <v>30591</v>
      </c>
      <c r="H1350" t="s">
        <v>30592</v>
      </c>
      <c r="I1350" t="s">
        <v>30593</v>
      </c>
      <c r="J1350" t="s">
        <v>39</v>
      </c>
      <c r="K1350" t="s">
        <v>30594</v>
      </c>
      <c r="L1350" t="s">
        <v>30595</v>
      </c>
      <c r="M1350" t="s">
        <v>19135</v>
      </c>
      <c r="N1350" t="s">
        <v>685</v>
      </c>
      <c r="O1350" t="s">
        <v>17567</v>
      </c>
      <c r="P1350" t="s">
        <v>30596</v>
      </c>
      <c r="Q1350" s="523">
        <v>2541</v>
      </c>
      <c r="R1350" t="s">
        <v>19829</v>
      </c>
      <c r="S1350" s="40" t="s">
        <v>30597</v>
      </c>
      <c r="T1350" t="s">
        <v>28849</v>
      </c>
      <c r="U1350" t="s">
        <v>43</v>
      </c>
      <c r="V1350" t="s">
        <v>57</v>
      </c>
      <c r="W1350" t="s">
        <v>18004</v>
      </c>
      <c r="X1350" t="s">
        <v>1119</v>
      </c>
      <c r="Y1350" t="s">
        <v>55</v>
      </c>
      <c r="Z1350" t="s">
        <v>19213</v>
      </c>
      <c r="AA1350" s="1">
        <v>1</v>
      </c>
      <c r="AB1350" s="1" t="s">
        <v>41</v>
      </c>
      <c r="AC1350" s="1" t="s">
        <v>61</v>
      </c>
      <c r="AD1350" s="1" t="s">
        <v>41</v>
      </c>
      <c r="AE1350" s="1" t="s">
        <v>41</v>
      </c>
      <c r="AF1350" s="1" t="s">
        <v>41</v>
      </c>
      <c r="AG1350" s="1" t="s">
        <v>41</v>
      </c>
      <c r="AH1350" t="s">
        <v>68</v>
      </c>
      <c r="AI1350" t="s">
        <v>48</v>
      </c>
      <c r="AJ1350" s="1" t="s">
        <v>61</v>
      </c>
      <c r="AK1350" t="s">
        <v>22569</v>
      </c>
      <c r="AL1350" s="1" t="s">
        <v>61</v>
      </c>
      <c r="AM1350" t="s">
        <v>19438</v>
      </c>
      <c r="AN1350" t="s">
        <v>30598</v>
      </c>
      <c r="AO1350" s="1" t="s">
        <v>41</v>
      </c>
      <c r="AP1350" s="1" t="s">
        <v>41</v>
      </c>
      <c r="AQ1350" s="1" t="s">
        <v>41</v>
      </c>
      <c r="AR1350" s="1" t="s">
        <v>41</v>
      </c>
      <c r="AS1350" s="1" t="s">
        <v>61</v>
      </c>
    </row>
    <row r="1351" spans="1:45">
      <c r="A1351" s="577">
        <v>1346</v>
      </c>
      <c r="B1351" s="40">
        <v>12831</v>
      </c>
      <c r="C1351" s="581">
        <v>44742</v>
      </c>
      <c r="D1351" t="s">
        <v>30599</v>
      </c>
      <c r="E1351" t="s">
        <v>26492</v>
      </c>
      <c r="F1351" t="s">
        <v>30600</v>
      </c>
      <c r="G1351" t="s">
        <v>17962</v>
      </c>
      <c r="H1351" t="s">
        <v>30601</v>
      </c>
      <c r="I1351" t="s">
        <v>30602</v>
      </c>
      <c r="J1351" t="s">
        <v>147</v>
      </c>
      <c r="K1351" t="s">
        <v>30603</v>
      </c>
      <c r="L1351" t="s">
        <v>30604</v>
      </c>
      <c r="M1351" t="s">
        <v>631</v>
      </c>
      <c r="N1351" t="s">
        <v>51</v>
      </c>
      <c r="O1351" t="s">
        <v>17567</v>
      </c>
      <c r="P1351" t="s">
        <v>30605</v>
      </c>
      <c r="Q1351" s="40">
        <v>141</v>
      </c>
      <c r="R1351" t="s">
        <v>19067</v>
      </c>
      <c r="S1351" s="40" t="s">
        <v>30606</v>
      </c>
      <c r="T1351" t="s">
        <v>28849</v>
      </c>
      <c r="U1351" t="s">
        <v>43</v>
      </c>
      <c r="V1351" t="s">
        <v>44</v>
      </c>
      <c r="W1351" t="s">
        <v>40</v>
      </c>
      <c r="X1351" t="s">
        <v>19885</v>
      </c>
      <c r="Y1351" t="s">
        <v>68</v>
      </c>
      <c r="Z1351" t="s">
        <v>17544</v>
      </c>
      <c r="AA1351" s="1">
        <v>3</v>
      </c>
      <c r="AB1351" s="1" t="s">
        <v>61</v>
      </c>
      <c r="AC1351" s="1" t="s">
        <v>41</v>
      </c>
      <c r="AD1351" s="1" t="s">
        <v>61</v>
      </c>
      <c r="AE1351" s="1" t="s">
        <v>61</v>
      </c>
      <c r="AF1351" s="1" t="s">
        <v>41</v>
      </c>
      <c r="AG1351" s="1" t="s">
        <v>41</v>
      </c>
      <c r="AH1351" t="s">
        <v>68</v>
      </c>
      <c r="AI1351" t="s">
        <v>48</v>
      </c>
      <c r="AJ1351" s="1" t="s">
        <v>41</v>
      </c>
      <c r="AK1351" t="s">
        <v>48</v>
      </c>
      <c r="AL1351" s="1" t="s">
        <v>41</v>
      </c>
      <c r="AM1351" t="s">
        <v>19438</v>
      </c>
      <c r="AN1351" t="s">
        <v>30607</v>
      </c>
      <c r="AO1351" s="1" t="s">
        <v>41</v>
      </c>
      <c r="AP1351" s="1" t="s">
        <v>41</v>
      </c>
      <c r="AQ1351" s="1" t="s">
        <v>41</v>
      </c>
      <c r="AR1351" s="1" t="s">
        <v>61</v>
      </c>
      <c r="AS1351" s="1" t="s">
        <v>41</v>
      </c>
    </row>
    <row r="1352" spans="1:45">
      <c r="A1352" s="577">
        <v>1347</v>
      </c>
      <c r="B1352" s="40">
        <v>12893</v>
      </c>
      <c r="C1352" s="581">
        <v>44742</v>
      </c>
      <c r="D1352" t="s">
        <v>30608</v>
      </c>
      <c r="E1352" t="s">
        <v>30609</v>
      </c>
      <c r="F1352" t="s">
        <v>30610</v>
      </c>
      <c r="G1352" t="s">
        <v>30611</v>
      </c>
      <c r="H1352" t="s">
        <v>30612</v>
      </c>
      <c r="I1352" t="s">
        <v>30613</v>
      </c>
      <c r="J1352" t="s">
        <v>147</v>
      </c>
      <c r="K1352" t="s">
        <v>24298</v>
      </c>
      <c r="L1352" t="s">
        <v>30614</v>
      </c>
      <c r="M1352" t="s">
        <v>30615</v>
      </c>
      <c r="N1352" t="s">
        <v>30616</v>
      </c>
      <c r="O1352" t="s">
        <v>58</v>
      </c>
      <c r="P1352" t="s">
        <v>30617</v>
      </c>
      <c r="Q1352" s="40">
        <v>2172</v>
      </c>
      <c r="R1352" t="s">
        <v>19448</v>
      </c>
      <c r="S1352" s="40" t="s">
        <v>30618</v>
      </c>
      <c r="T1352" t="s">
        <v>28849</v>
      </c>
      <c r="U1352" t="s">
        <v>43</v>
      </c>
      <c r="V1352" t="s">
        <v>57</v>
      </c>
      <c r="W1352" t="s">
        <v>25870</v>
      </c>
      <c r="X1352" t="s">
        <v>18100</v>
      </c>
      <c r="Y1352" t="s">
        <v>55</v>
      </c>
      <c r="Z1352" t="s">
        <v>30619</v>
      </c>
      <c r="AA1352" s="1">
        <v>3</v>
      </c>
      <c r="AB1352" s="1" t="s">
        <v>61</v>
      </c>
      <c r="AC1352" s="1" t="s">
        <v>41</v>
      </c>
      <c r="AD1352" s="1" t="s">
        <v>61</v>
      </c>
      <c r="AE1352" s="1" t="s">
        <v>61</v>
      </c>
      <c r="AF1352" s="1" t="s">
        <v>41</v>
      </c>
      <c r="AG1352" s="1" t="s">
        <v>41</v>
      </c>
      <c r="AH1352" t="s">
        <v>68</v>
      </c>
      <c r="AI1352" t="s">
        <v>48</v>
      </c>
      <c r="AJ1352" s="1" t="s">
        <v>41</v>
      </c>
      <c r="AK1352" t="s">
        <v>48</v>
      </c>
      <c r="AL1352" s="1" t="s">
        <v>41</v>
      </c>
      <c r="AM1352" t="s">
        <v>19438</v>
      </c>
      <c r="AN1352" t="s">
        <v>30620</v>
      </c>
      <c r="AO1352" s="1" t="s">
        <v>61</v>
      </c>
      <c r="AP1352" s="1" t="s">
        <v>61</v>
      </c>
      <c r="AQ1352" s="1" t="s">
        <v>41</v>
      </c>
      <c r="AR1352" s="1" t="s">
        <v>61</v>
      </c>
      <c r="AS1352" s="1" t="s">
        <v>41</v>
      </c>
    </row>
    <row r="1353" spans="1:45">
      <c r="A1353" s="577">
        <v>1348</v>
      </c>
      <c r="B1353" s="40">
        <v>14261</v>
      </c>
      <c r="C1353" s="581">
        <v>44742</v>
      </c>
      <c r="D1353" t="s">
        <v>30621</v>
      </c>
      <c r="E1353" t="s">
        <v>26516</v>
      </c>
      <c r="F1353" t="s">
        <v>30622</v>
      </c>
      <c r="G1353" t="s">
        <v>30623</v>
      </c>
      <c r="H1353" t="s">
        <v>30624</v>
      </c>
      <c r="I1353" t="s">
        <v>30625</v>
      </c>
      <c r="J1353" t="s">
        <v>147</v>
      </c>
      <c r="K1353" t="s">
        <v>26782</v>
      </c>
      <c r="L1353" t="s">
        <v>30626</v>
      </c>
      <c r="M1353" t="s">
        <v>21000</v>
      </c>
      <c r="N1353" t="s">
        <v>459</v>
      </c>
      <c r="O1353" t="s">
        <v>17560</v>
      </c>
      <c r="P1353" t="s">
        <v>30627</v>
      </c>
      <c r="Q1353" s="40" t="s">
        <v>30628</v>
      </c>
      <c r="R1353" t="s">
        <v>21804</v>
      </c>
      <c r="S1353" s="40" t="s">
        <v>78</v>
      </c>
      <c r="T1353" t="s">
        <v>28849</v>
      </c>
      <c r="U1353" t="s">
        <v>27404</v>
      </c>
      <c r="V1353" t="s">
        <v>57</v>
      </c>
      <c r="W1353" t="s">
        <v>28409</v>
      </c>
      <c r="X1353" t="s">
        <v>30629</v>
      </c>
      <c r="Y1353" t="s">
        <v>68</v>
      </c>
      <c r="Z1353" t="s">
        <v>17544</v>
      </c>
      <c r="AA1353" s="1">
        <v>2</v>
      </c>
      <c r="AB1353" s="1" t="s">
        <v>61</v>
      </c>
      <c r="AC1353" s="1" t="s">
        <v>41</v>
      </c>
      <c r="AD1353" s="1" t="s">
        <v>41</v>
      </c>
      <c r="AE1353" s="1" t="s">
        <v>61</v>
      </c>
      <c r="AF1353" s="1" t="s">
        <v>41</v>
      </c>
      <c r="AG1353" s="1" t="s">
        <v>41</v>
      </c>
      <c r="AH1353" t="s">
        <v>68</v>
      </c>
      <c r="AI1353" t="s">
        <v>48</v>
      </c>
      <c r="AJ1353" s="1" t="s">
        <v>61</v>
      </c>
      <c r="AK1353" t="s">
        <v>30630</v>
      </c>
      <c r="AL1353" s="1" t="s">
        <v>61</v>
      </c>
      <c r="AM1353" t="s">
        <v>17949</v>
      </c>
      <c r="AN1353" t="s">
        <v>30631</v>
      </c>
      <c r="AO1353" s="1" t="s">
        <v>61</v>
      </c>
      <c r="AP1353" s="1" t="s">
        <v>61</v>
      </c>
      <c r="AQ1353" s="1" t="s">
        <v>41</v>
      </c>
      <c r="AR1353" s="1" t="s">
        <v>61</v>
      </c>
      <c r="AS1353" s="1" t="s">
        <v>41</v>
      </c>
    </row>
    <row r="1354" spans="1:45">
      <c r="A1354" s="577">
        <v>1349</v>
      </c>
      <c r="B1354" s="40">
        <v>13000</v>
      </c>
      <c r="C1354" s="581">
        <v>44742</v>
      </c>
      <c r="D1354" t="s">
        <v>30632</v>
      </c>
      <c r="E1354" t="s">
        <v>25826</v>
      </c>
      <c r="F1354" t="s">
        <v>30633</v>
      </c>
      <c r="G1354" t="s">
        <v>30634</v>
      </c>
      <c r="H1354" t="s">
        <v>30635</v>
      </c>
      <c r="I1354" t="s">
        <v>30636</v>
      </c>
      <c r="J1354" t="s">
        <v>147</v>
      </c>
      <c r="K1354" t="s">
        <v>18243</v>
      </c>
      <c r="L1354" t="s">
        <v>30637</v>
      </c>
      <c r="M1354" t="s">
        <v>30638</v>
      </c>
      <c r="N1354" t="s">
        <v>51</v>
      </c>
      <c r="O1354" t="s">
        <v>17567</v>
      </c>
      <c r="P1354" t="s">
        <v>30639</v>
      </c>
      <c r="Q1354" s="40">
        <v>94</v>
      </c>
      <c r="R1354" t="s">
        <v>787</v>
      </c>
      <c r="S1354" s="40" t="s">
        <v>30640</v>
      </c>
      <c r="T1354" t="s">
        <v>28849</v>
      </c>
      <c r="U1354" t="s">
        <v>43</v>
      </c>
      <c r="V1354" t="s">
        <v>44</v>
      </c>
      <c r="W1354" t="s">
        <v>40</v>
      </c>
      <c r="X1354" t="s">
        <v>30641</v>
      </c>
      <c r="Y1354" t="s">
        <v>55</v>
      </c>
      <c r="Z1354" t="s">
        <v>30642</v>
      </c>
      <c r="AA1354" s="1">
        <v>1</v>
      </c>
      <c r="AB1354" s="1" t="s">
        <v>61</v>
      </c>
      <c r="AC1354" s="1" t="s">
        <v>41</v>
      </c>
      <c r="AD1354" s="1" t="s">
        <v>41</v>
      </c>
      <c r="AE1354" s="1" t="s">
        <v>41</v>
      </c>
      <c r="AF1354" s="1" t="s">
        <v>41</v>
      </c>
      <c r="AG1354" s="1" t="s">
        <v>41</v>
      </c>
      <c r="AH1354" t="s">
        <v>68</v>
      </c>
      <c r="AI1354" t="s">
        <v>48</v>
      </c>
      <c r="AJ1354" s="1" t="s">
        <v>61</v>
      </c>
      <c r="AK1354" t="s">
        <v>1185</v>
      </c>
      <c r="AL1354" s="1" t="s">
        <v>61</v>
      </c>
      <c r="AM1354" t="s">
        <v>17949</v>
      </c>
      <c r="AN1354" t="s">
        <v>30643</v>
      </c>
      <c r="AO1354" s="1" t="s">
        <v>41</v>
      </c>
      <c r="AP1354" s="1" t="s">
        <v>41</v>
      </c>
      <c r="AQ1354" s="1" t="s">
        <v>41</v>
      </c>
      <c r="AR1354" s="1" t="s">
        <v>61</v>
      </c>
      <c r="AS1354" s="1" t="s">
        <v>41</v>
      </c>
    </row>
    <row r="1355" spans="1:45">
      <c r="A1355" s="577">
        <v>1350</v>
      </c>
      <c r="B1355" s="40">
        <v>13061</v>
      </c>
      <c r="C1355" s="581">
        <v>44742</v>
      </c>
      <c r="D1355" t="s">
        <v>30644</v>
      </c>
      <c r="E1355" t="s">
        <v>30645</v>
      </c>
      <c r="F1355" t="s">
        <v>30646</v>
      </c>
      <c r="G1355" t="s">
        <v>30647</v>
      </c>
      <c r="H1355" t="s">
        <v>30648</v>
      </c>
      <c r="I1355" t="s">
        <v>30649</v>
      </c>
      <c r="J1355" t="s">
        <v>147</v>
      </c>
      <c r="K1355" t="s">
        <v>21242</v>
      </c>
      <c r="L1355" t="s">
        <v>30650</v>
      </c>
      <c r="M1355" t="s">
        <v>26173</v>
      </c>
      <c r="N1355" t="s">
        <v>51</v>
      </c>
      <c r="O1355" t="s">
        <v>17560</v>
      </c>
      <c r="P1355" t="s">
        <v>30651</v>
      </c>
      <c r="Q1355" s="40">
        <v>58</v>
      </c>
      <c r="R1355" t="s">
        <v>19077</v>
      </c>
      <c r="S1355" s="40" t="s">
        <v>30652</v>
      </c>
      <c r="T1355" t="s">
        <v>28849</v>
      </c>
      <c r="U1355" t="s">
        <v>43</v>
      </c>
      <c r="V1355" t="s">
        <v>57</v>
      </c>
      <c r="W1355" t="s">
        <v>26176</v>
      </c>
      <c r="X1355" t="s">
        <v>1119</v>
      </c>
      <c r="Y1355" t="s">
        <v>55</v>
      </c>
      <c r="Z1355" t="s">
        <v>19213</v>
      </c>
      <c r="AA1355" s="1">
        <v>1</v>
      </c>
      <c r="AB1355" s="1" t="s">
        <v>41</v>
      </c>
      <c r="AC1355" s="1" t="s">
        <v>41</v>
      </c>
      <c r="AD1355" s="1" t="s">
        <v>41</v>
      </c>
      <c r="AE1355" s="1" t="s">
        <v>41</v>
      </c>
      <c r="AF1355" s="1" t="s">
        <v>61</v>
      </c>
      <c r="AG1355" s="1" t="s">
        <v>41</v>
      </c>
      <c r="AH1355" t="s">
        <v>68</v>
      </c>
      <c r="AI1355" t="s">
        <v>48</v>
      </c>
      <c r="AJ1355" s="1" t="s">
        <v>41</v>
      </c>
      <c r="AK1355" t="s">
        <v>48</v>
      </c>
      <c r="AL1355" s="1" t="s">
        <v>41</v>
      </c>
      <c r="AM1355" t="s">
        <v>20072</v>
      </c>
      <c r="AN1355" t="s">
        <v>27761</v>
      </c>
      <c r="AO1355" s="1" t="s">
        <v>61</v>
      </c>
      <c r="AP1355" s="1" t="s">
        <v>41</v>
      </c>
      <c r="AQ1355" s="1" t="s">
        <v>41</v>
      </c>
      <c r="AR1355" s="1" t="s">
        <v>41</v>
      </c>
      <c r="AS1355" s="1" t="s">
        <v>41</v>
      </c>
    </row>
    <row r="1356" spans="1:45">
      <c r="A1356" s="577">
        <v>1351</v>
      </c>
      <c r="B1356" s="40">
        <v>13122</v>
      </c>
      <c r="C1356" s="581">
        <v>44742</v>
      </c>
      <c r="D1356" t="s">
        <v>30653</v>
      </c>
      <c r="E1356" t="s">
        <v>30500</v>
      </c>
      <c r="F1356" t="s">
        <v>30654</v>
      </c>
      <c r="G1356" t="s">
        <v>30655</v>
      </c>
      <c r="H1356" t="s">
        <v>30656</v>
      </c>
      <c r="I1356" t="s">
        <v>30657</v>
      </c>
      <c r="J1356" t="s">
        <v>147</v>
      </c>
      <c r="K1356" t="s">
        <v>27930</v>
      </c>
      <c r="L1356" t="s">
        <v>30658</v>
      </c>
      <c r="M1356" t="s">
        <v>684</v>
      </c>
      <c r="N1356" t="s">
        <v>685</v>
      </c>
      <c r="O1356" t="s">
        <v>58</v>
      </c>
      <c r="P1356" t="s">
        <v>30659</v>
      </c>
      <c r="Q1356" s="40">
        <v>3911</v>
      </c>
      <c r="R1356" t="s">
        <v>787</v>
      </c>
      <c r="S1356" s="40" t="s">
        <v>30660</v>
      </c>
      <c r="T1356" t="s">
        <v>28849</v>
      </c>
      <c r="U1356" t="s">
        <v>43</v>
      </c>
      <c r="V1356" t="s">
        <v>57</v>
      </c>
      <c r="W1356" t="s">
        <v>17598</v>
      </c>
      <c r="X1356" t="s">
        <v>30661</v>
      </c>
      <c r="Y1356" t="s">
        <v>55</v>
      </c>
      <c r="Z1356" t="s">
        <v>26300</v>
      </c>
      <c r="AA1356" s="1">
        <v>3</v>
      </c>
      <c r="AB1356" s="1" t="s">
        <v>61</v>
      </c>
      <c r="AC1356" s="1" t="s">
        <v>41</v>
      </c>
      <c r="AD1356" s="1" t="s">
        <v>61</v>
      </c>
      <c r="AE1356" s="1" t="s">
        <v>41</v>
      </c>
      <c r="AF1356" s="1" t="s">
        <v>61</v>
      </c>
      <c r="AG1356" s="1" t="s">
        <v>41</v>
      </c>
      <c r="AH1356" t="s">
        <v>68</v>
      </c>
      <c r="AI1356" t="s">
        <v>48</v>
      </c>
      <c r="AJ1356" s="1" t="s">
        <v>61</v>
      </c>
      <c r="AK1356" t="s">
        <v>1185</v>
      </c>
      <c r="AL1356" s="1" t="s">
        <v>61</v>
      </c>
      <c r="AM1356" t="s">
        <v>17949</v>
      </c>
      <c r="AN1356" t="s">
        <v>30662</v>
      </c>
      <c r="AO1356" s="1" t="s">
        <v>41</v>
      </c>
      <c r="AP1356" s="1" t="s">
        <v>41</v>
      </c>
      <c r="AQ1356" s="1" t="s">
        <v>41</v>
      </c>
      <c r="AR1356" s="1" t="s">
        <v>61</v>
      </c>
      <c r="AS1356" s="1" t="s">
        <v>41</v>
      </c>
    </row>
    <row r="1357" spans="1:45">
      <c r="A1357" s="577">
        <v>1352</v>
      </c>
      <c r="B1357" s="40">
        <v>13124</v>
      </c>
      <c r="C1357" s="581">
        <v>44742</v>
      </c>
      <c r="D1357" t="s">
        <v>30663</v>
      </c>
      <c r="E1357" t="s">
        <v>27088</v>
      </c>
      <c r="F1357" t="s">
        <v>30664</v>
      </c>
      <c r="G1357" t="s">
        <v>30665</v>
      </c>
      <c r="H1357" t="s">
        <v>30666</v>
      </c>
      <c r="I1357" t="s">
        <v>30667</v>
      </c>
      <c r="J1357" t="s">
        <v>39</v>
      </c>
      <c r="K1357" t="s">
        <v>30668</v>
      </c>
      <c r="L1357" t="s">
        <v>30669</v>
      </c>
      <c r="M1357" t="s">
        <v>24914</v>
      </c>
      <c r="N1357" t="s">
        <v>64</v>
      </c>
      <c r="O1357" t="s">
        <v>18895</v>
      </c>
      <c r="P1357" t="s">
        <v>30670</v>
      </c>
      <c r="Q1357" s="523">
        <v>348190</v>
      </c>
      <c r="R1357" t="s">
        <v>19077</v>
      </c>
      <c r="S1357" s="40" t="s">
        <v>30671</v>
      </c>
      <c r="T1357" t="s">
        <v>28849</v>
      </c>
      <c r="U1357" t="s">
        <v>241</v>
      </c>
      <c r="V1357" t="s">
        <v>48</v>
      </c>
      <c r="W1357" t="s">
        <v>20526</v>
      </c>
      <c r="X1357" t="s">
        <v>30672</v>
      </c>
      <c r="Y1357" t="s">
        <v>55</v>
      </c>
      <c r="Z1357" t="s">
        <v>30673</v>
      </c>
      <c r="AA1357" s="1">
        <v>1</v>
      </c>
      <c r="AB1357" s="1" t="s">
        <v>41</v>
      </c>
      <c r="AC1357" s="1" t="s">
        <v>41</v>
      </c>
      <c r="AD1357" s="1" t="s">
        <v>61</v>
      </c>
      <c r="AE1357" s="1" t="s">
        <v>41</v>
      </c>
      <c r="AF1357" s="1" t="s">
        <v>41</v>
      </c>
      <c r="AG1357" s="1" t="s">
        <v>41</v>
      </c>
      <c r="AH1357" t="s">
        <v>55</v>
      </c>
      <c r="AI1357" t="s">
        <v>30674</v>
      </c>
      <c r="AJ1357" s="1" t="s">
        <v>41</v>
      </c>
      <c r="AK1357" t="s">
        <v>1143</v>
      </c>
      <c r="AL1357" s="1" t="s">
        <v>61</v>
      </c>
      <c r="AM1357" t="s">
        <v>20072</v>
      </c>
      <c r="AN1357" t="s">
        <v>30675</v>
      </c>
      <c r="AO1357" s="1" t="s">
        <v>61</v>
      </c>
      <c r="AP1357" s="1" t="s">
        <v>41</v>
      </c>
      <c r="AQ1357" s="1" t="s">
        <v>41</v>
      </c>
      <c r="AR1357" s="1" t="s">
        <v>41</v>
      </c>
      <c r="AS1357" s="1" t="s">
        <v>41</v>
      </c>
    </row>
    <row r="1358" spans="1:45">
      <c r="A1358" s="577">
        <v>1353</v>
      </c>
      <c r="B1358" s="40">
        <v>13188</v>
      </c>
      <c r="C1358" s="581">
        <v>44742</v>
      </c>
      <c r="D1358" t="s">
        <v>30676</v>
      </c>
      <c r="E1358" t="s">
        <v>26925</v>
      </c>
      <c r="F1358" t="s">
        <v>30677</v>
      </c>
      <c r="G1358" t="s">
        <v>30678</v>
      </c>
      <c r="H1358" t="s">
        <v>30679</v>
      </c>
      <c r="I1358" t="s">
        <v>30680</v>
      </c>
      <c r="J1358" t="s">
        <v>39</v>
      </c>
      <c r="K1358" t="s">
        <v>30681</v>
      </c>
      <c r="L1358" t="s">
        <v>30682</v>
      </c>
      <c r="M1358" t="s">
        <v>583</v>
      </c>
      <c r="N1358" t="s">
        <v>584</v>
      </c>
      <c r="O1358" t="s">
        <v>58</v>
      </c>
      <c r="P1358" t="s">
        <v>30683</v>
      </c>
      <c r="Q1358" s="40">
        <v>5971</v>
      </c>
      <c r="R1358" t="s">
        <v>19077</v>
      </c>
      <c r="S1358" s="40" t="s">
        <v>126</v>
      </c>
      <c r="T1358" t="s">
        <v>28849</v>
      </c>
      <c r="U1358" t="s">
        <v>27404</v>
      </c>
      <c r="V1358" t="s">
        <v>169</v>
      </c>
      <c r="W1358" t="s">
        <v>30472</v>
      </c>
      <c r="X1358" t="s">
        <v>1119</v>
      </c>
      <c r="Y1358" t="s">
        <v>55</v>
      </c>
      <c r="Z1358" t="s">
        <v>30684</v>
      </c>
      <c r="AA1358" s="1">
        <v>3</v>
      </c>
      <c r="AB1358" s="1" t="s">
        <v>61</v>
      </c>
      <c r="AC1358" s="1" t="s">
        <v>61</v>
      </c>
      <c r="AD1358" s="1" t="s">
        <v>61</v>
      </c>
      <c r="AE1358" s="1" t="s">
        <v>41</v>
      </c>
      <c r="AF1358" s="1" t="s">
        <v>41</v>
      </c>
      <c r="AG1358" s="1" t="s">
        <v>41</v>
      </c>
      <c r="AH1358" t="s">
        <v>68</v>
      </c>
      <c r="AI1358" t="s">
        <v>48</v>
      </c>
      <c r="AJ1358" s="1" t="s">
        <v>41</v>
      </c>
      <c r="AK1358" t="s">
        <v>48</v>
      </c>
      <c r="AL1358" s="1" t="s">
        <v>41</v>
      </c>
      <c r="AM1358" t="s">
        <v>20072</v>
      </c>
      <c r="AN1358" t="s">
        <v>30685</v>
      </c>
      <c r="AO1358" s="1" t="s">
        <v>41</v>
      </c>
      <c r="AP1358" s="1" t="s">
        <v>41</v>
      </c>
      <c r="AQ1358" s="1" t="s">
        <v>41</v>
      </c>
      <c r="AR1358" s="1" t="s">
        <v>41</v>
      </c>
      <c r="AS1358" s="1" t="s">
        <v>61</v>
      </c>
    </row>
    <row r="1359" spans="1:45">
      <c r="A1359" s="577">
        <v>1354</v>
      </c>
      <c r="B1359" s="40">
        <v>13531</v>
      </c>
      <c r="C1359" s="581">
        <v>44742</v>
      </c>
      <c r="D1359" t="s">
        <v>30686</v>
      </c>
      <c r="E1359" t="s">
        <v>27190</v>
      </c>
      <c r="F1359" t="s">
        <v>30687</v>
      </c>
      <c r="G1359" t="s">
        <v>30688</v>
      </c>
      <c r="H1359" t="s">
        <v>30689</v>
      </c>
      <c r="I1359" t="s">
        <v>30690</v>
      </c>
      <c r="J1359" t="s">
        <v>147</v>
      </c>
      <c r="K1359" t="s">
        <v>24931</v>
      </c>
      <c r="L1359" t="s">
        <v>30691</v>
      </c>
      <c r="M1359" t="s">
        <v>583</v>
      </c>
      <c r="N1359" t="s">
        <v>584</v>
      </c>
      <c r="O1359" t="s">
        <v>17560</v>
      </c>
      <c r="P1359" t="s">
        <v>30692</v>
      </c>
      <c r="Q1359" s="40" t="s">
        <v>17977</v>
      </c>
      <c r="R1359" t="s">
        <v>787</v>
      </c>
      <c r="S1359" s="40" t="s">
        <v>30693</v>
      </c>
      <c r="T1359" t="s">
        <v>28849</v>
      </c>
      <c r="U1359" t="s">
        <v>43</v>
      </c>
      <c r="V1359" t="s">
        <v>57</v>
      </c>
      <c r="W1359" t="s">
        <v>18033</v>
      </c>
      <c r="X1359" t="s">
        <v>30694</v>
      </c>
      <c r="Y1359" t="s">
        <v>55</v>
      </c>
      <c r="Z1359" t="s">
        <v>19369</v>
      </c>
      <c r="AA1359" s="1">
        <v>3</v>
      </c>
      <c r="AB1359" s="1" t="s">
        <v>41</v>
      </c>
      <c r="AC1359" s="1" t="s">
        <v>61</v>
      </c>
      <c r="AD1359" s="1" t="s">
        <v>61</v>
      </c>
      <c r="AE1359" s="1" t="s">
        <v>61</v>
      </c>
      <c r="AF1359" s="1" t="s">
        <v>41</v>
      </c>
      <c r="AG1359" s="1" t="s">
        <v>41</v>
      </c>
      <c r="AH1359" t="s">
        <v>17977</v>
      </c>
      <c r="AI1359" t="s">
        <v>30695</v>
      </c>
      <c r="AJ1359" s="1" t="s">
        <v>61</v>
      </c>
      <c r="AK1359" t="s">
        <v>1185</v>
      </c>
      <c r="AL1359" s="1" t="s">
        <v>61</v>
      </c>
      <c r="AM1359" t="s">
        <v>19438</v>
      </c>
      <c r="AN1359" t="s">
        <v>30696</v>
      </c>
      <c r="AO1359" s="1" t="s">
        <v>41</v>
      </c>
      <c r="AP1359" s="1" t="s">
        <v>41</v>
      </c>
      <c r="AQ1359" s="1" t="s">
        <v>41</v>
      </c>
      <c r="AR1359" s="1" t="s">
        <v>61</v>
      </c>
      <c r="AS1359" s="1" t="s">
        <v>41</v>
      </c>
    </row>
    <row r="1360" spans="1:45">
      <c r="A1360" s="577">
        <v>1355</v>
      </c>
      <c r="B1360" s="40">
        <v>14056</v>
      </c>
      <c r="C1360" s="581">
        <v>44742</v>
      </c>
      <c r="D1360" t="s">
        <v>30697</v>
      </c>
      <c r="E1360" t="s">
        <v>29441</v>
      </c>
      <c r="F1360" t="s">
        <v>30698</v>
      </c>
      <c r="G1360" t="s">
        <v>30699</v>
      </c>
      <c r="H1360" t="s">
        <v>30700</v>
      </c>
      <c r="I1360" t="s">
        <v>30701</v>
      </c>
      <c r="J1360" t="s">
        <v>147</v>
      </c>
      <c r="K1360" t="s">
        <v>30702</v>
      </c>
      <c r="L1360" t="s">
        <v>30703</v>
      </c>
      <c r="M1360" t="s">
        <v>583</v>
      </c>
      <c r="N1360" t="s">
        <v>584</v>
      </c>
      <c r="O1360" t="s">
        <v>58</v>
      </c>
      <c r="P1360" t="s">
        <v>30704</v>
      </c>
      <c r="Q1360" s="523">
        <v>11405</v>
      </c>
      <c r="R1360" t="s">
        <v>787</v>
      </c>
      <c r="S1360" s="40" t="s">
        <v>30705</v>
      </c>
      <c r="T1360" t="s">
        <v>28849</v>
      </c>
      <c r="U1360" t="s">
        <v>43</v>
      </c>
      <c r="V1360" t="s">
        <v>57</v>
      </c>
      <c r="W1360" t="s">
        <v>19436</v>
      </c>
      <c r="X1360" t="s">
        <v>30706</v>
      </c>
      <c r="Y1360" t="s">
        <v>55</v>
      </c>
      <c r="Z1360" t="s">
        <v>30707</v>
      </c>
      <c r="AA1360" s="1">
        <v>3</v>
      </c>
      <c r="AB1360" s="1" t="s">
        <v>41</v>
      </c>
      <c r="AC1360" s="1" t="s">
        <v>61</v>
      </c>
      <c r="AD1360" s="1" t="s">
        <v>61</v>
      </c>
      <c r="AE1360" s="1" t="s">
        <v>61</v>
      </c>
      <c r="AF1360" s="1" t="s">
        <v>41</v>
      </c>
      <c r="AG1360" s="1" t="s">
        <v>41</v>
      </c>
      <c r="AH1360" t="s">
        <v>68</v>
      </c>
      <c r="AI1360" t="s">
        <v>48</v>
      </c>
      <c r="AJ1360" s="1" t="s">
        <v>41</v>
      </c>
      <c r="AK1360" t="s">
        <v>48</v>
      </c>
      <c r="AL1360" s="1" t="s">
        <v>41</v>
      </c>
      <c r="AM1360" t="s">
        <v>19438</v>
      </c>
      <c r="AN1360" t="s">
        <v>30708</v>
      </c>
      <c r="AO1360" s="1" t="s">
        <v>41</v>
      </c>
      <c r="AP1360" s="1" t="s">
        <v>41</v>
      </c>
      <c r="AQ1360" s="1" t="s">
        <v>41</v>
      </c>
      <c r="AR1360" s="1" t="s">
        <v>61</v>
      </c>
      <c r="AS1360" s="1" t="s">
        <v>41</v>
      </c>
    </row>
    <row r="1361" spans="1:45">
      <c r="A1361" s="577">
        <v>1356</v>
      </c>
      <c r="B1361" s="40">
        <v>13200</v>
      </c>
      <c r="C1361" s="581">
        <v>44742</v>
      </c>
      <c r="D1361" t="s">
        <v>30709</v>
      </c>
      <c r="E1361" t="s">
        <v>30710</v>
      </c>
      <c r="F1361" t="s">
        <v>30711</v>
      </c>
      <c r="G1361" t="s">
        <v>30712</v>
      </c>
      <c r="H1361" t="s">
        <v>30713</v>
      </c>
      <c r="I1361" t="s">
        <v>30714</v>
      </c>
      <c r="J1361" t="s">
        <v>147</v>
      </c>
      <c r="K1361" t="s">
        <v>18721</v>
      </c>
      <c r="L1361" t="s">
        <v>30715</v>
      </c>
      <c r="M1361" t="s">
        <v>19730</v>
      </c>
      <c r="N1361" t="s">
        <v>225</v>
      </c>
      <c r="O1361" t="s">
        <v>58</v>
      </c>
      <c r="P1361" t="s">
        <v>30143</v>
      </c>
      <c r="Q1361" s="523">
        <v>46998</v>
      </c>
      <c r="R1361" t="s">
        <v>19035</v>
      </c>
      <c r="S1361" s="40" t="s">
        <v>126</v>
      </c>
      <c r="T1361" t="s">
        <v>28849</v>
      </c>
      <c r="U1361" t="s">
        <v>43</v>
      </c>
      <c r="V1361" t="s">
        <v>57</v>
      </c>
      <c r="W1361" t="s">
        <v>30716</v>
      </c>
      <c r="X1361" t="s">
        <v>1119</v>
      </c>
      <c r="Y1361" t="s">
        <v>55</v>
      </c>
      <c r="Z1361" t="s">
        <v>30717</v>
      </c>
      <c r="AA1361" s="1">
        <v>1</v>
      </c>
      <c r="AB1361" s="1" t="s">
        <v>41</v>
      </c>
      <c r="AC1361" s="1" t="s">
        <v>61</v>
      </c>
      <c r="AD1361" s="1" t="s">
        <v>41</v>
      </c>
      <c r="AE1361" s="1" t="s">
        <v>41</v>
      </c>
      <c r="AF1361" s="1" t="s">
        <v>41</v>
      </c>
      <c r="AG1361" s="1" t="s">
        <v>41</v>
      </c>
      <c r="AH1361" t="s">
        <v>55</v>
      </c>
      <c r="AI1361" t="s">
        <v>30718</v>
      </c>
      <c r="AJ1361" s="1" t="s">
        <v>41</v>
      </c>
      <c r="AK1361" t="s">
        <v>48</v>
      </c>
      <c r="AL1361" s="1" t="s">
        <v>41</v>
      </c>
      <c r="AM1361" t="s">
        <v>20072</v>
      </c>
      <c r="AN1361" t="s">
        <v>30719</v>
      </c>
      <c r="AO1361" s="1" t="s">
        <v>61</v>
      </c>
      <c r="AP1361" s="1" t="s">
        <v>41</v>
      </c>
      <c r="AQ1361" s="1" t="s">
        <v>61</v>
      </c>
      <c r="AR1361" s="1" t="s">
        <v>61</v>
      </c>
      <c r="AS1361" s="1" t="s">
        <v>41</v>
      </c>
    </row>
    <row r="1362" spans="1:45">
      <c r="A1362" s="577">
        <v>1357</v>
      </c>
      <c r="B1362" s="40">
        <v>13472</v>
      </c>
      <c r="C1362" s="581">
        <v>44742</v>
      </c>
      <c r="D1362" t="s">
        <v>30720</v>
      </c>
      <c r="E1362" t="s">
        <v>27879</v>
      </c>
      <c r="F1362" t="s">
        <v>30721</v>
      </c>
      <c r="G1362" t="s">
        <v>30722</v>
      </c>
      <c r="H1362" t="s">
        <v>30723</v>
      </c>
      <c r="I1362" t="s">
        <v>30724</v>
      </c>
      <c r="J1362" t="s">
        <v>39</v>
      </c>
      <c r="K1362" t="s">
        <v>30725</v>
      </c>
      <c r="L1362" t="s">
        <v>30726</v>
      </c>
      <c r="M1362" t="s">
        <v>19730</v>
      </c>
      <c r="N1362" t="s">
        <v>225</v>
      </c>
      <c r="O1362" t="s">
        <v>58</v>
      </c>
      <c r="P1362" t="s">
        <v>30727</v>
      </c>
      <c r="Q1362" s="40">
        <v>1014</v>
      </c>
      <c r="R1362" t="s">
        <v>19077</v>
      </c>
      <c r="S1362" s="40" t="s">
        <v>30728</v>
      </c>
      <c r="T1362" t="s">
        <v>28849</v>
      </c>
      <c r="U1362" t="s">
        <v>43</v>
      </c>
      <c r="V1362" t="s">
        <v>57</v>
      </c>
      <c r="W1362" t="s">
        <v>30729</v>
      </c>
      <c r="X1362" t="s">
        <v>1204</v>
      </c>
      <c r="Y1362" t="s">
        <v>55</v>
      </c>
      <c r="Z1362" t="s">
        <v>30730</v>
      </c>
      <c r="AA1362" s="1">
        <v>3</v>
      </c>
      <c r="AB1362" s="1" t="s">
        <v>41</v>
      </c>
      <c r="AC1362" s="1" t="s">
        <v>61</v>
      </c>
      <c r="AD1362" s="1" t="s">
        <v>61</v>
      </c>
      <c r="AE1362" s="1" t="s">
        <v>61</v>
      </c>
      <c r="AF1362" s="1" t="s">
        <v>41</v>
      </c>
      <c r="AG1362" s="1" t="s">
        <v>41</v>
      </c>
      <c r="AH1362" t="s">
        <v>68</v>
      </c>
      <c r="AI1362" t="s">
        <v>48</v>
      </c>
      <c r="AJ1362" s="1" t="s">
        <v>61</v>
      </c>
      <c r="AK1362" t="s">
        <v>30731</v>
      </c>
      <c r="AL1362" s="1" t="s">
        <v>61</v>
      </c>
      <c r="AM1362" t="s">
        <v>17949</v>
      </c>
      <c r="AN1362" t="s">
        <v>30732</v>
      </c>
      <c r="AO1362" s="1" t="s">
        <v>41</v>
      </c>
      <c r="AP1362" s="1" t="s">
        <v>41</v>
      </c>
      <c r="AQ1362" s="1" t="s">
        <v>41</v>
      </c>
      <c r="AR1362" s="1" t="s">
        <v>61</v>
      </c>
      <c r="AS1362" s="1" t="s">
        <v>41</v>
      </c>
    </row>
    <row r="1363" spans="1:45">
      <c r="A1363" s="577">
        <v>1358</v>
      </c>
      <c r="B1363" s="40">
        <v>13227</v>
      </c>
      <c r="C1363" s="581">
        <v>44742</v>
      </c>
      <c r="D1363" t="s">
        <v>30733</v>
      </c>
      <c r="E1363" t="s">
        <v>26385</v>
      </c>
      <c r="F1363" t="s">
        <v>30734</v>
      </c>
      <c r="G1363" t="s">
        <v>30735</v>
      </c>
      <c r="H1363" t="s">
        <v>30736</v>
      </c>
      <c r="I1363" t="s">
        <v>30737</v>
      </c>
      <c r="J1363" t="s">
        <v>147</v>
      </c>
      <c r="K1363" t="s">
        <v>30738</v>
      </c>
      <c r="L1363" t="s">
        <v>30739</v>
      </c>
      <c r="M1363" t="s">
        <v>19135</v>
      </c>
      <c r="N1363" t="s">
        <v>685</v>
      </c>
      <c r="O1363" t="s">
        <v>58</v>
      </c>
      <c r="P1363" t="s">
        <v>30740</v>
      </c>
      <c r="Q1363" s="40">
        <v>46</v>
      </c>
      <c r="R1363" t="s">
        <v>787</v>
      </c>
      <c r="S1363" s="40" t="s">
        <v>30741</v>
      </c>
      <c r="T1363" t="s">
        <v>28849</v>
      </c>
      <c r="U1363" t="s">
        <v>43</v>
      </c>
      <c r="V1363" t="s">
        <v>57</v>
      </c>
      <c r="W1363" t="s">
        <v>24716</v>
      </c>
      <c r="X1363" t="s">
        <v>30742</v>
      </c>
      <c r="Y1363" t="s">
        <v>68</v>
      </c>
      <c r="Z1363" t="s">
        <v>17544</v>
      </c>
      <c r="AA1363" s="1">
        <v>2</v>
      </c>
      <c r="AB1363" s="1" t="s">
        <v>41</v>
      </c>
      <c r="AC1363" s="1" t="s">
        <v>41</v>
      </c>
      <c r="AD1363" s="1" t="s">
        <v>61</v>
      </c>
      <c r="AE1363" s="1" t="s">
        <v>61</v>
      </c>
      <c r="AF1363" s="1" t="s">
        <v>41</v>
      </c>
      <c r="AG1363" s="1" t="s">
        <v>41</v>
      </c>
      <c r="AH1363" t="s">
        <v>68</v>
      </c>
      <c r="AI1363" t="s">
        <v>48</v>
      </c>
      <c r="AJ1363" s="1" t="s">
        <v>41</v>
      </c>
      <c r="AK1363" t="s">
        <v>48</v>
      </c>
      <c r="AL1363" s="1" t="s">
        <v>41</v>
      </c>
      <c r="AM1363" t="s">
        <v>19438</v>
      </c>
      <c r="AN1363" t="s">
        <v>30743</v>
      </c>
      <c r="AO1363" s="1" t="s">
        <v>41</v>
      </c>
      <c r="AP1363" s="1" t="s">
        <v>41</v>
      </c>
      <c r="AQ1363" s="1" t="s">
        <v>41</v>
      </c>
      <c r="AR1363" s="1" t="s">
        <v>41</v>
      </c>
      <c r="AS1363" s="1" t="s">
        <v>41</v>
      </c>
    </row>
    <row r="1364" spans="1:45">
      <c r="A1364" s="577">
        <v>1359</v>
      </c>
      <c r="B1364" s="40">
        <v>13259</v>
      </c>
      <c r="C1364" s="581">
        <v>44742</v>
      </c>
      <c r="D1364" t="s">
        <v>30744</v>
      </c>
      <c r="E1364" t="s">
        <v>27088</v>
      </c>
      <c r="F1364" t="s">
        <v>30745</v>
      </c>
      <c r="G1364" t="s">
        <v>30746</v>
      </c>
      <c r="H1364" t="s">
        <v>30747</v>
      </c>
      <c r="I1364" t="s">
        <v>30748</v>
      </c>
      <c r="J1364" t="s">
        <v>147</v>
      </c>
      <c r="K1364" t="s">
        <v>30749</v>
      </c>
      <c r="L1364" t="s">
        <v>30750</v>
      </c>
      <c r="M1364" t="s">
        <v>28811</v>
      </c>
      <c r="N1364" t="s">
        <v>685</v>
      </c>
      <c r="O1364" t="s">
        <v>18895</v>
      </c>
      <c r="P1364" t="s">
        <v>30751</v>
      </c>
      <c r="Q1364" s="40">
        <v>632</v>
      </c>
      <c r="R1364" t="s">
        <v>19077</v>
      </c>
      <c r="S1364" s="40" t="s">
        <v>126</v>
      </c>
      <c r="T1364" t="s">
        <v>28849</v>
      </c>
      <c r="U1364" t="s">
        <v>43</v>
      </c>
      <c r="V1364" t="s">
        <v>57</v>
      </c>
      <c r="W1364" t="s">
        <v>17874</v>
      </c>
      <c r="X1364" t="s">
        <v>30752</v>
      </c>
      <c r="Y1364" t="s">
        <v>55</v>
      </c>
      <c r="Z1364" t="s">
        <v>30753</v>
      </c>
      <c r="AA1364" s="1">
        <v>1</v>
      </c>
      <c r="AB1364" s="1" t="s">
        <v>41</v>
      </c>
      <c r="AC1364" s="1" t="s">
        <v>41</v>
      </c>
      <c r="AD1364" s="1" t="s">
        <v>61</v>
      </c>
      <c r="AE1364" s="1" t="s">
        <v>41</v>
      </c>
      <c r="AF1364" s="1" t="s">
        <v>41</v>
      </c>
      <c r="AG1364" s="1" t="s">
        <v>41</v>
      </c>
      <c r="AH1364" t="s">
        <v>68</v>
      </c>
      <c r="AI1364" t="s">
        <v>48</v>
      </c>
      <c r="AJ1364" s="1" t="s">
        <v>41</v>
      </c>
      <c r="AK1364" t="s">
        <v>48</v>
      </c>
      <c r="AL1364" s="1" t="s">
        <v>41</v>
      </c>
      <c r="AM1364" t="s">
        <v>20072</v>
      </c>
      <c r="AN1364" t="s">
        <v>30754</v>
      </c>
      <c r="AO1364" s="1" t="s">
        <v>61</v>
      </c>
      <c r="AP1364" s="1" t="s">
        <v>61</v>
      </c>
      <c r="AQ1364" s="1" t="s">
        <v>61</v>
      </c>
      <c r="AR1364" s="1" t="s">
        <v>61</v>
      </c>
      <c r="AS1364" s="1" t="s">
        <v>41</v>
      </c>
    </row>
    <row r="1365" spans="1:45">
      <c r="A1365" s="577">
        <v>1360</v>
      </c>
      <c r="B1365" s="40">
        <v>13300</v>
      </c>
      <c r="C1365" s="581">
        <v>44742</v>
      </c>
      <c r="D1365" t="s">
        <v>30755</v>
      </c>
      <c r="E1365" t="s">
        <v>25740</v>
      </c>
      <c r="F1365" t="s">
        <v>30756</v>
      </c>
      <c r="G1365" t="s">
        <v>30757</v>
      </c>
      <c r="H1365" t="s">
        <v>30758</v>
      </c>
      <c r="I1365" t="s">
        <v>30759</v>
      </c>
      <c r="J1365" t="s">
        <v>147</v>
      </c>
      <c r="K1365" t="s">
        <v>30760</v>
      </c>
      <c r="L1365" t="s">
        <v>30761</v>
      </c>
      <c r="M1365" t="s">
        <v>23188</v>
      </c>
      <c r="N1365" t="s">
        <v>685</v>
      </c>
      <c r="O1365" t="s">
        <v>17567</v>
      </c>
      <c r="P1365" t="s">
        <v>30762</v>
      </c>
      <c r="Q1365" s="40">
        <v>286</v>
      </c>
      <c r="R1365" t="s">
        <v>19077</v>
      </c>
      <c r="S1365" s="40" t="s">
        <v>30763</v>
      </c>
      <c r="T1365" t="s">
        <v>28849</v>
      </c>
      <c r="U1365" t="s">
        <v>19450</v>
      </c>
      <c r="V1365" t="s">
        <v>44</v>
      </c>
      <c r="W1365" t="s">
        <v>20069</v>
      </c>
      <c r="X1365" t="s">
        <v>1204</v>
      </c>
      <c r="Y1365" t="s">
        <v>55</v>
      </c>
      <c r="Z1365" t="s">
        <v>30764</v>
      </c>
      <c r="AA1365" s="1">
        <v>1</v>
      </c>
      <c r="AB1365" s="1" t="s">
        <v>61</v>
      </c>
      <c r="AC1365" s="1" t="s">
        <v>41</v>
      </c>
      <c r="AD1365" s="1" t="s">
        <v>41</v>
      </c>
      <c r="AE1365" s="1" t="s">
        <v>41</v>
      </c>
      <c r="AF1365" s="1" t="s">
        <v>41</v>
      </c>
      <c r="AG1365" s="1" t="s">
        <v>41</v>
      </c>
      <c r="AH1365" t="s">
        <v>68</v>
      </c>
      <c r="AI1365" t="s">
        <v>48</v>
      </c>
      <c r="AJ1365" s="1" t="s">
        <v>61</v>
      </c>
      <c r="AK1365" t="s">
        <v>30765</v>
      </c>
      <c r="AL1365" s="1" t="s">
        <v>61</v>
      </c>
      <c r="AM1365" t="s">
        <v>17949</v>
      </c>
      <c r="AN1365" t="s">
        <v>30766</v>
      </c>
      <c r="AO1365" s="1" t="s">
        <v>41</v>
      </c>
      <c r="AP1365" s="1" t="s">
        <v>41</v>
      </c>
      <c r="AQ1365" s="1" t="s">
        <v>41</v>
      </c>
      <c r="AR1365" s="1" t="s">
        <v>41</v>
      </c>
      <c r="AS1365" s="1" t="s">
        <v>41</v>
      </c>
    </row>
    <row r="1366" spans="1:45">
      <c r="A1366" s="577">
        <v>1361</v>
      </c>
      <c r="B1366" s="40">
        <v>13301</v>
      </c>
      <c r="C1366" s="581">
        <v>44742</v>
      </c>
      <c r="D1366" t="s">
        <v>30767</v>
      </c>
      <c r="E1366" t="s">
        <v>27368</v>
      </c>
      <c r="F1366" t="s">
        <v>30768</v>
      </c>
      <c r="G1366" t="s">
        <v>22089</v>
      </c>
      <c r="H1366" t="s">
        <v>30769</v>
      </c>
      <c r="I1366" t="s">
        <v>30770</v>
      </c>
      <c r="J1366" t="s">
        <v>147</v>
      </c>
      <c r="K1366" t="s">
        <v>27827</v>
      </c>
      <c r="L1366" t="s">
        <v>30771</v>
      </c>
      <c r="M1366" t="s">
        <v>509</v>
      </c>
      <c r="N1366" t="s">
        <v>97</v>
      </c>
      <c r="O1366" t="s">
        <v>58</v>
      </c>
      <c r="P1366" t="s">
        <v>30772</v>
      </c>
      <c r="Q1366" s="40" t="s">
        <v>30773</v>
      </c>
      <c r="R1366" t="s">
        <v>20242</v>
      </c>
      <c r="S1366" s="40" t="s">
        <v>30774</v>
      </c>
      <c r="T1366" t="s">
        <v>28849</v>
      </c>
      <c r="U1366" t="s">
        <v>43</v>
      </c>
      <c r="V1366" t="s">
        <v>44</v>
      </c>
      <c r="W1366" t="s">
        <v>21219</v>
      </c>
      <c r="X1366" t="s">
        <v>1119</v>
      </c>
      <c r="Y1366" t="s">
        <v>55</v>
      </c>
      <c r="Z1366" t="s">
        <v>30775</v>
      </c>
      <c r="AA1366" s="1">
        <v>3</v>
      </c>
      <c r="AB1366" s="1" t="s">
        <v>41</v>
      </c>
      <c r="AC1366" s="1" t="s">
        <v>41</v>
      </c>
      <c r="AD1366" s="1" t="s">
        <v>61</v>
      </c>
      <c r="AE1366" s="1" t="s">
        <v>61</v>
      </c>
      <c r="AF1366" s="1" t="s">
        <v>61</v>
      </c>
      <c r="AG1366" s="1" t="s">
        <v>41</v>
      </c>
      <c r="AH1366" t="s">
        <v>55</v>
      </c>
      <c r="AI1366" t="s">
        <v>30776</v>
      </c>
      <c r="AJ1366" s="1" t="s">
        <v>61</v>
      </c>
      <c r="AK1366" t="s">
        <v>18587</v>
      </c>
      <c r="AL1366" s="1" t="s">
        <v>61</v>
      </c>
      <c r="AM1366" t="s">
        <v>17949</v>
      </c>
      <c r="AN1366" t="s">
        <v>30777</v>
      </c>
      <c r="AO1366" s="1" t="s">
        <v>61</v>
      </c>
      <c r="AP1366" s="1" t="s">
        <v>41</v>
      </c>
      <c r="AQ1366" s="1" t="s">
        <v>41</v>
      </c>
      <c r="AR1366" s="1" t="s">
        <v>61</v>
      </c>
      <c r="AS1366" s="1" t="s">
        <v>41</v>
      </c>
    </row>
    <row r="1367" spans="1:45">
      <c r="A1367" s="577">
        <v>1362</v>
      </c>
      <c r="B1367" s="40">
        <v>13308</v>
      </c>
      <c r="C1367" s="581">
        <v>44742</v>
      </c>
      <c r="D1367" t="s">
        <v>30778</v>
      </c>
      <c r="E1367" t="s">
        <v>26008</v>
      </c>
      <c r="F1367" t="s">
        <v>30779</v>
      </c>
      <c r="G1367" t="s">
        <v>30780</v>
      </c>
      <c r="H1367" t="s">
        <v>30781</v>
      </c>
      <c r="I1367" t="s">
        <v>30782</v>
      </c>
      <c r="J1367" t="s">
        <v>147</v>
      </c>
      <c r="K1367" t="s">
        <v>18449</v>
      </c>
      <c r="L1367" t="s">
        <v>30783</v>
      </c>
      <c r="M1367" t="s">
        <v>19433</v>
      </c>
      <c r="N1367" t="s">
        <v>584</v>
      </c>
      <c r="O1367" t="s">
        <v>58</v>
      </c>
      <c r="P1367" t="s">
        <v>30784</v>
      </c>
      <c r="Q1367" s="40">
        <v>203</v>
      </c>
      <c r="R1367" t="s">
        <v>19077</v>
      </c>
      <c r="S1367" s="40" t="s">
        <v>126</v>
      </c>
      <c r="T1367" t="s">
        <v>28849</v>
      </c>
      <c r="U1367" t="s">
        <v>43</v>
      </c>
      <c r="V1367" t="s">
        <v>44</v>
      </c>
      <c r="W1367" t="s">
        <v>19339</v>
      </c>
      <c r="X1367" t="s">
        <v>24600</v>
      </c>
      <c r="Y1367" t="s">
        <v>55</v>
      </c>
      <c r="Z1367" t="s">
        <v>28180</v>
      </c>
      <c r="AA1367" s="1">
        <v>3</v>
      </c>
      <c r="AB1367" s="1" t="s">
        <v>41</v>
      </c>
      <c r="AC1367" s="1" t="s">
        <v>41</v>
      </c>
      <c r="AD1367" s="1" t="s">
        <v>61</v>
      </c>
      <c r="AE1367" s="1" t="s">
        <v>61</v>
      </c>
      <c r="AF1367" s="1" t="s">
        <v>41</v>
      </c>
      <c r="AG1367" s="1" t="s">
        <v>61</v>
      </c>
      <c r="AH1367" t="s">
        <v>68</v>
      </c>
      <c r="AI1367" t="s">
        <v>48</v>
      </c>
      <c r="AJ1367" s="1" t="s">
        <v>41</v>
      </c>
      <c r="AK1367" t="s">
        <v>48</v>
      </c>
      <c r="AL1367" s="1" t="s">
        <v>41</v>
      </c>
      <c r="AM1367" t="s">
        <v>20072</v>
      </c>
      <c r="AN1367" t="s">
        <v>30785</v>
      </c>
      <c r="AO1367" s="1" t="s">
        <v>61</v>
      </c>
      <c r="AP1367" s="1" t="s">
        <v>61</v>
      </c>
      <c r="AQ1367" s="1" t="s">
        <v>41</v>
      </c>
      <c r="AR1367" s="1" t="s">
        <v>61</v>
      </c>
      <c r="AS1367" s="1" t="s">
        <v>41</v>
      </c>
    </row>
    <row r="1368" spans="1:45">
      <c r="A1368" s="577">
        <v>1363</v>
      </c>
      <c r="B1368" s="40">
        <v>13319</v>
      </c>
      <c r="C1368" s="581">
        <v>44742</v>
      </c>
      <c r="D1368" t="s">
        <v>30786</v>
      </c>
      <c r="E1368" t="s">
        <v>27088</v>
      </c>
      <c r="F1368" t="s">
        <v>30787</v>
      </c>
      <c r="G1368" t="s">
        <v>30788</v>
      </c>
      <c r="H1368" t="s">
        <v>30789</v>
      </c>
      <c r="I1368" t="s">
        <v>30790</v>
      </c>
      <c r="J1368" t="s">
        <v>147</v>
      </c>
      <c r="K1368" t="s">
        <v>30791</v>
      </c>
      <c r="L1368" t="s">
        <v>30792</v>
      </c>
      <c r="M1368" t="s">
        <v>17551</v>
      </c>
      <c r="N1368" t="s">
        <v>97</v>
      </c>
      <c r="O1368" t="s">
        <v>18895</v>
      </c>
      <c r="P1368" t="s">
        <v>30793</v>
      </c>
      <c r="Q1368" s="40" t="s">
        <v>30794</v>
      </c>
      <c r="R1368" t="s">
        <v>20242</v>
      </c>
      <c r="S1368" s="40" t="s">
        <v>22747</v>
      </c>
      <c r="T1368" t="s">
        <v>28849</v>
      </c>
      <c r="U1368" t="s">
        <v>27300</v>
      </c>
      <c r="V1368" t="s">
        <v>48</v>
      </c>
      <c r="W1368" t="s">
        <v>19451</v>
      </c>
      <c r="X1368" t="s">
        <v>30795</v>
      </c>
      <c r="Y1368" t="s">
        <v>55</v>
      </c>
      <c r="Z1368" t="s">
        <v>30796</v>
      </c>
      <c r="AA1368" s="1">
        <v>2</v>
      </c>
      <c r="AB1368" s="1" t="s">
        <v>61</v>
      </c>
      <c r="AC1368" s="1" t="s">
        <v>41</v>
      </c>
      <c r="AD1368" s="1" t="s">
        <v>41</v>
      </c>
      <c r="AE1368" s="1" t="s">
        <v>61</v>
      </c>
      <c r="AF1368" s="1" t="s">
        <v>41</v>
      </c>
      <c r="AG1368" s="1" t="s">
        <v>41</v>
      </c>
      <c r="AH1368" t="s">
        <v>55</v>
      </c>
      <c r="AI1368" t="s">
        <v>30797</v>
      </c>
      <c r="AJ1368" s="1" t="s">
        <v>61</v>
      </c>
      <c r="AK1368" t="s">
        <v>18587</v>
      </c>
      <c r="AL1368" s="1" t="s">
        <v>61</v>
      </c>
      <c r="AM1368" t="s">
        <v>19438</v>
      </c>
      <c r="AN1368" t="s">
        <v>30798</v>
      </c>
      <c r="AO1368" s="1" t="s">
        <v>61</v>
      </c>
      <c r="AP1368" s="1" t="s">
        <v>41</v>
      </c>
      <c r="AQ1368" s="1" t="s">
        <v>41</v>
      </c>
      <c r="AR1368" s="1" t="s">
        <v>61</v>
      </c>
      <c r="AS1368" s="1" t="s">
        <v>41</v>
      </c>
    </row>
    <row r="1369" spans="1:45">
      <c r="A1369" s="577">
        <v>1364</v>
      </c>
      <c r="B1369" s="40">
        <v>13342</v>
      </c>
      <c r="C1369" s="581">
        <v>44742</v>
      </c>
      <c r="D1369" t="s">
        <v>30799</v>
      </c>
      <c r="E1369" t="s">
        <v>24308</v>
      </c>
      <c r="F1369" t="s">
        <v>30800</v>
      </c>
      <c r="G1369" t="s">
        <v>30801</v>
      </c>
      <c r="H1369" t="s">
        <v>30802</v>
      </c>
      <c r="I1369" t="s">
        <v>30803</v>
      </c>
      <c r="J1369" t="s">
        <v>39</v>
      </c>
      <c r="K1369" t="s">
        <v>30804</v>
      </c>
      <c r="L1369" t="s">
        <v>30805</v>
      </c>
      <c r="M1369" t="s">
        <v>30806</v>
      </c>
      <c r="N1369" t="s">
        <v>51</v>
      </c>
      <c r="O1369" t="s">
        <v>58</v>
      </c>
      <c r="P1369" t="s">
        <v>30807</v>
      </c>
      <c r="Q1369" s="40" t="s">
        <v>30808</v>
      </c>
      <c r="R1369" t="s">
        <v>19077</v>
      </c>
      <c r="S1369" s="40" t="s">
        <v>78</v>
      </c>
      <c r="T1369" t="s">
        <v>28849</v>
      </c>
      <c r="U1369" t="s">
        <v>27300</v>
      </c>
      <c r="V1369" t="s">
        <v>57</v>
      </c>
      <c r="W1369" t="s">
        <v>26465</v>
      </c>
      <c r="X1369" t="s">
        <v>1119</v>
      </c>
      <c r="Y1369" t="s">
        <v>55</v>
      </c>
      <c r="Z1369" t="s">
        <v>30809</v>
      </c>
      <c r="AA1369" s="1">
        <v>4</v>
      </c>
      <c r="AB1369" s="1" t="s">
        <v>61</v>
      </c>
      <c r="AC1369" s="1" t="s">
        <v>61</v>
      </c>
      <c r="AD1369" s="1" t="s">
        <v>61</v>
      </c>
      <c r="AE1369" s="1" t="s">
        <v>41</v>
      </c>
      <c r="AF1369" s="1" t="s">
        <v>61</v>
      </c>
      <c r="AG1369" s="1" t="s">
        <v>41</v>
      </c>
      <c r="AH1369" t="s">
        <v>68</v>
      </c>
      <c r="AI1369" t="s">
        <v>48</v>
      </c>
      <c r="AJ1369" s="1" t="s">
        <v>41</v>
      </c>
      <c r="AK1369" t="s">
        <v>48</v>
      </c>
      <c r="AL1369" s="1" t="s">
        <v>41</v>
      </c>
      <c r="AM1369" t="s">
        <v>20072</v>
      </c>
      <c r="AN1369" t="s">
        <v>30810</v>
      </c>
      <c r="AO1369" s="1" t="s">
        <v>61</v>
      </c>
      <c r="AP1369" s="1" t="s">
        <v>41</v>
      </c>
      <c r="AQ1369" s="1" t="s">
        <v>41</v>
      </c>
      <c r="AR1369" s="1" t="s">
        <v>41</v>
      </c>
      <c r="AS1369" s="1" t="s">
        <v>41</v>
      </c>
    </row>
    <row r="1370" spans="1:45">
      <c r="A1370" s="577">
        <v>1365</v>
      </c>
      <c r="B1370" s="40">
        <v>13401</v>
      </c>
      <c r="C1370" s="581">
        <v>44742</v>
      </c>
      <c r="D1370" t="s">
        <v>30811</v>
      </c>
      <c r="E1370" t="s">
        <v>25484</v>
      </c>
      <c r="F1370" t="s">
        <v>30812</v>
      </c>
      <c r="G1370" t="s">
        <v>30813</v>
      </c>
      <c r="H1370" t="s">
        <v>30814</v>
      </c>
      <c r="I1370" t="s">
        <v>30815</v>
      </c>
      <c r="J1370" t="s">
        <v>147</v>
      </c>
      <c r="K1370" t="s">
        <v>78</v>
      </c>
      <c r="L1370" t="s">
        <v>30816</v>
      </c>
      <c r="M1370" t="s">
        <v>583</v>
      </c>
      <c r="N1370" t="s">
        <v>584</v>
      </c>
      <c r="O1370" t="s">
        <v>58</v>
      </c>
      <c r="P1370" t="s">
        <v>30817</v>
      </c>
      <c r="Q1370" s="40">
        <v>102</v>
      </c>
      <c r="R1370" t="s">
        <v>787</v>
      </c>
      <c r="S1370" s="40" t="s">
        <v>78</v>
      </c>
      <c r="T1370" t="s">
        <v>28849</v>
      </c>
      <c r="U1370" t="s">
        <v>43</v>
      </c>
      <c r="V1370" t="s">
        <v>57</v>
      </c>
      <c r="W1370" t="s">
        <v>19436</v>
      </c>
      <c r="X1370" t="s">
        <v>30818</v>
      </c>
      <c r="Y1370" t="s">
        <v>55</v>
      </c>
      <c r="Z1370" t="s">
        <v>30819</v>
      </c>
      <c r="AA1370" s="1">
        <v>2</v>
      </c>
      <c r="AB1370" s="1" t="s">
        <v>61</v>
      </c>
      <c r="AC1370" s="1" t="s">
        <v>41</v>
      </c>
      <c r="AD1370" s="1" t="s">
        <v>41</v>
      </c>
      <c r="AE1370" s="1" t="s">
        <v>41</v>
      </c>
      <c r="AF1370" s="1" t="s">
        <v>61</v>
      </c>
      <c r="AG1370" s="1" t="s">
        <v>41</v>
      </c>
      <c r="AH1370" t="s">
        <v>68</v>
      </c>
      <c r="AI1370" t="s">
        <v>48</v>
      </c>
      <c r="AJ1370" s="1" t="s">
        <v>41</v>
      </c>
      <c r="AK1370" t="s">
        <v>48</v>
      </c>
      <c r="AL1370" s="1" t="s">
        <v>41</v>
      </c>
      <c r="AM1370" t="s">
        <v>20072</v>
      </c>
      <c r="AN1370" t="s">
        <v>30820</v>
      </c>
      <c r="AO1370" s="1" t="s">
        <v>41</v>
      </c>
      <c r="AP1370" s="1" t="s">
        <v>41</v>
      </c>
      <c r="AQ1370" s="1" t="s">
        <v>41</v>
      </c>
      <c r="AR1370" s="1" t="s">
        <v>41</v>
      </c>
      <c r="AS1370" s="1" t="s">
        <v>41</v>
      </c>
    </row>
    <row r="1371" spans="1:45">
      <c r="A1371" s="577">
        <v>1366</v>
      </c>
      <c r="B1371" s="40">
        <v>13460</v>
      </c>
      <c r="C1371" s="581">
        <v>44742</v>
      </c>
      <c r="D1371" t="s">
        <v>30821</v>
      </c>
      <c r="E1371" t="s">
        <v>29047</v>
      </c>
      <c r="F1371" t="s">
        <v>30822</v>
      </c>
      <c r="G1371" t="s">
        <v>30823</v>
      </c>
      <c r="H1371" t="s">
        <v>30824</v>
      </c>
      <c r="I1371" t="s">
        <v>30825</v>
      </c>
      <c r="J1371" t="s">
        <v>147</v>
      </c>
      <c r="K1371" t="s">
        <v>30826</v>
      </c>
      <c r="L1371" t="s">
        <v>30827</v>
      </c>
      <c r="M1371" t="s">
        <v>63</v>
      </c>
      <c r="N1371" t="s">
        <v>64</v>
      </c>
      <c r="O1371" t="s">
        <v>18895</v>
      </c>
      <c r="P1371" t="s">
        <v>30828</v>
      </c>
      <c r="Q1371" s="40">
        <v>349</v>
      </c>
      <c r="R1371" t="s">
        <v>19077</v>
      </c>
      <c r="S1371" s="40" t="s">
        <v>30829</v>
      </c>
      <c r="T1371" t="s">
        <v>28849</v>
      </c>
      <c r="U1371" t="s">
        <v>43</v>
      </c>
      <c r="V1371" t="s">
        <v>57</v>
      </c>
      <c r="W1371" t="s">
        <v>40</v>
      </c>
      <c r="X1371" t="s">
        <v>1119</v>
      </c>
      <c r="Y1371" t="s">
        <v>55</v>
      </c>
      <c r="Z1371" t="s">
        <v>30830</v>
      </c>
      <c r="AA1371" s="1">
        <v>2</v>
      </c>
      <c r="AB1371" s="1" t="s">
        <v>41</v>
      </c>
      <c r="AC1371" s="1" t="s">
        <v>41</v>
      </c>
      <c r="AD1371" s="1" t="s">
        <v>61</v>
      </c>
      <c r="AE1371" s="1" t="s">
        <v>61</v>
      </c>
      <c r="AF1371" s="1" t="s">
        <v>41</v>
      </c>
      <c r="AG1371" s="1" t="s">
        <v>41</v>
      </c>
      <c r="AH1371" t="s">
        <v>68</v>
      </c>
      <c r="AI1371" t="s">
        <v>48</v>
      </c>
      <c r="AJ1371" s="1" t="s">
        <v>41</v>
      </c>
      <c r="AK1371" t="s">
        <v>48</v>
      </c>
      <c r="AL1371" s="1" t="s">
        <v>41</v>
      </c>
      <c r="AM1371" t="s">
        <v>20072</v>
      </c>
      <c r="AN1371" t="s">
        <v>30831</v>
      </c>
      <c r="AO1371" s="1" t="s">
        <v>41</v>
      </c>
      <c r="AP1371" s="1" t="s">
        <v>41</v>
      </c>
      <c r="AQ1371" s="1" t="s">
        <v>41</v>
      </c>
      <c r="AR1371" s="1" t="s">
        <v>61</v>
      </c>
      <c r="AS1371" s="1" t="s">
        <v>41</v>
      </c>
    </row>
    <row r="1372" spans="1:45">
      <c r="A1372" s="577">
        <v>1367</v>
      </c>
      <c r="B1372" s="40">
        <v>13474</v>
      </c>
      <c r="C1372" s="581">
        <v>44742</v>
      </c>
      <c r="D1372" t="s">
        <v>30832</v>
      </c>
      <c r="E1372" t="s">
        <v>27190</v>
      </c>
      <c r="F1372" t="s">
        <v>30833</v>
      </c>
      <c r="G1372" t="s">
        <v>30834</v>
      </c>
      <c r="H1372" t="s">
        <v>30835</v>
      </c>
      <c r="I1372" t="s">
        <v>30836</v>
      </c>
      <c r="J1372" t="s">
        <v>147</v>
      </c>
      <c r="K1372" t="s">
        <v>30837</v>
      </c>
      <c r="L1372" t="s">
        <v>30838</v>
      </c>
      <c r="M1372" t="s">
        <v>17551</v>
      </c>
      <c r="N1372" t="s">
        <v>97</v>
      </c>
      <c r="O1372" t="s">
        <v>58</v>
      </c>
      <c r="P1372" t="s">
        <v>30839</v>
      </c>
      <c r="Q1372" s="40">
        <v>7497</v>
      </c>
      <c r="R1372" t="s">
        <v>787</v>
      </c>
      <c r="S1372" s="40" t="s">
        <v>78</v>
      </c>
      <c r="T1372" t="s">
        <v>28849</v>
      </c>
      <c r="U1372" t="s">
        <v>43</v>
      </c>
      <c r="V1372" t="s">
        <v>44</v>
      </c>
      <c r="W1372" t="s">
        <v>17598</v>
      </c>
      <c r="X1372" t="s">
        <v>1119</v>
      </c>
      <c r="Y1372" t="s">
        <v>55</v>
      </c>
      <c r="Z1372" t="s">
        <v>30840</v>
      </c>
      <c r="AA1372" s="1">
        <v>3</v>
      </c>
      <c r="AB1372" s="1" t="s">
        <v>61</v>
      </c>
      <c r="AC1372" s="1" t="s">
        <v>61</v>
      </c>
      <c r="AD1372" s="1" t="s">
        <v>61</v>
      </c>
      <c r="AE1372" s="1" t="s">
        <v>41</v>
      </c>
      <c r="AF1372" s="1" t="s">
        <v>41</v>
      </c>
      <c r="AG1372" s="1" t="s">
        <v>41</v>
      </c>
      <c r="AH1372" t="s">
        <v>68</v>
      </c>
      <c r="AI1372" t="s">
        <v>48</v>
      </c>
      <c r="AJ1372" s="1" t="s">
        <v>61</v>
      </c>
      <c r="AK1372" t="s">
        <v>19622</v>
      </c>
      <c r="AL1372" s="1" t="s">
        <v>61</v>
      </c>
      <c r="AM1372" t="s">
        <v>19438</v>
      </c>
      <c r="AN1372" t="s">
        <v>30841</v>
      </c>
      <c r="AO1372" s="1" t="s">
        <v>61</v>
      </c>
      <c r="AP1372" s="1" t="s">
        <v>41</v>
      </c>
      <c r="AQ1372" s="1" t="s">
        <v>41</v>
      </c>
      <c r="AR1372" s="1" t="s">
        <v>41</v>
      </c>
      <c r="AS1372" s="1" t="s">
        <v>41</v>
      </c>
    </row>
    <row r="1373" spans="1:45">
      <c r="A1373" s="577">
        <v>1368</v>
      </c>
      <c r="B1373" s="40">
        <v>13490</v>
      </c>
      <c r="C1373" s="581">
        <v>44742</v>
      </c>
      <c r="D1373" t="s">
        <v>30842</v>
      </c>
      <c r="E1373" t="s">
        <v>25826</v>
      </c>
      <c r="F1373" t="s">
        <v>30843</v>
      </c>
      <c r="G1373" t="s">
        <v>30844</v>
      </c>
      <c r="H1373" t="s">
        <v>30845</v>
      </c>
      <c r="I1373" t="s">
        <v>30846</v>
      </c>
      <c r="J1373" t="s">
        <v>147</v>
      </c>
      <c r="K1373" t="s">
        <v>18289</v>
      </c>
      <c r="L1373" t="s">
        <v>30847</v>
      </c>
      <c r="M1373" t="s">
        <v>583</v>
      </c>
      <c r="N1373" t="s">
        <v>584</v>
      </c>
      <c r="O1373" t="s">
        <v>17552</v>
      </c>
      <c r="P1373" t="s">
        <v>30848</v>
      </c>
      <c r="Q1373" s="40">
        <v>401</v>
      </c>
      <c r="R1373" t="s">
        <v>19077</v>
      </c>
      <c r="S1373" s="40" t="s">
        <v>30849</v>
      </c>
      <c r="T1373" t="s">
        <v>28849</v>
      </c>
      <c r="U1373" t="s">
        <v>43</v>
      </c>
      <c r="V1373" t="s">
        <v>44</v>
      </c>
      <c r="W1373" t="s">
        <v>19339</v>
      </c>
      <c r="X1373" t="s">
        <v>1119</v>
      </c>
      <c r="Y1373" t="s">
        <v>55</v>
      </c>
      <c r="Z1373" t="s">
        <v>27234</v>
      </c>
      <c r="AA1373" s="1">
        <v>1</v>
      </c>
      <c r="AB1373" s="1" t="s">
        <v>41</v>
      </c>
      <c r="AC1373" s="1" t="s">
        <v>41</v>
      </c>
      <c r="AD1373" s="1" t="s">
        <v>41</v>
      </c>
      <c r="AE1373" s="1" t="s">
        <v>61</v>
      </c>
      <c r="AF1373" s="1" t="s">
        <v>41</v>
      </c>
      <c r="AG1373" s="1" t="s">
        <v>41</v>
      </c>
      <c r="AH1373" t="s">
        <v>68</v>
      </c>
      <c r="AI1373" t="s">
        <v>48</v>
      </c>
      <c r="AJ1373" s="1" t="s">
        <v>41</v>
      </c>
      <c r="AK1373" t="s">
        <v>48</v>
      </c>
      <c r="AL1373" s="1" t="s">
        <v>41</v>
      </c>
      <c r="AM1373" t="s">
        <v>20072</v>
      </c>
      <c r="AN1373" t="s">
        <v>30850</v>
      </c>
      <c r="AO1373" s="1" t="s">
        <v>61</v>
      </c>
      <c r="AP1373" s="1" t="s">
        <v>41</v>
      </c>
      <c r="AQ1373" s="1" t="s">
        <v>41</v>
      </c>
      <c r="AR1373" s="1" t="s">
        <v>61</v>
      </c>
      <c r="AS1373" s="1" t="s">
        <v>41</v>
      </c>
    </row>
    <row r="1374" spans="1:45">
      <c r="A1374" s="577">
        <v>1369</v>
      </c>
      <c r="B1374" s="40">
        <v>13584</v>
      </c>
      <c r="C1374" s="581">
        <v>44742</v>
      </c>
      <c r="D1374" t="s">
        <v>30851</v>
      </c>
      <c r="E1374" t="s">
        <v>27834</v>
      </c>
      <c r="F1374" t="s">
        <v>30852</v>
      </c>
      <c r="G1374" t="s">
        <v>30853</v>
      </c>
      <c r="H1374" t="s">
        <v>30854</v>
      </c>
      <c r="I1374" t="s">
        <v>30855</v>
      </c>
      <c r="J1374" t="s">
        <v>39</v>
      </c>
      <c r="K1374" t="s">
        <v>30856</v>
      </c>
      <c r="L1374" t="s">
        <v>30857</v>
      </c>
      <c r="M1374" t="s">
        <v>17551</v>
      </c>
      <c r="N1374" t="s">
        <v>97</v>
      </c>
      <c r="O1374" t="s">
        <v>18895</v>
      </c>
      <c r="P1374" t="s">
        <v>30858</v>
      </c>
      <c r="Q1374" s="40">
        <v>336</v>
      </c>
      <c r="R1374" t="s">
        <v>19448</v>
      </c>
      <c r="S1374" s="40" t="s">
        <v>30859</v>
      </c>
      <c r="T1374" t="s">
        <v>28849</v>
      </c>
      <c r="U1374" t="s">
        <v>43</v>
      </c>
      <c r="V1374" t="s">
        <v>57</v>
      </c>
      <c r="W1374" t="s">
        <v>19339</v>
      </c>
      <c r="X1374" t="s">
        <v>1119</v>
      </c>
      <c r="Y1374" t="s">
        <v>55</v>
      </c>
      <c r="Z1374" t="s">
        <v>30860</v>
      </c>
      <c r="AA1374" s="1">
        <v>2</v>
      </c>
      <c r="AB1374" s="1" t="s">
        <v>41</v>
      </c>
      <c r="AC1374" s="1" t="s">
        <v>41</v>
      </c>
      <c r="AD1374" s="1" t="s">
        <v>61</v>
      </c>
      <c r="AE1374" s="1" t="s">
        <v>61</v>
      </c>
      <c r="AF1374" s="1" t="s">
        <v>41</v>
      </c>
      <c r="AG1374" s="1" t="s">
        <v>41</v>
      </c>
      <c r="AH1374" t="s">
        <v>68</v>
      </c>
      <c r="AI1374" t="s">
        <v>48</v>
      </c>
      <c r="AJ1374" s="1" t="s">
        <v>41</v>
      </c>
      <c r="AK1374" t="s">
        <v>48</v>
      </c>
      <c r="AL1374" s="1" t="s">
        <v>41</v>
      </c>
      <c r="AM1374" t="s">
        <v>20072</v>
      </c>
      <c r="AN1374" t="s">
        <v>30861</v>
      </c>
      <c r="AO1374" s="1" t="s">
        <v>61</v>
      </c>
      <c r="AP1374" s="1" t="s">
        <v>41</v>
      </c>
      <c r="AQ1374" s="1" t="s">
        <v>61</v>
      </c>
      <c r="AR1374" s="1" t="s">
        <v>61</v>
      </c>
      <c r="AS1374" s="1" t="s">
        <v>41</v>
      </c>
    </row>
    <row r="1375" spans="1:45">
      <c r="A1375" s="577">
        <v>1370</v>
      </c>
      <c r="B1375" s="40">
        <v>13629</v>
      </c>
      <c r="C1375" s="581">
        <v>44742</v>
      </c>
      <c r="D1375" t="s">
        <v>30862</v>
      </c>
      <c r="E1375" t="s">
        <v>27190</v>
      </c>
      <c r="F1375" t="s">
        <v>30863</v>
      </c>
      <c r="G1375" t="s">
        <v>30864</v>
      </c>
      <c r="H1375" t="s">
        <v>30865</v>
      </c>
      <c r="I1375" t="s">
        <v>30866</v>
      </c>
      <c r="J1375" t="s">
        <v>147</v>
      </c>
      <c r="K1375" t="s">
        <v>30867</v>
      </c>
      <c r="L1375" t="s">
        <v>30868</v>
      </c>
      <c r="M1375" t="s">
        <v>960</v>
      </c>
      <c r="N1375" t="s">
        <v>51</v>
      </c>
      <c r="O1375" t="s">
        <v>58</v>
      </c>
      <c r="P1375" t="s">
        <v>30869</v>
      </c>
      <c r="Q1375" s="40" t="s">
        <v>30870</v>
      </c>
      <c r="R1375" t="s">
        <v>19077</v>
      </c>
      <c r="S1375" s="40" t="s">
        <v>30871</v>
      </c>
      <c r="T1375" t="s">
        <v>28849</v>
      </c>
      <c r="U1375" t="s">
        <v>19450</v>
      </c>
      <c r="V1375" t="s">
        <v>44</v>
      </c>
      <c r="W1375" t="s">
        <v>40</v>
      </c>
      <c r="X1375" t="s">
        <v>19275</v>
      </c>
      <c r="Y1375" t="s">
        <v>55</v>
      </c>
      <c r="Z1375" t="s">
        <v>19213</v>
      </c>
      <c r="AA1375" s="1">
        <v>4</v>
      </c>
      <c r="AB1375" s="1" t="s">
        <v>61</v>
      </c>
      <c r="AC1375" s="1" t="s">
        <v>61</v>
      </c>
      <c r="AD1375" s="1" t="s">
        <v>61</v>
      </c>
      <c r="AE1375" s="1" t="s">
        <v>61</v>
      </c>
      <c r="AF1375" s="1" t="s">
        <v>41</v>
      </c>
      <c r="AG1375" s="1" t="s">
        <v>41</v>
      </c>
      <c r="AH1375" t="s">
        <v>68</v>
      </c>
      <c r="AI1375" t="s">
        <v>48</v>
      </c>
      <c r="AJ1375" s="1" t="s">
        <v>61</v>
      </c>
      <c r="AK1375" t="s">
        <v>1143</v>
      </c>
      <c r="AL1375" s="1" t="s">
        <v>61</v>
      </c>
      <c r="AM1375" t="s">
        <v>17949</v>
      </c>
      <c r="AN1375" t="s">
        <v>30872</v>
      </c>
      <c r="AO1375" s="1" t="s">
        <v>61</v>
      </c>
      <c r="AP1375" s="1" t="s">
        <v>41</v>
      </c>
      <c r="AQ1375" s="1" t="s">
        <v>41</v>
      </c>
      <c r="AR1375" s="1" t="s">
        <v>41</v>
      </c>
      <c r="AS1375" s="1" t="s">
        <v>41</v>
      </c>
    </row>
    <row r="1376" spans="1:45">
      <c r="A1376" s="577">
        <v>1371</v>
      </c>
      <c r="B1376" s="40">
        <v>13637</v>
      </c>
      <c r="C1376" s="581">
        <v>44742</v>
      </c>
      <c r="D1376" t="s">
        <v>30873</v>
      </c>
      <c r="E1376" t="s">
        <v>27879</v>
      </c>
      <c r="F1376" t="s">
        <v>30874</v>
      </c>
      <c r="G1376" t="s">
        <v>30875</v>
      </c>
      <c r="H1376" t="s">
        <v>30876</v>
      </c>
      <c r="I1376" t="s">
        <v>30877</v>
      </c>
      <c r="J1376" t="s">
        <v>147</v>
      </c>
      <c r="K1376" t="s">
        <v>78</v>
      </c>
      <c r="L1376" t="s">
        <v>30878</v>
      </c>
      <c r="M1376" t="s">
        <v>18916</v>
      </c>
      <c r="N1376" t="s">
        <v>64</v>
      </c>
      <c r="O1376" t="s">
        <v>17567</v>
      </c>
      <c r="P1376" t="s">
        <v>30879</v>
      </c>
      <c r="Q1376" s="40">
        <v>2218</v>
      </c>
      <c r="R1376" t="s">
        <v>20010</v>
      </c>
      <c r="S1376" s="40" t="s">
        <v>30880</v>
      </c>
      <c r="T1376" t="s">
        <v>28849</v>
      </c>
      <c r="U1376" t="s">
        <v>27404</v>
      </c>
      <c r="V1376" t="s">
        <v>57</v>
      </c>
      <c r="W1376" t="s">
        <v>17874</v>
      </c>
      <c r="X1376" t="s">
        <v>30881</v>
      </c>
      <c r="Y1376" t="s">
        <v>55</v>
      </c>
      <c r="Z1376" t="s">
        <v>30882</v>
      </c>
      <c r="AA1376" s="1">
        <v>1</v>
      </c>
      <c r="AB1376" s="1" t="s">
        <v>41</v>
      </c>
      <c r="AC1376" s="1" t="s">
        <v>41</v>
      </c>
      <c r="AD1376" s="1" t="s">
        <v>41</v>
      </c>
      <c r="AE1376" s="1" t="s">
        <v>41</v>
      </c>
      <c r="AF1376" s="1" t="s">
        <v>41</v>
      </c>
      <c r="AG1376" s="1" t="s">
        <v>61</v>
      </c>
      <c r="AH1376" t="s">
        <v>68</v>
      </c>
      <c r="AI1376" t="s">
        <v>48</v>
      </c>
      <c r="AJ1376" s="1" t="s">
        <v>41</v>
      </c>
      <c r="AK1376" t="s">
        <v>48</v>
      </c>
      <c r="AL1376" s="1" t="s">
        <v>41</v>
      </c>
      <c r="AM1376" t="s">
        <v>20072</v>
      </c>
      <c r="AN1376" t="s">
        <v>30883</v>
      </c>
      <c r="AO1376" s="1" t="s">
        <v>41</v>
      </c>
      <c r="AP1376" s="1" t="s">
        <v>41</v>
      </c>
      <c r="AQ1376" s="1" t="s">
        <v>41</v>
      </c>
      <c r="AR1376" s="1" t="s">
        <v>41</v>
      </c>
      <c r="AS1376" s="1" t="s">
        <v>41</v>
      </c>
    </row>
    <row r="1377" spans="1:45">
      <c r="A1377" s="577">
        <v>1372</v>
      </c>
      <c r="B1377" s="40">
        <v>13752</v>
      </c>
      <c r="C1377" s="581">
        <v>44742</v>
      </c>
      <c r="D1377" t="s">
        <v>30884</v>
      </c>
      <c r="E1377" t="s">
        <v>29763</v>
      </c>
      <c r="F1377" t="s">
        <v>30885</v>
      </c>
      <c r="G1377" t="s">
        <v>30886</v>
      </c>
      <c r="H1377" t="s">
        <v>30887</v>
      </c>
      <c r="I1377" t="s">
        <v>30888</v>
      </c>
      <c r="J1377" t="s">
        <v>147</v>
      </c>
      <c r="K1377" t="s">
        <v>24951</v>
      </c>
      <c r="L1377" t="s">
        <v>30889</v>
      </c>
      <c r="M1377" t="s">
        <v>129</v>
      </c>
      <c r="N1377" t="s">
        <v>51</v>
      </c>
      <c r="O1377" t="s">
        <v>58</v>
      </c>
      <c r="P1377" t="s">
        <v>30890</v>
      </c>
      <c r="Q1377" s="40">
        <v>176</v>
      </c>
      <c r="R1377" t="s">
        <v>19077</v>
      </c>
      <c r="S1377" s="40" t="s">
        <v>126</v>
      </c>
      <c r="T1377" t="s">
        <v>28849</v>
      </c>
      <c r="U1377" t="s">
        <v>43</v>
      </c>
      <c r="V1377" t="s">
        <v>44</v>
      </c>
      <c r="W1377" t="s">
        <v>17598</v>
      </c>
      <c r="X1377" t="s">
        <v>1119</v>
      </c>
      <c r="Y1377" t="s">
        <v>55</v>
      </c>
      <c r="Z1377" t="s">
        <v>26933</v>
      </c>
      <c r="AA1377" s="1">
        <v>3</v>
      </c>
      <c r="AB1377" s="1" t="s">
        <v>61</v>
      </c>
      <c r="AC1377" s="1" t="s">
        <v>41</v>
      </c>
      <c r="AD1377" s="1" t="s">
        <v>61</v>
      </c>
      <c r="AE1377" s="1" t="s">
        <v>61</v>
      </c>
      <c r="AF1377" s="1" t="s">
        <v>41</v>
      </c>
      <c r="AG1377" s="1" t="s">
        <v>41</v>
      </c>
      <c r="AH1377" t="s">
        <v>55</v>
      </c>
      <c r="AI1377" t="s">
        <v>30891</v>
      </c>
      <c r="AJ1377" s="1" t="s">
        <v>41</v>
      </c>
      <c r="AK1377" t="s">
        <v>48</v>
      </c>
      <c r="AL1377" s="1" t="s">
        <v>41</v>
      </c>
      <c r="AM1377" t="s">
        <v>20072</v>
      </c>
      <c r="AN1377" t="s">
        <v>30892</v>
      </c>
      <c r="AO1377" s="1" t="s">
        <v>61</v>
      </c>
      <c r="AP1377" s="1" t="s">
        <v>61</v>
      </c>
      <c r="AQ1377" s="1" t="s">
        <v>61</v>
      </c>
      <c r="AR1377" s="1" t="s">
        <v>61</v>
      </c>
      <c r="AS1377" s="1" t="s">
        <v>41</v>
      </c>
    </row>
    <row r="1378" spans="1:45">
      <c r="A1378" s="577">
        <v>1373</v>
      </c>
      <c r="B1378" s="40">
        <v>13835</v>
      </c>
      <c r="C1378" s="581">
        <v>44742</v>
      </c>
      <c r="D1378" t="s">
        <v>30893</v>
      </c>
      <c r="E1378" t="s">
        <v>29567</v>
      </c>
      <c r="F1378" t="s">
        <v>30894</v>
      </c>
      <c r="G1378" t="s">
        <v>23183</v>
      </c>
      <c r="H1378" t="s">
        <v>30895</v>
      </c>
      <c r="I1378" t="s">
        <v>30896</v>
      </c>
      <c r="J1378" t="s">
        <v>147</v>
      </c>
      <c r="K1378" t="s">
        <v>30897</v>
      </c>
      <c r="L1378" t="s">
        <v>30898</v>
      </c>
      <c r="M1378" t="s">
        <v>23188</v>
      </c>
      <c r="N1378" t="s">
        <v>685</v>
      </c>
      <c r="O1378" t="s">
        <v>58</v>
      </c>
      <c r="P1378" t="s">
        <v>30899</v>
      </c>
      <c r="Q1378" s="40" t="s">
        <v>30900</v>
      </c>
      <c r="R1378" t="s">
        <v>19077</v>
      </c>
      <c r="S1378" s="40" t="s">
        <v>25854</v>
      </c>
      <c r="T1378" t="s">
        <v>28849</v>
      </c>
      <c r="U1378" t="s">
        <v>43</v>
      </c>
      <c r="V1378" t="s">
        <v>57</v>
      </c>
      <c r="W1378" t="s">
        <v>20069</v>
      </c>
      <c r="X1378" t="s">
        <v>1119</v>
      </c>
      <c r="Y1378" t="s">
        <v>55</v>
      </c>
      <c r="Z1378" t="s">
        <v>30901</v>
      </c>
      <c r="AA1378" s="1">
        <v>3</v>
      </c>
      <c r="AB1378" s="1" t="s">
        <v>61</v>
      </c>
      <c r="AC1378" s="1" t="s">
        <v>41</v>
      </c>
      <c r="AD1378" s="1" t="s">
        <v>61</v>
      </c>
      <c r="AE1378" s="1" t="s">
        <v>61</v>
      </c>
      <c r="AF1378" s="1" t="s">
        <v>41</v>
      </c>
      <c r="AG1378" s="1" t="s">
        <v>41</v>
      </c>
      <c r="AH1378" t="s">
        <v>55</v>
      </c>
      <c r="AI1378" t="s">
        <v>19285</v>
      </c>
      <c r="AJ1378" s="1" t="s">
        <v>41</v>
      </c>
      <c r="AK1378" t="s">
        <v>48</v>
      </c>
      <c r="AL1378" s="1" t="s">
        <v>41</v>
      </c>
      <c r="AM1378" t="s">
        <v>20072</v>
      </c>
      <c r="AN1378" t="s">
        <v>30902</v>
      </c>
      <c r="AO1378" s="1" t="s">
        <v>61</v>
      </c>
      <c r="AP1378" s="1" t="s">
        <v>61</v>
      </c>
      <c r="AQ1378" s="1" t="s">
        <v>61</v>
      </c>
      <c r="AR1378" s="1" t="s">
        <v>61</v>
      </c>
      <c r="AS1378" s="1" t="s">
        <v>41</v>
      </c>
    </row>
    <row r="1379" spans="1:45">
      <c r="A1379" s="577">
        <v>1374</v>
      </c>
      <c r="B1379" s="40">
        <v>13847</v>
      </c>
      <c r="C1379" s="581">
        <v>44742</v>
      </c>
      <c r="D1379" t="s">
        <v>30903</v>
      </c>
      <c r="E1379" t="s">
        <v>27823</v>
      </c>
      <c r="F1379" t="s">
        <v>30904</v>
      </c>
      <c r="G1379" t="s">
        <v>30905</v>
      </c>
      <c r="H1379" t="s">
        <v>30906</v>
      </c>
      <c r="I1379" t="s">
        <v>30907</v>
      </c>
      <c r="J1379" t="s">
        <v>39</v>
      </c>
      <c r="K1379" t="s">
        <v>30908</v>
      </c>
      <c r="L1379" t="s">
        <v>30909</v>
      </c>
      <c r="M1379" t="s">
        <v>583</v>
      </c>
      <c r="N1379" t="s">
        <v>584</v>
      </c>
      <c r="O1379" t="s">
        <v>58</v>
      </c>
      <c r="P1379" t="s">
        <v>30910</v>
      </c>
      <c r="Q1379" s="40">
        <v>256</v>
      </c>
      <c r="R1379" t="s">
        <v>19077</v>
      </c>
      <c r="S1379" s="40" t="s">
        <v>25854</v>
      </c>
      <c r="T1379" t="s">
        <v>28849</v>
      </c>
      <c r="U1379" t="s">
        <v>27404</v>
      </c>
      <c r="V1379" t="s">
        <v>57</v>
      </c>
      <c r="W1379" t="s">
        <v>19436</v>
      </c>
      <c r="X1379" t="s">
        <v>1119</v>
      </c>
      <c r="Y1379" t="s">
        <v>55</v>
      </c>
      <c r="Z1379" t="s">
        <v>30911</v>
      </c>
      <c r="AA1379" s="1">
        <v>3</v>
      </c>
      <c r="AB1379" s="1" t="s">
        <v>61</v>
      </c>
      <c r="AC1379" s="1" t="s">
        <v>61</v>
      </c>
      <c r="AD1379" s="1" t="s">
        <v>61</v>
      </c>
      <c r="AE1379" s="1" t="s">
        <v>41</v>
      </c>
      <c r="AF1379" s="1" t="s">
        <v>41</v>
      </c>
      <c r="AG1379" s="1" t="s">
        <v>41</v>
      </c>
      <c r="AH1379" t="s">
        <v>68</v>
      </c>
      <c r="AI1379" t="s">
        <v>48</v>
      </c>
      <c r="AJ1379" s="1" t="s">
        <v>41</v>
      </c>
      <c r="AK1379" t="s">
        <v>48</v>
      </c>
      <c r="AL1379" s="1" t="s">
        <v>41</v>
      </c>
      <c r="AM1379" t="s">
        <v>20072</v>
      </c>
      <c r="AN1379" t="s">
        <v>30912</v>
      </c>
      <c r="AO1379" s="1" t="s">
        <v>61</v>
      </c>
      <c r="AP1379" s="1" t="s">
        <v>41</v>
      </c>
      <c r="AQ1379" s="1" t="s">
        <v>41</v>
      </c>
      <c r="AR1379" s="1" t="s">
        <v>61</v>
      </c>
      <c r="AS1379" s="1" t="s">
        <v>41</v>
      </c>
    </row>
    <row r="1380" spans="1:45">
      <c r="A1380" s="577">
        <v>1375</v>
      </c>
      <c r="B1380" s="40">
        <v>13926</v>
      </c>
      <c r="C1380" s="581">
        <v>44742</v>
      </c>
      <c r="D1380" t="s">
        <v>30913</v>
      </c>
      <c r="E1380" t="s">
        <v>24308</v>
      </c>
      <c r="F1380" t="s">
        <v>30914</v>
      </c>
      <c r="G1380" t="s">
        <v>30915</v>
      </c>
      <c r="H1380" t="s">
        <v>30916</v>
      </c>
      <c r="I1380" t="s">
        <v>30917</v>
      </c>
      <c r="J1380" t="s">
        <v>39</v>
      </c>
      <c r="K1380" t="s">
        <v>29340</v>
      </c>
      <c r="L1380" t="s">
        <v>30918</v>
      </c>
      <c r="M1380" t="s">
        <v>29342</v>
      </c>
      <c r="N1380" t="s">
        <v>459</v>
      </c>
      <c r="O1380" t="s">
        <v>58</v>
      </c>
      <c r="P1380" t="s">
        <v>30919</v>
      </c>
      <c r="Q1380" s="40" t="s">
        <v>30920</v>
      </c>
      <c r="R1380" t="s">
        <v>19077</v>
      </c>
      <c r="S1380" s="40" t="s">
        <v>126</v>
      </c>
      <c r="T1380" t="s">
        <v>28849</v>
      </c>
      <c r="U1380" t="s">
        <v>43</v>
      </c>
      <c r="V1380" t="s">
        <v>57</v>
      </c>
      <c r="W1380" t="s">
        <v>30921</v>
      </c>
      <c r="X1380" t="s">
        <v>19306</v>
      </c>
      <c r="Y1380" t="s">
        <v>55</v>
      </c>
      <c r="Z1380" t="s">
        <v>30922</v>
      </c>
      <c r="AA1380" s="1">
        <v>1</v>
      </c>
      <c r="AB1380" s="1" t="s">
        <v>61</v>
      </c>
      <c r="AC1380" s="1" t="s">
        <v>41</v>
      </c>
      <c r="AD1380" s="1" t="s">
        <v>41</v>
      </c>
      <c r="AE1380" s="1" t="s">
        <v>41</v>
      </c>
      <c r="AF1380" s="1" t="s">
        <v>41</v>
      </c>
      <c r="AG1380" s="1" t="s">
        <v>41</v>
      </c>
      <c r="AH1380" t="s">
        <v>55</v>
      </c>
      <c r="AI1380" t="s">
        <v>29346</v>
      </c>
      <c r="AJ1380" s="1" t="s">
        <v>61</v>
      </c>
      <c r="AK1380" t="s">
        <v>1185</v>
      </c>
      <c r="AL1380" s="1" t="s">
        <v>61</v>
      </c>
      <c r="AM1380" t="s">
        <v>19438</v>
      </c>
      <c r="AN1380" t="s">
        <v>30923</v>
      </c>
      <c r="AO1380" s="1" t="s">
        <v>41</v>
      </c>
      <c r="AP1380" s="1" t="s">
        <v>41</v>
      </c>
      <c r="AQ1380" s="1" t="s">
        <v>41</v>
      </c>
      <c r="AR1380" s="1" t="s">
        <v>61</v>
      </c>
      <c r="AS1380" s="1" t="s">
        <v>41</v>
      </c>
    </row>
    <row r="1381" spans="1:45">
      <c r="A1381" s="577">
        <v>1376</v>
      </c>
      <c r="B1381" s="40">
        <v>13992</v>
      </c>
      <c r="C1381" s="581">
        <v>44742</v>
      </c>
      <c r="D1381" t="s">
        <v>30924</v>
      </c>
      <c r="E1381" t="s">
        <v>29372</v>
      </c>
      <c r="F1381" t="s">
        <v>30925</v>
      </c>
      <c r="G1381" t="s">
        <v>30926</v>
      </c>
      <c r="H1381" t="s">
        <v>30927</v>
      </c>
      <c r="I1381" t="s">
        <v>30928</v>
      </c>
      <c r="J1381" t="s">
        <v>147</v>
      </c>
      <c r="K1381" t="s">
        <v>30929</v>
      </c>
      <c r="L1381" t="s">
        <v>30930</v>
      </c>
      <c r="M1381" t="s">
        <v>458</v>
      </c>
      <c r="N1381" t="s">
        <v>459</v>
      </c>
      <c r="O1381" t="s">
        <v>58</v>
      </c>
      <c r="P1381" t="s">
        <v>30931</v>
      </c>
      <c r="Q1381" s="40">
        <v>109</v>
      </c>
      <c r="R1381" t="s">
        <v>787</v>
      </c>
      <c r="S1381" s="40" t="s">
        <v>30932</v>
      </c>
      <c r="T1381" t="s">
        <v>28849</v>
      </c>
      <c r="U1381" t="s">
        <v>43</v>
      </c>
      <c r="V1381" t="s">
        <v>57</v>
      </c>
      <c r="W1381" t="s">
        <v>23435</v>
      </c>
      <c r="X1381" t="s">
        <v>19885</v>
      </c>
      <c r="Y1381" t="s">
        <v>55</v>
      </c>
      <c r="Z1381" t="s">
        <v>19213</v>
      </c>
      <c r="AA1381" s="1">
        <v>1</v>
      </c>
      <c r="AB1381" s="1" t="s">
        <v>41</v>
      </c>
      <c r="AC1381" s="1" t="s">
        <v>41</v>
      </c>
      <c r="AD1381" s="1" t="s">
        <v>41</v>
      </c>
      <c r="AE1381" s="1" t="s">
        <v>41</v>
      </c>
      <c r="AF1381" s="1" t="s">
        <v>61</v>
      </c>
      <c r="AG1381" s="1" t="s">
        <v>41</v>
      </c>
      <c r="AH1381" t="s">
        <v>55</v>
      </c>
      <c r="AI1381" t="s">
        <v>30933</v>
      </c>
      <c r="AJ1381" s="1" t="s">
        <v>61</v>
      </c>
      <c r="AK1381" t="s">
        <v>27739</v>
      </c>
      <c r="AL1381" s="1" t="s">
        <v>61</v>
      </c>
      <c r="AM1381" t="s">
        <v>19438</v>
      </c>
      <c r="AN1381" t="s">
        <v>30934</v>
      </c>
      <c r="AO1381" s="1" t="s">
        <v>61</v>
      </c>
      <c r="AP1381" s="1" t="s">
        <v>61</v>
      </c>
      <c r="AQ1381" s="1" t="s">
        <v>41</v>
      </c>
      <c r="AR1381" s="1" t="s">
        <v>61</v>
      </c>
      <c r="AS1381" s="1" t="s">
        <v>41</v>
      </c>
    </row>
    <row r="1382" spans="1:45">
      <c r="A1382" s="577">
        <v>1377</v>
      </c>
      <c r="B1382" s="40">
        <v>14002</v>
      </c>
      <c r="C1382" s="581">
        <v>44742</v>
      </c>
      <c r="D1382" t="s">
        <v>30935</v>
      </c>
      <c r="E1382" t="s">
        <v>29441</v>
      </c>
      <c r="F1382" t="s">
        <v>30936</v>
      </c>
      <c r="G1382" t="s">
        <v>30937</v>
      </c>
      <c r="H1382" t="s">
        <v>30938</v>
      </c>
      <c r="I1382" t="s">
        <v>30939</v>
      </c>
      <c r="J1382" t="s">
        <v>147</v>
      </c>
      <c r="K1382" t="s">
        <v>28334</v>
      </c>
      <c r="L1382" t="s">
        <v>30940</v>
      </c>
      <c r="M1382" t="s">
        <v>17551</v>
      </c>
      <c r="N1382" t="s">
        <v>97</v>
      </c>
      <c r="O1382" t="s">
        <v>20614</v>
      </c>
      <c r="P1382" t="s">
        <v>30941</v>
      </c>
      <c r="Q1382" s="523">
        <v>9604</v>
      </c>
      <c r="R1382" t="s">
        <v>19077</v>
      </c>
      <c r="S1382" s="40" t="s">
        <v>25854</v>
      </c>
      <c r="T1382" t="s">
        <v>28849</v>
      </c>
      <c r="U1382" t="s">
        <v>241</v>
      </c>
      <c r="V1382" t="s">
        <v>48</v>
      </c>
      <c r="W1382" t="s">
        <v>19451</v>
      </c>
      <c r="X1382" t="s">
        <v>1119</v>
      </c>
      <c r="Y1382" t="s">
        <v>55</v>
      </c>
      <c r="Z1382" t="s">
        <v>19213</v>
      </c>
      <c r="AA1382" s="1">
        <v>3</v>
      </c>
      <c r="AB1382" s="1" t="s">
        <v>61</v>
      </c>
      <c r="AC1382" s="1" t="s">
        <v>61</v>
      </c>
      <c r="AD1382" s="1" t="s">
        <v>61</v>
      </c>
      <c r="AE1382" s="1" t="s">
        <v>41</v>
      </c>
      <c r="AF1382" s="1" t="s">
        <v>41</v>
      </c>
      <c r="AG1382" s="1" t="s">
        <v>41</v>
      </c>
      <c r="AH1382" t="s">
        <v>68</v>
      </c>
      <c r="AI1382" t="s">
        <v>48</v>
      </c>
      <c r="AJ1382" s="1" t="s">
        <v>61</v>
      </c>
      <c r="AK1382" t="s">
        <v>1185</v>
      </c>
      <c r="AL1382" s="1" t="s">
        <v>61</v>
      </c>
      <c r="AM1382" t="s">
        <v>19438</v>
      </c>
      <c r="AN1382" t="s">
        <v>30942</v>
      </c>
      <c r="AO1382" s="1" t="s">
        <v>41</v>
      </c>
      <c r="AP1382" s="1" t="s">
        <v>41</v>
      </c>
      <c r="AQ1382" s="1" t="s">
        <v>41</v>
      </c>
      <c r="AR1382" s="1" t="s">
        <v>61</v>
      </c>
      <c r="AS1382" s="1" t="s">
        <v>41</v>
      </c>
    </row>
    <row r="1383" spans="1:45">
      <c r="A1383" s="577">
        <v>1378</v>
      </c>
      <c r="B1383" s="40">
        <v>14082</v>
      </c>
      <c r="C1383" s="581">
        <v>44742</v>
      </c>
      <c r="D1383" t="s">
        <v>30943</v>
      </c>
      <c r="E1383" t="s">
        <v>29441</v>
      </c>
      <c r="F1383" t="s">
        <v>30944</v>
      </c>
      <c r="G1383" t="s">
        <v>30945</v>
      </c>
      <c r="H1383" t="s">
        <v>30946</v>
      </c>
      <c r="I1383" t="s">
        <v>30947</v>
      </c>
      <c r="J1383" t="s">
        <v>147</v>
      </c>
      <c r="K1383" t="s">
        <v>30948</v>
      </c>
      <c r="L1383" t="s">
        <v>30949</v>
      </c>
      <c r="M1383" t="s">
        <v>23188</v>
      </c>
      <c r="N1383" t="s">
        <v>685</v>
      </c>
      <c r="O1383" t="s">
        <v>58</v>
      </c>
      <c r="P1383" t="s">
        <v>30950</v>
      </c>
      <c r="Q1383" s="40">
        <v>94</v>
      </c>
      <c r="R1383" t="s">
        <v>19077</v>
      </c>
      <c r="S1383" s="40" t="s">
        <v>30951</v>
      </c>
      <c r="T1383" t="s">
        <v>28849</v>
      </c>
      <c r="U1383" t="s">
        <v>19450</v>
      </c>
      <c r="V1383" t="s">
        <v>57</v>
      </c>
      <c r="W1383" t="s">
        <v>30952</v>
      </c>
      <c r="X1383" t="s">
        <v>19885</v>
      </c>
      <c r="Y1383" t="s">
        <v>55</v>
      </c>
      <c r="Z1383" t="s">
        <v>19213</v>
      </c>
      <c r="AA1383" s="1">
        <v>1</v>
      </c>
      <c r="AB1383" s="1" t="s">
        <v>41</v>
      </c>
      <c r="AC1383" s="1" t="s">
        <v>41</v>
      </c>
      <c r="AD1383" s="1" t="s">
        <v>41</v>
      </c>
      <c r="AE1383" s="1" t="s">
        <v>41</v>
      </c>
      <c r="AF1383" s="1" t="s">
        <v>61</v>
      </c>
      <c r="AG1383" s="1" t="s">
        <v>41</v>
      </c>
      <c r="AH1383" t="s">
        <v>68</v>
      </c>
      <c r="AI1383" t="s">
        <v>48</v>
      </c>
      <c r="AJ1383" s="1" t="s">
        <v>61</v>
      </c>
      <c r="AK1383" t="s">
        <v>1185</v>
      </c>
      <c r="AL1383" s="1" t="s">
        <v>61</v>
      </c>
      <c r="AM1383" t="s">
        <v>19438</v>
      </c>
      <c r="AN1383" t="s">
        <v>30953</v>
      </c>
      <c r="AO1383" s="1" t="s">
        <v>41</v>
      </c>
      <c r="AP1383" s="1" t="s">
        <v>41</v>
      </c>
      <c r="AQ1383" s="1" t="s">
        <v>41</v>
      </c>
      <c r="AR1383" s="1" t="s">
        <v>61</v>
      </c>
      <c r="AS1383" s="1" t="s">
        <v>41</v>
      </c>
    </row>
    <row r="1384" spans="1:45">
      <c r="A1384" s="577">
        <v>1379</v>
      </c>
      <c r="B1384" s="40">
        <v>14105</v>
      </c>
      <c r="C1384" s="581">
        <v>44742</v>
      </c>
      <c r="D1384" t="s">
        <v>30954</v>
      </c>
      <c r="E1384" t="s">
        <v>23415</v>
      </c>
      <c r="F1384" t="s">
        <v>30955</v>
      </c>
      <c r="G1384" t="s">
        <v>30956</v>
      </c>
      <c r="H1384" t="s">
        <v>30957</v>
      </c>
      <c r="I1384" t="s">
        <v>30958</v>
      </c>
      <c r="J1384" t="s">
        <v>147</v>
      </c>
      <c r="K1384" t="s">
        <v>18105</v>
      </c>
      <c r="L1384" t="s">
        <v>30959</v>
      </c>
      <c r="M1384" t="s">
        <v>1225</v>
      </c>
      <c r="N1384" t="s">
        <v>51</v>
      </c>
      <c r="O1384" t="s">
        <v>58</v>
      </c>
      <c r="P1384" t="s">
        <v>30960</v>
      </c>
      <c r="Q1384" s="40">
        <v>99</v>
      </c>
      <c r="R1384" t="s">
        <v>787</v>
      </c>
      <c r="S1384" s="40" t="s">
        <v>78</v>
      </c>
      <c r="T1384" t="s">
        <v>28849</v>
      </c>
      <c r="U1384" t="s">
        <v>43</v>
      </c>
      <c r="V1384" t="s">
        <v>48</v>
      </c>
      <c r="W1384" t="s">
        <v>40</v>
      </c>
      <c r="X1384" t="s">
        <v>1204</v>
      </c>
      <c r="Y1384" t="s">
        <v>55</v>
      </c>
      <c r="Z1384" t="s">
        <v>28180</v>
      </c>
      <c r="AA1384" s="1">
        <v>1</v>
      </c>
      <c r="AB1384" s="1" t="s">
        <v>61</v>
      </c>
      <c r="AC1384" s="1" t="s">
        <v>41</v>
      </c>
      <c r="AD1384" s="1" t="s">
        <v>41</v>
      </c>
      <c r="AE1384" s="1" t="s">
        <v>41</v>
      </c>
      <c r="AF1384" s="1" t="s">
        <v>41</v>
      </c>
      <c r="AG1384" s="1" t="s">
        <v>41</v>
      </c>
      <c r="AH1384" t="s">
        <v>68</v>
      </c>
      <c r="AI1384" t="s">
        <v>48</v>
      </c>
      <c r="AJ1384" s="1" t="s">
        <v>61</v>
      </c>
      <c r="AK1384" t="s">
        <v>48</v>
      </c>
      <c r="AL1384" s="1" t="s">
        <v>61</v>
      </c>
      <c r="AM1384" t="s">
        <v>17949</v>
      </c>
      <c r="AN1384" t="s">
        <v>30961</v>
      </c>
      <c r="AO1384" s="1" t="s">
        <v>61</v>
      </c>
      <c r="AP1384" s="1" t="s">
        <v>61</v>
      </c>
      <c r="AQ1384" s="1" t="s">
        <v>41</v>
      </c>
      <c r="AR1384" s="1" t="s">
        <v>41</v>
      </c>
      <c r="AS1384" s="1" t="s">
        <v>41</v>
      </c>
    </row>
    <row r="1385" spans="1:45">
      <c r="A1385" s="577">
        <v>1380</v>
      </c>
      <c r="B1385" s="40">
        <v>14104</v>
      </c>
      <c r="C1385" s="581">
        <v>44742</v>
      </c>
      <c r="D1385" t="s">
        <v>30962</v>
      </c>
      <c r="E1385" t="s">
        <v>27961</v>
      </c>
      <c r="F1385" t="s">
        <v>30963</v>
      </c>
      <c r="G1385" t="s">
        <v>30964</v>
      </c>
      <c r="H1385" t="s">
        <v>30965</v>
      </c>
      <c r="I1385" t="s">
        <v>30966</v>
      </c>
      <c r="J1385" t="s">
        <v>147</v>
      </c>
      <c r="K1385" t="s">
        <v>28858</v>
      </c>
      <c r="L1385" t="s">
        <v>30967</v>
      </c>
      <c r="M1385" t="s">
        <v>23514</v>
      </c>
      <c r="N1385" t="s">
        <v>64</v>
      </c>
      <c r="O1385" t="s">
        <v>58</v>
      </c>
      <c r="P1385" t="s">
        <v>30968</v>
      </c>
      <c r="Q1385" s="40">
        <v>180</v>
      </c>
      <c r="R1385" t="s">
        <v>787</v>
      </c>
      <c r="S1385" s="40" t="s">
        <v>30969</v>
      </c>
      <c r="T1385" t="s">
        <v>28849</v>
      </c>
      <c r="U1385" t="s">
        <v>241</v>
      </c>
      <c r="V1385" t="s">
        <v>57</v>
      </c>
      <c r="W1385" t="s">
        <v>40</v>
      </c>
      <c r="X1385" t="s">
        <v>30970</v>
      </c>
      <c r="Y1385" t="s">
        <v>55</v>
      </c>
      <c r="Z1385" t="s">
        <v>30971</v>
      </c>
      <c r="AA1385" s="1">
        <v>3</v>
      </c>
      <c r="AB1385" s="1" t="s">
        <v>41</v>
      </c>
      <c r="AC1385" s="1" t="s">
        <v>61</v>
      </c>
      <c r="AD1385" s="1" t="s">
        <v>61</v>
      </c>
      <c r="AE1385" s="1" t="s">
        <v>41</v>
      </c>
      <c r="AF1385" s="1" t="s">
        <v>61</v>
      </c>
      <c r="AG1385" s="1" t="s">
        <v>41</v>
      </c>
      <c r="AH1385" t="s">
        <v>68</v>
      </c>
      <c r="AI1385" t="s">
        <v>48</v>
      </c>
      <c r="AJ1385" s="1" t="s">
        <v>41</v>
      </c>
      <c r="AK1385" t="s">
        <v>48</v>
      </c>
      <c r="AL1385" s="1" t="s">
        <v>61</v>
      </c>
      <c r="AM1385" t="s">
        <v>20072</v>
      </c>
      <c r="AN1385" t="s">
        <v>30972</v>
      </c>
      <c r="AO1385" s="1" t="s">
        <v>41</v>
      </c>
      <c r="AP1385" s="1" t="s">
        <v>41</v>
      </c>
      <c r="AQ1385" s="1" t="s">
        <v>41</v>
      </c>
      <c r="AR1385" s="1" t="s">
        <v>61</v>
      </c>
      <c r="AS1385" s="1" t="s">
        <v>41</v>
      </c>
    </row>
    <row r="1386" spans="1:45">
      <c r="A1386" s="577">
        <v>1381</v>
      </c>
      <c r="B1386" s="40">
        <v>14059</v>
      </c>
      <c r="C1386" s="581">
        <v>44742</v>
      </c>
      <c r="D1386" t="s">
        <v>30973</v>
      </c>
      <c r="E1386" t="s">
        <v>29037</v>
      </c>
      <c r="F1386" t="s">
        <v>30974</v>
      </c>
      <c r="G1386" t="s">
        <v>30975</v>
      </c>
      <c r="H1386" t="s">
        <v>30976</v>
      </c>
      <c r="I1386" t="s">
        <v>30977</v>
      </c>
      <c r="J1386" t="s">
        <v>39</v>
      </c>
      <c r="K1386" t="s">
        <v>30978</v>
      </c>
      <c r="L1386" t="s">
        <v>30979</v>
      </c>
      <c r="M1386" t="s">
        <v>17973</v>
      </c>
      <c r="N1386" t="s">
        <v>51</v>
      </c>
      <c r="O1386" t="s">
        <v>17567</v>
      </c>
      <c r="P1386" t="s">
        <v>30980</v>
      </c>
      <c r="Q1386" s="40">
        <v>9361</v>
      </c>
      <c r="R1386" t="s">
        <v>787</v>
      </c>
      <c r="S1386" s="40" t="s">
        <v>30981</v>
      </c>
      <c r="T1386" t="s">
        <v>28849</v>
      </c>
      <c r="U1386" t="s">
        <v>27404</v>
      </c>
      <c r="V1386" t="s">
        <v>169</v>
      </c>
      <c r="W1386" t="s">
        <v>17892</v>
      </c>
      <c r="X1386" t="s">
        <v>30982</v>
      </c>
      <c r="Y1386" t="s">
        <v>55</v>
      </c>
      <c r="Z1386" t="s">
        <v>30983</v>
      </c>
      <c r="AA1386" s="1">
        <v>1</v>
      </c>
      <c r="AB1386" s="1" t="s">
        <v>61</v>
      </c>
      <c r="AC1386" s="1" t="s">
        <v>41</v>
      </c>
      <c r="AD1386" s="1" t="s">
        <v>41</v>
      </c>
      <c r="AE1386" s="1" t="s">
        <v>41</v>
      </c>
      <c r="AF1386" s="1" t="s">
        <v>41</v>
      </c>
      <c r="AG1386" s="1" t="s">
        <v>41</v>
      </c>
      <c r="AH1386" t="s">
        <v>68</v>
      </c>
      <c r="AI1386" t="s">
        <v>48</v>
      </c>
      <c r="AJ1386" s="1" t="s">
        <v>41</v>
      </c>
      <c r="AK1386" t="s">
        <v>48</v>
      </c>
      <c r="AL1386" s="1" t="s">
        <v>61</v>
      </c>
      <c r="AM1386" t="s">
        <v>20072</v>
      </c>
      <c r="AN1386" t="s">
        <v>30984</v>
      </c>
      <c r="AO1386" s="1" t="s">
        <v>41</v>
      </c>
      <c r="AP1386" s="1" t="s">
        <v>41</v>
      </c>
      <c r="AQ1386" s="1" t="s">
        <v>41</v>
      </c>
      <c r="AR1386" s="1" t="s">
        <v>61</v>
      </c>
      <c r="AS1386" s="1" t="s">
        <v>61</v>
      </c>
    </row>
    <row r="1387" spans="1:45">
      <c r="A1387" s="577">
        <v>1382</v>
      </c>
      <c r="B1387" s="40">
        <v>14176</v>
      </c>
      <c r="C1387" s="581">
        <v>44742</v>
      </c>
      <c r="D1387" t="s">
        <v>30985</v>
      </c>
      <c r="E1387" t="s">
        <v>28662</v>
      </c>
      <c r="F1387" t="s">
        <v>30986</v>
      </c>
      <c r="G1387" t="s">
        <v>30987</v>
      </c>
      <c r="H1387" t="s">
        <v>30988</v>
      </c>
      <c r="I1387" t="s">
        <v>30989</v>
      </c>
      <c r="J1387" t="s">
        <v>147</v>
      </c>
      <c r="K1387" t="s">
        <v>27839</v>
      </c>
      <c r="L1387" t="s">
        <v>30990</v>
      </c>
      <c r="M1387" t="s">
        <v>18916</v>
      </c>
      <c r="N1387" t="s">
        <v>64</v>
      </c>
      <c r="O1387" t="s">
        <v>58</v>
      </c>
      <c r="P1387" t="s">
        <v>30991</v>
      </c>
      <c r="Q1387" s="40">
        <v>19</v>
      </c>
      <c r="R1387" t="s">
        <v>787</v>
      </c>
      <c r="S1387" s="40" t="s">
        <v>30992</v>
      </c>
      <c r="T1387" t="s">
        <v>28849</v>
      </c>
      <c r="U1387" t="s">
        <v>674</v>
      </c>
      <c r="V1387" t="s">
        <v>57</v>
      </c>
      <c r="W1387" t="s">
        <v>40</v>
      </c>
      <c r="X1387" t="s">
        <v>19885</v>
      </c>
      <c r="Y1387" t="s">
        <v>68</v>
      </c>
      <c r="Z1387" t="s">
        <v>17544</v>
      </c>
      <c r="AA1387" s="1">
        <v>1</v>
      </c>
      <c r="AB1387" s="1" t="s">
        <v>61</v>
      </c>
      <c r="AC1387" s="1" t="s">
        <v>41</v>
      </c>
      <c r="AD1387" s="1" t="s">
        <v>41</v>
      </c>
      <c r="AE1387" s="1" t="s">
        <v>41</v>
      </c>
      <c r="AF1387" s="1" t="s">
        <v>41</v>
      </c>
      <c r="AG1387" s="1" t="s">
        <v>41</v>
      </c>
      <c r="AH1387" t="s">
        <v>68</v>
      </c>
      <c r="AI1387" t="s">
        <v>48</v>
      </c>
      <c r="AJ1387" s="1" t="s">
        <v>41</v>
      </c>
      <c r="AK1387" t="s">
        <v>48</v>
      </c>
      <c r="AL1387" s="1" t="s">
        <v>41</v>
      </c>
      <c r="AM1387" t="s">
        <v>19438</v>
      </c>
      <c r="AN1387" t="s">
        <v>30993</v>
      </c>
      <c r="AO1387" s="1" t="s">
        <v>41</v>
      </c>
      <c r="AP1387" s="1" t="s">
        <v>41</v>
      </c>
      <c r="AQ1387" s="1" t="s">
        <v>41</v>
      </c>
      <c r="AR1387" s="1" t="s">
        <v>61</v>
      </c>
      <c r="AS1387" s="1" t="s">
        <v>41</v>
      </c>
    </row>
    <row r="1388" spans="1:45">
      <c r="A1388" s="577">
        <v>1383</v>
      </c>
      <c r="B1388" s="40">
        <v>14211</v>
      </c>
      <c r="C1388" s="581">
        <v>44742</v>
      </c>
      <c r="D1388" t="s">
        <v>30994</v>
      </c>
      <c r="E1388" t="s">
        <v>26925</v>
      </c>
      <c r="F1388" t="s">
        <v>30995</v>
      </c>
      <c r="G1388" t="s">
        <v>30996</v>
      </c>
      <c r="H1388" t="s">
        <v>30997</v>
      </c>
      <c r="I1388" t="s">
        <v>30998</v>
      </c>
      <c r="J1388" t="s">
        <v>147</v>
      </c>
      <c r="K1388" t="s">
        <v>30999</v>
      </c>
      <c r="L1388" t="s">
        <v>31000</v>
      </c>
      <c r="M1388" t="s">
        <v>828</v>
      </c>
      <c r="N1388" t="s">
        <v>51</v>
      </c>
      <c r="O1388" t="s">
        <v>17552</v>
      </c>
      <c r="P1388" t="s">
        <v>31001</v>
      </c>
      <c r="Q1388" s="40">
        <v>1961</v>
      </c>
      <c r="R1388" t="s">
        <v>787</v>
      </c>
      <c r="S1388" s="40" t="s">
        <v>126</v>
      </c>
      <c r="T1388" t="s">
        <v>28849</v>
      </c>
      <c r="U1388" t="s">
        <v>43</v>
      </c>
      <c r="V1388" t="s">
        <v>57</v>
      </c>
      <c r="W1388" t="s">
        <v>19339</v>
      </c>
      <c r="X1388" t="s">
        <v>31002</v>
      </c>
      <c r="Y1388" t="s">
        <v>55</v>
      </c>
      <c r="Z1388" t="s">
        <v>19213</v>
      </c>
      <c r="AA1388" s="1">
        <v>1</v>
      </c>
      <c r="AB1388" s="1" t="s">
        <v>41</v>
      </c>
      <c r="AC1388" s="1" t="s">
        <v>41</v>
      </c>
      <c r="AD1388" s="1" t="s">
        <v>61</v>
      </c>
      <c r="AE1388" s="1" t="s">
        <v>41</v>
      </c>
      <c r="AF1388" s="1" t="s">
        <v>41</v>
      </c>
      <c r="AG1388" s="1" t="s">
        <v>41</v>
      </c>
      <c r="AH1388" t="s">
        <v>68</v>
      </c>
      <c r="AI1388" t="s">
        <v>48</v>
      </c>
      <c r="AJ1388" s="1" t="s">
        <v>41</v>
      </c>
      <c r="AK1388" t="s">
        <v>48</v>
      </c>
      <c r="AL1388" s="1" t="s">
        <v>61</v>
      </c>
      <c r="AM1388" t="s">
        <v>19438</v>
      </c>
      <c r="AN1388" t="s">
        <v>31003</v>
      </c>
      <c r="AO1388" s="1" t="s">
        <v>61</v>
      </c>
      <c r="AP1388" s="1" t="s">
        <v>41</v>
      </c>
      <c r="AQ1388" s="1" t="s">
        <v>41</v>
      </c>
      <c r="AR1388" s="1" t="s">
        <v>61</v>
      </c>
      <c r="AS1388" s="1" t="s">
        <v>41</v>
      </c>
    </row>
    <row r="1389" spans="1:45">
      <c r="A1389" s="577">
        <v>1384</v>
      </c>
      <c r="B1389" s="40">
        <v>14222</v>
      </c>
      <c r="C1389" s="581">
        <v>44742</v>
      </c>
      <c r="D1389" t="s">
        <v>31004</v>
      </c>
      <c r="E1389" t="s">
        <v>29047</v>
      </c>
      <c r="F1389" t="s">
        <v>31005</v>
      </c>
      <c r="G1389" t="s">
        <v>31006</v>
      </c>
      <c r="H1389" t="s">
        <v>31007</v>
      </c>
      <c r="I1389" t="s">
        <v>31008</v>
      </c>
      <c r="J1389" t="s">
        <v>147</v>
      </c>
      <c r="K1389" t="s">
        <v>31009</v>
      </c>
      <c r="L1389" t="s">
        <v>31010</v>
      </c>
      <c r="M1389" t="s">
        <v>224</v>
      </c>
      <c r="N1389" t="s">
        <v>225</v>
      </c>
      <c r="O1389" t="s">
        <v>58</v>
      </c>
      <c r="P1389" t="s">
        <v>31011</v>
      </c>
      <c r="Q1389" s="40">
        <v>2284</v>
      </c>
      <c r="R1389" t="s">
        <v>19448</v>
      </c>
      <c r="S1389" s="40" t="s">
        <v>31012</v>
      </c>
      <c r="T1389" t="s">
        <v>28849</v>
      </c>
      <c r="U1389" t="s">
        <v>43</v>
      </c>
      <c r="V1389" t="s">
        <v>57</v>
      </c>
      <c r="W1389" t="s">
        <v>17598</v>
      </c>
      <c r="X1389" t="s">
        <v>1119</v>
      </c>
      <c r="Y1389" t="s">
        <v>55</v>
      </c>
      <c r="Z1389" t="s">
        <v>27234</v>
      </c>
      <c r="AA1389" s="1">
        <v>3</v>
      </c>
      <c r="AB1389" s="1" t="s">
        <v>41</v>
      </c>
      <c r="AC1389" s="1" t="s">
        <v>61</v>
      </c>
      <c r="AD1389" s="1" t="s">
        <v>61</v>
      </c>
      <c r="AE1389" s="1" t="s">
        <v>61</v>
      </c>
      <c r="AF1389" s="1" t="s">
        <v>41</v>
      </c>
      <c r="AG1389" s="1" t="s">
        <v>41</v>
      </c>
      <c r="AH1389" t="s">
        <v>55</v>
      </c>
      <c r="AI1389" t="s">
        <v>31013</v>
      </c>
      <c r="AJ1389" s="1" t="s">
        <v>41</v>
      </c>
      <c r="AK1389" t="s">
        <v>48</v>
      </c>
      <c r="AL1389" s="1" t="s">
        <v>41</v>
      </c>
      <c r="AM1389" t="s">
        <v>20072</v>
      </c>
      <c r="AN1389" t="s">
        <v>31014</v>
      </c>
      <c r="AO1389" s="1" t="s">
        <v>41</v>
      </c>
      <c r="AP1389" s="1" t="s">
        <v>41</v>
      </c>
      <c r="AQ1389" s="1" t="s">
        <v>61</v>
      </c>
      <c r="AR1389" s="1" t="s">
        <v>61</v>
      </c>
      <c r="AS1389" s="1" t="s">
        <v>41</v>
      </c>
    </row>
    <row r="1390" spans="1:45">
      <c r="A1390" s="577">
        <v>1385</v>
      </c>
      <c r="B1390" s="40">
        <v>14218</v>
      </c>
      <c r="C1390" s="581">
        <v>44742</v>
      </c>
      <c r="D1390" t="s">
        <v>31015</v>
      </c>
      <c r="E1390" t="s">
        <v>24308</v>
      </c>
      <c r="F1390" t="s">
        <v>31016</v>
      </c>
      <c r="G1390" t="s">
        <v>31017</v>
      </c>
      <c r="H1390" t="s">
        <v>31018</v>
      </c>
      <c r="I1390" t="s">
        <v>31019</v>
      </c>
      <c r="J1390" t="s">
        <v>147</v>
      </c>
      <c r="K1390" t="s">
        <v>31020</v>
      </c>
      <c r="L1390" t="s">
        <v>31021</v>
      </c>
      <c r="M1390" t="s">
        <v>25551</v>
      </c>
      <c r="N1390" t="s">
        <v>25552</v>
      </c>
      <c r="O1390" t="s">
        <v>58</v>
      </c>
      <c r="P1390" t="s">
        <v>31022</v>
      </c>
      <c r="Q1390" s="40" t="s">
        <v>31023</v>
      </c>
      <c r="R1390" t="s">
        <v>20242</v>
      </c>
      <c r="S1390" s="40" t="s">
        <v>78</v>
      </c>
      <c r="T1390" t="s">
        <v>28849</v>
      </c>
      <c r="U1390" t="s">
        <v>27300</v>
      </c>
      <c r="V1390" t="s">
        <v>57</v>
      </c>
      <c r="W1390" t="s">
        <v>19339</v>
      </c>
      <c r="X1390" t="s">
        <v>31024</v>
      </c>
      <c r="Y1390" t="s">
        <v>55</v>
      </c>
      <c r="Z1390" t="s">
        <v>31025</v>
      </c>
      <c r="AA1390" s="1">
        <v>3</v>
      </c>
      <c r="AB1390" s="1" t="s">
        <v>61</v>
      </c>
      <c r="AC1390" s="1" t="s">
        <v>41</v>
      </c>
      <c r="AD1390" s="1" t="s">
        <v>61</v>
      </c>
      <c r="AE1390" s="1" t="s">
        <v>61</v>
      </c>
      <c r="AF1390" s="1" t="s">
        <v>41</v>
      </c>
      <c r="AG1390" s="1" t="s">
        <v>41</v>
      </c>
      <c r="AH1390" t="s">
        <v>55</v>
      </c>
      <c r="AI1390" t="s">
        <v>31026</v>
      </c>
      <c r="AJ1390" s="1" t="s">
        <v>61</v>
      </c>
      <c r="AK1390" t="s">
        <v>1185</v>
      </c>
      <c r="AL1390" s="1" t="s">
        <v>61</v>
      </c>
      <c r="AM1390" t="s">
        <v>19438</v>
      </c>
      <c r="AN1390" t="s">
        <v>31027</v>
      </c>
      <c r="AO1390" s="1" t="s">
        <v>41</v>
      </c>
      <c r="AP1390" s="1" t="s">
        <v>41</v>
      </c>
      <c r="AQ1390" s="1" t="s">
        <v>41</v>
      </c>
      <c r="AR1390" s="1" t="s">
        <v>61</v>
      </c>
      <c r="AS1390" s="1" t="s">
        <v>41</v>
      </c>
    </row>
    <row r="1391" spans="1:45">
      <c r="A1391" s="577">
        <v>1386</v>
      </c>
      <c r="B1391" s="40">
        <v>14266</v>
      </c>
      <c r="C1391" s="581">
        <v>44742</v>
      </c>
      <c r="D1391" t="s">
        <v>31028</v>
      </c>
      <c r="E1391" t="s">
        <v>28662</v>
      </c>
      <c r="F1391" t="s">
        <v>31029</v>
      </c>
      <c r="G1391" t="s">
        <v>31030</v>
      </c>
      <c r="H1391" t="s">
        <v>31031</v>
      </c>
      <c r="I1391" t="s">
        <v>31032</v>
      </c>
      <c r="J1391" t="s">
        <v>147</v>
      </c>
      <c r="K1391" t="s">
        <v>31033</v>
      </c>
      <c r="L1391" t="s">
        <v>31034</v>
      </c>
      <c r="M1391" t="s">
        <v>509</v>
      </c>
      <c r="N1391" t="s">
        <v>97</v>
      </c>
      <c r="O1391" t="s">
        <v>58</v>
      </c>
      <c r="P1391" t="s">
        <v>31035</v>
      </c>
      <c r="Q1391" s="523">
        <v>20064</v>
      </c>
      <c r="R1391" t="s">
        <v>20242</v>
      </c>
      <c r="S1391" s="40" t="s">
        <v>26487</v>
      </c>
      <c r="T1391" t="s">
        <v>28849</v>
      </c>
      <c r="U1391" t="s">
        <v>27978</v>
      </c>
      <c r="V1391" t="s">
        <v>57</v>
      </c>
      <c r="W1391" t="s">
        <v>31036</v>
      </c>
      <c r="X1391" t="s">
        <v>1119</v>
      </c>
      <c r="Y1391" t="s">
        <v>55</v>
      </c>
      <c r="Z1391" t="s">
        <v>31037</v>
      </c>
      <c r="AA1391" s="1">
        <v>2</v>
      </c>
      <c r="AB1391" s="1" t="s">
        <v>41</v>
      </c>
      <c r="AC1391" s="1" t="s">
        <v>41</v>
      </c>
      <c r="AD1391" s="1" t="s">
        <v>61</v>
      </c>
      <c r="AE1391" s="1" t="s">
        <v>61</v>
      </c>
      <c r="AF1391" s="1" t="s">
        <v>41</v>
      </c>
      <c r="AG1391" s="1" t="s">
        <v>41</v>
      </c>
      <c r="AH1391" t="s">
        <v>55</v>
      </c>
      <c r="AI1391" t="s">
        <v>31038</v>
      </c>
      <c r="AJ1391" s="1" t="s">
        <v>61</v>
      </c>
      <c r="AK1391" t="s">
        <v>31039</v>
      </c>
      <c r="AL1391" s="1" t="s">
        <v>61</v>
      </c>
      <c r="AM1391" t="s">
        <v>19438</v>
      </c>
      <c r="AN1391" t="s">
        <v>31040</v>
      </c>
      <c r="AO1391" s="1" t="s">
        <v>61</v>
      </c>
      <c r="AP1391" s="1" t="s">
        <v>61</v>
      </c>
      <c r="AQ1391" s="1" t="s">
        <v>61</v>
      </c>
      <c r="AR1391" s="1" t="s">
        <v>61</v>
      </c>
      <c r="AS1391" s="1" t="s">
        <v>61</v>
      </c>
    </row>
    <row r="1392" spans="1:45">
      <c r="A1392" s="577">
        <v>1387</v>
      </c>
      <c r="B1392" s="40">
        <v>14267</v>
      </c>
      <c r="C1392" s="581">
        <v>44742</v>
      </c>
      <c r="D1392" t="s">
        <v>31041</v>
      </c>
      <c r="E1392" t="s">
        <v>27330</v>
      </c>
      <c r="F1392" t="s">
        <v>31042</v>
      </c>
      <c r="G1392" t="s">
        <v>31043</v>
      </c>
      <c r="H1392" t="s">
        <v>31044</v>
      </c>
      <c r="I1392" t="s">
        <v>31045</v>
      </c>
      <c r="J1392" t="s">
        <v>147</v>
      </c>
      <c r="K1392" t="s">
        <v>31046</v>
      </c>
      <c r="L1392" t="s">
        <v>31047</v>
      </c>
      <c r="M1392" t="s">
        <v>19730</v>
      </c>
      <c r="N1392" t="s">
        <v>225</v>
      </c>
      <c r="O1392" t="s">
        <v>17567</v>
      </c>
      <c r="P1392" t="s">
        <v>31048</v>
      </c>
      <c r="Q1392" s="40">
        <v>6921</v>
      </c>
      <c r="R1392" t="s">
        <v>20010</v>
      </c>
      <c r="S1392" s="40" t="s">
        <v>25854</v>
      </c>
      <c r="T1392" t="s">
        <v>28849</v>
      </c>
      <c r="U1392" t="s">
        <v>43</v>
      </c>
      <c r="V1392" t="s">
        <v>57</v>
      </c>
      <c r="W1392" t="s">
        <v>31049</v>
      </c>
      <c r="X1392" t="s">
        <v>19885</v>
      </c>
      <c r="Y1392" t="s">
        <v>55</v>
      </c>
      <c r="Z1392" t="s">
        <v>31050</v>
      </c>
      <c r="AA1392" s="1">
        <v>3</v>
      </c>
      <c r="AB1392" s="1" t="s">
        <v>61</v>
      </c>
      <c r="AC1392" s="1" t="s">
        <v>41</v>
      </c>
      <c r="AD1392" s="1" t="s">
        <v>61</v>
      </c>
      <c r="AE1392" s="1" t="s">
        <v>61</v>
      </c>
      <c r="AF1392" s="1" t="s">
        <v>41</v>
      </c>
      <c r="AG1392" s="1" t="s">
        <v>41</v>
      </c>
      <c r="AH1392" t="s">
        <v>68</v>
      </c>
      <c r="AI1392" t="s">
        <v>48</v>
      </c>
      <c r="AJ1392" s="1" t="s">
        <v>41</v>
      </c>
      <c r="AK1392" t="s">
        <v>48</v>
      </c>
      <c r="AL1392" s="1" t="s">
        <v>41</v>
      </c>
      <c r="AM1392" t="s">
        <v>20072</v>
      </c>
      <c r="AN1392" t="s">
        <v>31051</v>
      </c>
      <c r="AO1392" s="1" t="s">
        <v>41</v>
      </c>
      <c r="AP1392" s="1" t="s">
        <v>41</v>
      </c>
      <c r="AQ1392" s="1" t="s">
        <v>61</v>
      </c>
      <c r="AR1392" s="1" t="s">
        <v>61</v>
      </c>
      <c r="AS1392" s="1" t="s">
        <v>41</v>
      </c>
    </row>
    <row r="1393" spans="1:45">
      <c r="A1393" s="577">
        <v>1388</v>
      </c>
      <c r="B1393" s="40">
        <v>14359</v>
      </c>
      <c r="C1393" s="581">
        <v>44742</v>
      </c>
      <c r="D1393" t="s">
        <v>31052</v>
      </c>
      <c r="E1393" t="s">
        <v>25960</v>
      </c>
      <c r="F1393" t="s">
        <v>31053</v>
      </c>
      <c r="G1393" t="s">
        <v>31054</v>
      </c>
      <c r="H1393" t="s">
        <v>31055</v>
      </c>
      <c r="I1393" t="s">
        <v>31056</v>
      </c>
      <c r="J1393" t="s">
        <v>147</v>
      </c>
      <c r="K1393" t="s">
        <v>31057</v>
      </c>
      <c r="L1393" t="s">
        <v>31058</v>
      </c>
      <c r="M1393" t="s">
        <v>1238</v>
      </c>
      <c r="N1393" t="s">
        <v>459</v>
      </c>
      <c r="O1393" t="s">
        <v>58</v>
      </c>
      <c r="P1393" t="s">
        <v>31059</v>
      </c>
      <c r="Q1393" s="40">
        <v>83</v>
      </c>
      <c r="R1393" t="s">
        <v>19077</v>
      </c>
      <c r="S1393" s="40" t="s">
        <v>31060</v>
      </c>
      <c r="T1393" t="s">
        <v>28849</v>
      </c>
      <c r="U1393" t="s">
        <v>43</v>
      </c>
      <c r="V1393" t="s">
        <v>57</v>
      </c>
      <c r="W1393" t="s">
        <v>19339</v>
      </c>
      <c r="X1393" t="s">
        <v>1119</v>
      </c>
      <c r="Y1393" t="s">
        <v>55</v>
      </c>
      <c r="Z1393" t="s">
        <v>19683</v>
      </c>
      <c r="AA1393" s="1">
        <v>1</v>
      </c>
      <c r="AB1393" s="1" t="s">
        <v>41</v>
      </c>
      <c r="AC1393" s="1" t="s">
        <v>41</v>
      </c>
      <c r="AD1393" s="1" t="s">
        <v>41</v>
      </c>
      <c r="AE1393" s="1" t="s">
        <v>61</v>
      </c>
      <c r="AF1393" s="1" t="s">
        <v>41</v>
      </c>
      <c r="AG1393" s="1" t="s">
        <v>41</v>
      </c>
      <c r="AH1393" t="s">
        <v>68</v>
      </c>
      <c r="AI1393" t="s">
        <v>48</v>
      </c>
      <c r="AJ1393" s="1" t="s">
        <v>41</v>
      </c>
      <c r="AK1393" t="s">
        <v>48</v>
      </c>
      <c r="AL1393" s="1" t="s">
        <v>41</v>
      </c>
      <c r="AM1393" t="s">
        <v>20072</v>
      </c>
      <c r="AN1393" t="s">
        <v>31061</v>
      </c>
      <c r="AO1393" s="1" t="s">
        <v>61</v>
      </c>
      <c r="AP1393" s="1" t="s">
        <v>61</v>
      </c>
      <c r="AQ1393" s="1" t="s">
        <v>61</v>
      </c>
      <c r="AR1393" s="1" t="s">
        <v>61</v>
      </c>
      <c r="AS1393" s="1" t="s">
        <v>41</v>
      </c>
    </row>
    <row r="1394" spans="1:45">
      <c r="A1394" s="577">
        <v>1389</v>
      </c>
      <c r="B1394" s="40">
        <v>14286</v>
      </c>
      <c r="C1394" s="581">
        <v>44742</v>
      </c>
      <c r="D1394" t="s">
        <v>31062</v>
      </c>
      <c r="E1394" t="s">
        <v>26248</v>
      </c>
      <c r="F1394" t="s">
        <v>31063</v>
      </c>
      <c r="G1394" t="s">
        <v>31064</v>
      </c>
      <c r="H1394" t="s">
        <v>31065</v>
      </c>
      <c r="I1394" t="s">
        <v>31066</v>
      </c>
      <c r="J1394" t="s">
        <v>147</v>
      </c>
      <c r="K1394" t="s">
        <v>27565</v>
      </c>
      <c r="L1394" t="s">
        <v>31067</v>
      </c>
      <c r="M1394" t="s">
        <v>63</v>
      </c>
      <c r="N1394" t="s">
        <v>64</v>
      </c>
      <c r="O1394" t="s">
        <v>58</v>
      </c>
      <c r="P1394" t="s">
        <v>31068</v>
      </c>
      <c r="Q1394" s="40">
        <v>1171</v>
      </c>
      <c r="R1394" t="s">
        <v>19077</v>
      </c>
      <c r="S1394" s="40" t="s">
        <v>31069</v>
      </c>
      <c r="T1394" t="s">
        <v>28849</v>
      </c>
      <c r="U1394" t="s">
        <v>43</v>
      </c>
      <c r="V1394" t="s">
        <v>48</v>
      </c>
      <c r="W1394" t="s">
        <v>40</v>
      </c>
      <c r="X1394" t="s">
        <v>19885</v>
      </c>
      <c r="Y1394" t="s">
        <v>68</v>
      </c>
      <c r="Z1394" t="s">
        <v>17544</v>
      </c>
      <c r="AA1394" s="1">
        <v>3</v>
      </c>
      <c r="AB1394" s="1" t="s">
        <v>41</v>
      </c>
      <c r="AC1394" s="1" t="s">
        <v>61</v>
      </c>
      <c r="AD1394" s="1" t="s">
        <v>61</v>
      </c>
      <c r="AE1394" s="1" t="s">
        <v>61</v>
      </c>
      <c r="AF1394" s="1" t="s">
        <v>41</v>
      </c>
      <c r="AG1394" s="1" t="s">
        <v>41</v>
      </c>
      <c r="AH1394" t="s">
        <v>68</v>
      </c>
      <c r="AI1394" t="s">
        <v>48</v>
      </c>
      <c r="AJ1394" s="1" t="s">
        <v>41</v>
      </c>
      <c r="AK1394" t="s">
        <v>48</v>
      </c>
      <c r="AL1394" s="1" t="s">
        <v>41</v>
      </c>
      <c r="AM1394" t="s">
        <v>20072</v>
      </c>
      <c r="AN1394" t="s">
        <v>26763</v>
      </c>
      <c r="AO1394" s="1" t="s">
        <v>41</v>
      </c>
      <c r="AP1394" s="1" t="s">
        <v>61</v>
      </c>
      <c r="AQ1394" s="1" t="s">
        <v>61</v>
      </c>
      <c r="AR1394" s="1" t="s">
        <v>61</v>
      </c>
      <c r="AS1394" s="1" t="s">
        <v>41</v>
      </c>
    </row>
    <row r="1395" spans="1:45">
      <c r="A1395" s="577">
        <v>1390</v>
      </c>
      <c r="B1395" s="40">
        <v>14290</v>
      </c>
      <c r="C1395" s="581">
        <v>44742</v>
      </c>
      <c r="D1395" t="s">
        <v>31070</v>
      </c>
      <c r="E1395" t="s">
        <v>28105</v>
      </c>
      <c r="F1395" t="s">
        <v>31071</v>
      </c>
      <c r="G1395" t="s">
        <v>31072</v>
      </c>
      <c r="H1395" t="s">
        <v>31073</v>
      </c>
      <c r="I1395" t="s">
        <v>31074</v>
      </c>
      <c r="J1395" t="s">
        <v>147</v>
      </c>
      <c r="K1395" t="s">
        <v>20378</v>
      </c>
      <c r="L1395" t="s">
        <v>78</v>
      </c>
      <c r="M1395" t="s">
        <v>31075</v>
      </c>
      <c r="N1395" t="s">
        <v>64</v>
      </c>
      <c r="O1395" t="s">
        <v>58</v>
      </c>
      <c r="P1395" t="s">
        <v>31076</v>
      </c>
      <c r="Q1395" s="40">
        <v>250</v>
      </c>
      <c r="R1395" t="s">
        <v>787</v>
      </c>
      <c r="S1395" s="40" t="s">
        <v>799</v>
      </c>
      <c r="T1395" t="s">
        <v>28849</v>
      </c>
      <c r="U1395" t="s">
        <v>43</v>
      </c>
      <c r="V1395" t="s">
        <v>44</v>
      </c>
      <c r="W1395" t="s">
        <v>28862</v>
      </c>
      <c r="X1395" t="s">
        <v>1119</v>
      </c>
      <c r="Y1395" t="s">
        <v>55</v>
      </c>
      <c r="Z1395" t="s">
        <v>31077</v>
      </c>
      <c r="AA1395" s="1">
        <v>2</v>
      </c>
      <c r="AB1395" s="1" t="s">
        <v>41</v>
      </c>
      <c r="AC1395" s="1" t="s">
        <v>61</v>
      </c>
      <c r="AD1395" s="1" t="s">
        <v>61</v>
      </c>
      <c r="AE1395" s="1" t="s">
        <v>41</v>
      </c>
      <c r="AF1395" s="1" t="s">
        <v>41</v>
      </c>
      <c r="AG1395" s="1" t="s">
        <v>41</v>
      </c>
      <c r="AH1395" t="s">
        <v>68</v>
      </c>
      <c r="AI1395" t="s">
        <v>48</v>
      </c>
      <c r="AJ1395" s="1" t="s">
        <v>41</v>
      </c>
      <c r="AK1395" t="s">
        <v>48</v>
      </c>
      <c r="AL1395" s="1" t="s">
        <v>41</v>
      </c>
      <c r="AM1395" t="s">
        <v>20072</v>
      </c>
      <c r="AN1395" t="s">
        <v>31078</v>
      </c>
      <c r="AO1395" s="1" t="s">
        <v>61</v>
      </c>
      <c r="AP1395" s="1" t="s">
        <v>41</v>
      </c>
      <c r="AQ1395" s="1" t="s">
        <v>41</v>
      </c>
      <c r="AR1395" s="1" t="s">
        <v>61</v>
      </c>
      <c r="AS1395" s="1" t="s">
        <v>41</v>
      </c>
    </row>
    <row r="1396" spans="1:45">
      <c r="A1396" s="577">
        <v>1391</v>
      </c>
      <c r="B1396" s="40">
        <v>14372</v>
      </c>
      <c r="C1396" s="581">
        <v>44742</v>
      </c>
      <c r="D1396" t="s">
        <v>31079</v>
      </c>
      <c r="E1396" t="s">
        <v>27330</v>
      </c>
      <c r="F1396" t="s">
        <v>31080</v>
      </c>
      <c r="G1396" t="s">
        <v>22916</v>
      </c>
      <c r="H1396" t="s">
        <v>31081</v>
      </c>
      <c r="I1396" t="s">
        <v>31082</v>
      </c>
      <c r="J1396" t="s">
        <v>147</v>
      </c>
      <c r="K1396" t="s">
        <v>22919</v>
      </c>
      <c r="L1396" t="s">
        <v>31083</v>
      </c>
      <c r="M1396" t="s">
        <v>960</v>
      </c>
      <c r="N1396" t="s">
        <v>51</v>
      </c>
      <c r="O1396" t="s">
        <v>58</v>
      </c>
      <c r="P1396" t="s">
        <v>31084</v>
      </c>
      <c r="Q1396" s="523">
        <v>126586</v>
      </c>
      <c r="R1396" t="s">
        <v>19077</v>
      </c>
      <c r="S1396" s="40" t="s">
        <v>31085</v>
      </c>
      <c r="T1396" t="s">
        <v>28849</v>
      </c>
      <c r="U1396" t="s">
        <v>241</v>
      </c>
      <c r="V1396" t="s">
        <v>57</v>
      </c>
      <c r="W1396" t="s">
        <v>17598</v>
      </c>
      <c r="X1396" t="s">
        <v>19885</v>
      </c>
      <c r="Y1396" t="s">
        <v>68</v>
      </c>
      <c r="Z1396" t="s">
        <v>17544</v>
      </c>
      <c r="AA1396" s="1">
        <v>4</v>
      </c>
      <c r="AB1396" s="1" t="s">
        <v>61</v>
      </c>
      <c r="AC1396" s="1" t="s">
        <v>61</v>
      </c>
      <c r="AD1396" s="1" t="s">
        <v>61</v>
      </c>
      <c r="AE1396" s="1" t="s">
        <v>61</v>
      </c>
      <c r="AF1396" s="1" t="s">
        <v>41</v>
      </c>
      <c r="AG1396" s="1" t="s">
        <v>41</v>
      </c>
      <c r="AH1396" t="s">
        <v>68</v>
      </c>
      <c r="AI1396" t="s">
        <v>48</v>
      </c>
      <c r="AJ1396" s="1" t="s">
        <v>61</v>
      </c>
      <c r="AK1396" t="s">
        <v>18587</v>
      </c>
      <c r="AL1396" s="1" t="s">
        <v>61</v>
      </c>
      <c r="AM1396" t="s">
        <v>17949</v>
      </c>
      <c r="AN1396" t="s">
        <v>31086</v>
      </c>
      <c r="AO1396" s="1" t="s">
        <v>61</v>
      </c>
      <c r="AP1396" s="1" t="s">
        <v>41</v>
      </c>
      <c r="AQ1396" s="1" t="s">
        <v>41</v>
      </c>
      <c r="AR1396" s="1" t="s">
        <v>61</v>
      </c>
      <c r="AS1396" s="1" t="s">
        <v>41</v>
      </c>
    </row>
    <row r="1397" spans="1:45">
      <c r="A1397" s="577">
        <v>1392</v>
      </c>
      <c r="B1397" s="40">
        <v>14336</v>
      </c>
      <c r="C1397" s="581">
        <v>44742</v>
      </c>
      <c r="D1397" t="s">
        <v>31087</v>
      </c>
      <c r="E1397" t="s">
        <v>28504</v>
      </c>
      <c r="F1397" t="s">
        <v>31088</v>
      </c>
      <c r="G1397" t="s">
        <v>31089</v>
      </c>
      <c r="H1397" t="s">
        <v>31090</v>
      </c>
      <c r="I1397" t="s">
        <v>31091</v>
      </c>
      <c r="J1397" t="s">
        <v>39</v>
      </c>
      <c r="K1397" t="s">
        <v>18260</v>
      </c>
      <c r="L1397" t="s">
        <v>31092</v>
      </c>
      <c r="M1397" t="s">
        <v>21000</v>
      </c>
      <c r="N1397" t="s">
        <v>459</v>
      </c>
      <c r="O1397" t="s">
        <v>58</v>
      </c>
      <c r="P1397" t="s">
        <v>31093</v>
      </c>
      <c r="Q1397" s="40" t="s">
        <v>31094</v>
      </c>
      <c r="R1397" t="s">
        <v>19077</v>
      </c>
      <c r="S1397" s="40" t="s">
        <v>31095</v>
      </c>
      <c r="T1397" t="s">
        <v>28849</v>
      </c>
      <c r="U1397" t="s">
        <v>43</v>
      </c>
      <c r="V1397" t="s">
        <v>57</v>
      </c>
      <c r="W1397" t="s">
        <v>31096</v>
      </c>
      <c r="X1397" t="s">
        <v>1119</v>
      </c>
      <c r="Y1397" t="s">
        <v>55</v>
      </c>
      <c r="Z1397" t="s">
        <v>19213</v>
      </c>
      <c r="AA1397" s="1">
        <v>2</v>
      </c>
      <c r="AB1397" s="1" t="s">
        <v>41</v>
      </c>
      <c r="AC1397" s="1" t="s">
        <v>41</v>
      </c>
      <c r="AD1397" s="1" t="s">
        <v>61</v>
      </c>
      <c r="AE1397" s="1" t="s">
        <v>61</v>
      </c>
      <c r="AF1397" s="1" t="s">
        <v>41</v>
      </c>
      <c r="AG1397" s="1" t="s">
        <v>41</v>
      </c>
      <c r="AH1397" t="s">
        <v>68</v>
      </c>
      <c r="AI1397" t="s">
        <v>48</v>
      </c>
      <c r="AJ1397" s="1" t="s">
        <v>61</v>
      </c>
      <c r="AK1397" t="s">
        <v>1185</v>
      </c>
      <c r="AL1397" s="1" t="s">
        <v>61</v>
      </c>
      <c r="AM1397" t="s">
        <v>19438</v>
      </c>
      <c r="AN1397" t="s">
        <v>31097</v>
      </c>
      <c r="AO1397" s="1" t="s">
        <v>41</v>
      </c>
      <c r="AP1397" s="1" t="s">
        <v>41</v>
      </c>
      <c r="AQ1397" s="1" t="s">
        <v>41</v>
      </c>
      <c r="AR1397" s="1" t="s">
        <v>61</v>
      </c>
      <c r="AS1397" s="1" t="s">
        <v>41</v>
      </c>
    </row>
    <row r="1398" spans="1:45">
      <c r="A1398" s="577">
        <v>1393</v>
      </c>
      <c r="B1398" s="40">
        <v>14461</v>
      </c>
      <c r="C1398" s="581">
        <v>44742</v>
      </c>
      <c r="D1398" t="s">
        <v>31098</v>
      </c>
      <c r="E1398" t="s">
        <v>28504</v>
      </c>
      <c r="F1398" t="s">
        <v>31099</v>
      </c>
      <c r="G1398" t="s">
        <v>31100</v>
      </c>
      <c r="H1398" t="s">
        <v>31101</v>
      </c>
      <c r="I1398" t="s">
        <v>31102</v>
      </c>
      <c r="J1398" t="s">
        <v>147</v>
      </c>
      <c r="K1398" t="s">
        <v>31103</v>
      </c>
      <c r="L1398" t="s">
        <v>31104</v>
      </c>
      <c r="M1398" t="s">
        <v>17551</v>
      </c>
      <c r="N1398" t="s">
        <v>97</v>
      </c>
      <c r="O1398" t="s">
        <v>58</v>
      </c>
      <c r="P1398" t="s">
        <v>31105</v>
      </c>
      <c r="Q1398" s="523">
        <v>2686355</v>
      </c>
      <c r="R1398" t="s">
        <v>20242</v>
      </c>
      <c r="S1398" s="40" t="s">
        <v>31106</v>
      </c>
      <c r="T1398" t="s">
        <v>28849</v>
      </c>
      <c r="U1398" t="s">
        <v>27300</v>
      </c>
      <c r="V1398" t="s">
        <v>57</v>
      </c>
      <c r="W1398" t="s">
        <v>19451</v>
      </c>
      <c r="X1398" t="s">
        <v>31107</v>
      </c>
      <c r="Y1398" t="s">
        <v>55</v>
      </c>
      <c r="Z1398" t="s">
        <v>31108</v>
      </c>
      <c r="AA1398" s="1">
        <v>1</v>
      </c>
      <c r="AB1398" s="1" t="s">
        <v>41</v>
      </c>
      <c r="AC1398" s="1" t="s">
        <v>41</v>
      </c>
      <c r="AD1398" s="1" t="s">
        <v>41</v>
      </c>
      <c r="AE1398" s="1" t="s">
        <v>61</v>
      </c>
      <c r="AF1398" s="1" t="s">
        <v>41</v>
      </c>
      <c r="AG1398" s="1" t="s">
        <v>41</v>
      </c>
      <c r="AH1398" t="s">
        <v>55</v>
      </c>
      <c r="AI1398" t="s">
        <v>31109</v>
      </c>
      <c r="AJ1398" s="1" t="s">
        <v>61</v>
      </c>
      <c r="AK1398" t="s">
        <v>18587</v>
      </c>
      <c r="AL1398" s="1" t="s">
        <v>61</v>
      </c>
      <c r="AM1398" t="s">
        <v>19438</v>
      </c>
      <c r="AN1398" t="s">
        <v>31110</v>
      </c>
      <c r="AO1398" s="1" t="s">
        <v>61</v>
      </c>
      <c r="AP1398" s="1" t="s">
        <v>41</v>
      </c>
      <c r="AQ1398" s="1" t="s">
        <v>41</v>
      </c>
      <c r="AR1398" s="1" t="s">
        <v>61</v>
      </c>
      <c r="AS1398" s="1" t="s">
        <v>41</v>
      </c>
    </row>
    <row r="1399" spans="1:45">
      <c r="A1399" s="577">
        <v>1394</v>
      </c>
      <c r="B1399" s="40">
        <v>14518</v>
      </c>
      <c r="C1399" s="581">
        <v>44742</v>
      </c>
      <c r="D1399" t="s">
        <v>31111</v>
      </c>
      <c r="E1399" t="s">
        <v>28492</v>
      </c>
      <c r="F1399" t="s">
        <v>31112</v>
      </c>
      <c r="G1399" t="s">
        <v>19707</v>
      </c>
      <c r="H1399" t="s">
        <v>31113</v>
      </c>
      <c r="I1399" t="s">
        <v>31114</v>
      </c>
      <c r="J1399" t="s">
        <v>147</v>
      </c>
      <c r="K1399" t="s">
        <v>31115</v>
      </c>
      <c r="L1399" t="s">
        <v>31116</v>
      </c>
      <c r="M1399" t="s">
        <v>18434</v>
      </c>
      <c r="N1399" t="s">
        <v>64</v>
      </c>
      <c r="O1399" t="s">
        <v>58</v>
      </c>
      <c r="P1399" t="s">
        <v>31117</v>
      </c>
      <c r="Q1399" s="523">
        <v>1242279</v>
      </c>
      <c r="R1399" t="s">
        <v>19035</v>
      </c>
      <c r="S1399" s="40" t="s">
        <v>31118</v>
      </c>
      <c r="T1399" t="s">
        <v>28849</v>
      </c>
      <c r="U1399" t="s">
        <v>43</v>
      </c>
      <c r="V1399" t="s">
        <v>57</v>
      </c>
      <c r="W1399" t="s">
        <v>31119</v>
      </c>
      <c r="X1399" t="s">
        <v>1119</v>
      </c>
      <c r="Y1399" t="s">
        <v>55</v>
      </c>
      <c r="Z1399" t="s">
        <v>31120</v>
      </c>
      <c r="AA1399" s="1">
        <v>3</v>
      </c>
      <c r="AB1399" s="1" t="s">
        <v>61</v>
      </c>
      <c r="AC1399" s="1" t="s">
        <v>41</v>
      </c>
      <c r="AD1399" s="1" t="s">
        <v>61</v>
      </c>
      <c r="AE1399" s="1" t="s">
        <v>61</v>
      </c>
      <c r="AF1399" s="1" t="s">
        <v>41</v>
      </c>
      <c r="AG1399" s="1" t="s">
        <v>41</v>
      </c>
      <c r="AH1399" t="s">
        <v>68</v>
      </c>
      <c r="AI1399" t="s">
        <v>48</v>
      </c>
      <c r="AJ1399" s="1" t="s">
        <v>61</v>
      </c>
      <c r="AK1399" t="s">
        <v>20651</v>
      </c>
      <c r="AL1399" s="1" t="s">
        <v>61</v>
      </c>
      <c r="AM1399" t="s">
        <v>17949</v>
      </c>
      <c r="AN1399" t="s">
        <v>31121</v>
      </c>
      <c r="AO1399" s="1" t="s">
        <v>61</v>
      </c>
      <c r="AP1399" s="1" t="s">
        <v>61</v>
      </c>
      <c r="AQ1399" s="1" t="s">
        <v>41</v>
      </c>
      <c r="AR1399" s="1" t="s">
        <v>61</v>
      </c>
      <c r="AS1399" s="1" t="s">
        <v>41</v>
      </c>
    </row>
    <row r="1400" spans="1:45">
      <c r="A1400" s="577">
        <v>1395</v>
      </c>
      <c r="B1400" s="40">
        <v>14487</v>
      </c>
      <c r="C1400" s="581">
        <v>44742</v>
      </c>
      <c r="D1400" t="s">
        <v>31122</v>
      </c>
      <c r="E1400" t="s">
        <v>29567</v>
      </c>
      <c r="F1400" t="s">
        <v>31123</v>
      </c>
      <c r="G1400" t="s">
        <v>24096</v>
      </c>
      <c r="H1400" t="s">
        <v>31124</v>
      </c>
      <c r="I1400" t="s">
        <v>31125</v>
      </c>
      <c r="J1400" t="s">
        <v>39</v>
      </c>
      <c r="K1400" t="s">
        <v>26909</v>
      </c>
      <c r="L1400" t="s">
        <v>31126</v>
      </c>
      <c r="M1400" t="s">
        <v>24101</v>
      </c>
      <c r="N1400" t="s">
        <v>27266</v>
      </c>
      <c r="O1400" t="s">
        <v>58</v>
      </c>
      <c r="P1400" t="s">
        <v>31127</v>
      </c>
      <c r="Q1400" s="40">
        <v>1514</v>
      </c>
      <c r="R1400" t="s">
        <v>19035</v>
      </c>
      <c r="S1400" s="40" t="s">
        <v>31128</v>
      </c>
      <c r="T1400" t="s">
        <v>28849</v>
      </c>
      <c r="U1400" t="s">
        <v>43</v>
      </c>
      <c r="V1400" t="s">
        <v>44</v>
      </c>
      <c r="W1400" t="s">
        <v>31129</v>
      </c>
      <c r="X1400" t="s">
        <v>1119</v>
      </c>
      <c r="Y1400" t="s">
        <v>55</v>
      </c>
      <c r="Z1400" t="s">
        <v>31130</v>
      </c>
      <c r="AA1400" s="1">
        <v>2</v>
      </c>
      <c r="AB1400" s="1" t="s">
        <v>41</v>
      </c>
      <c r="AC1400" s="1" t="s">
        <v>41</v>
      </c>
      <c r="AD1400" s="1" t="s">
        <v>61</v>
      </c>
      <c r="AE1400" s="1" t="s">
        <v>61</v>
      </c>
      <c r="AF1400" s="1" t="s">
        <v>41</v>
      </c>
      <c r="AG1400" s="1" t="s">
        <v>41</v>
      </c>
      <c r="AH1400" t="s">
        <v>68</v>
      </c>
      <c r="AI1400" t="s">
        <v>48</v>
      </c>
      <c r="AJ1400" s="1" t="s">
        <v>41</v>
      </c>
      <c r="AK1400" t="s">
        <v>48</v>
      </c>
      <c r="AL1400" s="1" t="s">
        <v>41</v>
      </c>
      <c r="AM1400" t="s">
        <v>19438</v>
      </c>
      <c r="AN1400" t="s">
        <v>31131</v>
      </c>
      <c r="AO1400" s="1" t="s">
        <v>41</v>
      </c>
      <c r="AP1400" s="1" t="s">
        <v>41</v>
      </c>
      <c r="AQ1400" s="1" t="s">
        <v>41</v>
      </c>
      <c r="AR1400" s="1" t="s">
        <v>61</v>
      </c>
      <c r="AS1400" s="1" t="s">
        <v>41</v>
      </c>
    </row>
    <row r="1401" spans="1:45">
      <c r="A1401" s="577">
        <v>1396</v>
      </c>
      <c r="B1401" s="40">
        <v>14551</v>
      </c>
      <c r="C1401" s="581">
        <v>44742</v>
      </c>
      <c r="D1401" t="s">
        <v>31132</v>
      </c>
      <c r="E1401" t="s">
        <v>31133</v>
      </c>
      <c r="F1401" t="s">
        <v>31134</v>
      </c>
      <c r="G1401" t="s">
        <v>31135</v>
      </c>
      <c r="H1401" t="s">
        <v>31136</v>
      </c>
      <c r="I1401" t="s">
        <v>31137</v>
      </c>
      <c r="J1401" t="s">
        <v>147</v>
      </c>
      <c r="K1401" t="s">
        <v>27229</v>
      </c>
      <c r="L1401" t="s">
        <v>31138</v>
      </c>
      <c r="M1401" t="s">
        <v>63</v>
      </c>
      <c r="N1401" t="s">
        <v>64</v>
      </c>
      <c r="O1401" t="s">
        <v>58</v>
      </c>
      <c r="P1401" t="s">
        <v>31139</v>
      </c>
      <c r="Q1401" s="40" t="s">
        <v>31140</v>
      </c>
      <c r="R1401" t="s">
        <v>19077</v>
      </c>
      <c r="S1401" s="40" t="s">
        <v>19853</v>
      </c>
      <c r="T1401" t="s">
        <v>28849</v>
      </c>
      <c r="U1401" t="s">
        <v>43</v>
      </c>
      <c r="V1401" t="s">
        <v>57</v>
      </c>
      <c r="W1401" t="s">
        <v>40</v>
      </c>
      <c r="X1401" t="s">
        <v>31141</v>
      </c>
      <c r="Y1401" t="s">
        <v>68</v>
      </c>
      <c r="Z1401" t="s">
        <v>17544</v>
      </c>
      <c r="AA1401" s="1">
        <v>2</v>
      </c>
      <c r="AB1401" s="1" t="s">
        <v>41</v>
      </c>
      <c r="AC1401" s="1" t="s">
        <v>41</v>
      </c>
      <c r="AD1401" s="1" t="s">
        <v>41</v>
      </c>
      <c r="AE1401" s="1" t="s">
        <v>61</v>
      </c>
      <c r="AF1401" s="1" t="s">
        <v>61</v>
      </c>
      <c r="AG1401" s="1" t="s">
        <v>41</v>
      </c>
      <c r="AH1401" t="s">
        <v>68</v>
      </c>
      <c r="AI1401" t="s">
        <v>48</v>
      </c>
      <c r="AJ1401" s="1" t="s">
        <v>41</v>
      </c>
      <c r="AK1401" t="s">
        <v>48</v>
      </c>
      <c r="AL1401" s="1" t="s">
        <v>41</v>
      </c>
      <c r="AM1401" t="s">
        <v>20072</v>
      </c>
      <c r="AN1401" t="s">
        <v>31142</v>
      </c>
      <c r="AO1401" s="1" t="s">
        <v>61</v>
      </c>
      <c r="AP1401" s="1" t="s">
        <v>61</v>
      </c>
      <c r="AQ1401" s="1" t="s">
        <v>61</v>
      </c>
      <c r="AR1401" s="1" t="s">
        <v>61</v>
      </c>
      <c r="AS1401" s="1" t="s">
        <v>41</v>
      </c>
    </row>
    <row r="1402" spans="1:45">
      <c r="A1402" s="577">
        <v>1397</v>
      </c>
      <c r="B1402" s="40">
        <v>14562</v>
      </c>
      <c r="C1402" s="581">
        <v>44742</v>
      </c>
      <c r="D1402" t="s">
        <v>31143</v>
      </c>
      <c r="E1402" t="s">
        <v>28492</v>
      </c>
      <c r="F1402" t="s">
        <v>31144</v>
      </c>
      <c r="G1402" t="s">
        <v>31145</v>
      </c>
      <c r="H1402" t="s">
        <v>31146</v>
      </c>
      <c r="I1402" t="s">
        <v>31147</v>
      </c>
      <c r="J1402" t="s">
        <v>147</v>
      </c>
      <c r="K1402" t="s">
        <v>23949</v>
      </c>
      <c r="L1402" t="s">
        <v>31148</v>
      </c>
      <c r="M1402" t="s">
        <v>458</v>
      </c>
      <c r="N1402" t="s">
        <v>459</v>
      </c>
      <c r="O1402" t="s">
        <v>58</v>
      </c>
      <c r="P1402" t="s">
        <v>31149</v>
      </c>
      <c r="Q1402" s="40">
        <v>608</v>
      </c>
      <c r="R1402" t="s">
        <v>19077</v>
      </c>
      <c r="S1402" s="40" t="s">
        <v>25854</v>
      </c>
      <c r="T1402" t="s">
        <v>28849</v>
      </c>
      <c r="U1402" t="s">
        <v>43</v>
      </c>
      <c r="V1402" t="s">
        <v>57</v>
      </c>
      <c r="W1402" t="s">
        <v>18004</v>
      </c>
      <c r="X1402" t="s">
        <v>1119</v>
      </c>
      <c r="Y1402" t="s">
        <v>55</v>
      </c>
      <c r="Z1402" t="s">
        <v>31150</v>
      </c>
      <c r="AA1402" s="1">
        <v>1</v>
      </c>
      <c r="AB1402" s="1" t="s">
        <v>41</v>
      </c>
      <c r="AC1402" s="1" t="s">
        <v>41</v>
      </c>
      <c r="AD1402" s="1" t="s">
        <v>41</v>
      </c>
      <c r="AE1402" s="1" t="s">
        <v>61</v>
      </c>
      <c r="AF1402" s="1" t="s">
        <v>41</v>
      </c>
      <c r="AG1402" s="1" t="s">
        <v>41</v>
      </c>
      <c r="AH1402" t="s">
        <v>68</v>
      </c>
      <c r="AI1402" t="s">
        <v>48</v>
      </c>
      <c r="AJ1402" s="1" t="s">
        <v>61</v>
      </c>
      <c r="AK1402" t="s">
        <v>1143</v>
      </c>
      <c r="AL1402" s="1" t="s">
        <v>61</v>
      </c>
      <c r="AM1402" t="s">
        <v>19438</v>
      </c>
      <c r="AN1402" t="s">
        <v>31151</v>
      </c>
      <c r="AO1402" s="1" t="s">
        <v>61</v>
      </c>
      <c r="AP1402" s="1" t="s">
        <v>41</v>
      </c>
      <c r="AQ1402" s="1" t="s">
        <v>41</v>
      </c>
      <c r="AR1402" s="1" t="s">
        <v>41</v>
      </c>
      <c r="AS1402" s="1" t="s">
        <v>41</v>
      </c>
    </row>
    <row r="1403" spans="1:45">
      <c r="A1403" s="577">
        <v>1398</v>
      </c>
      <c r="B1403" s="40">
        <v>14499</v>
      </c>
      <c r="C1403" s="581">
        <v>44742</v>
      </c>
      <c r="D1403" t="s">
        <v>31152</v>
      </c>
      <c r="E1403" t="s">
        <v>31153</v>
      </c>
      <c r="F1403" t="s">
        <v>31154</v>
      </c>
      <c r="G1403" t="s">
        <v>31155</v>
      </c>
      <c r="H1403" t="s">
        <v>31156</v>
      </c>
      <c r="I1403" t="s">
        <v>31157</v>
      </c>
      <c r="J1403" t="s">
        <v>147</v>
      </c>
      <c r="K1403" t="s">
        <v>31158</v>
      </c>
      <c r="L1403" t="s">
        <v>31159</v>
      </c>
      <c r="M1403" t="s">
        <v>17551</v>
      </c>
      <c r="N1403" t="s">
        <v>97</v>
      </c>
      <c r="O1403" t="s">
        <v>58</v>
      </c>
      <c r="P1403" t="s">
        <v>31160</v>
      </c>
      <c r="Q1403" s="40">
        <v>495</v>
      </c>
      <c r="R1403" t="s">
        <v>19077</v>
      </c>
      <c r="S1403" s="40" t="s">
        <v>31161</v>
      </c>
      <c r="T1403" t="s">
        <v>28849</v>
      </c>
      <c r="U1403" t="s">
        <v>43</v>
      </c>
      <c r="V1403" t="s">
        <v>57</v>
      </c>
      <c r="W1403" t="s">
        <v>19451</v>
      </c>
      <c r="X1403" t="s">
        <v>19885</v>
      </c>
      <c r="Y1403" t="s">
        <v>55</v>
      </c>
      <c r="Z1403" t="s">
        <v>31162</v>
      </c>
      <c r="AA1403" s="1">
        <v>1</v>
      </c>
      <c r="AB1403" s="1" t="s">
        <v>41</v>
      </c>
      <c r="AC1403" s="1" t="s">
        <v>41</v>
      </c>
      <c r="AD1403" s="1" t="s">
        <v>61</v>
      </c>
      <c r="AE1403" s="1" t="s">
        <v>41</v>
      </c>
      <c r="AF1403" s="1" t="s">
        <v>41</v>
      </c>
      <c r="AG1403" s="1" t="s">
        <v>41</v>
      </c>
      <c r="AH1403" t="s">
        <v>68</v>
      </c>
      <c r="AI1403" t="s">
        <v>48</v>
      </c>
      <c r="AJ1403" s="1" t="s">
        <v>41</v>
      </c>
      <c r="AK1403" t="s">
        <v>48</v>
      </c>
      <c r="AL1403" s="1" t="s">
        <v>41</v>
      </c>
      <c r="AM1403" t="s">
        <v>20072</v>
      </c>
      <c r="AN1403" t="s">
        <v>31163</v>
      </c>
      <c r="AO1403" s="1" t="s">
        <v>61</v>
      </c>
      <c r="AP1403" s="1" t="s">
        <v>61</v>
      </c>
      <c r="AQ1403" s="1" t="s">
        <v>61</v>
      </c>
      <c r="AR1403" s="1" t="s">
        <v>41</v>
      </c>
      <c r="AS1403" s="1" t="s">
        <v>41</v>
      </c>
    </row>
    <row r="1404" spans="1:45">
      <c r="A1404" s="577">
        <v>1399</v>
      </c>
      <c r="B1404" s="40">
        <v>14585</v>
      </c>
      <c r="C1404" s="581">
        <v>44742</v>
      </c>
      <c r="D1404" t="s">
        <v>31164</v>
      </c>
      <c r="E1404" t="s">
        <v>29142</v>
      </c>
      <c r="F1404" t="s">
        <v>31165</v>
      </c>
      <c r="G1404" t="s">
        <v>31166</v>
      </c>
      <c r="H1404" t="s">
        <v>31167</v>
      </c>
      <c r="I1404" t="s">
        <v>31168</v>
      </c>
      <c r="J1404" t="s">
        <v>147</v>
      </c>
      <c r="K1404" t="s">
        <v>31169</v>
      </c>
      <c r="L1404" t="s">
        <v>31170</v>
      </c>
      <c r="M1404" t="s">
        <v>23188</v>
      </c>
      <c r="N1404" t="s">
        <v>685</v>
      </c>
      <c r="O1404" t="s">
        <v>58</v>
      </c>
      <c r="P1404" t="s">
        <v>31171</v>
      </c>
      <c r="Q1404" s="40">
        <v>488</v>
      </c>
      <c r="R1404" t="s">
        <v>19077</v>
      </c>
      <c r="S1404" s="40" t="s">
        <v>25854</v>
      </c>
      <c r="T1404" t="s">
        <v>28849</v>
      </c>
      <c r="U1404" t="s">
        <v>43</v>
      </c>
      <c r="V1404" t="s">
        <v>57</v>
      </c>
      <c r="W1404" t="s">
        <v>19451</v>
      </c>
      <c r="X1404" t="s">
        <v>1119</v>
      </c>
      <c r="Y1404" t="s">
        <v>55</v>
      </c>
      <c r="Z1404" t="s">
        <v>31172</v>
      </c>
      <c r="AA1404" s="1">
        <v>1</v>
      </c>
      <c r="AB1404" s="1" t="s">
        <v>41</v>
      </c>
      <c r="AC1404" s="1" t="s">
        <v>41</v>
      </c>
      <c r="AD1404" s="1" t="s">
        <v>41</v>
      </c>
      <c r="AE1404" s="1" t="s">
        <v>41</v>
      </c>
      <c r="AF1404" s="1" t="s">
        <v>61</v>
      </c>
      <c r="AG1404" s="1" t="s">
        <v>41</v>
      </c>
      <c r="AH1404" t="s">
        <v>68</v>
      </c>
      <c r="AI1404" t="s">
        <v>48</v>
      </c>
      <c r="AJ1404" s="1" t="s">
        <v>61</v>
      </c>
      <c r="AK1404" t="s">
        <v>1185</v>
      </c>
      <c r="AL1404" s="1" t="s">
        <v>61</v>
      </c>
      <c r="AM1404" t="s">
        <v>19438</v>
      </c>
      <c r="AN1404" t="s">
        <v>31173</v>
      </c>
      <c r="AO1404" s="1" t="s">
        <v>41</v>
      </c>
      <c r="AP1404" s="1" t="s">
        <v>41</v>
      </c>
      <c r="AQ1404" s="1" t="s">
        <v>41</v>
      </c>
      <c r="AR1404" s="1" t="s">
        <v>61</v>
      </c>
      <c r="AS1404" s="1" t="s">
        <v>41</v>
      </c>
    </row>
    <row r="1405" spans="1:45">
      <c r="A1405" s="577">
        <v>1400</v>
      </c>
      <c r="B1405" s="40">
        <v>14607</v>
      </c>
      <c r="C1405" s="581">
        <v>44742</v>
      </c>
      <c r="D1405" t="s">
        <v>31174</v>
      </c>
      <c r="E1405" t="s">
        <v>27549</v>
      </c>
      <c r="F1405" t="s">
        <v>31175</v>
      </c>
      <c r="G1405" t="s">
        <v>27332</v>
      </c>
      <c r="H1405" t="s">
        <v>31176</v>
      </c>
      <c r="I1405" t="s">
        <v>31177</v>
      </c>
      <c r="J1405" t="s">
        <v>147</v>
      </c>
      <c r="K1405" t="s">
        <v>28041</v>
      </c>
      <c r="L1405" t="s">
        <v>31178</v>
      </c>
      <c r="M1405" t="s">
        <v>631</v>
      </c>
      <c r="N1405" t="s">
        <v>51</v>
      </c>
      <c r="O1405" t="s">
        <v>58</v>
      </c>
      <c r="P1405" t="s">
        <v>31179</v>
      </c>
      <c r="Q1405" s="523">
        <v>1296351</v>
      </c>
      <c r="R1405" t="s">
        <v>19077</v>
      </c>
      <c r="S1405" s="40" t="s">
        <v>31180</v>
      </c>
      <c r="T1405" t="s">
        <v>28849</v>
      </c>
      <c r="U1405" t="s">
        <v>1203</v>
      </c>
      <c r="V1405" t="s">
        <v>57</v>
      </c>
      <c r="W1405" t="s">
        <v>17892</v>
      </c>
      <c r="X1405" t="s">
        <v>1119</v>
      </c>
      <c r="Y1405" t="s">
        <v>55</v>
      </c>
      <c r="Z1405" t="s">
        <v>31181</v>
      </c>
      <c r="AA1405" s="1">
        <v>3</v>
      </c>
      <c r="AB1405" s="1" t="s">
        <v>41</v>
      </c>
      <c r="AC1405" s="1" t="s">
        <v>61</v>
      </c>
      <c r="AD1405" s="1" t="s">
        <v>61</v>
      </c>
      <c r="AE1405" s="1" t="s">
        <v>61</v>
      </c>
      <c r="AF1405" s="1" t="s">
        <v>41</v>
      </c>
      <c r="AG1405" s="1" t="s">
        <v>41</v>
      </c>
      <c r="AH1405" t="s">
        <v>55</v>
      </c>
      <c r="AI1405" t="s">
        <v>31182</v>
      </c>
      <c r="AJ1405" s="1" t="s">
        <v>61</v>
      </c>
      <c r="AK1405" t="s">
        <v>31183</v>
      </c>
      <c r="AL1405" s="1" t="s">
        <v>61</v>
      </c>
      <c r="AM1405" t="s">
        <v>17949</v>
      </c>
      <c r="AN1405" t="s">
        <v>31184</v>
      </c>
      <c r="AO1405" s="1" t="s">
        <v>61</v>
      </c>
      <c r="AP1405" s="1" t="s">
        <v>61</v>
      </c>
      <c r="AQ1405" s="1" t="s">
        <v>61</v>
      </c>
      <c r="AR1405" s="1" t="s">
        <v>61</v>
      </c>
      <c r="AS1405" s="1" t="s">
        <v>61</v>
      </c>
    </row>
    <row r="1406" spans="1:45">
      <c r="A1406" s="577">
        <v>1401</v>
      </c>
      <c r="B1406" s="40">
        <v>14654</v>
      </c>
      <c r="C1406" s="581">
        <v>44742</v>
      </c>
      <c r="D1406" t="s">
        <v>31185</v>
      </c>
      <c r="E1406" t="s">
        <v>31153</v>
      </c>
      <c r="F1406" t="s">
        <v>31186</v>
      </c>
      <c r="G1406" t="s">
        <v>31187</v>
      </c>
      <c r="H1406" t="s">
        <v>31188</v>
      </c>
      <c r="I1406" t="s">
        <v>31189</v>
      </c>
      <c r="J1406" t="s">
        <v>147</v>
      </c>
      <c r="K1406" t="s">
        <v>31190</v>
      </c>
      <c r="L1406" t="s">
        <v>31191</v>
      </c>
      <c r="M1406" t="s">
        <v>129</v>
      </c>
      <c r="N1406" t="s">
        <v>51</v>
      </c>
      <c r="O1406" t="s">
        <v>17560</v>
      </c>
      <c r="P1406" t="s">
        <v>31192</v>
      </c>
      <c r="Q1406" s="40">
        <v>4161</v>
      </c>
      <c r="R1406" t="s">
        <v>19035</v>
      </c>
      <c r="S1406" s="40" t="s">
        <v>31193</v>
      </c>
      <c r="T1406" t="s">
        <v>28849</v>
      </c>
      <c r="U1406" t="s">
        <v>43</v>
      </c>
      <c r="V1406" t="s">
        <v>57</v>
      </c>
      <c r="W1406" t="s">
        <v>17892</v>
      </c>
      <c r="X1406" t="s">
        <v>1119</v>
      </c>
      <c r="Y1406" t="s">
        <v>55</v>
      </c>
      <c r="Z1406" t="s">
        <v>19213</v>
      </c>
      <c r="AA1406" s="1">
        <v>2</v>
      </c>
      <c r="AB1406" s="1" t="s">
        <v>41</v>
      </c>
      <c r="AC1406" s="1" t="s">
        <v>41</v>
      </c>
      <c r="AD1406" s="1" t="s">
        <v>61</v>
      </c>
      <c r="AE1406" s="1" t="s">
        <v>61</v>
      </c>
      <c r="AF1406" s="1" t="s">
        <v>41</v>
      </c>
      <c r="AG1406" s="1" t="s">
        <v>41</v>
      </c>
      <c r="AH1406" t="s">
        <v>68</v>
      </c>
      <c r="AI1406" t="s">
        <v>48</v>
      </c>
      <c r="AJ1406" s="1" t="s">
        <v>41</v>
      </c>
      <c r="AK1406" t="s">
        <v>48</v>
      </c>
      <c r="AL1406" s="1" t="s">
        <v>41</v>
      </c>
      <c r="AM1406" t="s">
        <v>20072</v>
      </c>
      <c r="AN1406" t="s">
        <v>31194</v>
      </c>
      <c r="AO1406" s="1" t="s">
        <v>61</v>
      </c>
      <c r="AP1406" s="1" t="s">
        <v>61</v>
      </c>
      <c r="AQ1406" s="1" t="s">
        <v>61</v>
      </c>
      <c r="AR1406" s="1" t="s">
        <v>61</v>
      </c>
      <c r="AS1406" s="1" t="s">
        <v>41</v>
      </c>
    </row>
    <row r="1407" spans="1:45">
      <c r="A1407" s="577">
        <v>1402</v>
      </c>
      <c r="B1407" s="40">
        <v>14685</v>
      </c>
      <c r="C1407" s="581">
        <v>44742</v>
      </c>
      <c r="D1407" t="s">
        <v>31195</v>
      </c>
      <c r="E1407" t="s">
        <v>28504</v>
      </c>
      <c r="F1407" t="s">
        <v>31196</v>
      </c>
      <c r="G1407" t="s">
        <v>31197</v>
      </c>
      <c r="H1407" t="s">
        <v>31198</v>
      </c>
      <c r="I1407" t="s">
        <v>31199</v>
      </c>
      <c r="J1407" t="s">
        <v>147</v>
      </c>
      <c r="K1407" t="s">
        <v>31200</v>
      </c>
      <c r="L1407" t="s">
        <v>31201</v>
      </c>
      <c r="M1407" t="s">
        <v>815</v>
      </c>
      <c r="N1407" t="s">
        <v>685</v>
      </c>
      <c r="O1407" t="s">
        <v>17567</v>
      </c>
      <c r="P1407" t="s">
        <v>31202</v>
      </c>
      <c r="Q1407" s="40">
        <v>2714</v>
      </c>
      <c r="R1407" t="s">
        <v>19077</v>
      </c>
      <c r="S1407" s="40" t="s">
        <v>31203</v>
      </c>
      <c r="T1407" t="s">
        <v>28849</v>
      </c>
      <c r="U1407" t="s">
        <v>43</v>
      </c>
      <c r="V1407" t="s">
        <v>57</v>
      </c>
      <c r="W1407" t="s">
        <v>18004</v>
      </c>
      <c r="X1407" t="s">
        <v>19885</v>
      </c>
      <c r="Y1407" t="s">
        <v>68</v>
      </c>
      <c r="Z1407" t="s">
        <v>17544</v>
      </c>
      <c r="AA1407" s="1">
        <v>1</v>
      </c>
      <c r="AB1407" s="1" t="s">
        <v>61</v>
      </c>
      <c r="AC1407" s="1" t="s">
        <v>41</v>
      </c>
      <c r="AD1407" s="1" t="s">
        <v>41</v>
      </c>
      <c r="AE1407" s="1" t="s">
        <v>41</v>
      </c>
      <c r="AF1407" s="1" t="s">
        <v>41</v>
      </c>
      <c r="AG1407" s="1" t="s">
        <v>41</v>
      </c>
      <c r="AH1407" t="s">
        <v>68</v>
      </c>
      <c r="AI1407" t="s">
        <v>48</v>
      </c>
      <c r="AJ1407" s="1" t="s">
        <v>61</v>
      </c>
      <c r="AK1407" t="s">
        <v>1185</v>
      </c>
      <c r="AL1407" s="1" t="s">
        <v>61</v>
      </c>
      <c r="AM1407" t="s">
        <v>19438</v>
      </c>
      <c r="AN1407" t="s">
        <v>31204</v>
      </c>
      <c r="AO1407" s="1" t="s">
        <v>41</v>
      </c>
      <c r="AP1407" s="1" t="s">
        <v>41</v>
      </c>
      <c r="AQ1407" s="1" t="s">
        <v>41</v>
      </c>
      <c r="AR1407" s="1" t="s">
        <v>61</v>
      </c>
      <c r="AS1407" s="1" t="s">
        <v>41</v>
      </c>
    </row>
    <row r="1408" spans="1:45">
      <c r="A1408" s="577">
        <v>1403</v>
      </c>
      <c r="B1408" s="40">
        <v>14740</v>
      </c>
      <c r="C1408" s="581">
        <v>44742</v>
      </c>
      <c r="D1408" t="s">
        <v>31205</v>
      </c>
      <c r="E1408" t="s">
        <v>27088</v>
      </c>
      <c r="F1408" t="s">
        <v>31206</v>
      </c>
      <c r="G1408" t="s">
        <v>31207</v>
      </c>
      <c r="H1408" t="s">
        <v>31208</v>
      </c>
      <c r="I1408" t="s">
        <v>31209</v>
      </c>
      <c r="J1408" t="s">
        <v>147</v>
      </c>
      <c r="K1408" t="s">
        <v>31210</v>
      </c>
      <c r="L1408" t="s">
        <v>31211</v>
      </c>
      <c r="M1408" t="s">
        <v>164</v>
      </c>
      <c r="N1408" t="s">
        <v>51</v>
      </c>
      <c r="O1408" t="s">
        <v>58</v>
      </c>
      <c r="P1408" t="s">
        <v>31212</v>
      </c>
      <c r="Q1408" s="40">
        <v>90</v>
      </c>
      <c r="R1408" t="s">
        <v>19077</v>
      </c>
      <c r="S1408" s="40" t="s">
        <v>31213</v>
      </c>
      <c r="T1408" t="s">
        <v>28849</v>
      </c>
      <c r="U1408" t="s">
        <v>43</v>
      </c>
      <c r="V1408" t="s">
        <v>57</v>
      </c>
      <c r="W1408" t="s">
        <v>17892</v>
      </c>
      <c r="X1408" t="s">
        <v>18100</v>
      </c>
      <c r="Y1408" t="s">
        <v>55</v>
      </c>
      <c r="Z1408" t="s">
        <v>31214</v>
      </c>
      <c r="AA1408" s="1">
        <v>3</v>
      </c>
      <c r="AB1408" s="1" t="s">
        <v>61</v>
      </c>
      <c r="AC1408" s="1" t="s">
        <v>41</v>
      </c>
      <c r="AD1408" s="1" t="s">
        <v>61</v>
      </c>
      <c r="AE1408" s="1" t="s">
        <v>61</v>
      </c>
      <c r="AF1408" s="1" t="s">
        <v>41</v>
      </c>
      <c r="AG1408" s="1" t="s">
        <v>41</v>
      </c>
      <c r="AH1408" t="s">
        <v>68</v>
      </c>
      <c r="AI1408" t="s">
        <v>48</v>
      </c>
      <c r="AJ1408" s="1" t="s">
        <v>41</v>
      </c>
      <c r="AK1408" t="s">
        <v>48</v>
      </c>
      <c r="AL1408" s="1" t="s">
        <v>41</v>
      </c>
      <c r="AM1408" t="s">
        <v>20072</v>
      </c>
      <c r="AN1408" t="s">
        <v>31215</v>
      </c>
      <c r="AO1408" s="1" t="s">
        <v>61</v>
      </c>
      <c r="AP1408" s="1" t="s">
        <v>61</v>
      </c>
      <c r="AQ1408" s="1" t="s">
        <v>61</v>
      </c>
      <c r="AR1408" s="1" t="s">
        <v>61</v>
      </c>
      <c r="AS1408" s="1" t="s">
        <v>41</v>
      </c>
    </row>
    <row r="1409" spans="1:45">
      <c r="A1409" s="577">
        <v>1404</v>
      </c>
      <c r="B1409" s="40">
        <v>14742</v>
      </c>
      <c r="C1409" s="581">
        <v>44742</v>
      </c>
      <c r="D1409" t="s">
        <v>31216</v>
      </c>
      <c r="E1409" t="s">
        <v>31217</v>
      </c>
      <c r="F1409" t="s">
        <v>31218</v>
      </c>
      <c r="G1409" t="s">
        <v>31219</v>
      </c>
      <c r="H1409" t="s">
        <v>31220</v>
      </c>
      <c r="I1409" t="s">
        <v>31221</v>
      </c>
      <c r="J1409" t="s">
        <v>147</v>
      </c>
      <c r="K1409" t="s">
        <v>31222</v>
      </c>
      <c r="L1409" t="s">
        <v>31223</v>
      </c>
      <c r="M1409" t="s">
        <v>828</v>
      </c>
      <c r="N1409" t="s">
        <v>51</v>
      </c>
      <c r="O1409" t="s">
        <v>17567</v>
      </c>
      <c r="P1409" t="s">
        <v>31224</v>
      </c>
      <c r="Q1409" s="40">
        <v>423</v>
      </c>
      <c r="R1409" t="s">
        <v>787</v>
      </c>
      <c r="S1409" s="40" t="s">
        <v>31225</v>
      </c>
      <c r="T1409" t="s">
        <v>28849</v>
      </c>
      <c r="U1409" t="s">
        <v>27404</v>
      </c>
      <c r="V1409" t="s">
        <v>57</v>
      </c>
      <c r="W1409" t="s">
        <v>20069</v>
      </c>
      <c r="X1409" t="s">
        <v>1119</v>
      </c>
      <c r="Y1409" t="s">
        <v>55</v>
      </c>
      <c r="Z1409" t="s">
        <v>31226</v>
      </c>
      <c r="AA1409" s="1">
        <v>1</v>
      </c>
      <c r="AB1409" s="1" t="s">
        <v>61</v>
      </c>
      <c r="AC1409" s="1" t="s">
        <v>41</v>
      </c>
      <c r="AD1409" s="1" t="s">
        <v>41</v>
      </c>
      <c r="AE1409" s="1" t="s">
        <v>41</v>
      </c>
      <c r="AF1409" s="1" t="s">
        <v>41</v>
      </c>
      <c r="AG1409" s="1" t="s">
        <v>41</v>
      </c>
      <c r="AH1409" t="s">
        <v>68</v>
      </c>
      <c r="AI1409" t="s">
        <v>48</v>
      </c>
      <c r="AJ1409" s="1" t="s">
        <v>41</v>
      </c>
      <c r="AK1409" t="s">
        <v>48</v>
      </c>
      <c r="AL1409" s="1" t="s">
        <v>41</v>
      </c>
      <c r="AM1409" t="s">
        <v>20072</v>
      </c>
      <c r="AN1409" t="s">
        <v>31227</v>
      </c>
      <c r="AO1409" s="1" t="s">
        <v>41</v>
      </c>
      <c r="AP1409" s="1" t="s">
        <v>41</v>
      </c>
      <c r="AQ1409" s="1" t="s">
        <v>41</v>
      </c>
      <c r="AR1409" s="1" t="s">
        <v>61</v>
      </c>
      <c r="AS1409" s="1" t="s">
        <v>61</v>
      </c>
    </row>
    <row r="1410" spans="1:45">
      <c r="A1410" s="577">
        <v>1405</v>
      </c>
      <c r="B1410" s="40">
        <v>14958</v>
      </c>
      <c r="C1410" s="581">
        <v>44742</v>
      </c>
      <c r="D1410" t="s">
        <v>31228</v>
      </c>
      <c r="E1410" t="s">
        <v>31229</v>
      </c>
      <c r="F1410" t="s">
        <v>31230</v>
      </c>
      <c r="G1410" t="s">
        <v>31231</v>
      </c>
      <c r="H1410" t="s">
        <v>31232</v>
      </c>
      <c r="I1410" t="s">
        <v>31233</v>
      </c>
      <c r="J1410" t="s">
        <v>147</v>
      </c>
      <c r="K1410" t="s">
        <v>31234</v>
      </c>
      <c r="L1410" t="s">
        <v>31235</v>
      </c>
      <c r="M1410" t="s">
        <v>17551</v>
      </c>
      <c r="N1410" t="s">
        <v>97</v>
      </c>
      <c r="O1410" t="s">
        <v>58</v>
      </c>
      <c r="P1410" t="s">
        <v>31236</v>
      </c>
      <c r="Q1410" s="40" t="s">
        <v>31237</v>
      </c>
      <c r="R1410" t="s">
        <v>19077</v>
      </c>
      <c r="S1410" s="40" t="s">
        <v>126</v>
      </c>
      <c r="T1410" t="s">
        <v>28849</v>
      </c>
      <c r="U1410" t="s">
        <v>43</v>
      </c>
      <c r="V1410" t="s">
        <v>57</v>
      </c>
      <c r="W1410" t="s">
        <v>19451</v>
      </c>
      <c r="X1410" t="s">
        <v>1119</v>
      </c>
      <c r="Y1410" t="s">
        <v>55</v>
      </c>
      <c r="Z1410" t="s">
        <v>31238</v>
      </c>
      <c r="AA1410" s="1">
        <v>3</v>
      </c>
      <c r="AB1410" s="1" t="s">
        <v>41</v>
      </c>
      <c r="AC1410" s="1" t="s">
        <v>41</v>
      </c>
      <c r="AD1410" s="1" t="s">
        <v>61</v>
      </c>
      <c r="AE1410" s="1" t="s">
        <v>61</v>
      </c>
      <c r="AF1410" s="1" t="s">
        <v>61</v>
      </c>
      <c r="AG1410" s="1" t="s">
        <v>41</v>
      </c>
      <c r="AH1410" t="s">
        <v>55</v>
      </c>
      <c r="AI1410" t="s">
        <v>31239</v>
      </c>
      <c r="AJ1410" s="1" t="s">
        <v>61</v>
      </c>
      <c r="AK1410" t="s">
        <v>22794</v>
      </c>
      <c r="AL1410" s="1" t="s">
        <v>61</v>
      </c>
      <c r="AM1410" t="s">
        <v>19438</v>
      </c>
      <c r="AN1410" t="s">
        <v>31240</v>
      </c>
      <c r="AO1410" s="1" t="s">
        <v>41</v>
      </c>
      <c r="AP1410" s="1" t="s">
        <v>41</v>
      </c>
      <c r="AQ1410" s="1" t="s">
        <v>41</v>
      </c>
      <c r="AR1410" s="1" t="s">
        <v>61</v>
      </c>
      <c r="AS1410" s="1" t="s">
        <v>61</v>
      </c>
    </row>
    <row r="1411" spans="1:45">
      <c r="A1411" s="577">
        <v>1406</v>
      </c>
      <c r="B1411" s="40">
        <v>14755</v>
      </c>
      <c r="C1411" s="581">
        <v>44742</v>
      </c>
      <c r="D1411" t="s">
        <v>31241</v>
      </c>
      <c r="E1411" t="s">
        <v>31242</v>
      </c>
      <c r="F1411" t="s">
        <v>31243</v>
      </c>
      <c r="G1411" t="s">
        <v>23463</v>
      </c>
      <c r="H1411" t="s">
        <v>31244</v>
      </c>
      <c r="I1411" t="s">
        <v>31245</v>
      </c>
      <c r="J1411" t="s">
        <v>147</v>
      </c>
      <c r="K1411" t="s">
        <v>21462</v>
      </c>
      <c r="L1411" t="s">
        <v>31246</v>
      </c>
      <c r="M1411" t="s">
        <v>23468</v>
      </c>
      <c r="N1411" t="s">
        <v>64</v>
      </c>
      <c r="O1411" t="s">
        <v>58</v>
      </c>
      <c r="P1411" t="s">
        <v>31247</v>
      </c>
      <c r="Q1411" s="523">
        <v>2199772</v>
      </c>
      <c r="R1411" t="s">
        <v>19077</v>
      </c>
      <c r="S1411" s="40" t="s">
        <v>25854</v>
      </c>
      <c r="T1411" t="s">
        <v>28849</v>
      </c>
      <c r="U1411" t="s">
        <v>43</v>
      </c>
      <c r="V1411" t="s">
        <v>57</v>
      </c>
      <c r="W1411" t="s">
        <v>20526</v>
      </c>
      <c r="X1411" t="s">
        <v>1119</v>
      </c>
      <c r="Y1411" t="s">
        <v>55</v>
      </c>
      <c r="Z1411" t="s">
        <v>31248</v>
      </c>
      <c r="AA1411" s="1">
        <v>2</v>
      </c>
      <c r="AB1411" s="1" t="s">
        <v>41</v>
      </c>
      <c r="AC1411" s="1" t="s">
        <v>41</v>
      </c>
      <c r="AD1411" s="1" t="s">
        <v>61</v>
      </c>
      <c r="AE1411" s="1" t="s">
        <v>61</v>
      </c>
      <c r="AF1411" s="1" t="s">
        <v>41</v>
      </c>
      <c r="AG1411" s="1" t="s">
        <v>41</v>
      </c>
      <c r="AH1411" t="s">
        <v>55</v>
      </c>
      <c r="AI1411" t="s">
        <v>31249</v>
      </c>
      <c r="AJ1411" s="1" t="s">
        <v>61</v>
      </c>
      <c r="AK1411" t="s">
        <v>30198</v>
      </c>
      <c r="AL1411" s="1" t="s">
        <v>61</v>
      </c>
      <c r="AM1411" t="s">
        <v>19438</v>
      </c>
      <c r="AN1411" t="s">
        <v>31250</v>
      </c>
      <c r="AO1411" s="1" t="s">
        <v>61</v>
      </c>
      <c r="AP1411" s="1" t="s">
        <v>41</v>
      </c>
      <c r="AQ1411" s="1" t="s">
        <v>41</v>
      </c>
      <c r="AR1411" s="1" t="s">
        <v>61</v>
      </c>
      <c r="AS1411" s="1" t="s">
        <v>41</v>
      </c>
    </row>
    <row r="1412" spans="1:45">
      <c r="A1412" s="577">
        <v>1407</v>
      </c>
      <c r="B1412" s="40">
        <v>14956</v>
      </c>
      <c r="C1412" s="581">
        <v>44742</v>
      </c>
      <c r="D1412" t="s">
        <v>31251</v>
      </c>
      <c r="E1412" t="s">
        <v>31252</v>
      </c>
      <c r="F1412" t="s">
        <v>31253</v>
      </c>
      <c r="G1412" t="s">
        <v>31254</v>
      </c>
      <c r="H1412" t="s">
        <v>31255</v>
      </c>
      <c r="I1412" t="s">
        <v>31256</v>
      </c>
      <c r="J1412" t="s">
        <v>39</v>
      </c>
      <c r="K1412" t="s">
        <v>31257</v>
      </c>
      <c r="L1412" t="s">
        <v>27484</v>
      </c>
      <c r="M1412" t="s">
        <v>17551</v>
      </c>
      <c r="N1412" t="s">
        <v>97</v>
      </c>
      <c r="O1412" t="s">
        <v>58</v>
      </c>
      <c r="P1412" t="s">
        <v>31258</v>
      </c>
      <c r="Q1412" s="40">
        <v>38</v>
      </c>
      <c r="R1412" t="s">
        <v>19211</v>
      </c>
      <c r="S1412" s="40" t="s">
        <v>78</v>
      </c>
      <c r="T1412" t="s">
        <v>28849</v>
      </c>
      <c r="U1412" t="s">
        <v>19450</v>
      </c>
      <c r="V1412" t="s">
        <v>44</v>
      </c>
      <c r="W1412" t="s">
        <v>17598</v>
      </c>
      <c r="X1412" t="s">
        <v>1119</v>
      </c>
      <c r="Y1412" t="s">
        <v>55</v>
      </c>
      <c r="Z1412" t="s">
        <v>31259</v>
      </c>
      <c r="AA1412" s="1">
        <v>3</v>
      </c>
      <c r="AB1412" s="1" t="s">
        <v>61</v>
      </c>
      <c r="AC1412" s="1" t="s">
        <v>41</v>
      </c>
      <c r="AD1412" s="1" t="s">
        <v>61</v>
      </c>
      <c r="AE1412" s="1" t="s">
        <v>61</v>
      </c>
      <c r="AF1412" s="1" t="s">
        <v>41</v>
      </c>
      <c r="AG1412" s="1" t="s">
        <v>41</v>
      </c>
      <c r="AH1412" t="s">
        <v>68</v>
      </c>
      <c r="AI1412" t="s">
        <v>48</v>
      </c>
      <c r="AJ1412" s="1" t="s">
        <v>41</v>
      </c>
      <c r="AK1412" t="s">
        <v>48</v>
      </c>
      <c r="AL1412" s="1" t="s">
        <v>41</v>
      </c>
      <c r="AM1412" t="s">
        <v>19438</v>
      </c>
      <c r="AN1412" t="s">
        <v>31260</v>
      </c>
      <c r="AO1412" s="1" t="s">
        <v>41</v>
      </c>
      <c r="AP1412" s="1" t="s">
        <v>41</v>
      </c>
      <c r="AQ1412" s="1" t="s">
        <v>41</v>
      </c>
      <c r="AR1412" s="1" t="s">
        <v>61</v>
      </c>
      <c r="AS1412" s="1" t="s">
        <v>41</v>
      </c>
    </row>
    <row r="1413" spans="1:45">
      <c r="A1413" s="577">
        <v>1408</v>
      </c>
      <c r="B1413" s="40">
        <v>14769</v>
      </c>
      <c r="C1413" s="581">
        <v>44742</v>
      </c>
      <c r="D1413" t="s">
        <v>31261</v>
      </c>
      <c r="E1413" t="s">
        <v>31229</v>
      </c>
      <c r="F1413" t="s">
        <v>31262</v>
      </c>
      <c r="G1413" t="s">
        <v>31263</v>
      </c>
      <c r="H1413" t="s">
        <v>31264</v>
      </c>
      <c r="I1413" t="s">
        <v>31265</v>
      </c>
      <c r="J1413" t="s">
        <v>147</v>
      </c>
      <c r="K1413" t="s">
        <v>31266</v>
      </c>
      <c r="L1413" t="s">
        <v>31267</v>
      </c>
      <c r="M1413" t="s">
        <v>17551</v>
      </c>
      <c r="N1413" t="s">
        <v>97</v>
      </c>
      <c r="O1413" t="s">
        <v>17567</v>
      </c>
      <c r="P1413" t="s">
        <v>31268</v>
      </c>
      <c r="Q1413" s="40">
        <v>1788</v>
      </c>
      <c r="R1413" t="s">
        <v>787</v>
      </c>
      <c r="S1413" s="40" t="s">
        <v>78</v>
      </c>
      <c r="T1413" t="s">
        <v>28849</v>
      </c>
      <c r="U1413" t="s">
        <v>19450</v>
      </c>
      <c r="V1413" t="s">
        <v>44</v>
      </c>
      <c r="W1413" t="s">
        <v>31269</v>
      </c>
      <c r="X1413" t="s">
        <v>1204</v>
      </c>
      <c r="Y1413" t="s">
        <v>55</v>
      </c>
      <c r="Z1413" t="s">
        <v>31270</v>
      </c>
      <c r="AA1413" s="1">
        <v>1</v>
      </c>
      <c r="AB1413" s="1" t="s">
        <v>61</v>
      </c>
      <c r="AC1413" s="1" t="s">
        <v>41</v>
      </c>
      <c r="AD1413" s="1" t="s">
        <v>41</v>
      </c>
      <c r="AE1413" s="1" t="s">
        <v>41</v>
      </c>
      <c r="AF1413" s="1" t="s">
        <v>41</v>
      </c>
      <c r="AG1413" s="1" t="s">
        <v>41</v>
      </c>
      <c r="AH1413" t="s">
        <v>55</v>
      </c>
      <c r="AI1413" t="s">
        <v>31271</v>
      </c>
      <c r="AJ1413" s="1" t="s">
        <v>61</v>
      </c>
      <c r="AK1413" t="s">
        <v>1185</v>
      </c>
      <c r="AL1413" s="1" t="s">
        <v>61</v>
      </c>
      <c r="AM1413" t="s">
        <v>17949</v>
      </c>
      <c r="AN1413" t="s">
        <v>31272</v>
      </c>
      <c r="AO1413" s="1" t="s">
        <v>41</v>
      </c>
      <c r="AP1413" s="1" t="s">
        <v>41</v>
      </c>
      <c r="AQ1413" s="1" t="s">
        <v>41</v>
      </c>
      <c r="AR1413" s="1" t="s">
        <v>61</v>
      </c>
      <c r="AS1413" s="1" t="s">
        <v>41</v>
      </c>
    </row>
    <row r="1414" spans="1:45">
      <c r="A1414" s="577">
        <v>1409</v>
      </c>
      <c r="B1414" s="40">
        <v>14950</v>
      </c>
      <c r="C1414" s="581">
        <v>44742</v>
      </c>
      <c r="D1414" t="s">
        <v>31273</v>
      </c>
      <c r="E1414" t="s">
        <v>31242</v>
      </c>
      <c r="F1414" t="s">
        <v>31274</v>
      </c>
      <c r="G1414" t="s">
        <v>31275</v>
      </c>
      <c r="H1414" t="s">
        <v>31276</v>
      </c>
      <c r="I1414" t="s">
        <v>31277</v>
      </c>
      <c r="J1414" t="s">
        <v>147</v>
      </c>
      <c r="K1414" t="s">
        <v>31278</v>
      </c>
      <c r="L1414" t="s">
        <v>31279</v>
      </c>
      <c r="M1414" t="s">
        <v>17551</v>
      </c>
      <c r="N1414" t="s">
        <v>97</v>
      </c>
      <c r="O1414" t="s">
        <v>58</v>
      </c>
      <c r="P1414" t="s">
        <v>31280</v>
      </c>
      <c r="Q1414" s="40">
        <v>1668</v>
      </c>
      <c r="R1414" t="s">
        <v>19077</v>
      </c>
      <c r="S1414" s="40" t="s">
        <v>126</v>
      </c>
      <c r="T1414" t="s">
        <v>28849</v>
      </c>
      <c r="U1414" t="s">
        <v>43</v>
      </c>
      <c r="V1414" t="s">
        <v>57</v>
      </c>
      <c r="W1414" t="s">
        <v>19451</v>
      </c>
      <c r="X1414" t="s">
        <v>1119</v>
      </c>
      <c r="Y1414" t="s">
        <v>55</v>
      </c>
      <c r="Z1414" t="s">
        <v>31281</v>
      </c>
      <c r="AA1414" s="1">
        <v>4</v>
      </c>
      <c r="AB1414" s="1" t="s">
        <v>61</v>
      </c>
      <c r="AC1414" s="1" t="s">
        <v>41</v>
      </c>
      <c r="AD1414" s="1" t="s">
        <v>61</v>
      </c>
      <c r="AE1414" s="1" t="s">
        <v>61</v>
      </c>
      <c r="AF1414" s="1" t="s">
        <v>61</v>
      </c>
      <c r="AG1414" s="1" t="s">
        <v>41</v>
      </c>
      <c r="AH1414" t="s">
        <v>55</v>
      </c>
      <c r="AI1414" t="s">
        <v>31282</v>
      </c>
      <c r="AJ1414" s="1" t="s">
        <v>41</v>
      </c>
      <c r="AK1414" t="s">
        <v>48</v>
      </c>
      <c r="AL1414" s="1" t="s">
        <v>41</v>
      </c>
      <c r="AM1414" t="s">
        <v>19438</v>
      </c>
      <c r="AN1414" t="s">
        <v>31283</v>
      </c>
      <c r="AO1414" s="1" t="s">
        <v>41</v>
      </c>
      <c r="AP1414" s="1" t="s">
        <v>41</v>
      </c>
      <c r="AQ1414" s="1" t="s">
        <v>41</v>
      </c>
      <c r="AR1414" s="1" t="s">
        <v>61</v>
      </c>
      <c r="AS1414" s="1" t="s">
        <v>41</v>
      </c>
    </row>
    <row r="1415" spans="1:45">
      <c r="A1415" s="577">
        <v>1410</v>
      </c>
      <c r="B1415" s="40">
        <v>14810</v>
      </c>
      <c r="C1415" s="581">
        <v>44742</v>
      </c>
      <c r="D1415" t="s">
        <v>31284</v>
      </c>
      <c r="E1415" t="s">
        <v>27330</v>
      </c>
      <c r="F1415" t="s">
        <v>31285</v>
      </c>
      <c r="G1415" t="s">
        <v>31286</v>
      </c>
      <c r="H1415" t="s">
        <v>31287</v>
      </c>
      <c r="I1415" t="s">
        <v>31288</v>
      </c>
      <c r="J1415" t="s">
        <v>147</v>
      </c>
      <c r="K1415" t="s">
        <v>31289</v>
      </c>
      <c r="L1415" t="s">
        <v>31290</v>
      </c>
      <c r="M1415" t="s">
        <v>19135</v>
      </c>
      <c r="N1415" t="s">
        <v>685</v>
      </c>
      <c r="O1415" t="s">
        <v>58</v>
      </c>
      <c r="P1415" t="s">
        <v>31291</v>
      </c>
      <c r="Q1415" s="523">
        <v>27036</v>
      </c>
      <c r="R1415" t="s">
        <v>19077</v>
      </c>
      <c r="S1415" s="40" t="s">
        <v>78</v>
      </c>
      <c r="T1415" t="s">
        <v>28849</v>
      </c>
      <c r="U1415" t="s">
        <v>19450</v>
      </c>
      <c r="V1415" t="s">
        <v>57</v>
      </c>
      <c r="W1415" t="s">
        <v>24192</v>
      </c>
      <c r="X1415" t="s">
        <v>1119</v>
      </c>
      <c r="Y1415" t="s">
        <v>55</v>
      </c>
      <c r="Z1415" t="s">
        <v>31292</v>
      </c>
      <c r="AA1415" s="1">
        <v>2</v>
      </c>
      <c r="AB1415" s="1" t="s">
        <v>41</v>
      </c>
      <c r="AC1415" s="1" t="s">
        <v>61</v>
      </c>
      <c r="AD1415" s="1" t="s">
        <v>61</v>
      </c>
      <c r="AE1415" s="1" t="s">
        <v>41</v>
      </c>
      <c r="AF1415" s="1" t="s">
        <v>41</v>
      </c>
      <c r="AG1415" s="1" t="s">
        <v>41</v>
      </c>
      <c r="AH1415" t="s">
        <v>55</v>
      </c>
      <c r="AI1415" t="s">
        <v>31293</v>
      </c>
      <c r="AJ1415" s="1" t="s">
        <v>61</v>
      </c>
      <c r="AK1415" t="s">
        <v>29727</v>
      </c>
      <c r="AL1415" s="1" t="s">
        <v>61</v>
      </c>
      <c r="AM1415" t="s">
        <v>19438</v>
      </c>
      <c r="AN1415" t="s">
        <v>31294</v>
      </c>
      <c r="AO1415" s="1" t="s">
        <v>41</v>
      </c>
      <c r="AP1415" s="1" t="s">
        <v>41</v>
      </c>
      <c r="AQ1415" s="1" t="s">
        <v>41</v>
      </c>
      <c r="AR1415" s="1" t="s">
        <v>41</v>
      </c>
      <c r="AS1415" s="1" t="s">
        <v>61</v>
      </c>
    </row>
    <row r="1416" spans="1:45">
      <c r="A1416" s="577">
        <v>1411</v>
      </c>
      <c r="B1416" s="40">
        <v>14945</v>
      </c>
      <c r="C1416" s="581">
        <v>44742</v>
      </c>
      <c r="D1416" t="s">
        <v>31295</v>
      </c>
      <c r="E1416" t="s">
        <v>31229</v>
      </c>
      <c r="F1416" t="s">
        <v>31296</v>
      </c>
      <c r="G1416" t="s">
        <v>31297</v>
      </c>
      <c r="H1416" t="s">
        <v>31298</v>
      </c>
      <c r="I1416" t="s">
        <v>31299</v>
      </c>
      <c r="J1416" t="s">
        <v>147</v>
      </c>
      <c r="K1416" t="s">
        <v>31300</v>
      </c>
      <c r="L1416" t="s">
        <v>31301</v>
      </c>
      <c r="M1416" t="s">
        <v>17973</v>
      </c>
      <c r="N1416" t="s">
        <v>51</v>
      </c>
      <c r="O1416" t="s">
        <v>58</v>
      </c>
      <c r="P1416" t="s">
        <v>31302</v>
      </c>
      <c r="Q1416" s="523">
        <v>57032174</v>
      </c>
      <c r="R1416" t="s">
        <v>19035</v>
      </c>
      <c r="S1416" s="40" t="s">
        <v>26487</v>
      </c>
      <c r="T1416" t="s">
        <v>28849</v>
      </c>
      <c r="U1416" t="s">
        <v>43</v>
      </c>
      <c r="V1416" t="s">
        <v>57</v>
      </c>
      <c r="W1416" t="s">
        <v>19339</v>
      </c>
      <c r="X1416" t="s">
        <v>1119</v>
      </c>
      <c r="Y1416" t="s">
        <v>55</v>
      </c>
      <c r="Z1416" t="s">
        <v>19213</v>
      </c>
      <c r="AA1416" s="1">
        <v>3</v>
      </c>
      <c r="AB1416" s="1" t="s">
        <v>61</v>
      </c>
      <c r="AC1416" s="1" t="s">
        <v>41</v>
      </c>
      <c r="AD1416" s="1" t="s">
        <v>61</v>
      </c>
      <c r="AE1416" s="1" t="s">
        <v>61</v>
      </c>
      <c r="AF1416" s="1" t="s">
        <v>41</v>
      </c>
      <c r="AG1416" s="1" t="s">
        <v>41</v>
      </c>
      <c r="AH1416" t="s">
        <v>68</v>
      </c>
      <c r="AI1416" t="s">
        <v>48</v>
      </c>
      <c r="AJ1416" s="1" t="s">
        <v>41</v>
      </c>
      <c r="AK1416" t="s">
        <v>48</v>
      </c>
      <c r="AL1416" s="1" t="s">
        <v>41</v>
      </c>
      <c r="AM1416" t="s">
        <v>20072</v>
      </c>
      <c r="AN1416" t="s">
        <v>31303</v>
      </c>
      <c r="AO1416" s="1" t="s">
        <v>61</v>
      </c>
      <c r="AP1416" s="1" t="s">
        <v>41</v>
      </c>
      <c r="AQ1416" s="1" t="s">
        <v>41</v>
      </c>
      <c r="AR1416" s="1" t="s">
        <v>61</v>
      </c>
      <c r="AS1416" s="1" t="s">
        <v>41</v>
      </c>
    </row>
    <row r="1417" spans="1:45">
      <c r="A1417" s="577">
        <v>1412</v>
      </c>
      <c r="B1417" s="40">
        <v>14892</v>
      </c>
      <c r="C1417" s="581">
        <v>44742</v>
      </c>
      <c r="D1417" t="s">
        <v>31304</v>
      </c>
      <c r="E1417" t="s">
        <v>31305</v>
      </c>
      <c r="F1417" t="s">
        <v>31306</v>
      </c>
      <c r="G1417" t="s">
        <v>31307</v>
      </c>
      <c r="H1417" t="s">
        <v>31308</v>
      </c>
      <c r="I1417" t="s">
        <v>31309</v>
      </c>
      <c r="J1417" t="s">
        <v>147</v>
      </c>
      <c r="K1417" t="s">
        <v>28858</v>
      </c>
      <c r="L1417" t="s">
        <v>31310</v>
      </c>
      <c r="M1417" t="s">
        <v>17551</v>
      </c>
      <c r="N1417" t="s">
        <v>97</v>
      </c>
      <c r="O1417" t="s">
        <v>58</v>
      </c>
      <c r="P1417" t="s">
        <v>31311</v>
      </c>
      <c r="Q1417" s="40" t="s">
        <v>31312</v>
      </c>
      <c r="R1417" t="s">
        <v>20425</v>
      </c>
      <c r="S1417" s="40" t="s">
        <v>31313</v>
      </c>
      <c r="T1417" t="s">
        <v>28849</v>
      </c>
      <c r="U1417" t="s">
        <v>43</v>
      </c>
      <c r="V1417" t="s">
        <v>57</v>
      </c>
      <c r="W1417" t="s">
        <v>40</v>
      </c>
      <c r="X1417" t="s">
        <v>1119</v>
      </c>
      <c r="Y1417" t="s">
        <v>55</v>
      </c>
      <c r="Z1417" t="s">
        <v>31314</v>
      </c>
      <c r="AA1417" s="1">
        <v>2</v>
      </c>
      <c r="AB1417" s="1" t="s">
        <v>41</v>
      </c>
      <c r="AC1417" s="1" t="s">
        <v>41</v>
      </c>
      <c r="AD1417" s="1" t="s">
        <v>61</v>
      </c>
      <c r="AE1417" s="1" t="s">
        <v>41</v>
      </c>
      <c r="AF1417" s="1" t="s">
        <v>61</v>
      </c>
      <c r="AG1417" s="1" t="s">
        <v>41</v>
      </c>
      <c r="AH1417" t="s">
        <v>68</v>
      </c>
      <c r="AI1417" t="s">
        <v>48</v>
      </c>
      <c r="AJ1417" s="1" t="s">
        <v>61</v>
      </c>
      <c r="AK1417" t="s">
        <v>22794</v>
      </c>
      <c r="AL1417" s="1" t="s">
        <v>61</v>
      </c>
      <c r="AM1417" t="s">
        <v>19438</v>
      </c>
      <c r="AN1417" t="s">
        <v>31315</v>
      </c>
      <c r="AO1417" s="1" t="s">
        <v>41</v>
      </c>
      <c r="AP1417" s="1" t="s">
        <v>41</v>
      </c>
      <c r="AQ1417" s="1" t="s">
        <v>41</v>
      </c>
      <c r="AR1417" s="1" t="s">
        <v>61</v>
      </c>
      <c r="AS1417" s="1" t="s">
        <v>61</v>
      </c>
    </row>
    <row r="1418" spans="1:45">
      <c r="A1418" s="577">
        <v>1413</v>
      </c>
      <c r="B1418" s="40">
        <v>14832</v>
      </c>
      <c r="C1418" s="581">
        <v>44742</v>
      </c>
      <c r="D1418" t="s">
        <v>31316</v>
      </c>
      <c r="E1418" t="s">
        <v>27190</v>
      </c>
      <c r="F1418" t="s">
        <v>31317</v>
      </c>
      <c r="G1418" t="s">
        <v>31318</v>
      </c>
      <c r="H1418" t="s">
        <v>31319</v>
      </c>
      <c r="I1418" t="s">
        <v>31320</v>
      </c>
      <c r="J1418" t="s">
        <v>147</v>
      </c>
      <c r="K1418" t="s">
        <v>31321</v>
      </c>
      <c r="L1418" t="s">
        <v>31322</v>
      </c>
      <c r="M1418" t="s">
        <v>19135</v>
      </c>
      <c r="N1418" t="s">
        <v>685</v>
      </c>
      <c r="O1418" t="s">
        <v>58</v>
      </c>
      <c r="P1418" t="s">
        <v>31323</v>
      </c>
      <c r="Q1418" s="40">
        <v>143</v>
      </c>
      <c r="R1418" t="s">
        <v>19829</v>
      </c>
      <c r="S1418" s="40" t="s">
        <v>31324</v>
      </c>
      <c r="T1418" t="s">
        <v>28849</v>
      </c>
      <c r="U1418" t="s">
        <v>19450</v>
      </c>
      <c r="V1418" t="s">
        <v>48</v>
      </c>
      <c r="W1418" t="s">
        <v>31325</v>
      </c>
      <c r="X1418" t="s">
        <v>1119</v>
      </c>
      <c r="Y1418" t="s">
        <v>55</v>
      </c>
      <c r="Z1418" t="s">
        <v>31326</v>
      </c>
      <c r="AA1418" s="1">
        <v>1</v>
      </c>
      <c r="AB1418" s="1" t="s">
        <v>61</v>
      </c>
      <c r="AC1418" s="1" t="s">
        <v>41</v>
      </c>
      <c r="AD1418" s="1" t="s">
        <v>41</v>
      </c>
      <c r="AE1418" s="1" t="s">
        <v>41</v>
      </c>
      <c r="AF1418" s="1" t="s">
        <v>41</v>
      </c>
      <c r="AG1418" s="1" t="s">
        <v>41</v>
      </c>
      <c r="AH1418" t="s">
        <v>68</v>
      </c>
      <c r="AI1418" t="s">
        <v>48</v>
      </c>
      <c r="AJ1418" s="1" t="s">
        <v>61</v>
      </c>
      <c r="AK1418" t="s">
        <v>22794</v>
      </c>
      <c r="AL1418" s="1" t="s">
        <v>61</v>
      </c>
      <c r="AM1418" t="s">
        <v>19438</v>
      </c>
      <c r="AN1418" t="s">
        <v>31327</v>
      </c>
      <c r="AO1418" s="1" t="s">
        <v>41</v>
      </c>
      <c r="AP1418" s="1" t="s">
        <v>41</v>
      </c>
      <c r="AQ1418" s="1" t="s">
        <v>41</v>
      </c>
      <c r="AR1418" s="1" t="s">
        <v>61</v>
      </c>
      <c r="AS1418" s="1" t="s">
        <v>61</v>
      </c>
    </row>
    <row r="1419" spans="1:45">
      <c r="A1419" s="577">
        <v>1414</v>
      </c>
      <c r="B1419" s="40">
        <v>14887</v>
      </c>
      <c r="C1419" s="581">
        <v>44742</v>
      </c>
      <c r="D1419" t="s">
        <v>31328</v>
      </c>
      <c r="E1419" t="s">
        <v>31242</v>
      </c>
      <c r="F1419" t="s">
        <v>31329</v>
      </c>
      <c r="G1419" t="s">
        <v>31330</v>
      </c>
      <c r="H1419" t="s">
        <v>31331</v>
      </c>
      <c r="I1419" t="s">
        <v>31332</v>
      </c>
      <c r="J1419" t="s">
        <v>39</v>
      </c>
      <c r="K1419" t="s">
        <v>31333</v>
      </c>
      <c r="L1419" t="s">
        <v>31334</v>
      </c>
      <c r="M1419" t="s">
        <v>164</v>
      </c>
      <c r="N1419" t="s">
        <v>51</v>
      </c>
      <c r="O1419" t="s">
        <v>18895</v>
      </c>
      <c r="P1419" t="s">
        <v>31335</v>
      </c>
      <c r="Q1419" s="40" t="s">
        <v>31336</v>
      </c>
      <c r="R1419" t="s">
        <v>20242</v>
      </c>
      <c r="S1419" s="40" t="s">
        <v>31337</v>
      </c>
      <c r="T1419" t="s">
        <v>28849</v>
      </c>
      <c r="U1419" t="s">
        <v>43</v>
      </c>
      <c r="V1419" t="s">
        <v>57</v>
      </c>
      <c r="W1419" t="s">
        <v>19339</v>
      </c>
      <c r="X1419" t="s">
        <v>1119</v>
      </c>
      <c r="Y1419" t="s">
        <v>55</v>
      </c>
      <c r="Z1419" t="s">
        <v>31338</v>
      </c>
      <c r="AA1419" s="1">
        <v>3</v>
      </c>
      <c r="AB1419" s="1" t="s">
        <v>61</v>
      </c>
      <c r="AC1419" s="1" t="s">
        <v>41</v>
      </c>
      <c r="AD1419" s="1" t="s">
        <v>61</v>
      </c>
      <c r="AE1419" s="1" t="s">
        <v>61</v>
      </c>
      <c r="AF1419" s="1" t="s">
        <v>41</v>
      </c>
      <c r="AG1419" s="1" t="s">
        <v>41</v>
      </c>
      <c r="AH1419" t="s">
        <v>55</v>
      </c>
      <c r="AI1419" t="s">
        <v>31339</v>
      </c>
      <c r="AJ1419" s="1" t="s">
        <v>61</v>
      </c>
      <c r="AK1419" t="s">
        <v>30198</v>
      </c>
      <c r="AL1419" s="1" t="s">
        <v>61</v>
      </c>
      <c r="AM1419" t="s">
        <v>17949</v>
      </c>
      <c r="AN1419" t="s">
        <v>31340</v>
      </c>
      <c r="AO1419" s="1" t="s">
        <v>61</v>
      </c>
      <c r="AP1419" s="1" t="s">
        <v>41</v>
      </c>
      <c r="AQ1419" s="1" t="s">
        <v>41</v>
      </c>
      <c r="AR1419" s="1" t="s">
        <v>61</v>
      </c>
      <c r="AS1419" s="1" t="s">
        <v>61</v>
      </c>
    </row>
    <row r="1420" spans="1:45">
      <c r="A1420" s="577">
        <v>1415</v>
      </c>
      <c r="B1420" s="40">
        <v>14829</v>
      </c>
      <c r="C1420" s="581">
        <v>44742</v>
      </c>
      <c r="D1420" t="s">
        <v>31341</v>
      </c>
      <c r="E1420" t="s">
        <v>31342</v>
      </c>
      <c r="F1420" t="s">
        <v>31343</v>
      </c>
      <c r="G1420" t="s">
        <v>19121</v>
      </c>
      <c r="H1420" t="s">
        <v>31344</v>
      </c>
      <c r="I1420" t="s">
        <v>31345</v>
      </c>
      <c r="J1420" t="s">
        <v>147</v>
      </c>
      <c r="K1420" t="s">
        <v>31346</v>
      </c>
      <c r="L1420" t="s">
        <v>31347</v>
      </c>
      <c r="M1420" t="s">
        <v>224</v>
      </c>
      <c r="N1420" t="s">
        <v>225</v>
      </c>
      <c r="O1420" t="s">
        <v>18151</v>
      </c>
      <c r="P1420" t="s">
        <v>31348</v>
      </c>
      <c r="Q1420" s="523">
        <v>121096</v>
      </c>
      <c r="R1420" t="s">
        <v>19077</v>
      </c>
      <c r="S1420" s="40" t="s">
        <v>126</v>
      </c>
      <c r="T1420" t="s">
        <v>28849</v>
      </c>
      <c r="U1420" t="s">
        <v>1203</v>
      </c>
      <c r="V1420" t="s">
        <v>57</v>
      </c>
      <c r="W1420" t="s">
        <v>18004</v>
      </c>
      <c r="X1420" t="s">
        <v>31349</v>
      </c>
      <c r="Y1420" t="s">
        <v>55</v>
      </c>
      <c r="Z1420" t="s">
        <v>31350</v>
      </c>
      <c r="AA1420" s="1">
        <v>3</v>
      </c>
      <c r="AB1420" s="1" t="s">
        <v>41</v>
      </c>
      <c r="AC1420" s="1" t="s">
        <v>61</v>
      </c>
      <c r="AD1420" s="1" t="s">
        <v>61</v>
      </c>
      <c r="AE1420" s="1" t="s">
        <v>61</v>
      </c>
      <c r="AF1420" s="1" t="s">
        <v>41</v>
      </c>
      <c r="AG1420" s="1" t="s">
        <v>41</v>
      </c>
      <c r="AH1420" t="s">
        <v>55</v>
      </c>
      <c r="AI1420" t="s">
        <v>31351</v>
      </c>
      <c r="AJ1420" s="1" t="s">
        <v>61</v>
      </c>
      <c r="AK1420" t="s">
        <v>21045</v>
      </c>
      <c r="AL1420" s="1" t="s">
        <v>61</v>
      </c>
      <c r="AM1420" t="s">
        <v>19438</v>
      </c>
      <c r="AN1420" t="s">
        <v>31352</v>
      </c>
      <c r="AO1420" s="1" t="s">
        <v>41</v>
      </c>
      <c r="AP1420" s="1" t="s">
        <v>41</v>
      </c>
      <c r="AQ1420" s="1" t="s">
        <v>61</v>
      </c>
      <c r="AR1420" s="1" t="s">
        <v>61</v>
      </c>
      <c r="AS1420" s="1" t="s">
        <v>41</v>
      </c>
    </row>
    <row r="1421" spans="1:45">
      <c r="A1421" s="577">
        <v>1416</v>
      </c>
      <c r="B1421" s="40">
        <v>14842</v>
      </c>
      <c r="C1421" s="581">
        <v>44742</v>
      </c>
      <c r="D1421" t="s">
        <v>31353</v>
      </c>
      <c r="E1421" t="s">
        <v>31252</v>
      </c>
      <c r="F1421" t="s">
        <v>31354</v>
      </c>
      <c r="G1421" t="s">
        <v>31355</v>
      </c>
      <c r="H1421" t="s">
        <v>31356</v>
      </c>
      <c r="I1421" t="s">
        <v>31357</v>
      </c>
      <c r="J1421" t="s">
        <v>39</v>
      </c>
      <c r="K1421" t="s">
        <v>31358</v>
      </c>
      <c r="L1421" t="s">
        <v>31359</v>
      </c>
      <c r="M1421" t="s">
        <v>17551</v>
      </c>
      <c r="N1421" t="s">
        <v>97</v>
      </c>
      <c r="O1421" t="s">
        <v>18151</v>
      </c>
      <c r="P1421" t="s">
        <v>31360</v>
      </c>
      <c r="Q1421" s="523">
        <v>3181</v>
      </c>
      <c r="R1421" t="s">
        <v>19077</v>
      </c>
      <c r="S1421" s="40" t="s">
        <v>31361</v>
      </c>
      <c r="T1421" t="s">
        <v>28849</v>
      </c>
      <c r="U1421" t="s">
        <v>1203</v>
      </c>
      <c r="V1421" t="s">
        <v>44</v>
      </c>
      <c r="W1421" t="s">
        <v>19451</v>
      </c>
      <c r="X1421" t="s">
        <v>19885</v>
      </c>
      <c r="Y1421" t="s">
        <v>55</v>
      </c>
      <c r="Z1421" t="s">
        <v>31362</v>
      </c>
      <c r="AA1421" s="1">
        <v>2</v>
      </c>
      <c r="AB1421" s="1" t="s">
        <v>41</v>
      </c>
      <c r="AC1421" s="1" t="s">
        <v>41</v>
      </c>
      <c r="AD1421" s="1" t="s">
        <v>61</v>
      </c>
      <c r="AE1421" s="1" t="s">
        <v>61</v>
      </c>
      <c r="AF1421" s="1" t="s">
        <v>41</v>
      </c>
      <c r="AG1421" s="1" t="s">
        <v>41</v>
      </c>
      <c r="AH1421" t="s">
        <v>55</v>
      </c>
      <c r="AI1421" t="s">
        <v>31363</v>
      </c>
      <c r="AJ1421" s="1" t="s">
        <v>61</v>
      </c>
      <c r="AK1421" t="s">
        <v>29727</v>
      </c>
      <c r="AL1421" s="1" t="s">
        <v>61</v>
      </c>
      <c r="AM1421" t="s">
        <v>17949</v>
      </c>
      <c r="AN1421" t="s">
        <v>31364</v>
      </c>
      <c r="AO1421" s="1" t="s">
        <v>41</v>
      </c>
      <c r="AP1421" s="1" t="s">
        <v>41</v>
      </c>
      <c r="AQ1421" s="1" t="s">
        <v>41</v>
      </c>
      <c r="AR1421" s="1" t="s">
        <v>41</v>
      </c>
      <c r="AS1421" s="1" t="s">
        <v>61</v>
      </c>
    </row>
    <row r="1422" spans="1:45">
      <c r="A1422" s="577">
        <v>1417</v>
      </c>
      <c r="B1422" s="40">
        <v>14863</v>
      </c>
      <c r="C1422" s="581">
        <v>44742</v>
      </c>
      <c r="D1422" t="s">
        <v>31365</v>
      </c>
      <c r="E1422" t="s">
        <v>31229</v>
      </c>
      <c r="F1422" t="s">
        <v>31366</v>
      </c>
      <c r="G1422" t="s">
        <v>22649</v>
      </c>
      <c r="H1422" t="s">
        <v>31367</v>
      </c>
      <c r="I1422" t="s">
        <v>31368</v>
      </c>
      <c r="J1422" t="s">
        <v>147</v>
      </c>
      <c r="K1422" t="s">
        <v>28823</v>
      </c>
      <c r="L1422" t="s">
        <v>31369</v>
      </c>
      <c r="M1422" t="s">
        <v>17551</v>
      </c>
      <c r="N1422" t="s">
        <v>97</v>
      </c>
      <c r="O1422" t="s">
        <v>58</v>
      </c>
      <c r="P1422" t="s">
        <v>31370</v>
      </c>
      <c r="Q1422" s="523">
        <v>6208</v>
      </c>
      <c r="R1422" t="s">
        <v>19077</v>
      </c>
      <c r="S1422" s="40" t="s">
        <v>31371</v>
      </c>
      <c r="T1422" t="s">
        <v>28849</v>
      </c>
      <c r="U1422" t="s">
        <v>1203</v>
      </c>
      <c r="V1422" t="s">
        <v>57</v>
      </c>
      <c r="W1422" t="s">
        <v>17601</v>
      </c>
      <c r="X1422" t="s">
        <v>1119</v>
      </c>
      <c r="Y1422" t="s">
        <v>55</v>
      </c>
      <c r="Z1422" t="s">
        <v>31372</v>
      </c>
      <c r="AA1422" s="1">
        <v>2</v>
      </c>
      <c r="AB1422" s="1" t="s">
        <v>41</v>
      </c>
      <c r="AC1422" s="1" t="s">
        <v>41</v>
      </c>
      <c r="AD1422" s="1" t="s">
        <v>61</v>
      </c>
      <c r="AE1422" s="1" t="s">
        <v>61</v>
      </c>
      <c r="AF1422" s="1" t="s">
        <v>41</v>
      </c>
      <c r="AG1422" s="1" t="s">
        <v>41</v>
      </c>
      <c r="AH1422" t="s">
        <v>55</v>
      </c>
      <c r="AI1422" t="s">
        <v>31373</v>
      </c>
      <c r="AJ1422" s="1" t="s">
        <v>61</v>
      </c>
      <c r="AK1422" t="s">
        <v>18587</v>
      </c>
      <c r="AL1422" s="1" t="s">
        <v>61</v>
      </c>
      <c r="AM1422" t="s">
        <v>19438</v>
      </c>
      <c r="AN1422" t="s">
        <v>31374</v>
      </c>
      <c r="AO1422" s="1" t="s">
        <v>61</v>
      </c>
      <c r="AP1422" s="1" t="s">
        <v>41</v>
      </c>
      <c r="AQ1422" s="1" t="s">
        <v>41</v>
      </c>
      <c r="AR1422" s="1" t="s">
        <v>61</v>
      </c>
      <c r="AS1422" s="1" t="s">
        <v>41</v>
      </c>
    </row>
    <row r="1423" spans="1:45">
      <c r="A1423" s="577">
        <v>1418</v>
      </c>
      <c r="B1423" s="40">
        <v>14911</v>
      </c>
      <c r="C1423" s="581">
        <v>44742</v>
      </c>
      <c r="D1423" t="s">
        <v>31375</v>
      </c>
      <c r="E1423" t="s">
        <v>31242</v>
      </c>
      <c r="F1423" t="s">
        <v>31376</v>
      </c>
      <c r="G1423" t="s">
        <v>19353</v>
      </c>
      <c r="H1423" t="s">
        <v>31377</v>
      </c>
      <c r="I1423" t="s">
        <v>31378</v>
      </c>
      <c r="J1423" t="s">
        <v>147</v>
      </c>
      <c r="K1423" t="s">
        <v>31379</v>
      </c>
      <c r="L1423" t="s">
        <v>31380</v>
      </c>
      <c r="M1423" t="s">
        <v>63</v>
      </c>
      <c r="N1423" t="s">
        <v>64</v>
      </c>
      <c r="O1423" t="s">
        <v>58</v>
      </c>
      <c r="P1423" t="s">
        <v>31381</v>
      </c>
      <c r="Q1423" s="523">
        <v>389265</v>
      </c>
      <c r="R1423" t="s">
        <v>19035</v>
      </c>
      <c r="S1423" s="40" t="s">
        <v>141</v>
      </c>
      <c r="T1423" t="s">
        <v>28849</v>
      </c>
      <c r="U1423" t="s">
        <v>1203</v>
      </c>
      <c r="V1423" t="s">
        <v>57</v>
      </c>
      <c r="W1423" t="s">
        <v>40</v>
      </c>
      <c r="X1423" t="s">
        <v>1119</v>
      </c>
      <c r="Y1423" t="s">
        <v>55</v>
      </c>
      <c r="Z1423" t="s">
        <v>31382</v>
      </c>
      <c r="AA1423" s="1">
        <v>3</v>
      </c>
      <c r="AB1423" s="1" t="s">
        <v>61</v>
      </c>
      <c r="AC1423" s="1" t="s">
        <v>41</v>
      </c>
      <c r="AD1423" s="1" t="s">
        <v>61</v>
      </c>
      <c r="AE1423" s="1" t="s">
        <v>61</v>
      </c>
      <c r="AF1423" s="1" t="s">
        <v>41</v>
      </c>
      <c r="AG1423" s="1" t="s">
        <v>41</v>
      </c>
      <c r="AH1423" t="s">
        <v>55</v>
      </c>
      <c r="AI1423" t="s">
        <v>31383</v>
      </c>
      <c r="AJ1423" s="1" t="s">
        <v>41</v>
      </c>
      <c r="AK1423" t="s">
        <v>48</v>
      </c>
      <c r="AL1423" s="1" t="s">
        <v>41</v>
      </c>
      <c r="AM1423" t="s">
        <v>19438</v>
      </c>
      <c r="AN1423" t="s">
        <v>31384</v>
      </c>
      <c r="AO1423" s="1" t="s">
        <v>41</v>
      </c>
      <c r="AP1423" s="1" t="s">
        <v>41</v>
      </c>
      <c r="AQ1423" s="1" t="s">
        <v>41</v>
      </c>
      <c r="AR1423" s="1" t="s">
        <v>41</v>
      </c>
      <c r="AS1423" s="1" t="s">
        <v>61</v>
      </c>
    </row>
    <row r="1424" spans="1:45">
      <c r="A1424" s="577">
        <v>1419</v>
      </c>
      <c r="B1424" s="40">
        <v>14864</v>
      </c>
      <c r="C1424" s="581">
        <v>44742</v>
      </c>
      <c r="D1424" t="s">
        <v>31385</v>
      </c>
      <c r="E1424" t="s">
        <v>29142</v>
      </c>
      <c r="F1424" t="s">
        <v>31386</v>
      </c>
      <c r="G1424" t="s">
        <v>31387</v>
      </c>
      <c r="H1424" t="s">
        <v>31388</v>
      </c>
      <c r="I1424" t="s">
        <v>31389</v>
      </c>
      <c r="J1424" t="s">
        <v>147</v>
      </c>
      <c r="K1424" t="s">
        <v>31390</v>
      </c>
      <c r="L1424" t="s">
        <v>31391</v>
      </c>
      <c r="M1424" t="s">
        <v>17551</v>
      </c>
      <c r="N1424" t="s">
        <v>97</v>
      </c>
      <c r="O1424" t="s">
        <v>58</v>
      </c>
      <c r="P1424" t="s">
        <v>31392</v>
      </c>
      <c r="Q1424" s="523">
        <v>260654</v>
      </c>
      <c r="R1424" t="s">
        <v>20242</v>
      </c>
      <c r="S1424" s="40" t="s">
        <v>26487</v>
      </c>
      <c r="T1424" t="s">
        <v>28849</v>
      </c>
      <c r="U1424" t="s">
        <v>43</v>
      </c>
      <c r="V1424" t="s">
        <v>57</v>
      </c>
      <c r="W1424" t="s">
        <v>19451</v>
      </c>
      <c r="X1424" t="s">
        <v>1119</v>
      </c>
      <c r="Y1424" t="s">
        <v>55</v>
      </c>
      <c r="Z1424" t="s">
        <v>31393</v>
      </c>
      <c r="AA1424" s="1">
        <v>2</v>
      </c>
      <c r="AB1424" s="1" t="s">
        <v>41</v>
      </c>
      <c r="AC1424" s="1" t="s">
        <v>41</v>
      </c>
      <c r="AD1424" s="1" t="s">
        <v>61</v>
      </c>
      <c r="AE1424" s="1" t="s">
        <v>61</v>
      </c>
      <c r="AF1424" s="1" t="s">
        <v>41</v>
      </c>
      <c r="AG1424" s="1" t="s">
        <v>41</v>
      </c>
      <c r="AH1424" t="s">
        <v>55</v>
      </c>
      <c r="AI1424" t="s">
        <v>31394</v>
      </c>
      <c r="AJ1424" s="1" t="s">
        <v>61</v>
      </c>
      <c r="AK1424" t="s">
        <v>31395</v>
      </c>
      <c r="AL1424" s="1" t="s">
        <v>61</v>
      </c>
      <c r="AM1424" t="s">
        <v>17949</v>
      </c>
      <c r="AN1424" t="s">
        <v>31396</v>
      </c>
      <c r="AO1424" s="1" t="s">
        <v>41</v>
      </c>
      <c r="AP1424" s="1" t="s">
        <v>41</v>
      </c>
      <c r="AQ1424" s="1" t="s">
        <v>41</v>
      </c>
      <c r="AR1424" s="1" t="s">
        <v>61</v>
      </c>
      <c r="AS1424" s="1" t="s">
        <v>61</v>
      </c>
    </row>
    <row r="1425" spans="1:46">
      <c r="A1425" s="577">
        <v>1420</v>
      </c>
      <c r="B1425" s="40">
        <v>14713</v>
      </c>
      <c r="C1425" s="581">
        <v>44742</v>
      </c>
      <c r="D1425" t="s">
        <v>31397</v>
      </c>
      <c r="E1425" t="s">
        <v>27549</v>
      </c>
      <c r="F1425" t="s">
        <v>31398</v>
      </c>
      <c r="G1425" t="s">
        <v>31399</v>
      </c>
      <c r="H1425" t="s">
        <v>31400</v>
      </c>
      <c r="I1425" t="s">
        <v>31401</v>
      </c>
      <c r="J1425" t="s">
        <v>147</v>
      </c>
      <c r="K1425" t="s">
        <v>31402</v>
      </c>
      <c r="L1425" t="s">
        <v>31403</v>
      </c>
      <c r="M1425" t="s">
        <v>19565</v>
      </c>
      <c r="N1425" t="s">
        <v>51</v>
      </c>
      <c r="O1425" t="s">
        <v>17567</v>
      </c>
      <c r="P1425" t="s">
        <v>31404</v>
      </c>
      <c r="Q1425" s="523">
        <v>21643</v>
      </c>
      <c r="R1425" t="s">
        <v>31405</v>
      </c>
      <c r="S1425" s="40" t="s">
        <v>31406</v>
      </c>
      <c r="T1425" t="s">
        <v>28849</v>
      </c>
      <c r="U1425" t="s">
        <v>43</v>
      </c>
      <c r="V1425" t="s">
        <v>57</v>
      </c>
      <c r="W1425" t="s">
        <v>24379</v>
      </c>
      <c r="X1425" t="s">
        <v>1119</v>
      </c>
      <c r="Y1425" t="s">
        <v>55</v>
      </c>
      <c r="Z1425" t="s">
        <v>31407</v>
      </c>
      <c r="AA1425" s="1">
        <v>1</v>
      </c>
      <c r="AB1425" s="1" t="s">
        <v>61</v>
      </c>
      <c r="AC1425" s="1" t="s">
        <v>41</v>
      </c>
      <c r="AD1425" s="1" t="s">
        <v>41</v>
      </c>
      <c r="AE1425" s="1" t="s">
        <v>41</v>
      </c>
      <c r="AF1425" s="1" t="s">
        <v>41</v>
      </c>
      <c r="AG1425" s="1" t="s">
        <v>41</v>
      </c>
      <c r="AH1425" t="s">
        <v>55</v>
      </c>
      <c r="AI1425" t="s">
        <v>31408</v>
      </c>
      <c r="AJ1425" s="1" t="s">
        <v>61</v>
      </c>
      <c r="AK1425" t="s">
        <v>22794</v>
      </c>
      <c r="AL1425" s="1" t="s">
        <v>61</v>
      </c>
      <c r="AM1425" t="s">
        <v>19438</v>
      </c>
      <c r="AN1425" t="s">
        <v>31409</v>
      </c>
      <c r="AO1425" s="1" t="s">
        <v>41</v>
      </c>
      <c r="AP1425" s="1" t="s">
        <v>41</v>
      </c>
      <c r="AQ1425" s="1" t="s">
        <v>41</v>
      </c>
      <c r="AR1425" s="1" t="s">
        <v>61</v>
      </c>
      <c r="AS1425" s="1" t="s">
        <v>61</v>
      </c>
    </row>
    <row r="1426" spans="1:46">
      <c r="A1426" s="577">
        <v>1421</v>
      </c>
      <c r="B1426" s="40">
        <v>14344</v>
      </c>
      <c r="C1426" s="581">
        <v>44742</v>
      </c>
      <c r="D1426" t="s">
        <v>31410</v>
      </c>
      <c r="E1426" t="s">
        <v>26516</v>
      </c>
      <c r="F1426" t="s">
        <v>31411</v>
      </c>
      <c r="G1426" t="s">
        <v>31412</v>
      </c>
      <c r="H1426" t="s">
        <v>31413</v>
      </c>
      <c r="I1426" t="s">
        <v>31414</v>
      </c>
      <c r="J1426" t="s">
        <v>147</v>
      </c>
      <c r="K1426" t="s">
        <v>31415</v>
      </c>
      <c r="L1426" t="s">
        <v>31416</v>
      </c>
      <c r="M1426" t="s">
        <v>164</v>
      </c>
      <c r="N1426" t="s">
        <v>51</v>
      </c>
      <c r="O1426" t="s">
        <v>58</v>
      </c>
      <c r="P1426" t="s">
        <v>31417</v>
      </c>
      <c r="Q1426" s="40" t="s">
        <v>31418</v>
      </c>
      <c r="R1426" t="s">
        <v>19077</v>
      </c>
      <c r="S1426" s="40" t="s">
        <v>78</v>
      </c>
      <c r="T1426" t="s">
        <v>28849</v>
      </c>
      <c r="U1426" t="s">
        <v>43</v>
      </c>
      <c r="V1426" t="s">
        <v>44</v>
      </c>
      <c r="W1426" t="s">
        <v>17598</v>
      </c>
      <c r="X1426" t="s">
        <v>31419</v>
      </c>
      <c r="Y1426" t="s">
        <v>55</v>
      </c>
      <c r="Z1426" t="s">
        <v>31420</v>
      </c>
      <c r="AA1426" s="1">
        <v>3</v>
      </c>
      <c r="AB1426" s="1" t="s">
        <v>61</v>
      </c>
      <c r="AC1426" s="1" t="s">
        <v>61</v>
      </c>
      <c r="AD1426" s="1" t="s">
        <v>61</v>
      </c>
      <c r="AE1426" s="1" t="s">
        <v>61</v>
      </c>
      <c r="AF1426" s="1" t="s">
        <v>41</v>
      </c>
      <c r="AG1426" s="1" t="s">
        <v>41</v>
      </c>
      <c r="AH1426" t="s">
        <v>55</v>
      </c>
      <c r="AI1426" t="s">
        <v>31421</v>
      </c>
      <c r="AJ1426" s="1" t="s">
        <v>41</v>
      </c>
      <c r="AK1426" t="s">
        <v>48</v>
      </c>
      <c r="AL1426" s="1" t="s">
        <v>41</v>
      </c>
      <c r="AM1426" t="s">
        <v>19438</v>
      </c>
      <c r="AN1426" t="s">
        <v>31422</v>
      </c>
      <c r="AO1426" s="1" t="s">
        <v>61</v>
      </c>
      <c r="AP1426" s="1" t="s">
        <v>41</v>
      </c>
      <c r="AQ1426" s="1" t="s">
        <v>41</v>
      </c>
      <c r="AR1426" s="1" t="s">
        <v>61</v>
      </c>
      <c r="AS1426" s="1" t="s">
        <v>61</v>
      </c>
    </row>
    <row r="1427" spans="1:46" s="492" customFormat="1">
      <c r="A1427" s="577">
        <v>1422</v>
      </c>
      <c r="B1427" s="476">
        <v>14611</v>
      </c>
      <c r="C1427" s="606">
        <v>44742</v>
      </c>
      <c r="D1427" s="492" t="s">
        <v>31423</v>
      </c>
      <c r="E1427" s="492" t="s">
        <v>28492</v>
      </c>
      <c r="F1427" s="492" t="s">
        <v>31424</v>
      </c>
      <c r="G1427" s="492" t="s">
        <v>28402</v>
      </c>
      <c r="H1427" s="492" t="s">
        <v>31425</v>
      </c>
      <c r="I1427" s="492" t="s">
        <v>31426</v>
      </c>
      <c r="J1427" s="492" t="s">
        <v>39</v>
      </c>
      <c r="K1427" s="492" t="s">
        <v>31427</v>
      </c>
      <c r="L1427" s="492" t="s">
        <v>31428</v>
      </c>
      <c r="M1427" s="492" t="s">
        <v>21000</v>
      </c>
      <c r="N1427" s="492" t="s">
        <v>459</v>
      </c>
      <c r="O1427" s="492" t="s">
        <v>58</v>
      </c>
      <c r="P1427" s="492" t="s">
        <v>31429</v>
      </c>
      <c r="Q1427" s="594">
        <v>23996</v>
      </c>
      <c r="R1427" s="492" t="s">
        <v>19077</v>
      </c>
      <c r="S1427" s="476" t="s">
        <v>31430</v>
      </c>
      <c r="T1427" s="492" t="s">
        <v>28849</v>
      </c>
      <c r="U1427" s="492" t="s">
        <v>1203</v>
      </c>
      <c r="V1427" s="492" t="s">
        <v>57</v>
      </c>
      <c r="W1427" s="492" t="s">
        <v>31431</v>
      </c>
      <c r="X1427" s="492" t="s">
        <v>31432</v>
      </c>
      <c r="Y1427" s="492" t="s">
        <v>55</v>
      </c>
      <c r="Z1427" s="492" t="s">
        <v>31433</v>
      </c>
      <c r="AA1427" s="607">
        <v>1</v>
      </c>
      <c r="AB1427" s="607" t="s">
        <v>41</v>
      </c>
      <c r="AC1427" s="607" t="s">
        <v>41</v>
      </c>
      <c r="AD1427" s="607" t="s">
        <v>61</v>
      </c>
      <c r="AE1427" s="607" t="s">
        <v>41</v>
      </c>
      <c r="AF1427" s="607" t="s">
        <v>41</v>
      </c>
      <c r="AG1427" s="607" t="s">
        <v>41</v>
      </c>
      <c r="AH1427" s="492" t="s">
        <v>55</v>
      </c>
      <c r="AI1427" s="492" t="s">
        <v>31434</v>
      </c>
      <c r="AJ1427" s="607" t="s">
        <v>61</v>
      </c>
      <c r="AK1427" s="492" t="s">
        <v>22794</v>
      </c>
      <c r="AL1427" s="607" t="s">
        <v>61</v>
      </c>
      <c r="AM1427" s="492" t="s">
        <v>19438</v>
      </c>
      <c r="AN1427" s="492" t="s">
        <v>31435</v>
      </c>
      <c r="AO1427" s="607" t="s">
        <v>41</v>
      </c>
      <c r="AP1427" s="607" t="s">
        <v>41</v>
      </c>
      <c r="AQ1427" s="607" t="s">
        <v>41</v>
      </c>
      <c r="AR1427" s="607" t="s">
        <v>61</v>
      </c>
      <c r="AS1427" s="607" t="s">
        <v>61</v>
      </c>
      <c r="AT1427" s="476"/>
    </row>
    <row r="1428" spans="1:46">
      <c r="A1428" s="577">
        <v>1423</v>
      </c>
      <c r="B1428" s="40">
        <v>15004</v>
      </c>
      <c r="C1428" s="581">
        <v>44749</v>
      </c>
      <c r="D1428" t="s">
        <v>31436</v>
      </c>
      <c r="E1428" t="s">
        <v>31437</v>
      </c>
      <c r="F1428" t="s">
        <v>31438</v>
      </c>
      <c r="G1428" t="s">
        <v>31439</v>
      </c>
      <c r="H1428" t="s">
        <v>31440</v>
      </c>
      <c r="I1428" t="s">
        <v>31441</v>
      </c>
      <c r="J1428" t="s">
        <v>147</v>
      </c>
      <c r="K1428" t="s">
        <v>31442</v>
      </c>
      <c r="L1428" t="s">
        <v>31443</v>
      </c>
      <c r="M1428" t="s">
        <v>19730</v>
      </c>
      <c r="N1428" t="s">
        <v>225</v>
      </c>
      <c r="O1428" t="s">
        <v>58</v>
      </c>
      <c r="P1428" t="s">
        <v>31444</v>
      </c>
      <c r="Q1428" s="523">
        <v>43925</v>
      </c>
      <c r="R1428" t="s">
        <v>19067</v>
      </c>
      <c r="S1428" t="s">
        <v>31445</v>
      </c>
      <c r="T1428" t="s">
        <v>28849</v>
      </c>
      <c r="U1428" t="s">
        <v>43</v>
      </c>
      <c r="V1428" t="s">
        <v>44</v>
      </c>
      <c r="W1428" t="s">
        <v>29380</v>
      </c>
      <c r="X1428" t="s">
        <v>1119</v>
      </c>
      <c r="Y1428" t="s">
        <v>55</v>
      </c>
      <c r="Z1428" t="s">
        <v>31446</v>
      </c>
      <c r="AA1428" s="1">
        <v>3</v>
      </c>
      <c r="AB1428" s="1" t="s">
        <v>61</v>
      </c>
      <c r="AC1428" s="1" t="s">
        <v>41</v>
      </c>
      <c r="AD1428" s="1" t="s">
        <v>61</v>
      </c>
      <c r="AE1428" s="1" t="s">
        <v>61</v>
      </c>
      <c r="AF1428" s="1" t="s">
        <v>41</v>
      </c>
      <c r="AG1428" s="1" t="s">
        <v>41</v>
      </c>
      <c r="AH1428" t="s">
        <v>55</v>
      </c>
      <c r="AI1428" t="s">
        <v>31447</v>
      </c>
      <c r="AJ1428" s="1" t="s">
        <v>61</v>
      </c>
      <c r="AK1428" t="s">
        <v>1185</v>
      </c>
      <c r="AL1428" s="1" t="s">
        <v>61</v>
      </c>
      <c r="AM1428" t="s">
        <v>19438</v>
      </c>
      <c r="AN1428" t="s">
        <v>31448</v>
      </c>
      <c r="AO1428" s="1" t="s">
        <v>41</v>
      </c>
      <c r="AP1428" s="1" t="s">
        <v>41</v>
      </c>
      <c r="AQ1428" s="1" t="s">
        <v>41</v>
      </c>
      <c r="AR1428" s="1" t="s">
        <v>61</v>
      </c>
      <c r="AS1428" s="1" t="s">
        <v>41</v>
      </c>
    </row>
    <row r="1429" spans="1:46">
      <c r="A1429" s="577">
        <v>1424</v>
      </c>
      <c r="B1429" s="40">
        <v>15154</v>
      </c>
      <c r="C1429" s="581">
        <v>44749</v>
      </c>
      <c r="D1429" t="s">
        <v>31449</v>
      </c>
      <c r="E1429" t="s">
        <v>31450</v>
      </c>
      <c r="F1429" t="s">
        <v>31451</v>
      </c>
      <c r="G1429" t="s">
        <v>31452</v>
      </c>
      <c r="H1429" t="s">
        <v>31453</v>
      </c>
      <c r="I1429" t="s">
        <v>31454</v>
      </c>
      <c r="J1429" t="s">
        <v>147</v>
      </c>
      <c r="K1429" t="s">
        <v>31455</v>
      </c>
      <c r="L1429" t="s">
        <v>31456</v>
      </c>
      <c r="M1429" t="s">
        <v>63</v>
      </c>
      <c r="N1429" t="s">
        <v>64</v>
      </c>
      <c r="O1429" t="s">
        <v>18151</v>
      </c>
      <c r="P1429" t="s">
        <v>31457</v>
      </c>
      <c r="Q1429" s="40">
        <v>166</v>
      </c>
      <c r="R1429" t="s">
        <v>19077</v>
      </c>
      <c r="S1429" t="s">
        <v>31458</v>
      </c>
      <c r="T1429" t="s">
        <v>28849</v>
      </c>
      <c r="U1429" t="s">
        <v>241</v>
      </c>
      <c r="V1429" t="s">
        <v>44</v>
      </c>
      <c r="W1429" t="s">
        <v>40</v>
      </c>
      <c r="X1429" t="s">
        <v>19885</v>
      </c>
      <c r="Y1429" t="s">
        <v>55</v>
      </c>
      <c r="Z1429" t="s">
        <v>31459</v>
      </c>
      <c r="AA1429" s="1">
        <v>2</v>
      </c>
      <c r="AB1429" s="1" t="s">
        <v>61</v>
      </c>
      <c r="AC1429" s="1" t="s">
        <v>41</v>
      </c>
      <c r="AD1429" s="1" t="s">
        <v>41</v>
      </c>
      <c r="AE1429" s="1" t="s">
        <v>61</v>
      </c>
      <c r="AF1429" s="1" t="s">
        <v>41</v>
      </c>
      <c r="AG1429" s="1" t="s">
        <v>41</v>
      </c>
      <c r="AH1429" t="s">
        <v>17977</v>
      </c>
      <c r="AI1429" t="s">
        <v>31460</v>
      </c>
      <c r="AJ1429" s="1" t="s">
        <v>41</v>
      </c>
      <c r="AK1429" t="s">
        <v>48</v>
      </c>
      <c r="AL1429" s="1" t="s">
        <v>41</v>
      </c>
      <c r="AM1429" t="s">
        <v>19438</v>
      </c>
      <c r="AN1429" t="s">
        <v>31461</v>
      </c>
      <c r="AO1429" s="1" t="s">
        <v>41</v>
      </c>
      <c r="AP1429" s="1" t="s">
        <v>41</v>
      </c>
      <c r="AQ1429" s="1" t="s">
        <v>41</v>
      </c>
      <c r="AR1429" s="1" t="s">
        <v>61</v>
      </c>
      <c r="AS1429" s="1" t="s">
        <v>61</v>
      </c>
    </row>
    <row r="1430" spans="1:46">
      <c r="A1430" s="577">
        <v>1425</v>
      </c>
      <c r="B1430" s="40">
        <v>14946</v>
      </c>
      <c r="C1430" s="581">
        <v>44749</v>
      </c>
      <c r="D1430" t="s">
        <v>31462</v>
      </c>
      <c r="E1430" t="s">
        <v>28492</v>
      </c>
      <c r="F1430" t="s">
        <v>31463</v>
      </c>
      <c r="G1430" t="s">
        <v>31464</v>
      </c>
      <c r="H1430" t="s">
        <v>31465</v>
      </c>
      <c r="I1430" t="s">
        <v>31466</v>
      </c>
      <c r="J1430" t="s">
        <v>147</v>
      </c>
      <c r="K1430" t="s">
        <v>31467</v>
      </c>
      <c r="L1430" t="s">
        <v>31468</v>
      </c>
      <c r="M1430" t="s">
        <v>245</v>
      </c>
      <c r="N1430" t="s">
        <v>51</v>
      </c>
      <c r="O1430" t="s">
        <v>17567</v>
      </c>
      <c r="P1430" t="s">
        <v>31469</v>
      </c>
      <c r="Q1430" s="40">
        <v>163</v>
      </c>
      <c r="R1430" t="s">
        <v>19077</v>
      </c>
      <c r="S1430" t="s">
        <v>31470</v>
      </c>
      <c r="T1430" t="s">
        <v>28849</v>
      </c>
      <c r="U1430" t="s">
        <v>43</v>
      </c>
      <c r="V1430" t="s">
        <v>44</v>
      </c>
      <c r="W1430" t="s">
        <v>17874</v>
      </c>
      <c r="X1430" t="s">
        <v>19885</v>
      </c>
      <c r="Y1430" t="s">
        <v>55</v>
      </c>
      <c r="Z1430" t="s">
        <v>31471</v>
      </c>
      <c r="AA1430" s="1">
        <v>3</v>
      </c>
      <c r="AB1430" s="1" t="s">
        <v>61</v>
      </c>
      <c r="AC1430" s="1" t="s">
        <v>41</v>
      </c>
      <c r="AD1430" s="1" t="s">
        <v>61</v>
      </c>
      <c r="AE1430" s="1" t="s">
        <v>41</v>
      </c>
      <c r="AF1430" s="1" t="s">
        <v>61</v>
      </c>
      <c r="AG1430" s="1" t="s">
        <v>41</v>
      </c>
      <c r="AH1430" t="s">
        <v>68</v>
      </c>
      <c r="AI1430" t="s">
        <v>48</v>
      </c>
      <c r="AJ1430" s="1" t="s">
        <v>41</v>
      </c>
      <c r="AK1430" t="s">
        <v>48</v>
      </c>
      <c r="AL1430" s="1" t="s">
        <v>41</v>
      </c>
      <c r="AM1430" t="s">
        <v>19438</v>
      </c>
      <c r="AN1430" t="s">
        <v>31472</v>
      </c>
      <c r="AO1430" s="1" t="s">
        <v>41</v>
      </c>
      <c r="AP1430" s="1" t="s">
        <v>41</v>
      </c>
      <c r="AQ1430" s="1" t="s">
        <v>41</v>
      </c>
      <c r="AR1430" s="1" t="s">
        <v>41</v>
      </c>
      <c r="AS1430" s="1" t="s">
        <v>61</v>
      </c>
    </row>
    <row r="1431" spans="1:46">
      <c r="A1431" s="577">
        <v>1426</v>
      </c>
      <c r="B1431" s="40">
        <v>15103</v>
      </c>
      <c r="C1431" s="581">
        <v>44749</v>
      </c>
      <c r="D1431" t="s">
        <v>31473</v>
      </c>
      <c r="E1431" t="s">
        <v>31450</v>
      </c>
      <c r="F1431" t="s">
        <v>31474</v>
      </c>
      <c r="G1431" t="s">
        <v>31475</v>
      </c>
      <c r="H1431" t="s">
        <v>31476</v>
      </c>
      <c r="I1431" t="s">
        <v>31477</v>
      </c>
      <c r="J1431" t="s">
        <v>147</v>
      </c>
      <c r="K1431" t="s">
        <v>31478</v>
      </c>
      <c r="L1431" t="s">
        <v>31479</v>
      </c>
      <c r="M1431" t="s">
        <v>164</v>
      </c>
      <c r="N1431" t="s">
        <v>51</v>
      </c>
      <c r="O1431" t="s">
        <v>58</v>
      </c>
      <c r="P1431" t="s">
        <v>31480</v>
      </c>
      <c r="Q1431" s="40">
        <v>65</v>
      </c>
      <c r="R1431" t="s">
        <v>19067</v>
      </c>
      <c r="S1431" t="s">
        <v>31481</v>
      </c>
      <c r="T1431" t="s">
        <v>28849</v>
      </c>
      <c r="U1431" t="s">
        <v>43</v>
      </c>
      <c r="V1431" t="s">
        <v>44</v>
      </c>
      <c r="W1431" t="s">
        <v>19339</v>
      </c>
      <c r="X1431" t="s">
        <v>1204</v>
      </c>
      <c r="Y1431" t="s">
        <v>55</v>
      </c>
      <c r="Z1431" t="s">
        <v>31482</v>
      </c>
      <c r="AA1431" s="1">
        <v>2</v>
      </c>
      <c r="AB1431" s="1" t="s">
        <v>61</v>
      </c>
      <c r="AC1431" s="1" t="s">
        <v>41</v>
      </c>
      <c r="AD1431" s="1" t="s">
        <v>41</v>
      </c>
      <c r="AE1431" s="1" t="s">
        <v>61</v>
      </c>
      <c r="AF1431" s="1" t="s">
        <v>41</v>
      </c>
      <c r="AG1431" s="1" t="s">
        <v>41</v>
      </c>
      <c r="AH1431" t="s">
        <v>68</v>
      </c>
      <c r="AI1431" t="s">
        <v>48</v>
      </c>
      <c r="AJ1431" s="1" t="s">
        <v>41</v>
      </c>
      <c r="AK1431" t="s">
        <v>48</v>
      </c>
      <c r="AL1431" s="1" t="s">
        <v>61</v>
      </c>
      <c r="AM1431" t="s">
        <v>20072</v>
      </c>
      <c r="AN1431" t="s">
        <v>31483</v>
      </c>
      <c r="AO1431" s="1" t="s">
        <v>41</v>
      </c>
      <c r="AP1431" s="1" t="s">
        <v>41</v>
      </c>
      <c r="AQ1431" s="1" t="s">
        <v>41</v>
      </c>
      <c r="AR1431" s="1" t="s">
        <v>41</v>
      </c>
      <c r="AS1431" s="1" t="s">
        <v>61</v>
      </c>
    </row>
    <row r="1432" spans="1:46">
      <c r="A1432" s="577">
        <v>1427</v>
      </c>
      <c r="B1432" s="40">
        <v>14976</v>
      </c>
      <c r="C1432" s="581">
        <v>44749</v>
      </c>
      <c r="D1432" t="s">
        <v>31484</v>
      </c>
      <c r="E1432" t="s">
        <v>31485</v>
      </c>
      <c r="F1432" t="s">
        <v>31486</v>
      </c>
      <c r="G1432" t="s">
        <v>31487</v>
      </c>
      <c r="H1432" t="s">
        <v>31488</v>
      </c>
      <c r="I1432" t="s">
        <v>31489</v>
      </c>
      <c r="J1432" t="s">
        <v>39</v>
      </c>
      <c r="K1432" t="s">
        <v>31490</v>
      </c>
      <c r="L1432" t="s">
        <v>31491</v>
      </c>
      <c r="M1432" t="s">
        <v>17973</v>
      </c>
      <c r="N1432" t="s">
        <v>51</v>
      </c>
      <c r="O1432" t="s">
        <v>58</v>
      </c>
      <c r="P1432" t="s">
        <v>31492</v>
      </c>
      <c r="Q1432" s="40" t="s">
        <v>31493</v>
      </c>
      <c r="R1432" t="s">
        <v>19077</v>
      </c>
      <c r="S1432" t="s">
        <v>31494</v>
      </c>
      <c r="T1432" t="s">
        <v>28849</v>
      </c>
      <c r="U1432" t="s">
        <v>43</v>
      </c>
      <c r="V1432" t="s">
        <v>57</v>
      </c>
      <c r="W1432" t="s">
        <v>26357</v>
      </c>
      <c r="X1432" t="s">
        <v>1119</v>
      </c>
      <c r="Y1432" t="s">
        <v>55</v>
      </c>
      <c r="Z1432" t="s">
        <v>31495</v>
      </c>
      <c r="AA1432" s="1">
        <v>3</v>
      </c>
      <c r="AB1432" s="1" t="s">
        <v>61</v>
      </c>
      <c r="AC1432" s="1" t="s">
        <v>41</v>
      </c>
      <c r="AD1432" s="1" t="s">
        <v>61</v>
      </c>
      <c r="AE1432" s="1" t="s">
        <v>61</v>
      </c>
      <c r="AF1432" s="1" t="s">
        <v>41</v>
      </c>
      <c r="AG1432" s="1" t="s">
        <v>41</v>
      </c>
      <c r="AH1432" t="s">
        <v>68</v>
      </c>
      <c r="AI1432" t="s">
        <v>48</v>
      </c>
      <c r="AJ1432" s="1" t="s">
        <v>61</v>
      </c>
      <c r="AK1432" t="s">
        <v>22794</v>
      </c>
      <c r="AL1432" s="1" t="s">
        <v>61</v>
      </c>
      <c r="AM1432" t="s">
        <v>19438</v>
      </c>
      <c r="AN1432" t="s">
        <v>31496</v>
      </c>
      <c r="AO1432" s="1" t="s">
        <v>41</v>
      </c>
      <c r="AP1432" s="1" t="s">
        <v>41</v>
      </c>
      <c r="AQ1432" s="1" t="s">
        <v>41</v>
      </c>
      <c r="AR1432" s="1" t="s">
        <v>61</v>
      </c>
      <c r="AS1432" s="1" t="s">
        <v>61</v>
      </c>
    </row>
    <row r="1433" spans="1:46">
      <c r="A1433" s="577">
        <v>1428</v>
      </c>
      <c r="B1433" s="40">
        <v>14749</v>
      </c>
      <c r="C1433" s="581">
        <v>44756</v>
      </c>
      <c r="D1433" t="s">
        <v>31497</v>
      </c>
      <c r="E1433" t="s">
        <v>31252</v>
      </c>
      <c r="F1433" t="s">
        <v>31498</v>
      </c>
      <c r="G1433" t="s">
        <v>31499</v>
      </c>
      <c r="H1433" t="s">
        <v>31500</v>
      </c>
      <c r="I1433" t="s">
        <v>31501</v>
      </c>
      <c r="J1433" t="s">
        <v>39</v>
      </c>
      <c r="K1433" t="s">
        <v>31502</v>
      </c>
      <c r="L1433" t="s">
        <v>31503</v>
      </c>
      <c r="M1433" t="s">
        <v>307</v>
      </c>
      <c r="N1433" t="s">
        <v>51</v>
      </c>
      <c r="O1433" t="s">
        <v>18151</v>
      </c>
      <c r="P1433" t="s">
        <v>31504</v>
      </c>
      <c r="Q1433" s="523">
        <v>1734710</v>
      </c>
      <c r="R1433" t="s">
        <v>19077</v>
      </c>
      <c r="S1433" t="s">
        <v>31505</v>
      </c>
      <c r="T1433" t="s">
        <v>28849</v>
      </c>
      <c r="U1433" t="s">
        <v>43</v>
      </c>
      <c r="V1433" t="s">
        <v>57</v>
      </c>
      <c r="W1433" t="s">
        <v>17874</v>
      </c>
      <c r="X1433" t="s">
        <v>31506</v>
      </c>
      <c r="Y1433" t="s">
        <v>55</v>
      </c>
      <c r="Z1433" t="s">
        <v>31507</v>
      </c>
      <c r="AA1433" s="1">
        <v>2</v>
      </c>
      <c r="AB1433" s="1" t="s">
        <v>41</v>
      </c>
      <c r="AC1433" s="1" t="s">
        <v>41</v>
      </c>
      <c r="AD1433" s="1" t="s">
        <v>61</v>
      </c>
      <c r="AE1433" s="1" t="s">
        <v>61</v>
      </c>
      <c r="AF1433" s="1" t="s">
        <v>41</v>
      </c>
      <c r="AG1433" s="1" t="s">
        <v>41</v>
      </c>
      <c r="AH1433" t="s">
        <v>55</v>
      </c>
      <c r="AI1433" t="s">
        <v>31508</v>
      </c>
      <c r="AJ1433" s="1" t="s">
        <v>41</v>
      </c>
      <c r="AK1433" t="s">
        <v>48</v>
      </c>
      <c r="AL1433" s="1" t="s">
        <v>41</v>
      </c>
      <c r="AM1433" t="s">
        <v>20072</v>
      </c>
      <c r="AN1433" t="s">
        <v>31509</v>
      </c>
      <c r="AO1433" s="1" t="s">
        <v>61</v>
      </c>
      <c r="AP1433" s="1" t="s">
        <v>41</v>
      </c>
      <c r="AQ1433" s="1" t="s">
        <v>41</v>
      </c>
      <c r="AR1433" s="1" t="s">
        <v>61</v>
      </c>
      <c r="AS1433" s="1" t="s">
        <v>61</v>
      </c>
    </row>
    <row r="1434" spans="1:46">
      <c r="A1434" s="577">
        <v>1429</v>
      </c>
      <c r="B1434" s="40">
        <v>14995</v>
      </c>
      <c r="C1434" s="581">
        <v>44756</v>
      </c>
      <c r="D1434" t="s">
        <v>31510</v>
      </c>
      <c r="E1434" t="s">
        <v>31511</v>
      </c>
      <c r="F1434" t="s">
        <v>31512</v>
      </c>
      <c r="G1434" t="s">
        <v>31513</v>
      </c>
      <c r="H1434" t="s">
        <v>31514</v>
      </c>
      <c r="I1434" t="s">
        <v>31515</v>
      </c>
      <c r="J1434" t="s">
        <v>147</v>
      </c>
      <c r="K1434" t="s">
        <v>21450</v>
      </c>
      <c r="L1434" t="s">
        <v>31516</v>
      </c>
      <c r="M1434" t="s">
        <v>960</v>
      </c>
      <c r="N1434" t="s">
        <v>51</v>
      </c>
      <c r="O1434" t="s">
        <v>58</v>
      </c>
      <c r="P1434" t="s">
        <v>31517</v>
      </c>
      <c r="Q1434" s="40" t="s">
        <v>31518</v>
      </c>
      <c r="R1434" t="s">
        <v>19067</v>
      </c>
      <c r="S1434" t="s">
        <v>31519</v>
      </c>
      <c r="T1434" t="s">
        <v>28849</v>
      </c>
      <c r="U1434" t="s">
        <v>43</v>
      </c>
      <c r="V1434" t="s">
        <v>44</v>
      </c>
      <c r="W1434" t="s">
        <v>17598</v>
      </c>
      <c r="X1434" t="s">
        <v>19885</v>
      </c>
      <c r="Y1434" t="s">
        <v>55</v>
      </c>
      <c r="Z1434" t="s">
        <v>19213</v>
      </c>
      <c r="AA1434" s="1">
        <v>2</v>
      </c>
      <c r="AB1434" s="1" t="s">
        <v>61</v>
      </c>
      <c r="AC1434" s="1" t="s">
        <v>61</v>
      </c>
      <c r="AD1434" s="1" t="s">
        <v>41</v>
      </c>
      <c r="AE1434" s="1" t="s">
        <v>41</v>
      </c>
      <c r="AF1434" s="1" t="s">
        <v>41</v>
      </c>
      <c r="AG1434" s="1" t="s">
        <v>41</v>
      </c>
      <c r="AH1434" t="s">
        <v>68</v>
      </c>
      <c r="AI1434" t="s">
        <v>48</v>
      </c>
      <c r="AJ1434" s="1" t="s">
        <v>61</v>
      </c>
      <c r="AK1434" t="s">
        <v>18587</v>
      </c>
      <c r="AL1434" s="1" t="s">
        <v>61</v>
      </c>
      <c r="AM1434" t="s">
        <v>19438</v>
      </c>
      <c r="AN1434" t="s">
        <v>31520</v>
      </c>
      <c r="AO1434" s="1" t="s">
        <v>61</v>
      </c>
      <c r="AP1434" s="1" t="s">
        <v>41</v>
      </c>
      <c r="AQ1434" s="1" t="s">
        <v>41</v>
      </c>
      <c r="AR1434" s="1" t="s">
        <v>61</v>
      </c>
      <c r="AS1434" s="1" t="s">
        <v>41</v>
      </c>
    </row>
    <row r="1435" spans="1:46">
      <c r="A1435" s="577">
        <v>1430</v>
      </c>
      <c r="B1435" s="40">
        <v>15023</v>
      </c>
      <c r="C1435" s="581">
        <v>44756</v>
      </c>
      <c r="D1435" t="s">
        <v>31521</v>
      </c>
      <c r="E1435" t="s">
        <v>31522</v>
      </c>
      <c r="F1435" t="s">
        <v>31523</v>
      </c>
      <c r="G1435" t="s">
        <v>31524</v>
      </c>
      <c r="H1435" t="s">
        <v>31525</v>
      </c>
      <c r="I1435" t="s">
        <v>31526</v>
      </c>
      <c r="J1435" t="s">
        <v>147</v>
      </c>
      <c r="K1435" t="s">
        <v>31527</v>
      </c>
      <c r="L1435" t="s">
        <v>31528</v>
      </c>
      <c r="M1435" t="s">
        <v>1225</v>
      </c>
      <c r="N1435" t="s">
        <v>51</v>
      </c>
      <c r="O1435" t="s">
        <v>58</v>
      </c>
      <c r="P1435" t="s">
        <v>31529</v>
      </c>
      <c r="Q1435" s="40" t="s">
        <v>31530</v>
      </c>
      <c r="R1435" t="s">
        <v>19077</v>
      </c>
      <c r="S1435" t="s">
        <v>31531</v>
      </c>
      <c r="T1435" t="s">
        <v>28849</v>
      </c>
      <c r="U1435" t="s">
        <v>43</v>
      </c>
      <c r="V1435" t="s">
        <v>57</v>
      </c>
      <c r="W1435" t="s">
        <v>20069</v>
      </c>
      <c r="X1435" t="s">
        <v>1119</v>
      </c>
      <c r="Y1435" t="s">
        <v>55</v>
      </c>
      <c r="Z1435" t="s">
        <v>31532</v>
      </c>
      <c r="AA1435" s="1">
        <v>1</v>
      </c>
      <c r="AB1435" s="1" t="s">
        <v>41</v>
      </c>
      <c r="AC1435" s="1" t="s">
        <v>41</v>
      </c>
      <c r="AD1435" s="1" t="s">
        <v>61</v>
      </c>
      <c r="AE1435" s="1" t="s">
        <v>41</v>
      </c>
      <c r="AF1435" s="1" t="s">
        <v>41</v>
      </c>
      <c r="AG1435" s="1" t="s">
        <v>41</v>
      </c>
      <c r="AH1435" t="s">
        <v>17977</v>
      </c>
      <c r="AI1435" t="s">
        <v>31533</v>
      </c>
      <c r="AJ1435" s="1" t="s">
        <v>61</v>
      </c>
      <c r="AK1435" t="s">
        <v>22794</v>
      </c>
      <c r="AL1435" s="1" t="s">
        <v>61</v>
      </c>
      <c r="AM1435" t="s">
        <v>19438</v>
      </c>
      <c r="AN1435" t="s">
        <v>31534</v>
      </c>
      <c r="AO1435" s="1" t="s">
        <v>41</v>
      </c>
      <c r="AP1435" s="1" t="s">
        <v>41</v>
      </c>
      <c r="AQ1435" s="1" t="s">
        <v>41</v>
      </c>
      <c r="AR1435" s="1" t="s">
        <v>61</v>
      </c>
      <c r="AS1435" s="1" t="s">
        <v>61</v>
      </c>
    </row>
    <row r="1436" spans="1:46">
      <c r="A1436" s="577">
        <v>1431</v>
      </c>
      <c r="B1436" s="40">
        <v>15028</v>
      </c>
      <c r="C1436" s="581">
        <v>44756</v>
      </c>
      <c r="D1436" t="s">
        <v>31535</v>
      </c>
      <c r="E1436" t="s">
        <v>31305</v>
      </c>
      <c r="F1436" t="s">
        <v>31536</v>
      </c>
      <c r="G1436" t="s">
        <v>31537</v>
      </c>
      <c r="H1436" t="s">
        <v>31538</v>
      </c>
      <c r="I1436" t="s">
        <v>31539</v>
      </c>
      <c r="J1436" t="s">
        <v>147</v>
      </c>
      <c r="K1436" t="s">
        <v>31540</v>
      </c>
      <c r="L1436" t="s">
        <v>31541</v>
      </c>
      <c r="M1436" t="s">
        <v>164</v>
      </c>
      <c r="N1436" t="s">
        <v>51</v>
      </c>
      <c r="O1436" t="s">
        <v>58</v>
      </c>
      <c r="P1436" t="s">
        <v>31542</v>
      </c>
      <c r="Q1436" s="40">
        <v>91</v>
      </c>
      <c r="R1436" t="s">
        <v>19077</v>
      </c>
      <c r="S1436" t="s">
        <v>31543</v>
      </c>
      <c r="T1436" t="s">
        <v>28849</v>
      </c>
      <c r="U1436" t="s">
        <v>43</v>
      </c>
      <c r="V1436" t="s">
        <v>57</v>
      </c>
      <c r="W1436" t="s">
        <v>19339</v>
      </c>
      <c r="X1436" t="s">
        <v>31544</v>
      </c>
      <c r="Y1436" t="s">
        <v>55</v>
      </c>
      <c r="Z1436" t="s">
        <v>31545</v>
      </c>
      <c r="AA1436" s="1">
        <v>1</v>
      </c>
      <c r="AB1436" s="1" t="s">
        <v>41</v>
      </c>
      <c r="AC1436" s="1" t="s">
        <v>41</v>
      </c>
      <c r="AD1436" s="1" t="s">
        <v>61</v>
      </c>
      <c r="AE1436" s="1" t="s">
        <v>41</v>
      </c>
      <c r="AF1436" s="1" t="s">
        <v>41</v>
      </c>
      <c r="AG1436" s="1" t="s">
        <v>41</v>
      </c>
      <c r="AH1436" t="s">
        <v>68</v>
      </c>
      <c r="AI1436" t="s">
        <v>48</v>
      </c>
      <c r="AJ1436" s="1" t="s">
        <v>61</v>
      </c>
      <c r="AK1436" t="s">
        <v>23055</v>
      </c>
      <c r="AL1436" s="1" t="s">
        <v>61</v>
      </c>
      <c r="AM1436" t="s">
        <v>17949</v>
      </c>
      <c r="AN1436" t="s">
        <v>31546</v>
      </c>
      <c r="AO1436" s="1" t="s">
        <v>61</v>
      </c>
      <c r="AP1436" s="1" t="s">
        <v>41</v>
      </c>
      <c r="AQ1436" s="1" t="s">
        <v>41</v>
      </c>
      <c r="AR1436" s="1" t="s">
        <v>61</v>
      </c>
      <c r="AS1436" s="1" t="s">
        <v>61</v>
      </c>
    </row>
    <row r="1437" spans="1:46">
      <c r="A1437" s="577">
        <v>1432</v>
      </c>
      <c r="B1437" s="40">
        <v>15035</v>
      </c>
      <c r="C1437" s="581">
        <v>44756</v>
      </c>
      <c r="D1437" t="s">
        <v>31547</v>
      </c>
      <c r="E1437" t="s">
        <v>31548</v>
      </c>
      <c r="F1437" t="s">
        <v>31549</v>
      </c>
      <c r="G1437" t="s">
        <v>31550</v>
      </c>
      <c r="H1437" t="s">
        <v>31551</v>
      </c>
      <c r="I1437" t="s">
        <v>31552</v>
      </c>
      <c r="J1437" t="s">
        <v>147</v>
      </c>
      <c r="K1437" t="s">
        <v>31553</v>
      </c>
      <c r="L1437" t="s">
        <v>31554</v>
      </c>
      <c r="M1437" t="s">
        <v>17551</v>
      </c>
      <c r="N1437" t="s">
        <v>97</v>
      </c>
      <c r="O1437" t="s">
        <v>58</v>
      </c>
      <c r="P1437" t="s">
        <v>31555</v>
      </c>
      <c r="Q1437" s="40">
        <v>1437</v>
      </c>
      <c r="R1437" t="s">
        <v>19555</v>
      </c>
      <c r="S1437" t="s">
        <v>31556</v>
      </c>
      <c r="T1437" t="s">
        <v>28849</v>
      </c>
      <c r="U1437" t="s">
        <v>43</v>
      </c>
      <c r="V1437" t="s">
        <v>57</v>
      </c>
      <c r="W1437" t="s">
        <v>19339</v>
      </c>
      <c r="X1437" t="s">
        <v>31557</v>
      </c>
      <c r="Y1437" t="s">
        <v>55</v>
      </c>
      <c r="Z1437" t="s">
        <v>19525</v>
      </c>
      <c r="AA1437" s="1">
        <v>1</v>
      </c>
      <c r="AB1437" s="1" t="s">
        <v>61</v>
      </c>
      <c r="AC1437" s="1" t="s">
        <v>41</v>
      </c>
      <c r="AD1437" s="1" t="s">
        <v>41</v>
      </c>
      <c r="AE1437" s="1" t="s">
        <v>41</v>
      </c>
      <c r="AF1437" s="1" t="s">
        <v>41</v>
      </c>
      <c r="AG1437" s="1" t="s">
        <v>41</v>
      </c>
      <c r="AH1437" t="s">
        <v>68</v>
      </c>
      <c r="AI1437" t="s">
        <v>48</v>
      </c>
      <c r="AJ1437" s="1" t="s">
        <v>41</v>
      </c>
      <c r="AK1437" t="s">
        <v>48</v>
      </c>
      <c r="AL1437" s="1" t="s">
        <v>41</v>
      </c>
      <c r="AM1437" t="s">
        <v>20072</v>
      </c>
      <c r="AN1437" t="s">
        <v>31558</v>
      </c>
      <c r="AO1437" s="1" t="s">
        <v>61</v>
      </c>
      <c r="AP1437" s="1" t="s">
        <v>61</v>
      </c>
      <c r="AQ1437" s="1" t="s">
        <v>61</v>
      </c>
      <c r="AR1437" s="1" t="s">
        <v>61</v>
      </c>
      <c r="AS1437" s="1" t="s">
        <v>41</v>
      </c>
    </row>
    <row r="1438" spans="1:46">
      <c r="A1438" s="577">
        <v>1433</v>
      </c>
      <c r="B1438" s="40">
        <v>15244</v>
      </c>
      <c r="C1438" s="581">
        <v>44756</v>
      </c>
      <c r="D1438" t="s">
        <v>31559</v>
      </c>
      <c r="E1438" t="s">
        <v>31560</v>
      </c>
      <c r="F1438" t="s">
        <v>31561</v>
      </c>
      <c r="G1438" t="s">
        <v>31562</v>
      </c>
      <c r="H1438" t="s">
        <v>31563</v>
      </c>
      <c r="I1438" t="s">
        <v>31564</v>
      </c>
      <c r="J1438" t="s">
        <v>39</v>
      </c>
      <c r="K1438" t="s">
        <v>31565</v>
      </c>
      <c r="L1438" t="s">
        <v>31566</v>
      </c>
      <c r="M1438" t="s">
        <v>509</v>
      </c>
      <c r="N1438" t="s">
        <v>97</v>
      </c>
      <c r="O1438" t="s">
        <v>58</v>
      </c>
      <c r="P1438" t="s">
        <v>31567</v>
      </c>
      <c r="Q1438" s="40" t="s">
        <v>31568</v>
      </c>
      <c r="R1438" t="s">
        <v>20634</v>
      </c>
      <c r="S1438" t="s">
        <v>31569</v>
      </c>
      <c r="T1438" t="s">
        <v>28849</v>
      </c>
      <c r="U1438" t="s">
        <v>1203</v>
      </c>
      <c r="V1438" t="s">
        <v>57</v>
      </c>
      <c r="W1438" t="s">
        <v>40</v>
      </c>
      <c r="X1438" t="s">
        <v>31570</v>
      </c>
      <c r="Y1438" t="s">
        <v>55</v>
      </c>
      <c r="Z1438" t="s">
        <v>31571</v>
      </c>
      <c r="AA1438" s="1">
        <v>2</v>
      </c>
      <c r="AB1438" s="1" t="s">
        <v>61</v>
      </c>
      <c r="AC1438" s="1" t="s">
        <v>61</v>
      </c>
      <c r="AD1438" s="1" t="s">
        <v>41</v>
      </c>
      <c r="AE1438" s="1" t="s">
        <v>41</v>
      </c>
      <c r="AF1438" s="1" t="s">
        <v>41</v>
      </c>
      <c r="AG1438" s="1" t="s">
        <v>41</v>
      </c>
      <c r="AH1438" t="s">
        <v>55</v>
      </c>
      <c r="AI1438" t="s">
        <v>31572</v>
      </c>
      <c r="AJ1438" s="1" t="s">
        <v>61</v>
      </c>
      <c r="AK1438" t="s">
        <v>22794</v>
      </c>
      <c r="AL1438" s="1" t="s">
        <v>61</v>
      </c>
      <c r="AM1438" t="s">
        <v>19438</v>
      </c>
      <c r="AN1438" t="s">
        <v>31573</v>
      </c>
      <c r="AO1438" s="1" t="s">
        <v>41</v>
      </c>
      <c r="AP1438" s="1" t="s">
        <v>41</v>
      </c>
      <c r="AQ1438" s="1" t="s">
        <v>41</v>
      </c>
      <c r="AR1438" s="1" t="s">
        <v>61</v>
      </c>
      <c r="AS1438" s="1" t="s">
        <v>61</v>
      </c>
    </row>
    <row r="1439" spans="1:46">
      <c r="A1439" s="577">
        <v>1434</v>
      </c>
      <c r="B1439" s="40">
        <v>15038</v>
      </c>
      <c r="C1439" s="581">
        <v>44756</v>
      </c>
      <c r="D1439" t="s">
        <v>31574</v>
      </c>
      <c r="E1439" t="s">
        <v>31575</v>
      </c>
      <c r="F1439" t="s">
        <v>31576</v>
      </c>
      <c r="G1439" t="s">
        <v>20296</v>
      </c>
      <c r="H1439" t="s">
        <v>31577</v>
      </c>
      <c r="I1439" t="s">
        <v>31578</v>
      </c>
      <c r="J1439" t="s">
        <v>147</v>
      </c>
      <c r="K1439" t="s">
        <v>31579</v>
      </c>
      <c r="L1439" t="s">
        <v>31580</v>
      </c>
      <c r="M1439" t="s">
        <v>63</v>
      </c>
      <c r="N1439" t="s">
        <v>64</v>
      </c>
      <c r="O1439" t="s">
        <v>58</v>
      </c>
      <c r="P1439" t="s">
        <v>31581</v>
      </c>
      <c r="Q1439" s="40" t="s">
        <v>31582</v>
      </c>
      <c r="R1439" t="s">
        <v>20242</v>
      </c>
      <c r="S1439" t="s">
        <v>24669</v>
      </c>
      <c r="T1439" t="s">
        <v>28849</v>
      </c>
      <c r="U1439" t="s">
        <v>18806</v>
      </c>
      <c r="V1439" t="s">
        <v>57</v>
      </c>
      <c r="W1439" t="s">
        <v>40</v>
      </c>
      <c r="X1439" t="s">
        <v>1119</v>
      </c>
      <c r="Y1439" t="s">
        <v>55</v>
      </c>
      <c r="Z1439" t="s">
        <v>31583</v>
      </c>
      <c r="AA1439" s="1">
        <v>3</v>
      </c>
      <c r="AB1439" s="1" t="s">
        <v>61</v>
      </c>
      <c r="AC1439" s="1" t="s">
        <v>41</v>
      </c>
      <c r="AD1439" s="1" t="s">
        <v>61</v>
      </c>
      <c r="AE1439" s="1" t="s">
        <v>61</v>
      </c>
      <c r="AF1439" s="1" t="s">
        <v>41</v>
      </c>
      <c r="AG1439" s="1" t="s">
        <v>41</v>
      </c>
      <c r="AH1439" t="s">
        <v>68</v>
      </c>
      <c r="AI1439" t="s">
        <v>48</v>
      </c>
      <c r="AJ1439" s="1" t="s">
        <v>41</v>
      </c>
      <c r="AK1439" t="s">
        <v>48</v>
      </c>
      <c r="AL1439" s="1" t="s">
        <v>41</v>
      </c>
      <c r="AM1439" t="s">
        <v>20072</v>
      </c>
      <c r="AN1439" t="s">
        <v>31584</v>
      </c>
      <c r="AO1439" s="1" t="s">
        <v>61</v>
      </c>
      <c r="AP1439" s="1" t="s">
        <v>61</v>
      </c>
      <c r="AQ1439" s="1" t="s">
        <v>61</v>
      </c>
      <c r="AR1439" s="1" t="s">
        <v>61</v>
      </c>
      <c r="AS1439" s="1" t="s">
        <v>41</v>
      </c>
    </row>
    <row r="1440" spans="1:46">
      <c r="A1440" s="577">
        <v>1435</v>
      </c>
      <c r="B1440" s="40">
        <v>15048</v>
      </c>
      <c r="C1440" s="581">
        <v>44756</v>
      </c>
      <c r="D1440" t="s">
        <v>31585</v>
      </c>
      <c r="E1440" t="s">
        <v>31586</v>
      </c>
      <c r="F1440" t="s">
        <v>31587</v>
      </c>
      <c r="G1440" t="s">
        <v>31588</v>
      </c>
      <c r="H1440" t="s">
        <v>31589</v>
      </c>
      <c r="I1440" t="s">
        <v>31590</v>
      </c>
      <c r="J1440" t="s">
        <v>147</v>
      </c>
      <c r="K1440" t="s">
        <v>31591</v>
      </c>
      <c r="L1440" t="s">
        <v>31592</v>
      </c>
      <c r="M1440" t="s">
        <v>31075</v>
      </c>
      <c r="N1440" t="s">
        <v>64</v>
      </c>
      <c r="O1440" t="s">
        <v>58</v>
      </c>
      <c r="P1440" t="s">
        <v>31593</v>
      </c>
      <c r="Q1440" s="40">
        <v>127</v>
      </c>
      <c r="R1440" t="s">
        <v>19077</v>
      </c>
      <c r="S1440" t="s">
        <v>31594</v>
      </c>
      <c r="T1440" t="s">
        <v>28849</v>
      </c>
      <c r="U1440" t="s">
        <v>43</v>
      </c>
      <c r="V1440" t="s">
        <v>44</v>
      </c>
      <c r="W1440" t="s">
        <v>28862</v>
      </c>
      <c r="X1440" t="s">
        <v>1119</v>
      </c>
      <c r="Y1440" t="s">
        <v>55</v>
      </c>
      <c r="Z1440" t="s">
        <v>19213</v>
      </c>
      <c r="AA1440" s="1">
        <v>2</v>
      </c>
      <c r="AB1440" s="1" t="s">
        <v>41</v>
      </c>
      <c r="AC1440" s="1" t="s">
        <v>41</v>
      </c>
      <c r="AD1440" s="1" t="s">
        <v>61</v>
      </c>
      <c r="AE1440" s="1" t="s">
        <v>61</v>
      </c>
      <c r="AF1440" s="1" t="s">
        <v>41</v>
      </c>
      <c r="AG1440" s="1" t="s">
        <v>41</v>
      </c>
      <c r="AH1440" t="s">
        <v>17977</v>
      </c>
      <c r="AI1440" t="s">
        <v>31595</v>
      </c>
      <c r="AJ1440" s="1" t="s">
        <v>41</v>
      </c>
      <c r="AK1440" t="s">
        <v>48</v>
      </c>
      <c r="AL1440" s="1" t="s">
        <v>41</v>
      </c>
      <c r="AM1440" t="s">
        <v>20072</v>
      </c>
      <c r="AN1440" t="s">
        <v>31596</v>
      </c>
      <c r="AO1440" s="1" t="s">
        <v>61</v>
      </c>
      <c r="AP1440" s="1" t="s">
        <v>41</v>
      </c>
      <c r="AQ1440" s="1" t="s">
        <v>41</v>
      </c>
      <c r="AR1440" s="1" t="s">
        <v>61</v>
      </c>
      <c r="AS1440" s="1" t="s">
        <v>41</v>
      </c>
    </row>
    <row r="1441" spans="1:45">
      <c r="A1441" s="577">
        <v>1436</v>
      </c>
      <c r="B1441" s="40">
        <v>15051</v>
      </c>
      <c r="C1441" s="581">
        <v>44756</v>
      </c>
      <c r="D1441" t="s">
        <v>31597</v>
      </c>
      <c r="E1441" t="s">
        <v>31242</v>
      </c>
      <c r="F1441" t="s">
        <v>31598</v>
      </c>
      <c r="G1441" t="s">
        <v>31599</v>
      </c>
      <c r="H1441" t="s">
        <v>31600</v>
      </c>
      <c r="I1441" t="s">
        <v>31601</v>
      </c>
      <c r="J1441" t="s">
        <v>147</v>
      </c>
      <c r="K1441" t="s">
        <v>28205</v>
      </c>
      <c r="L1441" t="s">
        <v>31602</v>
      </c>
      <c r="M1441" t="s">
        <v>1225</v>
      </c>
      <c r="N1441" t="s">
        <v>51</v>
      </c>
      <c r="O1441" t="s">
        <v>17560</v>
      </c>
      <c r="P1441" t="s">
        <v>31603</v>
      </c>
      <c r="Q1441" s="40">
        <v>84</v>
      </c>
      <c r="R1441" t="s">
        <v>19067</v>
      </c>
      <c r="S1441" t="s">
        <v>31604</v>
      </c>
      <c r="T1441" t="s">
        <v>28849</v>
      </c>
      <c r="U1441" t="s">
        <v>43</v>
      </c>
      <c r="V1441" t="s">
        <v>44</v>
      </c>
      <c r="W1441" t="s">
        <v>40</v>
      </c>
      <c r="X1441" t="s">
        <v>19885</v>
      </c>
      <c r="Y1441" t="s">
        <v>68</v>
      </c>
      <c r="Z1441" t="s">
        <v>17544</v>
      </c>
      <c r="AA1441" s="1">
        <v>2</v>
      </c>
      <c r="AB1441" s="1" t="s">
        <v>61</v>
      </c>
      <c r="AC1441" s="1" t="s">
        <v>61</v>
      </c>
      <c r="AD1441" s="1" t="s">
        <v>41</v>
      </c>
      <c r="AE1441" s="1" t="s">
        <v>41</v>
      </c>
      <c r="AF1441" s="1" t="s">
        <v>41</v>
      </c>
      <c r="AG1441" s="1" t="s">
        <v>41</v>
      </c>
      <c r="AH1441" t="s">
        <v>68</v>
      </c>
      <c r="AI1441" t="s">
        <v>48</v>
      </c>
      <c r="AJ1441" s="1" t="s">
        <v>61</v>
      </c>
      <c r="AK1441" t="s">
        <v>18587</v>
      </c>
      <c r="AL1441" s="1" t="s">
        <v>61</v>
      </c>
      <c r="AM1441" t="s">
        <v>17949</v>
      </c>
      <c r="AN1441" t="s">
        <v>31605</v>
      </c>
      <c r="AO1441" s="1" t="s">
        <v>61</v>
      </c>
      <c r="AP1441" s="1" t="s">
        <v>41</v>
      </c>
      <c r="AQ1441" s="1" t="s">
        <v>41</v>
      </c>
      <c r="AR1441" s="1" t="s">
        <v>61</v>
      </c>
      <c r="AS1441" s="1" t="s">
        <v>41</v>
      </c>
    </row>
    <row r="1442" spans="1:45">
      <c r="A1442" s="577">
        <v>1437</v>
      </c>
      <c r="B1442" s="40">
        <v>15058</v>
      </c>
      <c r="C1442" s="581">
        <v>44756</v>
      </c>
      <c r="D1442" t="s">
        <v>31606</v>
      </c>
      <c r="E1442" t="s">
        <v>31607</v>
      </c>
      <c r="F1442" t="s">
        <v>31608</v>
      </c>
      <c r="G1442" t="s">
        <v>31609</v>
      </c>
      <c r="H1442" t="s">
        <v>31610</v>
      </c>
      <c r="I1442" t="s">
        <v>31611</v>
      </c>
      <c r="J1442" t="s">
        <v>147</v>
      </c>
      <c r="K1442" t="s">
        <v>31612</v>
      </c>
      <c r="L1442" t="s">
        <v>31613</v>
      </c>
      <c r="M1442" t="s">
        <v>17551</v>
      </c>
      <c r="N1442" t="s">
        <v>97</v>
      </c>
      <c r="O1442" t="s">
        <v>58</v>
      </c>
      <c r="P1442" t="s">
        <v>18357</v>
      </c>
      <c r="Q1442" s="40">
        <v>854</v>
      </c>
      <c r="R1442" t="s">
        <v>19077</v>
      </c>
      <c r="S1442" t="s">
        <v>31614</v>
      </c>
      <c r="T1442" t="s">
        <v>28849</v>
      </c>
      <c r="U1442" t="s">
        <v>19450</v>
      </c>
      <c r="V1442" t="s">
        <v>44</v>
      </c>
      <c r="W1442" t="s">
        <v>257</v>
      </c>
      <c r="X1442" t="s">
        <v>1119</v>
      </c>
      <c r="Y1442" t="s">
        <v>55</v>
      </c>
      <c r="Z1442" t="s">
        <v>20291</v>
      </c>
      <c r="AA1442" s="1">
        <v>3</v>
      </c>
      <c r="AB1442" s="1" t="s">
        <v>61</v>
      </c>
      <c r="AC1442" s="1" t="s">
        <v>41</v>
      </c>
      <c r="AD1442" s="1" t="s">
        <v>61</v>
      </c>
      <c r="AE1442" s="1" t="s">
        <v>61</v>
      </c>
      <c r="AF1442" s="1" t="s">
        <v>41</v>
      </c>
      <c r="AG1442" s="1" t="s">
        <v>41</v>
      </c>
      <c r="AH1442" t="s">
        <v>55</v>
      </c>
      <c r="AI1442" t="s">
        <v>31615</v>
      </c>
      <c r="AJ1442" s="1" t="s">
        <v>61</v>
      </c>
      <c r="AK1442" t="s">
        <v>1143</v>
      </c>
      <c r="AL1442" s="1" t="s">
        <v>61</v>
      </c>
      <c r="AM1442" t="s">
        <v>17949</v>
      </c>
      <c r="AN1442" t="s">
        <v>31616</v>
      </c>
      <c r="AO1442" s="1" t="s">
        <v>61</v>
      </c>
      <c r="AP1442" s="1" t="s">
        <v>41</v>
      </c>
      <c r="AQ1442" s="1" t="s">
        <v>41</v>
      </c>
      <c r="AR1442" s="1" t="s">
        <v>41</v>
      </c>
      <c r="AS1442" s="1" t="s">
        <v>41</v>
      </c>
    </row>
    <row r="1443" spans="1:45">
      <c r="A1443" s="577">
        <v>1438</v>
      </c>
      <c r="B1443" s="40">
        <v>15066</v>
      </c>
      <c r="C1443" s="581">
        <v>44756</v>
      </c>
      <c r="D1443" t="s">
        <v>31617</v>
      </c>
      <c r="E1443" t="s">
        <v>31548</v>
      </c>
      <c r="F1443" t="s">
        <v>31618</v>
      </c>
      <c r="G1443" t="s">
        <v>31619</v>
      </c>
      <c r="H1443" t="s">
        <v>31620</v>
      </c>
      <c r="I1443" t="s">
        <v>31621</v>
      </c>
      <c r="J1443" t="s">
        <v>39</v>
      </c>
      <c r="K1443" t="s">
        <v>31622</v>
      </c>
      <c r="L1443" t="s">
        <v>31623</v>
      </c>
      <c r="M1443" t="s">
        <v>245</v>
      </c>
      <c r="N1443" t="s">
        <v>51</v>
      </c>
      <c r="O1443" t="s">
        <v>17567</v>
      </c>
      <c r="P1443" t="s">
        <v>31624</v>
      </c>
      <c r="Q1443" s="40">
        <v>142</v>
      </c>
      <c r="R1443" t="s">
        <v>19077</v>
      </c>
      <c r="S1443" t="s">
        <v>31625</v>
      </c>
      <c r="T1443" t="s">
        <v>28849</v>
      </c>
      <c r="U1443" t="s">
        <v>43</v>
      </c>
      <c r="V1443" t="s">
        <v>44</v>
      </c>
      <c r="W1443" t="s">
        <v>17892</v>
      </c>
      <c r="X1443" t="s">
        <v>19885</v>
      </c>
      <c r="Y1443" t="s">
        <v>55</v>
      </c>
      <c r="Z1443" t="s">
        <v>31626</v>
      </c>
      <c r="AA1443" s="1">
        <v>1</v>
      </c>
      <c r="AB1443" s="1" t="s">
        <v>61</v>
      </c>
      <c r="AC1443" s="1" t="s">
        <v>41</v>
      </c>
      <c r="AD1443" s="1" t="s">
        <v>41</v>
      </c>
      <c r="AE1443" s="1" t="s">
        <v>41</v>
      </c>
      <c r="AF1443" s="1" t="s">
        <v>41</v>
      </c>
      <c r="AG1443" s="1" t="s">
        <v>41</v>
      </c>
      <c r="AH1443" t="s">
        <v>68</v>
      </c>
      <c r="AI1443" t="s">
        <v>48</v>
      </c>
      <c r="AJ1443" s="1" t="s">
        <v>61</v>
      </c>
      <c r="AK1443" t="s">
        <v>22794</v>
      </c>
      <c r="AL1443" s="1" t="s">
        <v>61</v>
      </c>
      <c r="AM1443" t="s">
        <v>20072</v>
      </c>
      <c r="AN1443" t="s">
        <v>31627</v>
      </c>
      <c r="AO1443" s="1" t="s">
        <v>61</v>
      </c>
      <c r="AP1443" s="1" t="s">
        <v>61</v>
      </c>
      <c r="AQ1443" s="1" t="s">
        <v>61</v>
      </c>
      <c r="AR1443" s="1" t="s">
        <v>61</v>
      </c>
      <c r="AS1443" s="1" t="s">
        <v>61</v>
      </c>
    </row>
    <row r="1444" spans="1:45">
      <c r="A1444" s="577">
        <v>1439</v>
      </c>
      <c r="B1444" s="40">
        <v>15098</v>
      </c>
      <c r="C1444" s="581">
        <v>44756</v>
      </c>
      <c r="D1444" t="s">
        <v>31628</v>
      </c>
      <c r="E1444" t="s">
        <v>31342</v>
      </c>
      <c r="F1444" t="s">
        <v>31629</v>
      </c>
      <c r="G1444" t="s">
        <v>31630</v>
      </c>
      <c r="H1444" t="s">
        <v>31631</v>
      </c>
      <c r="I1444" t="s">
        <v>31632</v>
      </c>
      <c r="J1444" t="s">
        <v>147</v>
      </c>
      <c r="K1444" t="s">
        <v>31633</v>
      </c>
      <c r="L1444" t="s">
        <v>31634</v>
      </c>
      <c r="M1444" t="s">
        <v>21000</v>
      </c>
      <c r="N1444" t="s">
        <v>459</v>
      </c>
      <c r="O1444" t="s">
        <v>58</v>
      </c>
      <c r="P1444" t="s">
        <v>31635</v>
      </c>
      <c r="Q1444" s="40" t="s">
        <v>31636</v>
      </c>
      <c r="R1444" t="s">
        <v>19829</v>
      </c>
      <c r="S1444" t="s">
        <v>31637</v>
      </c>
      <c r="T1444" t="s">
        <v>28849</v>
      </c>
      <c r="U1444" t="s">
        <v>31638</v>
      </c>
      <c r="V1444" t="s">
        <v>57</v>
      </c>
      <c r="W1444" t="s">
        <v>28409</v>
      </c>
      <c r="X1444" t="s">
        <v>19275</v>
      </c>
      <c r="Y1444" t="s">
        <v>55</v>
      </c>
      <c r="Z1444" t="s">
        <v>31639</v>
      </c>
      <c r="AA1444" s="1">
        <v>1</v>
      </c>
      <c r="AB1444" s="1" t="s">
        <v>41</v>
      </c>
      <c r="AC1444" s="1" t="s">
        <v>41</v>
      </c>
      <c r="AD1444" s="1" t="s">
        <v>61</v>
      </c>
      <c r="AE1444" s="1" t="s">
        <v>41</v>
      </c>
      <c r="AF1444" s="1" t="s">
        <v>41</v>
      </c>
      <c r="AG1444" s="1" t="s">
        <v>41</v>
      </c>
      <c r="AH1444" t="s">
        <v>68</v>
      </c>
      <c r="AI1444" t="s">
        <v>48</v>
      </c>
      <c r="AJ1444" s="1" t="s">
        <v>61</v>
      </c>
      <c r="AK1444" t="s">
        <v>29750</v>
      </c>
      <c r="AL1444" s="1" t="s">
        <v>61</v>
      </c>
      <c r="AM1444" t="s">
        <v>17949</v>
      </c>
      <c r="AN1444" t="s">
        <v>31640</v>
      </c>
      <c r="AO1444" s="1" t="s">
        <v>41</v>
      </c>
      <c r="AP1444" s="1" t="s">
        <v>41</v>
      </c>
      <c r="AQ1444" s="1" t="s">
        <v>41</v>
      </c>
      <c r="AR1444" s="1" t="s">
        <v>61</v>
      </c>
      <c r="AS1444" s="1" t="s">
        <v>61</v>
      </c>
    </row>
    <row r="1445" spans="1:45">
      <c r="A1445" s="577">
        <v>1440</v>
      </c>
      <c r="B1445" s="40">
        <v>15108</v>
      </c>
      <c r="C1445" s="581">
        <v>44756</v>
      </c>
      <c r="D1445" t="s">
        <v>31641</v>
      </c>
      <c r="E1445" t="s">
        <v>31450</v>
      </c>
      <c r="F1445" t="s">
        <v>31642</v>
      </c>
      <c r="G1445" t="s">
        <v>31643</v>
      </c>
      <c r="H1445" t="s">
        <v>31644</v>
      </c>
      <c r="I1445" t="s">
        <v>31645</v>
      </c>
      <c r="J1445" t="s">
        <v>39</v>
      </c>
      <c r="K1445" t="s">
        <v>31646</v>
      </c>
      <c r="L1445" t="s">
        <v>31647</v>
      </c>
      <c r="M1445" t="s">
        <v>22530</v>
      </c>
      <c r="N1445" t="s">
        <v>51</v>
      </c>
      <c r="O1445" t="s">
        <v>17567</v>
      </c>
      <c r="P1445" t="s">
        <v>31648</v>
      </c>
      <c r="Q1445" s="523">
        <v>165453</v>
      </c>
      <c r="R1445" t="s">
        <v>19077</v>
      </c>
      <c r="S1445" t="s">
        <v>31649</v>
      </c>
      <c r="T1445" t="s">
        <v>28849</v>
      </c>
      <c r="U1445" t="s">
        <v>43</v>
      </c>
      <c r="V1445" t="s">
        <v>57</v>
      </c>
      <c r="W1445" t="s">
        <v>20069</v>
      </c>
      <c r="X1445" t="s">
        <v>1119</v>
      </c>
      <c r="Y1445" t="s">
        <v>55</v>
      </c>
      <c r="Z1445" t="s">
        <v>31650</v>
      </c>
      <c r="AA1445" s="1">
        <v>2</v>
      </c>
      <c r="AB1445" s="1" t="s">
        <v>61</v>
      </c>
      <c r="AC1445" s="1" t="s">
        <v>41</v>
      </c>
      <c r="AD1445" s="1" t="s">
        <v>61</v>
      </c>
      <c r="AE1445" s="1" t="s">
        <v>41</v>
      </c>
      <c r="AF1445" s="1" t="s">
        <v>41</v>
      </c>
      <c r="AG1445" s="1" t="s">
        <v>41</v>
      </c>
      <c r="AH1445" t="s">
        <v>68</v>
      </c>
      <c r="AI1445" t="s">
        <v>48</v>
      </c>
      <c r="AJ1445" s="1" t="s">
        <v>61</v>
      </c>
      <c r="AK1445" t="s">
        <v>29727</v>
      </c>
      <c r="AL1445" s="1" t="s">
        <v>61</v>
      </c>
      <c r="AM1445" t="s">
        <v>19438</v>
      </c>
      <c r="AN1445" t="s">
        <v>31651</v>
      </c>
      <c r="AO1445" s="1" t="s">
        <v>41</v>
      </c>
      <c r="AP1445" s="1" t="s">
        <v>41</v>
      </c>
      <c r="AQ1445" s="1" t="s">
        <v>41</v>
      </c>
      <c r="AR1445" s="1" t="s">
        <v>41</v>
      </c>
      <c r="AS1445" s="1" t="s">
        <v>61</v>
      </c>
    </row>
    <row r="1446" spans="1:45">
      <c r="A1446" s="577">
        <v>1441</v>
      </c>
      <c r="B1446" s="40">
        <v>15116</v>
      </c>
      <c r="C1446" s="581">
        <v>44756</v>
      </c>
      <c r="D1446" t="s">
        <v>31652</v>
      </c>
      <c r="E1446" t="s">
        <v>31575</v>
      </c>
      <c r="F1446" t="s">
        <v>31653</v>
      </c>
      <c r="G1446" t="s">
        <v>31654</v>
      </c>
      <c r="H1446" t="s">
        <v>31655</v>
      </c>
      <c r="I1446" t="s">
        <v>31656</v>
      </c>
      <c r="J1446" t="s">
        <v>147</v>
      </c>
      <c r="K1446" t="s">
        <v>78</v>
      </c>
      <c r="L1446" t="s">
        <v>31657</v>
      </c>
      <c r="M1446" t="s">
        <v>583</v>
      </c>
      <c r="N1446" t="s">
        <v>584</v>
      </c>
      <c r="O1446" t="s">
        <v>17567</v>
      </c>
      <c r="P1446" t="s">
        <v>31658</v>
      </c>
      <c r="Q1446" s="40">
        <v>495</v>
      </c>
      <c r="R1446" t="s">
        <v>19077</v>
      </c>
      <c r="S1446" t="s">
        <v>31659</v>
      </c>
      <c r="T1446" t="s">
        <v>28849</v>
      </c>
      <c r="U1446" t="s">
        <v>43</v>
      </c>
      <c r="V1446" t="s">
        <v>44</v>
      </c>
      <c r="W1446" t="s">
        <v>31660</v>
      </c>
      <c r="X1446" t="s">
        <v>1119</v>
      </c>
      <c r="Y1446" t="s">
        <v>55</v>
      </c>
      <c r="Z1446" t="s">
        <v>31661</v>
      </c>
      <c r="AA1446" s="1">
        <v>1</v>
      </c>
      <c r="AB1446" s="1" t="s">
        <v>61</v>
      </c>
      <c r="AC1446" s="1" t="s">
        <v>41</v>
      </c>
      <c r="AD1446" s="1" t="s">
        <v>41</v>
      </c>
      <c r="AE1446" s="1" t="s">
        <v>41</v>
      </c>
      <c r="AF1446" s="1" t="s">
        <v>41</v>
      </c>
      <c r="AG1446" s="1" t="s">
        <v>41</v>
      </c>
      <c r="AH1446" t="s">
        <v>68</v>
      </c>
      <c r="AI1446" t="s">
        <v>48</v>
      </c>
      <c r="AJ1446" s="1" t="s">
        <v>41</v>
      </c>
      <c r="AK1446" t="s">
        <v>48</v>
      </c>
      <c r="AL1446" s="1" t="s">
        <v>41</v>
      </c>
      <c r="AM1446" t="s">
        <v>20072</v>
      </c>
      <c r="AN1446" t="s">
        <v>78</v>
      </c>
      <c r="AO1446" s="1" t="s">
        <v>41</v>
      </c>
      <c r="AP1446" s="1" t="s">
        <v>41</v>
      </c>
      <c r="AQ1446" s="1" t="s">
        <v>41</v>
      </c>
      <c r="AR1446" s="1" t="s">
        <v>41</v>
      </c>
      <c r="AS1446" s="1" t="s">
        <v>41</v>
      </c>
    </row>
    <row r="1447" spans="1:45">
      <c r="A1447" s="577">
        <v>1442</v>
      </c>
      <c r="B1447" s="40">
        <v>14217</v>
      </c>
      <c r="C1447" s="581">
        <v>44756</v>
      </c>
      <c r="D1447" t="s">
        <v>31662</v>
      </c>
      <c r="E1447" t="s">
        <v>27478</v>
      </c>
      <c r="F1447" t="s">
        <v>31663</v>
      </c>
      <c r="G1447" t="s">
        <v>31664</v>
      </c>
      <c r="H1447" t="s">
        <v>31665</v>
      </c>
      <c r="I1447" t="s">
        <v>31666</v>
      </c>
      <c r="J1447" t="s">
        <v>147</v>
      </c>
      <c r="K1447" t="s">
        <v>23443</v>
      </c>
      <c r="L1447" t="s">
        <v>31667</v>
      </c>
      <c r="M1447" t="s">
        <v>828</v>
      </c>
      <c r="N1447" t="s">
        <v>51</v>
      </c>
      <c r="O1447" t="s">
        <v>17567</v>
      </c>
      <c r="P1447" t="s">
        <v>31668</v>
      </c>
      <c r="Q1447" s="523">
        <v>2261</v>
      </c>
      <c r="R1447" t="s">
        <v>19077</v>
      </c>
      <c r="S1447" t="s">
        <v>31669</v>
      </c>
      <c r="T1447" t="s">
        <v>28849</v>
      </c>
      <c r="U1447" t="s">
        <v>27404</v>
      </c>
      <c r="V1447" t="s">
        <v>57</v>
      </c>
      <c r="W1447" t="s">
        <v>20069</v>
      </c>
      <c r="X1447" t="s">
        <v>1119</v>
      </c>
      <c r="Y1447" t="s">
        <v>55</v>
      </c>
      <c r="Z1447" t="s">
        <v>31670</v>
      </c>
      <c r="AA1447" s="1">
        <v>1</v>
      </c>
      <c r="AB1447" s="1" t="s">
        <v>61</v>
      </c>
      <c r="AC1447" s="1" t="s">
        <v>41</v>
      </c>
      <c r="AD1447" s="1" t="s">
        <v>41</v>
      </c>
      <c r="AE1447" s="1" t="s">
        <v>41</v>
      </c>
      <c r="AF1447" s="1" t="s">
        <v>41</v>
      </c>
      <c r="AG1447" s="1" t="s">
        <v>41</v>
      </c>
      <c r="AH1447" t="s">
        <v>68</v>
      </c>
      <c r="AI1447" t="s">
        <v>48</v>
      </c>
      <c r="AJ1447" s="1" t="s">
        <v>41</v>
      </c>
      <c r="AK1447" t="s">
        <v>48</v>
      </c>
      <c r="AL1447" s="1" t="s">
        <v>41</v>
      </c>
      <c r="AM1447" t="s">
        <v>20072</v>
      </c>
      <c r="AN1447" t="s">
        <v>31671</v>
      </c>
      <c r="AO1447" s="1" t="s">
        <v>61</v>
      </c>
      <c r="AP1447" s="1" t="s">
        <v>61</v>
      </c>
      <c r="AQ1447" s="1" t="s">
        <v>61</v>
      </c>
      <c r="AR1447" s="1" t="s">
        <v>61</v>
      </c>
      <c r="AS1447" s="1" t="s">
        <v>41</v>
      </c>
    </row>
    <row r="1448" spans="1:45">
      <c r="A1448" s="577">
        <v>1443</v>
      </c>
      <c r="B1448" s="40">
        <v>15128</v>
      </c>
      <c r="C1448" s="581">
        <v>44756</v>
      </c>
      <c r="D1448" t="s">
        <v>31672</v>
      </c>
      <c r="E1448" t="s">
        <v>31548</v>
      </c>
      <c r="F1448" t="s">
        <v>31673</v>
      </c>
      <c r="G1448" t="s">
        <v>31674</v>
      </c>
      <c r="H1448" t="s">
        <v>31675</v>
      </c>
      <c r="I1448" t="s">
        <v>31676</v>
      </c>
      <c r="J1448" t="s">
        <v>147</v>
      </c>
      <c r="K1448" t="s">
        <v>24760</v>
      </c>
      <c r="L1448" t="s">
        <v>31677</v>
      </c>
      <c r="M1448" t="s">
        <v>164</v>
      </c>
      <c r="N1448" t="s">
        <v>51</v>
      </c>
      <c r="O1448" t="s">
        <v>17567</v>
      </c>
      <c r="P1448" t="s">
        <v>31678</v>
      </c>
      <c r="Q1448" s="523">
        <v>19641</v>
      </c>
      <c r="R1448" t="s">
        <v>19077</v>
      </c>
      <c r="S1448" t="s">
        <v>31679</v>
      </c>
      <c r="T1448" t="s">
        <v>28849</v>
      </c>
      <c r="U1448" t="s">
        <v>43</v>
      </c>
      <c r="V1448" t="s">
        <v>57</v>
      </c>
      <c r="W1448" t="s">
        <v>17892</v>
      </c>
      <c r="X1448" t="s">
        <v>1119</v>
      </c>
      <c r="Y1448" t="s">
        <v>68</v>
      </c>
      <c r="Z1448" t="s">
        <v>17544</v>
      </c>
      <c r="AA1448" s="1">
        <v>3</v>
      </c>
      <c r="AB1448" s="1" t="s">
        <v>61</v>
      </c>
      <c r="AC1448" s="1" t="s">
        <v>61</v>
      </c>
      <c r="AD1448" s="1" t="s">
        <v>61</v>
      </c>
      <c r="AE1448" s="1" t="s">
        <v>41</v>
      </c>
      <c r="AF1448" s="1" t="s">
        <v>41</v>
      </c>
      <c r="AG1448" s="1" t="s">
        <v>41</v>
      </c>
      <c r="AH1448" t="s">
        <v>68</v>
      </c>
      <c r="AI1448" t="s">
        <v>48</v>
      </c>
      <c r="AJ1448" s="1" t="s">
        <v>41</v>
      </c>
      <c r="AK1448" t="s">
        <v>48</v>
      </c>
      <c r="AL1448" s="1" t="s">
        <v>41</v>
      </c>
      <c r="AM1448" t="s">
        <v>20072</v>
      </c>
      <c r="AN1448" t="s">
        <v>31680</v>
      </c>
      <c r="AO1448" s="1" t="s">
        <v>61</v>
      </c>
      <c r="AP1448" s="1" t="s">
        <v>61</v>
      </c>
      <c r="AQ1448" s="1" t="s">
        <v>61</v>
      </c>
      <c r="AR1448" s="1" t="s">
        <v>61</v>
      </c>
      <c r="AS1448" s="1" t="s">
        <v>61</v>
      </c>
    </row>
    <row r="1449" spans="1:45">
      <c r="A1449" s="577">
        <v>1444</v>
      </c>
      <c r="B1449" s="40">
        <v>15131</v>
      </c>
      <c r="C1449" s="581">
        <v>44756</v>
      </c>
      <c r="D1449" t="s">
        <v>31681</v>
      </c>
      <c r="E1449" t="s">
        <v>31682</v>
      </c>
      <c r="F1449" t="s">
        <v>31683</v>
      </c>
      <c r="G1449" t="s">
        <v>31684</v>
      </c>
      <c r="H1449" t="s">
        <v>31685</v>
      </c>
      <c r="I1449" t="s">
        <v>31686</v>
      </c>
      <c r="J1449" t="s">
        <v>147</v>
      </c>
      <c r="K1449" t="s">
        <v>31687</v>
      </c>
      <c r="L1449" t="s">
        <v>31688</v>
      </c>
      <c r="M1449" t="s">
        <v>24273</v>
      </c>
      <c r="N1449" t="s">
        <v>64</v>
      </c>
      <c r="O1449" t="s">
        <v>58</v>
      </c>
      <c r="P1449" t="s">
        <v>31689</v>
      </c>
      <c r="Q1449" s="523">
        <v>11042</v>
      </c>
      <c r="R1449" t="s">
        <v>20634</v>
      </c>
      <c r="S1449" t="s">
        <v>31690</v>
      </c>
      <c r="T1449" t="s">
        <v>28849</v>
      </c>
      <c r="U1449" t="s">
        <v>43</v>
      </c>
      <c r="V1449" t="s">
        <v>57</v>
      </c>
      <c r="W1449" t="s">
        <v>31691</v>
      </c>
      <c r="X1449" t="s">
        <v>1119</v>
      </c>
      <c r="Y1449" t="s">
        <v>55</v>
      </c>
      <c r="Z1449" t="s">
        <v>31692</v>
      </c>
      <c r="AA1449" s="1">
        <v>1</v>
      </c>
      <c r="AB1449" s="1" t="s">
        <v>61</v>
      </c>
      <c r="AC1449" s="1" t="s">
        <v>41</v>
      </c>
      <c r="AD1449" s="1" t="s">
        <v>41</v>
      </c>
      <c r="AE1449" s="1" t="s">
        <v>41</v>
      </c>
      <c r="AF1449" s="1" t="s">
        <v>41</v>
      </c>
      <c r="AG1449" s="1" t="s">
        <v>41</v>
      </c>
      <c r="AH1449" t="s">
        <v>68</v>
      </c>
      <c r="AI1449" t="s">
        <v>48</v>
      </c>
      <c r="AJ1449" s="1" t="s">
        <v>41</v>
      </c>
      <c r="AK1449" t="s">
        <v>48</v>
      </c>
      <c r="AL1449" s="1" t="s">
        <v>41</v>
      </c>
      <c r="AM1449" t="s">
        <v>20072</v>
      </c>
      <c r="AN1449" t="s">
        <v>31693</v>
      </c>
      <c r="AO1449" s="1" t="s">
        <v>61</v>
      </c>
      <c r="AP1449" s="1" t="s">
        <v>61</v>
      </c>
      <c r="AQ1449" s="1" t="s">
        <v>41</v>
      </c>
      <c r="AR1449" s="1" t="s">
        <v>61</v>
      </c>
      <c r="AS1449" s="1" t="s">
        <v>61</v>
      </c>
    </row>
    <row r="1450" spans="1:45">
      <c r="A1450" s="577">
        <v>1445</v>
      </c>
      <c r="B1450" s="40">
        <v>15141</v>
      </c>
      <c r="C1450" s="581">
        <v>44756</v>
      </c>
      <c r="D1450" t="s">
        <v>31694</v>
      </c>
      <c r="E1450" t="s">
        <v>31450</v>
      </c>
      <c r="F1450" t="s">
        <v>31695</v>
      </c>
      <c r="G1450" t="s">
        <v>29350</v>
      </c>
      <c r="H1450" t="s">
        <v>31696</v>
      </c>
      <c r="I1450" t="s">
        <v>31697</v>
      </c>
      <c r="J1450" t="s">
        <v>147</v>
      </c>
      <c r="K1450" t="s">
        <v>29353</v>
      </c>
      <c r="L1450" t="s">
        <v>31698</v>
      </c>
      <c r="M1450" t="s">
        <v>583</v>
      </c>
      <c r="N1450" t="s">
        <v>584</v>
      </c>
      <c r="O1450" t="s">
        <v>58</v>
      </c>
      <c r="P1450" t="s">
        <v>31699</v>
      </c>
      <c r="Q1450" s="523">
        <v>14305</v>
      </c>
      <c r="R1450" t="s">
        <v>19077</v>
      </c>
      <c r="S1450" t="s">
        <v>31700</v>
      </c>
      <c r="T1450" t="s">
        <v>28849</v>
      </c>
      <c r="U1450" t="s">
        <v>43</v>
      </c>
      <c r="V1450" t="s">
        <v>57</v>
      </c>
      <c r="W1450" t="s">
        <v>18033</v>
      </c>
      <c r="X1450" t="s">
        <v>1204</v>
      </c>
      <c r="Y1450" t="s">
        <v>55</v>
      </c>
      <c r="Z1450" t="s">
        <v>26323</v>
      </c>
      <c r="AA1450" s="1">
        <v>1</v>
      </c>
      <c r="AB1450" s="1" t="s">
        <v>61</v>
      </c>
      <c r="AC1450" s="1" t="s">
        <v>41</v>
      </c>
      <c r="AD1450" s="1" t="s">
        <v>41</v>
      </c>
      <c r="AE1450" s="1" t="s">
        <v>41</v>
      </c>
      <c r="AF1450" s="1" t="s">
        <v>41</v>
      </c>
      <c r="AG1450" s="1" t="s">
        <v>41</v>
      </c>
      <c r="AH1450" t="s">
        <v>55</v>
      </c>
      <c r="AI1450" t="s">
        <v>31701</v>
      </c>
      <c r="AJ1450" s="1" t="s">
        <v>61</v>
      </c>
      <c r="AK1450" t="s">
        <v>1185</v>
      </c>
      <c r="AL1450" s="1" t="s">
        <v>61</v>
      </c>
      <c r="AM1450" t="s">
        <v>17949</v>
      </c>
      <c r="AN1450" t="s">
        <v>31702</v>
      </c>
      <c r="AO1450" s="1" t="s">
        <v>41</v>
      </c>
      <c r="AP1450" s="1" t="s">
        <v>41</v>
      </c>
      <c r="AQ1450" s="1" t="s">
        <v>41</v>
      </c>
      <c r="AR1450" s="1" t="s">
        <v>61</v>
      </c>
      <c r="AS1450" s="1" t="s">
        <v>41</v>
      </c>
    </row>
    <row r="1451" spans="1:45">
      <c r="A1451" s="577">
        <v>1446</v>
      </c>
      <c r="B1451" s="40">
        <v>15161</v>
      </c>
      <c r="C1451" s="581">
        <v>44756</v>
      </c>
      <c r="D1451" t="s">
        <v>31703</v>
      </c>
      <c r="E1451" t="s">
        <v>29441</v>
      </c>
      <c r="F1451" t="s">
        <v>31704</v>
      </c>
      <c r="G1451" t="s">
        <v>31705</v>
      </c>
      <c r="H1451" t="s">
        <v>31706</v>
      </c>
      <c r="I1451" t="s">
        <v>31707</v>
      </c>
      <c r="J1451" t="s">
        <v>147</v>
      </c>
      <c r="K1451" t="s">
        <v>25563</v>
      </c>
      <c r="L1451" t="s">
        <v>31708</v>
      </c>
      <c r="M1451" t="s">
        <v>583</v>
      </c>
      <c r="N1451" t="s">
        <v>584</v>
      </c>
      <c r="O1451" t="s">
        <v>17560</v>
      </c>
      <c r="P1451" t="s">
        <v>31709</v>
      </c>
      <c r="Q1451" s="40">
        <v>178</v>
      </c>
      <c r="R1451" t="s">
        <v>19077</v>
      </c>
      <c r="S1451" t="s">
        <v>31710</v>
      </c>
      <c r="T1451" t="s">
        <v>28849</v>
      </c>
      <c r="U1451" t="s">
        <v>27404</v>
      </c>
      <c r="V1451" t="s">
        <v>57</v>
      </c>
      <c r="W1451" t="s">
        <v>18033</v>
      </c>
      <c r="X1451" t="s">
        <v>1119</v>
      </c>
      <c r="Y1451" t="s">
        <v>55</v>
      </c>
      <c r="Z1451" t="s">
        <v>31711</v>
      </c>
      <c r="AA1451" s="1">
        <v>2</v>
      </c>
      <c r="AB1451" s="1" t="s">
        <v>41</v>
      </c>
      <c r="AC1451" s="1" t="s">
        <v>41</v>
      </c>
      <c r="AD1451" s="1" t="s">
        <v>61</v>
      </c>
      <c r="AE1451" s="1" t="s">
        <v>61</v>
      </c>
      <c r="AF1451" s="1" t="s">
        <v>41</v>
      </c>
      <c r="AG1451" s="1" t="s">
        <v>41</v>
      </c>
      <c r="AH1451" t="s">
        <v>68</v>
      </c>
      <c r="AI1451" t="s">
        <v>48</v>
      </c>
      <c r="AJ1451" s="1" t="s">
        <v>41</v>
      </c>
      <c r="AK1451" t="s">
        <v>48</v>
      </c>
      <c r="AL1451" s="1" t="s">
        <v>41</v>
      </c>
      <c r="AM1451" t="s">
        <v>20072</v>
      </c>
      <c r="AN1451" t="s">
        <v>31712</v>
      </c>
      <c r="AO1451" s="1" t="s">
        <v>41</v>
      </c>
      <c r="AP1451" s="1" t="s">
        <v>41</v>
      </c>
      <c r="AQ1451" s="1" t="s">
        <v>41</v>
      </c>
      <c r="AR1451" s="1" t="s">
        <v>61</v>
      </c>
      <c r="AS1451" s="1" t="s">
        <v>41</v>
      </c>
    </row>
    <row r="1452" spans="1:45">
      <c r="A1452" s="577">
        <v>1447</v>
      </c>
      <c r="B1452" s="40">
        <v>15348</v>
      </c>
      <c r="C1452" s="581">
        <v>44756</v>
      </c>
      <c r="D1452" t="s">
        <v>31713</v>
      </c>
      <c r="E1452" t="s">
        <v>31714</v>
      </c>
      <c r="F1452" t="s">
        <v>31715</v>
      </c>
      <c r="G1452" t="s">
        <v>28806</v>
      </c>
      <c r="H1452" t="s">
        <v>31716</v>
      </c>
      <c r="I1452" t="s">
        <v>31717</v>
      </c>
      <c r="J1452" t="s">
        <v>39</v>
      </c>
      <c r="K1452" t="s">
        <v>31718</v>
      </c>
      <c r="L1452" t="s">
        <v>31719</v>
      </c>
      <c r="M1452" t="s">
        <v>28811</v>
      </c>
      <c r="N1452" t="s">
        <v>685</v>
      </c>
      <c r="O1452" t="s">
        <v>58</v>
      </c>
      <c r="P1452" t="s">
        <v>31720</v>
      </c>
      <c r="Q1452" s="523">
        <v>2056123</v>
      </c>
      <c r="R1452" t="s">
        <v>19077</v>
      </c>
      <c r="S1452" t="s">
        <v>31721</v>
      </c>
      <c r="T1452" t="s">
        <v>28849</v>
      </c>
      <c r="U1452" t="s">
        <v>43</v>
      </c>
      <c r="V1452" t="s">
        <v>57</v>
      </c>
      <c r="W1452" t="s">
        <v>17892</v>
      </c>
      <c r="X1452" t="s">
        <v>31722</v>
      </c>
      <c r="Y1452" t="s">
        <v>55</v>
      </c>
      <c r="Z1452" t="s">
        <v>31723</v>
      </c>
      <c r="AA1452" s="1">
        <v>3</v>
      </c>
      <c r="AB1452" s="1" t="s">
        <v>61</v>
      </c>
      <c r="AC1452" s="1" t="s">
        <v>41</v>
      </c>
      <c r="AD1452" s="1" t="s">
        <v>61</v>
      </c>
      <c r="AE1452" s="1" t="s">
        <v>61</v>
      </c>
      <c r="AF1452" s="1" t="s">
        <v>41</v>
      </c>
      <c r="AG1452" s="1" t="s">
        <v>41</v>
      </c>
      <c r="AH1452" t="s">
        <v>55</v>
      </c>
      <c r="AI1452" t="s">
        <v>31724</v>
      </c>
      <c r="AJ1452" s="1" t="s">
        <v>61</v>
      </c>
      <c r="AK1452" t="s">
        <v>22569</v>
      </c>
      <c r="AL1452" s="1" t="s">
        <v>61</v>
      </c>
      <c r="AM1452" t="s">
        <v>19438</v>
      </c>
      <c r="AN1452" t="s">
        <v>31725</v>
      </c>
      <c r="AO1452" s="1" t="s">
        <v>41</v>
      </c>
      <c r="AP1452" s="1" t="s">
        <v>41</v>
      </c>
      <c r="AQ1452" s="1" t="s">
        <v>41</v>
      </c>
      <c r="AR1452" s="1" t="s">
        <v>41</v>
      </c>
      <c r="AS1452" s="1" t="s">
        <v>61</v>
      </c>
    </row>
    <row r="1453" spans="1:45">
      <c r="A1453" s="577">
        <v>1448</v>
      </c>
      <c r="B1453" s="40">
        <v>15351</v>
      </c>
      <c r="C1453" s="581">
        <v>44756</v>
      </c>
      <c r="D1453" t="s">
        <v>31726</v>
      </c>
      <c r="E1453" t="s">
        <v>31548</v>
      </c>
      <c r="F1453" t="s">
        <v>31727</v>
      </c>
      <c r="G1453" t="s">
        <v>18563</v>
      </c>
      <c r="H1453" t="s">
        <v>31728</v>
      </c>
      <c r="I1453" t="s">
        <v>31729</v>
      </c>
      <c r="J1453" t="s">
        <v>147</v>
      </c>
      <c r="K1453" t="s">
        <v>31730</v>
      </c>
      <c r="L1453" t="s">
        <v>31731</v>
      </c>
      <c r="M1453" t="s">
        <v>63</v>
      </c>
      <c r="N1453" t="s">
        <v>64</v>
      </c>
      <c r="O1453" t="s">
        <v>58</v>
      </c>
      <c r="P1453" t="s">
        <v>31732</v>
      </c>
      <c r="Q1453" s="523">
        <v>43775</v>
      </c>
      <c r="R1453" t="s">
        <v>19077</v>
      </c>
      <c r="S1453" t="s">
        <v>31733</v>
      </c>
      <c r="T1453" t="s">
        <v>28849</v>
      </c>
      <c r="U1453" t="s">
        <v>43</v>
      </c>
      <c r="V1453" t="s">
        <v>44</v>
      </c>
      <c r="W1453" t="s">
        <v>40</v>
      </c>
      <c r="X1453" t="s">
        <v>31734</v>
      </c>
      <c r="Y1453" t="s">
        <v>55</v>
      </c>
      <c r="Z1453" t="s">
        <v>31735</v>
      </c>
      <c r="AA1453" s="1">
        <v>3</v>
      </c>
      <c r="AB1453" s="1" t="s">
        <v>61</v>
      </c>
      <c r="AC1453" s="1" t="s">
        <v>41</v>
      </c>
      <c r="AD1453" s="1" t="s">
        <v>61</v>
      </c>
      <c r="AE1453" s="1" t="s">
        <v>61</v>
      </c>
      <c r="AF1453" s="1" t="s">
        <v>41</v>
      </c>
      <c r="AG1453" s="1" t="s">
        <v>41</v>
      </c>
      <c r="AH1453" t="s">
        <v>55</v>
      </c>
      <c r="AI1453" t="s">
        <v>31736</v>
      </c>
      <c r="AJ1453" s="1" t="s">
        <v>61</v>
      </c>
      <c r="AK1453" t="s">
        <v>22569</v>
      </c>
      <c r="AL1453" s="1" t="s">
        <v>61</v>
      </c>
      <c r="AM1453" t="s">
        <v>19438</v>
      </c>
      <c r="AN1453" t="s">
        <v>31737</v>
      </c>
      <c r="AO1453" s="1" t="s">
        <v>41</v>
      </c>
      <c r="AP1453" s="1" t="s">
        <v>41</v>
      </c>
      <c r="AQ1453" s="1" t="s">
        <v>41</v>
      </c>
      <c r="AR1453" s="1" t="s">
        <v>41</v>
      </c>
      <c r="AS1453" s="1" t="s">
        <v>61</v>
      </c>
    </row>
    <row r="1454" spans="1:45">
      <c r="A1454" s="577">
        <v>1449</v>
      </c>
      <c r="B1454" s="40">
        <v>15455</v>
      </c>
      <c r="C1454" s="581">
        <v>44756</v>
      </c>
      <c r="D1454" t="s">
        <v>31738</v>
      </c>
      <c r="E1454" t="s">
        <v>31739</v>
      </c>
      <c r="F1454" t="s">
        <v>31740</v>
      </c>
      <c r="G1454" t="s">
        <v>31741</v>
      </c>
      <c r="H1454" t="s">
        <v>31742</v>
      </c>
      <c r="I1454" t="s">
        <v>31743</v>
      </c>
      <c r="J1454" t="s">
        <v>147</v>
      </c>
      <c r="K1454" t="s">
        <v>31744</v>
      </c>
      <c r="L1454" t="s">
        <v>31745</v>
      </c>
      <c r="M1454" t="s">
        <v>63</v>
      </c>
      <c r="N1454" t="s">
        <v>64</v>
      </c>
      <c r="O1454" t="s">
        <v>58</v>
      </c>
      <c r="P1454" t="s">
        <v>31746</v>
      </c>
      <c r="Q1454" s="523">
        <v>189456</v>
      </c>
      <c r="R1454" t="s">
        <v>25119</v>
      </c>
      <c r="S1454" t="s">
        <v>30539</v>
      </c>
      <c r="T1454" t="s">
        <v>28849</v>
      </c>
      <c r="U1454" t="s">
        <v>25479</v>
      </c>
      <c r="V1454" t="s">
        <v>48</v>
      </c>
      <c r="W1454" t="s">
        <v>40</v>
      </c>
      <c r="X1454" t="s">
        <v>31747</v>
      </c>
      <c r="Y1454" t="s">
        <v>55</v>
      </c>
      <c r="Z1454" t="s">
        <v>31748</v>
      </c>
      <c r="AA1454" s="1">
        <v>2</v>
      </c>
      <c r="AB1454" s="1" t="s">
        <v>61</v>
      </c>
      <c r="AC1454" s="1" t="s">
        <v>61</v>
      </c>
      <c r="AD1454" s="1" t="s">
        <v>41</v>
      </c>
      <c r="AE1454" s="1" t="s">
        <v>41</v>
      </c>
      <c r="AF1454" s="1" t="s">
        <v>41</v>
      </c>
      <c r="AG1454" s="1" t="s">
        <v>41</v>
      </c>
      <c r="AH1454" t="s">
        <v>55</v>
      </c>
      <c r="AI1454" t="s">
        <v>31749</v>
      </c>
      <c r="AJ1454" s="1" t="s">
        <v>61</v>
      </c>
      <c r="AK1454" t="s">
        <v>22569</v>
      </c>
      <c r="AL1454" s="1" t="s">
        <v>61</v>
      </c>
      <c r="AM1454" t="s">
        <v>19438</v>
      </c>
      <c r="AN1454" t="s">
        <v>31750</v>
      </c>
      <c r="AO1454" s="1" t="s">
        <v>41</v>
      </c>
      <c r="AP1454" s="1" t="s">
        <v>41</v>
      </c>
      <c r="AQ1454" s="1" t="s">
        <v>41</v>
      </c>
      <c r="AR1454" s="1" t="s">
        <v>41</v>
      </c>
      <c r="AS1454" s="1" t="s">
        <v>61</v>
      </c>
    </row>
    <row r="1455" spans="1:45">
      <c r="A1455" s="577">
        <v>1450</v>
      </c>
      <c r="B1455" s="40">
        <v>15163</v>
      </c>
      <c r="C1455" s="581">
        <v>44763</v>
      </c>
      <c r="D1455" t="s">
        <v>31751</v>
      </c>
      <c r="E1455" t="s">
        <v>31752</v>
      </c>
      <c r="F1455" t="s">
        <v>31753</v>
      </c>
      <c r="G1455" t="s">
        <v>31754</v>
      </c>
      <c r="H1455" t="s">
        <v>31755</v>
      </c>
      <c r="I1455" t="s">
        <v>31756</v>
      </c>
      <c r="J1455" t="s">
        <v>147</v>
      </c>
      <c r="K1455" t="s">
        <v>31757</v>
      </c>
      <c r="L1455" t="s">
        <v>31758</v>
      </c>
      <c r="M1455" t="s">
        <v>17551</v>
      </c>
      <c r="N1455" t="s">
        <v>97</v>
      </c>
      <c r="O1455" t="s">
        <v>58</v>
      </c>
      <c r="P1455" t="s">
        <v>31759</v>
      </c>
      <c r="Q1455" s="523">
        <v>45682</v>
      </c>
      <c r="R1455" t="s">
        <v>19077</v>
      </c>
      <c r="S1455" t="s">
        <v>31760</v>
      </c>
      <c r="T1455" t="s">
        <v>28849</v>
      </c>
      <c r="U1455" t="s">
        <v>27978</v>
      </c>
      <c r="V1455" t="s">
        <v>57</v>
      </c>
      <c r="W1455" t="s">
        <v>24379</v>
      </c>
      <c r="X1455" t="s">
        <v>31761</v>
      </c>
      <c r="Y1455" t="s">
        <v>55</v>
      </c>
      <c r="Z1455" t="s">
        <v>31762</v>
      </c>
      <c r="AA1455" s="1">
        <v>2</v>
      </c>
      <c r="AB1455" s="1" t="s">
        <v>41</v>
      </c>
      <c r="AC1455" s="1" t="s">
        <v>41</v>
      </c>
      <c r="AD1455" s="1" t="s">
        <v>61</v>
      </c>
      <c r="AE1455" s="1" t="s">
        <v>61</v>
      </c>
      <c r="AF1455" s="1" t="s">
        <v>41</v>
      </c>
      <c r="AG1455" s="1" t="s">
        <v>41</v>
      </c>
      <c r="AH1455" t="s">
        <v>17977</v>
      </c>
      <c r="AI1455" t="s">
        <v>31763</v>
      </c>
      <c r="AJ1455" s="1" t="s">
        <v>61</v>
      </c>
      <c r="AK1455" t="s">
        <v>22794</v>
      </c>
      <c r="AL1455" s="1" t="s">
        <v>61</v>
      </c>
      <c r="AM1455" t="s">
        <v>19438</v>
      </c>
      <c r="AN1455" t="s">
        <v>31764</v>
      </c>
      <c r="AO1455" s="1" t="s">
        <v>41</v>
      </c>
      <c r="AP1455" s="1" t="s">
        <v>41</v>
      </c>
      <c r="AQ1455" s="1" t="s">
        <v>41</v>
      </c>
      <c r="AR1455" s="1" t="s">
        <v>61</v>
      </c>
      <c r="AS1455" s="1" t="s">
        <v>61</v>
      </c>
    </row>
    <row r="1456" spans="1:45">
      <c r="A1456" s="577">
        <v>1451</v>
      </c>
      <c r="B1456" s="40">
        <v>15172</v>
      </c>
      <c r="C1456" s="581">
        <v>44763</v>
      </c>
      <c r="D1456" t="s">
        <v>31765</v>
      </c>
      <c r="E1456" t="s">
        <v>31714</v>
      </c>
      <c r="F1456" t="s">
        <v>31766</v>
      </c>
      <c r="G1456" t="s">
        <v>31767</v>
      </c>
      <c r="H1456" t="s">
        <v>31768</v>
      </c>
      <c r="I1456" t="s">
        <v>31769</v>
      </c>
      <c r="J1456" t="s">
        <v>147</v>
      </c>
      <c r="K1456" t="s">
        <v>31770</v>
      </c>
      <c r="L1456" t="s">
        <v>31771</v>
      </c>
      <c r="M1456" t="s">
        <v>129</v>
      </c>
      <c r="N1456" t="s">
        <v>51</v>
      </c>
      <c r="O1456" t="s">
        <v>17567</v>
      </c>
      <c r="P1456" t="s">
        <v>31772</v>
      </c>
      <c r="Q1456" s="40">
        <v>100</v>
      </c>
      <c r="R1456" t="s">
        <v>19077</v>
      </c>
      <c r="S1456" t="s">
        <v>31773</v>
      </c>
      <c r="T1456" t="s">
        <v>28849</v>
      </c>
      <c r="U1456" t="s">
        <v>31774</v>
      </c>
      <c r="V1456" t="s">
        <v>44</v>
      </c>
      <c r="W1456" t="s">
        <v>257</v>
      </c>
      <c r="X1456" t="s">
        <v>24250</v>
      </c>
      <c r="Y1456" t="s">
        <v>68</v>
      </c>
      <c r="Z1456" t="s">
        <v>17544</v>
      </c>
      <c r="AA1456" s="1">
        <v>1</v>
      </c>
      <c r="AB1456" s="1" t="s">
        <v>41</v>
      </c>
      <c r="AC1456" s="1" t="s">
        <v>61</v>
      </c>
      <c r="AD1456" s="1" t="s">
        <v>41</v>
      </c>
      <c r="AE1456" s="1" t="s">
        <v>41</v>
      </c>
      <c r="AF1456" s="1" t="s">
        <v>41</v>
      </c>
      <c r="AG1456" s="1" t="s">
        <v>41</v>
      </c>
      <c r="AH1456" t="s">
        <v>68</v>
      </c>
      <c r="AI1456" t="s">
        <v>48</v>
      </c>
      <c r="AJ1456" s="1" t="s">
        <v>41</v>
      </c>
      <c r="AK1456" t="s">
        <v>48</v>
      </c>
      <c r="AL1456" s="1" t="s">
        <v>41</v>
      </c>
      <c r="AM1456" t="s">
        <v>20072</v>
      </c>
      <c r="AN1456" t="s">
        <v>31775</v>
      </c>
      <c r="AO1456" s="1" t="s">
        <v>61</v>
      </c>
      <c r="AP1456" s="1" t="s">
        <v>61</v>
      </c>
      <c r="AQ1456" s="1" t="s">
        <v>61</v>
      </c>
      <c r="AR1456" s="1" t="s">
        <v>61</v>
      </c>
      <c r="AS1456" s="1" t="s">
        <v>41</v>
      </c>
    </row>
    <row r="1457" spans="1:45">
      <c r="A1457" s="577">
        <v>1452</v>
      </c>
      <c r="B1457" s="40">
        <v>15174</v>
      </c>
      <c r="C1457" s="581">
        <v>44763</v>
      </c>
      <c r="D1457" t="s">
        <v>31776</v>
      </c>
      <c r="E1457" t="s">
        <v>31777</v>
      </c>
      <c r="F1457" t="s">
        <v>31778</v>
      </c>
      <c r="G1457" t="s">
        <v>31779</v>
      </c>
      <c r="H1457" t="s">
        <v>31780</v>
      </c>
      <c r="I1457" t="s">
        <v>31781</v>
      </c>
      <c r="J1457" t="s">
        <v>147</v>
      </c>
      <c r="K1457" t="s">
        <v>31782</v>
      </c>
      <c r="L1457" t="s">
        <v>31783</v>
      </c>
      <c r="M1457" t="s">
        <v>17551</v>
      </c>
      <c r="N1457" t="s">
        <v>97</v>
      </c>
      <c r="O1457" t="s">
        <v>26734</v>
      </c>
      <c r="P1457" t="s">
        <v>31784</v>
      </c>
      <c r="Q1457" s="40" t="s">
        <v>31785</v>
      </c>
      <c r="R1457" t="s">
        <v>31405</v>
      </c>
      <c r="S1457" t="s">
        <v>31786</v>
      </c>
      <c r="T1457" t="s">
        <v>28849</v>
      </c>
      <c r="U1457" t="s">
        <v>1203</v>
      </c>
      <c r="V1457" t="s">
        <v>57</v>
      </c>
      <c r="W1457" t="s">
        <v>17598</v>
      </c>
      <c r="X1457" t="s">
        <v>1119</v>
      </c>
      <c r="Y1457" t="s">
        <v>55</v>
      </c>
      <c r="Z1457" t="s">
        <v>31787</v>
      </c>
      <c r="AA1457" s="1">
        <v>3</v>
      </c>
      <c r="AB1457" s="1" t="s">
        <v>61</v>
      </c>
      <c r="AC1457" s="1" t="s">
        <v>41</v>
      </c>
      <c r="AD1457" s="1" t="s">
        <v>61</v>
      </c>
      <c r="AE1457" s="1" t="s">
        <v>61</v>
      </c>
      <c r="AF1457" s="1" t="s">
        <v>41</v>
      </c>
      <c r="AG1457" s="1" t="s">
        <v>41</v>
      </c>
      <c r="AH1457" t="s">
        <v>55</v>
      </c>
      <c r="AI1457" t="s">
        <v>31788</v>
      </c>
      <c r="AJ1457" s="1" t="s">
        <v>61</v>
      </c>
      <c r="AK1457" t="s">
        <v>22794</v>
      </c>
      <c r="AL1457" s="1" t="s">
        <v>61</v>
      </c>
      <c r="AM1457" t="s">
        <v>19438</v>
      </c>
      <c r="AN1457" t="s">
        <v>31789</v>
      </c>
      <c r="AO1457" s="1" t="s">
        <v>41</v>
      </c>
      <c r="AP1457" s="1" t="s">
        <v>41</v>
      </c>
      <c r="AQ1457" s="1" t="s">
        <v>41</v>
      </c>
      <c r="AR1457" s="1" t="s">
        <v>61</v>
      </c>
      <c r="AS1457" s="1" t="s">
        <v>61</v>
      </c>
    </row>
    <row r="1458" spans="1:45">
      <c r="A1458" s="577">
        <v>1453</v>
      </c>
      <c r="B1458" s="40">
        <v>15184</v>
      </c>
      <c r="C1458" s="581">
        <v>44763</v>
      </c>
      <c r="D1458" t="s">
        <v>31790</v>
      </c>
      <c r="E1458" t="s">
        <v>29567</v>
      </c>
      <c r="F1458" t="s">
        <v>31791</v>
      </c>
      <c r="G1458" t="s">
        <v>26134</v>
      </c>
      <c r="H1458" t="s">
        <v>31792</v>
      </c>
      <c r="I1458" t="s">
        <v>31793</v>
      </c>
      <c r="J1458" t="s">
        <v>147</v>
      </c>
      <c r="K1458" t="s">
        <v>31794</v>
      </c>
      <c r="L1458" t="s">
        <v>31795</v>
      </c>
      <c r="M1458" t="s">
        <v>164</v>
      </c>
      <c r="N1458" t="s">
        <v>51</v>
      </c>
      <c r="O1458" t="s">
        <v>58</v>
      </c>
      <c r="P1458" t="s">
        <v>31796</v>
      </c>
      <c r="Q1458" s="523">
        <v>5350295</v>
      </c>
      <c r="R1458" t="s">
        <v>19035</v>
      </c>
      <c r="S1458" t="s">
        <v>31797</v>
      </c>
      <c r="T1458" t="s">
        <v>28849</v>
      </c>
      <c r="U1458" t="s">
        <v>241</v>
      </c>
      <c r="V1458" t="s">
        <v>57</v>
      </c>
      <c r="W1458" t="s">
        <v>20069</v>
      </c>
      <c r="X1458" t="s">
        <v>31798</v>
      </c>
      <c r="Y1458" t="s">
        <v>55</v>
      </c>
      <c r="Z1458" t="s">
        <v>31799</v>
      </c>
      <c r="AA1458" s="1">
        <v>2</v>
      </c>
      <c r="AB1458" s="1" t="s">
        <v>61</v>
      </c>
      <c r="AC1458" s="1" t="s">
        <v>41</v>
      </c>
      <c r="AD1458" s="1" t="s">
        <v>61</v>
      </c>
      <c r="AE1458" s="1" t="s">
        <v>41</v>
      </c>
      <c r="AF1458" s="1" t="s">
        <v>41</v>
      </c>
      <c r="AG1458" s="1" t="s">
        <v>41</v>
      </c>
      <c r="AH1458" t="s">
        <v>17977</v>
      </c>
      <c r="AI1458" t="s">
        <v>31800</v>
      </c>
      <c r="AJ1458" s="1" t="s">
        <v>41</v>
      </c>
      <c r="AK1458" t="s">
        <v>48</v>
      </c>
      <c r="AL1458" s="1" t="s">
        <v>41</v>
      </c>
      <c r="AM1458" t="s">
        <v>20072</v>
      </c>
      <c r="AN1458" t="s">
        <v>31801</v>
      </c>
      <c r="AO1458" s="1" t="s">
        <v>61</v>
      </c>
      <c r="AP1458" s="1" t="s">
        <v>61</v>
      </c>
      <c r="AQ1458" s="1" t="s">
        <v>61</v>
      </c>
      <c r="AR1458" s="1" t="s">
        <v>61</v>
      </c>
      <c r="AS1458" s="1" t="s">
        <v>41</v>
      </c>
    </row>
    <row r="1459" spans="1:45">
      <c r="A1459" s="577">
        <v>1454</v>
      </c>
      <c r="B1459" s="40">
        <v>15193</v>
      </c>
      <c r="C1459" s="581">
        <v>44763</v>
      </c>
      <c r="D1459" t="s">
        <v>31802</v>
      </c>
      <c r="E1459" t="s">
        <v>31242</v>
      </c>
      <c r="F1459" t="s">
        <v>31803</v>
      </c>
      <c r="G1459" t="s">
        <v>31804</v>
      </c>
      <c r="H1459" t="s">
        <v>31805</v>
      </c>
      <c r="I1459" t="s">
        <v>31806</v>
      </c>
      <c r="J1459" t="s">
        <v>147</v>
      </c>
      <c r="K1459" t="s">
        <v>31807</v>
      </c>
      <c r="L1459" t="s">
        <v>31808</v>
      </c>
      <c r="M1459" t="s">
        <v>224</v>
      </c>
      <c r="N1459" t="s">
        <v>225</v>
      </c>
      <c r="O1459" t="s">
        <v>17560</v>
      </c>
      <c r="P1459" t="s">
        <v>31809</v>
      </c>
      <c r="Q1459" s="523">
        <v>1587</v>
      </c>
      <c r="R1459" t="s">
        <v>19077</v>
      </c>
      <c r="S1459" t="s">
        <v>31810</v>
      </c>
      <c r="T1459" t="s">
        <v>28849</v>
      </c>
      <c r="U1459" t="s">
        <v>43</v>
      </c>
      <c r="V1459" t="s">
        <v>44</v>
      </c>
      <c r="W1459" t="s">
        <v>23435</v>
      </c>
      <c r="X1459" t="s">
        <v>31811</v>
      </c>
      <c r="Y1459" t="s">
        <v>55</v>
      </c>
      <c r="Z1459" t="s">
        <v>31812</v>
      </c>
      <c r="AA1459" s="1">
        <v>1</v>
      </c>
      <c r="AB1459" s="1" t="s">
        <v>61</v>
      </c>
      <c r="AC1459" s="1" t="s">
        <v>41</v>
      </c>
      <c r="AD1459" s="1" t="s">
        <v>41</v>
      </c>
      <c r="AE1459" s="1" t="s">
        <v>41</v>
      </c>
      <c r="AF1459" s="1" t="s">
        <v>41</v>
      </c>
      <c r="AG1459" s="1" t="s">
        <v>41</v>
      </c>
      <c r="AH1459" t="s">
        <v>68</v>
      </c>
      <c r="AI1459" t="s">
        <v>48</v>
      </c>
      <c r="AJ1459" s="1" t="s">
        <v>61</v>
      </c>
      <c r="AK1459" t="s">
        <v>31813</v>
      </c>
      <c r="AL1459" s="1" t="s">
        <v>61</v>
      </c>
      <c r="AM1459" t="s">
        <v>19438</v>
      </c>
      <c r="AN1459" t="s">
        <v>31814</v>
      </c>
      <c r="AO1459" s="1" t="s">
        <v>61</v>
      </c>
      <c r="AP1459" s="1" t="s">
        <v>41</v>
      </c>
      <c r="AQ1459" s="1" t="s">
        <v>61</v>
      </c>
      <c r="AR1459" s="1" t="s">
        <v>61</v>
      </c>
      <c r="AS1459" s="1" t="s">
        <v>61</v>
      </c>
    </row>
    <row r="1460" spans="1:45">
      <c r="A1460" s="577">
        <v>1455</v>
      </c>
      <c r="B1460" s="40">
        <v>14792</v>
      </c>
      <c r="C1460" s="581">
        <v>44763</v>
      </c>
      <c r="D1460" t="s">
        <v>31815</v>
      </c>
      <c r="E1460" t="s">
        <v>31252</v>
      </c>
      <c r="F1460" t="s">
        <v>31816</v>
      </c>
      <c r="G1460" t="s">
        <v>31817</v>
      </c>
      <c r="H1460" t="s">
        <v>31818</v>
      </c>
      <c r="I1460" t="s">
        <v>31819</v>
      </c>
      <c r="J1460" t="s">
        <v>39</v>
      </c>
      <c r="K1460" t="s">
        <v>31820</v>
      </c>
      <c r="L1460" t="s">
        <v>31821</v>
      </c>
      <c r="M1460" t="s">
        <v>129</v>
      </c>
      <c r="N1460" t="s">
        <v>51</v>
      </c>
      <c r="O1460" t="s">
        <v>58</v>
      </c>
      <c r="P1460" t="s">
        <v>31822</v>
      </c>
      <c r="Q1460" s="523">
        <v>15717</v>
      </c>
      <c r="R1460" t="s">
        <v>20242</v>
      </c>
      <c r="S1460" t="s">
        <v>31823</v>
      </c>
      <c r="T1460" t="s">
        <v>28849</v>
      </c>
      <c r="U1460" t="s">
        <v>43</v>
      </c>
      <c r="V1460" t="s">
        <v>57</v>
      </c>
      <c r="W1460" t="s">
        <v>28800</v>
      </c>
      <c r="X1460" t="s">
        <v>31824</v>
      </c>
      <c r="Y1460" t="s">
        <v>55</v>
      </c>
      <c r="Z1460" t="s">
        <v>31825</v>
      </c>
      <c r="AA1460" s="1">
        <v>1</v>
      </c>
      <c r="AB1460" s="1" t="s">
        <v>41</v>
      </c>
      <c r="AC1460" s="1" t="s">
        <v>41</v>
      </c>
      <c r="AD1460" s="1" t="s">
        <v>61</v>
      </c>
      <c r="AE1460" s="1" t="s">
        <v>41</v>
      </c>
      <c r="AF1460" s="1" t="s">
        <v>41</v>
      </c>
      <c r="AG1460" s="1" t="s">
        <v>41</v>
      </c>
      <c r="AH1460" t="s">
        <v>68</v>
      </c>
      <c r="AI1460" t="s">
        <v>48</v>
      </c>
      <c r="AJ1460" s="1" t="s">
        <v>61</v>
      </c>
      <c r="AK1460" t="s">
        <v>18240</v>
      </c>
      <c r="AL1460" s="1" t="s">
        <v>61</v>
      </c>
      <c r="AM1460" t="s">
        <v>19438</v>
      </c>
      <c r="AN1460" t="s">
        <v>31826</v>
      </c>
      <c r="AO1460" s="1" t="s">
        <v>61</v>
      </c>
      <c r="AP1460" s="1" t="s">
        <v>61</v>
      </c>
      <c r="AQ1460" s="1" t="s">
        <v>61</v>
      </c>
      <c r="AR1460" s="1" t="s">
        <v>61</v>
      </c>
      <c r="AS1460" s="1" t="s">
        <v>41</v>
      </c>
    </row>
    <row r="1461" spans="1:45">
      <c r="A1461" s="577">
        <v>1456</v>
      </c>
      <c r="B1461" s="40">
        <v>15218</v>
      </c>
      <c r="C1461" s="581">
        <v>44763</v>
      </c>
      <c r="D1461" t="s">
        <v>31827</v>
      </c>
      <c r="E1461" t="s">
        <v>31828</v>
      </c>
      <c r="F1461" t="s">
        <v>31829</v>
      </c>
      <c r="G1461" t="s">
        <v>23819</v>
      </c>
      <c r="H1461" t="s">
        <v>31830</v>
      </c>
      <c r="I1461" t="s">
        <v>31831</v>
      </c>
      <c r="J1461" t="s">
        <v>147</v>
      </c>
      <c r="K1461" t="s">
        <v>31832</v>
      </c>
      <c r="L1461" t="s">
        <v>31833</v>
      </c>
      <c r="M1461" t="s">
        <v>684</v>
      </c>
      <c r="N1461" t="s">
        <v>685</v>
      </c>
      <c r="O1461" t="s">
        <v>17560</v>
      </c>
      <c r="P1461" t="s">
        <v>31834</v>
      </c>
      <c r="Q1461" s="40">
        <v>608</v>
      </c>
      <c r="R1461" t="s">
        <v>787</v>
      </c>
      <c r="S1461" t="s">
        <v>31835</v>
      </c>
      <c r="T1461" t="s">
        <v>28849</v>
      </c>
      <c r="U1461" t="s">
        <v>43</v>
      </c>
      <c r="V1461" t="s">
        <v>44</v>
      </c>
      <c r="W1461" t="s">
        <v>40</v>
      </c>
      <c r="X1461" t="s">
        <v>19885</v>
      </c>
      <c r="Y1461" t="s">
        <v>68</v>
      </c>
      <c r="Z1461" t="s">
        <v>17544</v>
      </c>
      <c r="AA1461" s="1">
        <v>1</v>
      </c>
      <c r="AB1461" s="1" t="s">
        <v>61</v>
      </c>
      <c r="AC1461" s="1" t="s">
        <v>41</v>
      </c>
      <c r="AD1461" s="1" t="s">
        <v>41</v>
      </c>
      <c r="AE1461" s="1" t="s">
        <v>41</v>
      </c>
      <c r="AF1461" s="1" t="s">
        <v>41</v>
      </c>
      <c r="AG1461" s="1" t="s">
        <v>41</v>
      </c>
      <c r="AH1461" t="s">
        <v>68</v>
      </c>
      <c r="AI1461" t="s">
        <v>48</v>
      </c>
      <c r="AJ1461" s="1" t="s">
        <v>41</v>
      </c>
      <c r="AK1461" t="s">
        <v>48</v>
      </c>
      <c r="AL1461" s="1" t="s">
        <v>41</v>
      </c>
      <c r="AM1461" t="s">
        <v>20072</v>
      </c>
      <c r="AN1461" t="s">
        <v>31836</v>
      </c>
      <c r="AO1461" s="1" t="s">
        <v>61</v>
      </c>
      <c r="AP1461" s="1" t="s">
        <v>41</v>
      </c>
      <c r="AQ1461" s="1" t="s">
        <v>41</v>
      </c>
      <c r="AR1461" s="1" t="s">
        <v>41</v>
      </c>
      <c r="AS1461" s="1" t="s">
        <v>41</v>
      </c>
    </row>
    <row r="1462" spans="1:45">
      <c r="A1462" s="577">
        <v>1457</v>
      </c>
      <c r="B1462" s="40">
        <v>15242</v>
      </c>
      <c r="C1462" s="581">
        <v>44763</v>
      </c>
      <c r="D1462" t="s">
        <v>31837</v>
      </c>
      <c r="E1462" t="s">
        <v>31752</v>
      </c>
      <c r="F1462" t="s">
        <v>31838</v>
      </c>
      <c r="G1462" t="s">
        <v>18088</v>
      </c>
      <c r="H1462" t="s">
        <v>31839</v>
      </c>
      <c r="I1462" t="s">
        <v>31840</v>
      </c>
      <c r="J1462" t="s">
        <v>147</v>
      </c>
      <c r="K1462" t="s">
        <v>31841</v>
      </c>
      <c r="L1462" t="s">
        <v>31842</v>
      </c>
      <c r="M1462" t="s">
        <v>684</v>
      </c>
      <c r="N1462" t="s">
        <v>685</v>
      </c>
      <c r="O1462" t="s">
        <v>58</v>
      </c>
      <c r="P1462" t="s">
        <v>31843</v>
      </c>
      <c r="Q1462" s="40">
        <v>60</v>
      </c>
      <c r="R1462" t="s">
        <v>19077</v>
      </c>
      <c r="S1462" t="s">
        <v>31844</v>
      </c>
      <c r="T1462" t="s">
        <v>28849</v>
      </c>
      <c r="U1462" t="s">
        <v>43</v>
      </c>
      <c r="V1462" t="s">
        <v>57</v>
      </c>
      <c r="W1462" t="s">
        <v>17598</v>
      </c>
      <c r="X1462" t="s">
        <v>1119</v>
      </c>
      <c r="Y1462" t="s">
        <v>55</v>
      </c>
      <c r="Z1462" t="s">
        <v>19213</v>
      </c>
      <c r="AA1462" s="1">
        <v>2</v>
      </c>
      <c r="AB1462" s="1" t="s">
        <v>41</v>
      </c>
      <c r="AC1462" s="1" t="s">
        <v>41</v>
      </c>
      <c r="AD1462" s="1" t="s">
        <v>61</v>
      </c>
      <c r="AE1462" s="1" t="s">
        <v>41</v>
      </c>
      <c r="AF1462" s="1" t="s">
        <v>61</v>
      </c>
      <c r="AG1462" s="1" t="s">
        <v>41</v>
      </c>
      <c r="AH1462" t="s">
        <v>68</v>
      </c>
      <c r="AI1462" t="s">
        <v>48</v>
      </c>
      <c r="AJ1462" s="1" t="s">
        <v>61</v>
      </c>
      <c r="AK1462" t="s">
        <v>22569</v>
      </c>
      <c r="AL1462" s="1" t="s">
        <v>61</v>
      </c>
      <c r="AM1462" t="s">
        <v>19438</v>
      </c>
      <c r="AN1462" t="s">
        <v>31845</v>
      </c>
      <c r="AO1462" s="1" t="s">
        <v>41</v>
      </c>
      <c r="AP1462" s="1" t="s">
        <v>41</v>
      </c>
      <c r="AQ1462" s="1" t="s">
        <v>41</v>
      </c>
      <c r="AR1462" s="1" t="s">
        <v>41</v>
      </c>
      <c r="AS1462" s="1" t="s">
        <v>61</v>
      </c>
    </row>
    <row r="1463" spans="1:45">
      <c r="A1463" s="577">
        <v>1458</v>
      </c>
      <c r="B1463" s="40">
        <v>15256</v>
      </c>
      <c r="C1463" s="581">
        <v>44763</v>
      </c>
      <c r="D1463" t="s">
        <v>31846</v>
      </c>
      <c r="E1463" t="s">
        <v>31739</v>
      </c>
      <c r="F1463" t="s">
        <v>31847</v>
      </c>
      <c r="G1463" t="s">
        <v>31848</v>
      </c>
      <c r="H1463" t="s">
        <v>31849</v>
      </c>
      <c r="I1463" t="s">
        <v>31850</v>
      </c>
      <c r="J1463" t="s">
        <v>39</v>
      </c>
      <c r="K1463" t="s">
        <v>31851</v>
      </c>
      <c r="L1463" t="s">
        <v>31852</v>
      </c>
      <c r="M1463" t="s">
        <v>509</v>
      </c>
      <c r="N1463" t="s">
        <v>97</v>
      </c>
      <c r="O1463" t="s">
        <v>58</v>
      </c>
      <c r="P1463" t="s">
        <v>31853</v>
      </c>
      <c r="Q1463" s="40">
        <v>997</v>
      </c>
      <c r="R1463" t="s">
        <v>19211</v>
      </c>
      <c r="S1463" t="s">
        <v>31854</v>
      </c>
      <c r="T1463" t="s">
        <v>28849</v>
      </c>
      <c r="U1463" t="s">
        <v>43</v>
      </c>
      <c r="V1463" t="s">
        <v>57</v>
      </c>
      <c r="W1463" t="s">
        <v>17598</v>
      </c>
      <c r="X1463" t="s">
        <v>31855</v>
      </c>
      <c r="Y1463" t="s">
        <v>55</v>
      </c>
      <c r="Z1463" t="s">
        <v>31856</v>
      </c>
      <c r="AA1463" s="1">
        <v>1</v>
      </c>
      <c r="AB1463" s="1" t="s">
        <v>61</v>
      </c>
      <c r="AC1463" s="1" t="s">
        <v>41</v>
      </c>
      <c r="AD1463" s="1" t="s">
        <v>41</v>
      </c>
      <c r="AE1463" s="1" t="s">
        <v>41</v>
      </c>
      <c r="AF1463" s="1" t="s">
        <v>41</v>
      </c>
      <c r="AG1463" s="1" t="s">
        <v>41</v>
      </c>
      <c r="AH1463" t="s">
        <v>17977</v>
      </c>
      <c r="AI1463" t="s">
        <v>31857</v>
      </c>
      <c r="AJ1463" s="1" t="s">
        <v>61</v>
      </c>
      <c r="AK1463" t="s">
        <v>22569</v>
      </c>
      <c r="AL1463" s="1" t="s">
        <v>61</v>
      </c>
      <c r="AM1463" t="s">
        <v>19438</v>
      </c>
      <c r="AN1463" t="s">
        <v>31858</v>
      </c>
      <c r="AO1463" s="1" t="s">
        <v>41</v>
      </c>
      <c r="AP1463" s="1" t="s">
        <v>41</v>
      </c>
      <c r="AQ1463" s="1" t="s">
        <v>41</v>
      </c>
      <c r="AR1463" s="1" t="s">
        <v>41</v>
      </c>
      <c r="AS1463" s="1" t="s">
        <v>61</v>
      </c>
    </row>
    <row r="1464" spans="1:45">
      <c r="A1464" s="577">
        <v>1459</v>
      </c>
      <c r="B1464" s="40">
        <v>15329</v>
      </c>
      <c r="C1464" s="581">
        <v>44763</v>
      </c>
      <c r="D1464" t="s">
        <v>31859</v>
      </c>
      <c r="E1464" t="s">
        <v>31548</v>
      </c>
      <c r="F1464" t="s">
        <v>31860</v>
      </c>
      <c r="G1464" t="s">
        <v>31861</v>
      </c>
      <c r="H1464" t="s">
        <v>31862</v>
      </c>
      <c r="I1464" t="s">
        <v>31863</v>
      </c>
      <c r="J1464" t="s">
        <v>147</v>
      </c>
      <c r="K1464" t="s">
        <v>31864</v>
      </c>
      <c r="L1464" t="s">
        <v>31865</v>
      </c>
      <c r="M1464" t="s">
        <v>28811</v>
      </c>
      <c r="N1464" t="s">
        <v>685</v>
      </c>
      <c r="O1464" t="s">
        <v>58</v>
      </c>
      <c r="P1464" t="s">
        <v>31866</v>
      </c>
      <c r="Q1464" s="523">
        <v>1545</v>
      </c>
      <c r="R1464" t="s">
        <v>19035</v>
      </c>
      <c r="S1464" t="s">
        <v>26712</v>
      </c>
      <c r="T1464" t="s">
        <v>28849</v>
      </c>
      <c r="U1464" t="s">
        <v>43</v>
      </c>
      <c r="V1464" t="s">
        <v>57</v>
      </c>
      <c r="W1464" t="s">
        <v>17874</v>
      </c>
      <c r="X1464" t="s">
        <v>1119</v>
      </c>
      <c r="Y1464" t="s">
        <v>55</v>
      </c>
      <c r="Z1464" t="s">
        <v>31867</v>
      </c>
      <c r="AA1464" s="1">
        <v>3</v>
      </c>
      <c r="AB1464" s="1" t="s">
        <v>61</v>
      </c>
      <c r="AC1464" s="1" t="s">
        <v>61</v>
      </c>
      <c r="AD1464" s="1" t="s">
        <v>61</v>
      </c>
      <c r="AE1464" s="1" t="s">
        <v>41</v>
      </c>
      <c r="AF1464" s="1" t="s">
        <v>41</v>
      </c>
      <c r="AG1464" s="1" t="s">
        <v>41</v>
      </c>
      <c r="AH1464" t="s">
        <v>68</v>
      </c>
      <c r="AI1464" t="s">
        <v>48</v>
      </c>
      <c r="AJ1464" s="1" t="s">
        <v>61</v>
      </c>
      <c r="AK1464" t="s">
        <v>1185</v>
      </c>
      <c r="AL1464" s="1" t="s">
        <v>61</v>
      </c>
      <c r="AM1464" t="s">
        <v>19438</v>
      </c>
      <c r="AN1464" t="s">
        <v>31868</v>
      </c>
      <c r="AO1464" s="1" t="s">
        <v>41</v>
      </c>
      <c r="AP1464" s="1" t="s">
        <v>41</v>
      </c>
      <c r="AQ1464" s="1" t="s">
        <v>41</v>
      </c>
      <c r="AR1464" s="1" t="s">
        <v>61</v>
      </c>
      <c r="AS1464" s="1" t="s">
        <v>41</v>
      </c>
    </row>
    <row r="1465" spans="1:45">
      <c r="A1465" s="577">
        <v>1460</v>
      </c>
      <c r="B1465" s="40">
        <v>15333</v>
      </c>
      <c r="C1465" s="581">
        <v>44763</v>
      </c>
      <c r="D1465" t="s">
        <v>31869</v>
      </c>
      <c r="E1465" t="s">
        <v>31682</v>
      </c>
      <c r="F1465" t="s">
        <v>31870</v>
      </c>
      <c r="G1465" t="s">
        <v>19633</v>
      </c>
      <c r="H1465" t="s">
        <v>31871</v>
      </c>
      <c r="I1465" t="s">
        <v>31872</v>
      </c>
      <c r="J1465" t="s">
        <v>147</v>
      </c>
      <c r="K1465" t="s">
        <v>31873</v>
      </c>
      <c r="L1465" t="s">
        <v>31874</v>
      </c>
      <c r="M1465" t="s">
        <v>17551</v>
      </c>
      <c r="N1465" t="s">
        <v>97</v>
      </c>
      <c r="O1465" t="s">
        <v>58</v>
      </c>
      <c r="P1465" t="s">
        <v>31875</v>
      </c>
      <c r="Q1465" s="40">
        <v>91</v>
      </c>
      <c r="R1465" t="s">
        <v>19077</v>
      </c>
      <c r="S1465" t="s">
        <v>31876</v>
      </c>
      <c r="T1465" t="s">
        <v>28849</v>
      </c>
      <c r="U1465" t="s">
        <v>19450</v>
      </c>
      <c r="V1465" t="s">
        <v>57</v>
      </c>
      <c r="W1465" t="s">
        <v>17598</v>
      </c>
      <c r="X1465" t="s">
        <v>1119</v>
      </c>
      <c r="Y1465" t="s">
        <v>55</v>
      </c>
      <c r="Z1465" t="s">
        <v>19213</v>
      </c>
      <c r="AA1465" s="1">
        <v>3</v>
      </c>
      <c r="AB1465" s="1" t="s">
        <v>41</v>
      </c>
      <c r="AC1465" s="1" t="s">
        <v>61</v>
      </c>
      <c r="AD1465" s="1" t="s">
        <v>61</v>
      </c>
      <c r="AE1465" s="1" t="s">
        <v>61</v>
      </c>
      <c r="AF1465" s="1" t="s">
        <v>41</v>
      </c>
      <c r="AG1465" s="1" t="s">
        <v>41</v>
      </c>
      <c r="AH1465" t="s">
        <v>55</v>
      </c>
      <c r="AI1465" t="s">
        <v>31877</v>
      </c>
      <c r="AJ1465" s="1" t="s">
        <v>61</v>
      </c>
      <c r="AK1465" t="s">
        <v>1247</v>
      </c>
      <c r="AL1465" s="1" t="s">
        <v>61</v>
      </c>
      <c r="AM1465" t="s">
        <v>17949</v>
      </c>
      <c r="AN1465" t="s">
        <v>31878</v>
      </c>
      <c r="AO1465" s="1" t="s">
        <v>41</v>
      </c>
      <c r="AP1465" s="1" t="s">
        <v>61</v>
      </c>
      <c r="AQ1465" s="1" t="s">
        <v>41</v>
      </c>
      <c r="AR1465" s="1" t="s">
        <v>41</v>
      </c>
      <c r="AS1465" s="1" t="s">
        <v>41</v>
      </c>
    </row>
    <row r="1466" spans="1:45">
      <c r="A1466" s="577">
        <v>1461</v>
      </c>
      <c r="B1466" s="40">
        <v>15519</v>
      </c>
      <c r="C1466" s="581">
        <v>44763</v>
      </c>
      <c r="D1466" t="s">
        <v>31879</v>
      </c>
      <c r="E1466" t="s">
        <v>29142</v>
      </c>
      <c r="F1466" t="s">
        <v>31880</v>
      </c>
      <c r="G1466" t="s">
        <v>23326</v>
      </c>
      <c r="H1466" t="s">
        <v>31881</v>
      </c>
      <c r="I1466" t="s">
        <v>31882</v>
      </c>
      <c r="J1466" t="s">
        <v>147</v>
      </c>
      <c r="K1466" t="s">
        <v>31883</v>
      </c>
      <c r="L1466" t="s">
        <v>31884</v>
      </c>
      <c r="M1466" t="s">
        <v>583</v>
      </c>
      <c r="N1466" t="s">
        <v>584</v>
      </c>
      <c r="O1466" t="s">
        <v>17560</v>
      </c>
      <c r="P1466" t="s">
        <v>31885</v>
      </c>
      <c r="Q1466" s="40" t="s">
        <v>31886</v>
      </c>
      <c r="R1466" t="s">
        <v>787</v>
      </c>
      <c r="S1466" t="s">
        <v>23332</v>
      </c>
      <c r="T1466" t="s">
        <v>28849</v>
      </c>
      <c r="U1466" t="s">
        <v>43</v>
      </c>
      <c r="V1466" t="s">
        <v>57</v>
      </c>
      <c r="W1466" t="s">
        <v>30028</v>
      </c>
      <c r="X1466" t="s">
        <v>31887</v>
      </c>
      <c r="Y1466" t="s">
        <v>55</v>
      </c>
      <c r="Z1466" t="s">
        <v>31888</v>
      </c>
      <c r="AA1466" s="1">
        <v>2</v>
      </c>
      <c r="AB1466" s="1" t="s">
        <v>61</v>
      </c>
      <c r="AC1466" s="1" t="s">
        <v>61</v>
      </c>
      <c r="AD1466" s="1" t="s">
        <v>41</v>
      </c>
      <c r="AE1466" s="1" t="s">
        <v>41</v>
      </c>
      <c r="AF1466" s="1" t="s">
        <v>41</v>
      </c>
      <c r="AG1466" s="1" t="s">
        <v>41</v>
      </c>
      <c r="AH1466" t="s">
        <v>55</v>
      </c>
      <c r="AI1466" t="s">
        <v>31889</v>
      </c>
      <c r="AJ1466" s="1" t="s">
        <v>61</v>
      </c>
      <c r="AK1466" t="s">
        <v>22569</v>
      </c>
      <c r="AL1466" s="1" t="s">
        <v>61</v>
      </c>
      <c r="AM1466" t="s">
        <v>19438</v>
      </c>
      <c r="AN1466" t="s">
        <v>31890</v>
      </c>
      <c r="AO1466" s="1" t="s">
        <v>41</v>
      </c>
      <c r="AP1466" s="1" t="s">
        <v>41</v>
      </c>
      <c r="AQ1466" s="1" t="s">
        <v>41</v>
      </c>
      <c r="AR1466" s="1" t="s">
        <v>61</v>
      </c>
      <c r="AS1466" s="1" t="s">
        <v>61</v>
      </c>
    </row>
    <row r="1467" spans="1:45">
      <c r="A1467" s="577">
        <v>1462</v>
      </c>
      <c r="B1467" s="40">
        <v>15337</v>
      </c>
      <c r="C1467" s="581">
        <v>44763</v>
      </c>
      <c r="D1467" t="s">
        <v>31891</v>
      </c>
      <c r="E1467" t="s">
        <v>31892</v>
      </c>
      <c r="F1467" t="s">
        <v>31893</v>
      </c>
      <c r="G1467" t="s">
        <v>31894</v>
      </c>
      <c r="H1467" t="s">
        <v>31895</v>
      </c>
      <c r="I1467" t="s">
        <v>31896</v>
      </c>
      <c r="J1467" t="s">
        <v>39</v>
      </c>
      <c r="K1467" t="s">
        <v>31321</v>
      </c>
      <c r="L1467" t="s">
        <v>31897</v>
      </c>
      <c r="M1467" t="s">
        <v>31898</v>
      </c>
      <c r="N1467" t="s">
        <v>64</v>
      </c>
      <c r="O1467" t="s">
        <v>17560</v>
      </c>
      <c r="P1467" t="s">
        <v>31899</v>
      </c>
      <c r="Q1467" s="40">
        <v>369</v>
      </c>
      <c r="R1467" t="s">
        <v>19067</v>
      </c>
      <c r="S1467" t="s">
        <v>31900</v>
      </c>
      <c r="T1467" t="s">
        <v>28849</v>
      </c>
      <c r="U1467" t="s">
        <v>43</v>
      </c>
      <c r="V1467" t="s">
        <v>44</v>
      </c>
      <c r="W1467" t="s">
        <v>1133</v>
      </c>
      <c r="X1467" t="s">
        <v>1119</v>
      </c>
      <c r="Y1467" t="s">
        <v>68</v>
      </c>
      <c r="Z1467" t="s">
        <v>17544</v>
      </c>
      <c r="AA1467" s="1">
        <v>4</v>
      </c>
      <c r="AB1467" s="1" t="s">
        <v>61</v>
      </c>
      <c r="AC1467" s="1" t="s">
        <v>61</v>
      </c>
      <c r="AD1467" s="1" t="s">
        <v>61</v>
      </c>
      <c r="AE1467" s="1" t="s">
        <v>61</v>
      </c>
      <c r="AF1467" s="1" t="s">
        <v>41</v>
      </c>
      <c r="AG1467" s="1" t="s">
        <v>41</v>
      </c>
      <c r="AH1467" t="s">
        <v>68</v>
      </c>
      <c r="AI1467" t="s">
        <v>48</v>
      </c>
      <c r="AJ1467" s="1" t="s">
        <v>61</v>
      </c>
      <c r="AK1467" t="s">
        <v>22794</v>
      </c>
      <c r="AL1467" s="1" t="s">
        <v>61</v>
      </c>
      <c r="AM1467" t="s">
        <v>17949</v>
      </c>
      <c r="AN1467" t="s">
        <v>31901</v>
      </c>
      <c r="AO1467" s="1" t="s">
        <v>41</v>
      </c>
      <c r="AP1467" s="1" t="s">
        <v>41</v>
      </c>
      <c r="AQ1467" s="1" t="s">
        <v>41</v>
      </c>
      <c r="AR1467" s="1" t="s">
        <v>61</v>
      </c>
      <c r="AS1467" s="1" t="s">
        <v>61</v>
      </c>
    </row>
    <row r="1468" spans="1:45">
      <c r="A1468" s="577">
        <v>1463</v>
      </c>
      <c r="B1468" s="40">
        <v>15342</v>
      </c>
      <c r="C1468" s="581">
        <v>44763</v>
      </c>
      <c r="D1468" t="s">
        <v>31902</v>
      </c>
      <c r="E1468" t="s">
        <v>31522</v>
      </c>
      <c r="F1468" t="s">
        <v>31903</v>
      </c>
      <c r="G1468" t="s">
        <v>31904</v>
      </c>
      <c r="H1468" t="s">
        <v>31905</v>
      </c>
      <c r="I1468" t="s">
        <v>31906</v>
      </c>
      <c r="J1468" t="s">
        <v>147</v>
      </c>
      <c r="K1468" t="s">
        <v>31907</v>
      </c>
      <c r="L1468" t="s">
        <v>31908</v>
      </c>
      <c r="M1468" t="s">
        <v>17551</v>
      </c>
      <c r="N1468" t="s">
        <v>97</v>
      </c>
      <c r="O1468" t="s">
        <v>58</v>
      </c>
      <c r="P1468" t="s">
        <v>31909</v>
      </c>
      <c r="Q1468" s="523">
        <v>118078</v>
      </c>
      <c r="R1468" t="s">
        <v>20242</v>
      </c>
      <c r="S1468" t="s">
        <v>31910</v>
      </c>
      <c r="T1468" t="s">
        <v>28849</v>
      </c>
      <c r="U1468" t="s">
        <v>43</v>
      </c>
      <c r="V1468" t="s">
        <v>57</v>
      </c>
      <c r="W1468" t="s">
        <v>19451</v>
      </c>
      <c r="X1468" t="s">
        <v>1119</v>
      </c>
      <c r="Y1468" t="s">
        <v>55</v>
      </c>
      <c r="Z1468" t="s">
        <v>31911</v>
      </c>
      <c r="AA1468" s="1">
        <v>2</v>
      </c>
      <c r="AB1468" s="1" t="s">
        <v>41</v>
      </c>
      <c r="AC1468" s="1" t="s">
        <v>41</v>
      </c>
      <c r="AD1468" s="1" t="s">
        <v>61</v>
      </c>
      <c r="AE1468" s="1" t="s">
        <v>61</v>
      </c>
      <c r="AF1468" s="1" t="s">
        <v>41</v>
      </c>
      <c r="AG1468" s="1" t="s">
        <v>41</v>
      </c>
      <c r="AH1468" t="s">
        <v>55</v>
      </c>
      <c r="AI1468" t="s">
        <v>31912</v>
      </c>
      <c r="AJ1468" s="1" t="s">
        <v>61</v>
      </c>
      <c r="AK1468" t="s">
        <v>22794</v>
      </c>
      <c r="AL1468" s="1" t="s">
        <v>61</v>
      </c>
      <c r="AM1468" t="s">
        <v>19438</v>
      </c>
      <c r="AN1468" t="s">
        <v>31913</v>
      </c>
      <c r="AO1468" s="1" t="s">
        <v>41</v>
      </c>
      <c r="AP1468" s="1" t="s">
        <v>41</v>
      </c>
      <c r="AQ1468" s="1" t="s">
        <v>41</v>
      </c>
      <c r="AR1468" s="1" t="s">
        <v>61</v>
      </c>
      <c r="AS1468" s="1" t="s">
        <v>61</v>
      </c>
    </row>
    <row r="1469" spans="1:45">
      <c r="A1469" s="577">
        <v>1464</v>
      </c>
      <c r="B1469" s="40">
        <v>15364</v>
      </c>
      <c r="C1469" s="581">
        <v>44763</v>
      </c>
      <c r="D1469" t="s">
        <v>31914</v>
      </c>
      <c r="E1469" t="s">
        <v>31915</v>
      </c>
      <c r="F1469" t="s">
        <v>31916</v>
      </c>
      <c r="G1469" t="s">
        <v>31917</v>
      </c>
      <c r="H1469" t="s">
        <v>31918</v>
      </c>
      <c r="I1469" t="s">
        <v>31919</v>
      </c>
      <c r="J1469" t="s">
        <v>39</v>
      </c>
      <c r="K1469" t="s">
        <v>31920</v>
      </c>
      <c r="L1469" t="s">
        <v>31921</v>
      </c>
      <c r="M1469" t="s">
        <v>17551</v>
      </c>
      <c r="N1469" t="s">
        <v>97</v>
      </c>
      <c r="O1469" t="s">
        <v>58</v>
      </c>
      <c r="P1469" t="s">
        <v>31922</v>
      </c>
      <c r="Q1469" s="523">
        <v>4586</v>
      </c>
      <c r="R1469" t="s">
        <v>20242</v>
      </c>
      <c r="S1469" t="s">
        <v>20243</v>
      </c>
      <c r="T1469" t="s">
        <v>28849</v>
      </c>
      <c r="U1469" t="s">
        <v>43</v>
      </c>
      <c r="V1469" t="s">
        <v>57</v>
      </c>
      <c r="W1469" t="s">
        <v>19451</v>
      </c>
      <c r="X1469" t="s">
        <v>1204</v>
      </c>
      <c r="Y1469" t="s">
        <v>55</v>
      </c>
      <c r="Z1469" t="s">
        <v>31923</v>
      </c>
      <c r="AA1469" s="1">
        <v>1</v>
      </c>
      <c r="AB1469" s="1" t="s">
        <v>61</v>
      </c>
      <c r="AC1469" s="1" t="s">
        <v>41</v>
      </c>
      <c r="AD1469" s="1" t="s">
        <v>41</v>
      </c>
      <c r="AE1469" s="1" t="s">
        <v>41</v>
      </c>
      <c r="AF1469" s="1" t="s">
        <v>41</v>
      </c>
      <c r="AG1469" s="1" t="s">
        <v>41</v>
      </c>
      <c r="AH1469" t="s">
        <v>68</v>
      </c>
      <c r="AI1469" t="s">
        <v>48</v>
      </c>
      <c r="AJ1469" s="1" t="s">
        <v>61</v>
      </c>
      <c r="AK1469" t="s">
        <v>22794</v>
      </c>
      <c r="AL1469" s="1" t="s">
        <v>61</v>
      </c>
      <c r="AM1469" t="s">
        <v>17949</v>
      </c>
      <c r="AN1469" t="s">
        <v>31924</v>
      </c>
      <c r="AO1469" s="1" t="s">
        <v>41</v>
      </c>
      <c r="AP1469" s="1" t="s">
        <v>41</v>
      </c>
      <c r="AQ1469" s="1" t="s">
        <v>41</v>
      </c>
      <c r="AR1469" s="1" t="s">
        <v>61</v>
      </c>
      <c r="AS1469" s="1" t="s">
        <v>61</v>
      </c>
    </row>
    <row r="1470" spans="1:45">
      <c r="A1470" s="577">
        <v>1465</v>
      </c>
      <c r="B1470" s="40">
        <v>15376</v>
      </c>
      <c r="C1470" s="581">
        <v>44763</v>
      </c>
      <c r="D1470" t="s">
        <v>31925</v>
      </c>
      <c r="E1470" t="s">
        <v>29567</v>
      </c>
      <c r="F1470" t="s">
        <v>31926</v>
      </c>
      <c r="G1470" t="s">
        <v>31927</v>
      </c>
      <c r="H1470" t="s">
        <v>31928</v>
      </c>
      <c r="I1470" t="s">
        <v>31929</v>
      </c>
      <c r="J1470" t="s">
        <v>147</v>
      </c>
      <c r="K1470" t="s">
        <v>31930</v>
      </c>
      <c r="L1470" t="s">
        <v>31931</v>
      </c>
      <c r="M1470" t="s">
        <v>27861</v>
      </c>
      <c r="N1470" t="s">
        <v>64</v>
      </c>
      <c r="O1470" t="s">
        <v>58</v>
      </c>
      <c r="P1470" t="s">
        <v>31932</v>
      </c>
      <c r="Q1470" s="40">
        <v>609</v>
      </c>
      <c r="R1470" t="s">
        <v>19067</v>
      </c>
      <c r="S1470" t="s">
        <v>31933</v>
      </c>
      <c r="T1470" t="s">
        <v>28849</v>
      </c>
      <c r="U1470" t="s">
        <v>27404</v>
      </c>
      <c r="V1470" t="s">
        <v>57</v>
      </c>
      <c r="W1470" t="s">
        <v>31934</v>
      </c>
      <c r="X1470" t="s">
        <v>1119</v>
      </c>
      <c r="Y1470" t="s">
        <v>55</v>
      </c>
      <c r="Z1470" t="s">
        <v>31935</v>
      </c>
      <c r="AA1470" s="1">
        <v>3</v>
      </c>
      <c r="AB1470" s="1" t="s">
        <v>61</v>
      </c>
      <c r="AC1470" s="1" t="s">
        <v>61</v>
      </c>
      <c r="AD1470" s="1" t="s">
        <v>61</v>
      </c>
      <c r="AE1470" s="1" t="s">
        <v>41</v>
      </c>
      <c r="AF1470" s="1" t="s">
        <v>41</v>
      </c>
      <c r="AG1470" s="1" t="s">
        <v>41</v>
      </c>
      <c r="AH1470" t="s">
        <v>68</v>
      </c>
      <c r="AI1470" t="s">
        <v>48</v>
      </c>
      <c r="AJ1470" s="1" t="s">
        <v>41</v>
      </c>
      <c r="AK1470" t="s">
        <v>48</v>
      </c>
      <c r="AL1470" s="1" t="s">
        <v>41</v>
      </c>
      <c r="AM1470" t="s">
        <v>20072</v>
      </c>
      <c r="AN1470" t="s">
        <v>31936</v>
      </c>
      <c r="AO1470" s="1" t="s">
        <v>61</v>
      </c>
      <c r="AP1470" s="1" t="s">
        <v>41</v>
      </c>
      <c r="AQ1470" s="1" t="s">
        <v>41</v>
      </c>
      <c r="AR1470" s="1" t="s">
        <v>41</v>
      </c>
      <c r="AS1470" s="1" t="s">
        <v>61</v>
      </c>
    </row>
    <row r="1471" spans="1:45">
      <c r="A1471" s="577">
        <v>1466</v>
      </c>
      <c r="B1471" s="40">
        <v>15393</v>
      </c>
      <c r="C1471" s="581">
        <v>44763</v>
      </c>
      <c r="D1471" t="s">
        <v>31937</v>
      </c>
      <c r="E1471" t="s">
        <v>31305</v>
      </c>
      <c r="F1471" t="s">
        <v>31938</v>
      </c>
      <c r="G1471" t="s">
        <v>31939</v>
      </c>
      <c r="H1471" t="s">
        <v>31940</v>
      </c>
      <c r="I1471" t="s">
        <v>31941</v>
      </c>
      <c r="J1471" t="s">
        <v>147</v>
      </c>
      <c r="K1471" t="s">
        <v>31942</v>
      </c>
      <c r="L1471" t="s">
        <v>31943</v>
      </c>
      <c r="M1471" t="s">
        <v>129</v>
      </c>
      <c r="N1471" t="s">
        <v>51</v>
      </c>
      <c r="O1471" t="s">
        <v>17560</v>
      </c>
      <c r="P1471" t="s">
        <v>31944</v>
      </c>
      <c r="Q1471" s="40">
        <v>4943</v>
      </c>
      <c r="R1471" t="s">
        <v>19067</v>
      </c>
      <c r="S1471" t="s">
        <v>31945</v>
      </c>
      <c r="T1471" t="s">
        <v>28849</v>
      </c>
      <c r="U1471" t="s">
        <v>43</v>
      </c>
      <c r="V1471" t="s">
        <v>44</v>
      </c>
      <c r="W1471" t="s">
        <v>26465</v>
      </c>
      <c r="X1471" t="s">
        <v>19885</v>
      </c>
      <c r="Y1471" t="s">
        <v>55</v>
      </c>
      <c r="Z1471" t="s">
        <v>25315</v>
      </c>
      <c r="AA1471" s="1">
        <v>1</v>
      </c>
      <c r="AB1471" s="1" t="s">
        <v>61</v>
      </c>
      <c r="AC1471" s="1" t="s">
        <v>41</v>
      </c>
      <c r="AD1471" s="1" t="s">
        <v>41</v>
      </c>
      <c r="AE1471" s="1" t="s">
        <v>41</v>
      </c>
      <c r="AF1471" s="1" t="s">
        <v>41</v>
      </c>
      <c r="AG1471" s="1" t="s">
        <v>41</v>
      </c>
      <c r="AH1471" t="s">
        <v>68</v>
      </c>
      <c r="AI1471" t="s">
        <v>48</v>
      </c>
      <c r="AJ1471" s="1" t="s">
        <v>41</v>
      </c>
      <c r="AK1471" t="s">
        <v>48</v>
      </c>
      <c r="AL1471" s="1" t="s">
        <v>41</v>
      </c>
      <c r="AM1471" t="s">
        <v>20072</v>
      </c>
      <c r="AN1471" t="s">
        <v>31946</v>
      </c>
      <c r="AO1471" s="1" t="s">
        <v>61</v>
      </c>
      <c r="AP1471" s="1" t="s">
        <v>61</v>
      </c>
      <c r="AQ1471" s="1" t="s">
        <v>61</v>
      </c>
      <c r="AR1471" s="1" t="s">
        <v>61</v>
      </c>
      <c r="AS1471" s="1" t="s">
        <v>61</v>
      </c>
    </row>
    <row r="1472" spans="1:45">
      <c r="A1472" s="577">
        <v>1467</v>
      </c>
      <c r="B1472" s="40">
        <v>15365</v>
      </c>
      <c r="C1472" s="581">
        <v>44763</v>
      </c>
      <c r="D1472" t="s">
        <v>31947</v>
      </c>
      <c r="E1472" t="s">
        <v>26248</v>
      </c>
      <c r="F1472" t="s">
        <v>31948</v>
      </c>
      <c r="G1472" t="s">
        <v>31949</v>
      </c>
      <c r="H1472" t="s">
        <v>31950</v>
      </c>
      <c r="I1472" t="s">
        <v>31951</v>
      </c>
      <c r="J1472" t="s">
        <v>147</v>
      </c>
      <c r="K1472" t="s">
        <v>31952</v>
      </c>
      <c r="L1472" t="s">
        <v>31953</v>
      </c>
      <c r="M1472" t="s">
        <v>960</v>
      </c>
      <c r="N1472" t="s">
        <v>51</v>
      </c>
      <c r="O1472" t="s">
        <v>58</v>
      </c>
      <c r="P1472" t="s">
        <v>31954</v>
      </c>
      <c r="Q1472" s="523">
        <v>6687</v>
      </c>
      <c r="R1472" t="s">
        <v>20242</v>
      </c>
      <c r="S1472" t="s">
        <v>31955</v>
      </c>
      <c r="T1472" t="s">
        <v>28849</v>
      </c>
      <c r="U1472" t="s">
        <v>43</v>
      </c>
      <c r="V1472" t="s">
        <v>57</v>
      </c>
      <c r="W1472" t="s">
        <v>19451</v>
      </c>
      <c r="X1472" t="s">
        <v>1119</v>
      </c>
      <c r="Y1472" t="s">
        <v>55</v>
      </c>
      <c r="Z1472" t="s">
        <v>31956</v>
      </c>
      <c r="AA1472" s="1">
        <v>2</v>
      </c>
      <c r="AB1472" s="1" t="s">
        <v>41</v>
      </c>
      <c r="AC1472" s="1" t="s">
        <v>41</v>
      </c>
      <c r="AD1472" s="1" t="s">
        <v>61</v>
      </c>
      <c r="AE1472" s="1" t="s">
        <v>61</v>
      </c>
      <c r="AF1472" s="1" t="s">
        <v>41</v>
      </c>
      <c r="AG1472" s="1" t="s">
        <v>41</v>
      </c>
      <c r="AH1472" t="s">
        <v>55</v>
      </c>
      <c r="AI1472" t="s">
        <v>31957</v>
      </c>
      <c r="AJ1472" s="1" t="s">
        <v>41</v>
      </c>
      <c r="AK1472" t="s">
        <v>48</v>
      </c>
      <c r="AL1472" s="1" t="s">
        <v>41</v>
      </c>
      <c r="AM1472" t="s">
        <v>19438</v>
      </c>
      <c r="AN1472" t="s">
        <v>31958</v>
      </c>
      <c r="AO1472" s="1" t="s">
        <v>41</v>
      </c>
      <c r="AP1472" s="1" t="s">
        <v>41</v>
      </c>
      <c r="AQ1472" s="1" t="s">
        <v>41</v>
      </c>
      <c r="AR1472" s="1" t="s">
        <v>61</v>
      </c>
      <c r="AS1472" s="1" t="s">
        <v>41</v>
      </c>
    </row>
    <row r="1473" spans="1:45">
      <c r="A1473" s="577">
        <v>1468</v>
      </c>
      <c r="B1473" s="40">
        <v>15403</v>
      </c>
      <c r="C1473" s="581">
        <v>44763</v>
      </c>
      <c r="D1473" t="s">
        <v>31959</v>
      </c>
      <c r="E1473" t="s">
        <v>31892</v>
      </c>
      <c r="F1473" t="s">
        <v>31960</v>
      </c>
      <c r="G1473" t="s">
        <v>18023</v>
      </c>
      <c r="H1473" t="s">
        <v>31961</v>
      </c>
      <c r="I1473" t="s">
        <v>31962</v>
      </c>
      <c r="J1473" t="s">
        <v>147</v>
      </c>
      <c r="K1473" t="s">
        <v>31963</v>
      </c>
      <c r="L1473" t="s">
        <v>31964</v>
      </c>
      <c r="M1473" t="s">
        <v>164</v>
      </c>
      <c r="N1473" t="s">
        <v>51</v>
      </c>
      <c r="O1473" t="s">
        <v>18895</v>
      </c>
      <c r="P1473" t="s">
        <v>31965</v>
      </c>
      <c r="Q1473" s="40" t="s">
        <v>31966</v>
      </c>
      <c r="R1473" t="s">
        <v>19077</v>
      </c>
      <c r="S1473" t="s">
        <v>31967</v>
      </c>
      <c r="T1473" t="s">
        <v>28849</v>
      </c>
      <c r="U1473" t="s">
        <v>43</v>
      </c>
      <c r="V1473" t="s">
        <v>57</v>
      </c>
      <c r="W1473" t="s">
        <v>20069</v>
      </c>
      <c r="X1473" t="s">
        <v>1119</v>
      </c>
      <c r="Y1473" t="s">
        <v>55</v>
      </c>
      <c r="Z1473" t="s">
        <v>31968</v>
      </c>
      <c r="AA1473" s="1">
        <v>2</v>
      </c>
      <c r="AB1473" s="1" t="s">
        <v>41</v>
      </c>
      <c r="AC1473" s="1" t="s">
        <v>41</v>
      </c>
      <c r="AD1473" s="1" t="s">
        <v>61</v>
      </c>
      <c r="AE1473" s="1" t="s">
        <v>61</v>
      </c>
      <c r="AF1473" s="1" t="s">
        <v>41</v>
      </c>
      <c r="AG1473" s="1" t="s">
        <v>41</v>
      </c>
      <c r="AH1473" t="s">
        <v>68</v>
      </c>
      <c r="AI1473" t="s">
        <v>48</v>
      </c>
      <c r="AJ1473" s="1" t="s">
        <v>61</v>
      </c>
      <c r="AK1473" t="s">
        <v>30497</v>
      </c>
      <c r="AL1473" s="1" t="s">
        <v>61</v>
      </c>
      <c r="AM1473" t="s">
        <v>19438</v>
      </c>
      <c r="AN1473" t="s">
        <v>31969</v>
      </c>
      <c r="AO1473" s="1" t="s">
        <v>41</v>
      </c>
      <c r="AP1473" s="1" t="s">
        <v>41</v>
      </c>
      <c r="AQ1473" s="1" t="s">
        <v>41</v>
      </c>
      <c r="AR1473" s="1" t="s">
        <v>61</v>
      </c>
      <c r="AS1473" s="1" t="s">
        <v>61</v>
      </c>
    </row>
    <row r="1474" spans="1:45">
      <c r="A1474" s="577">
        <v>1469</v>
      </c>
      <c r="B1474" s="40">
        <v>15427</v>
      </c>
      <c r="C1474" s="581">
        <v>44763</v>
      </c>
      <c r="D1474" t="s">
        <v>31970</v>
      </c>
      <c r="E1474" t="s">
        <v>31739</v>
      </c>
      <c r="F1474" t="s">
        <v>31971</v>
      </c>
      <c r="G1474" t="s">
        <v>31972</v>
      </c>
      <c r="H1474" t="s">
        <v>31973</v>
      </c>
      <c r="I1474" t="s">
        <v>31974</v>
      </c>
      <c r="J1474" t="s">
        <v>147</v>
      </c>
      <c r="K1474" t="s">
        <v>31975</v>
      </c>
      <c r="L1474" t="s">
        <v>31976</v>
      </c>
      <c r="M1474" t="s">
        <v>17973</v>
      </c>
      <c r="N1474" t="s">
        <v>51</v>
      </c>
      <c r="O1474" t="s">
        <v>17567</v>
      </c>
      <c r="P1474" t="s">
        <v>31977</v>
      </c>
      <c r="Q1474" s="40" t="s">
        <v>31978</v>
      </c>
      <c r="R1474" t="s">
        <v>19077</v>
      </c>
      <c r="S1474" t="s">
        <v>31979</v>
      </c>
      <c r="T1474" t="s">
        <v>28849</v>
      </c>
      <c r="U1474" t="s">
        <v>43</v>
      </c>
      <c r="V1474" t="s">
        <v>57</v>
      </c>
      <c r="W1474" t="s">
        <v>27311</v>
      </c>
      <c r="X1474" t="s">
        <v>1119</v>
      </c>
      <c r="Y1474" t="s">
        <v>55</v>
      </c>
      <c r="Z1474" t="s">
        <v>31980</v>
      </c>
      <c r="AA1474" s="1">
        <v>3</v>
      </c>
      <c r="AB1474" s="1" t="s">
        <v>61</v>
      </c>
      <c r="AC1474" s="1" t="s">
        <v>41</v>
      </c>
      <c r="AD1474" s="1" t="s">
        <v>61</v>
      </c>
      <c r="AE1474" s="1" t="s">
        <v>61</v>
      </c>
      <c r="AF1474" s="1" t="s">
        <v>41</v>
      </c>
      <c r="AG1474" s="1" t="s">
        <v>41</v>
      </c>
      <c r="AH1474" t="s">
        <v>55</v>
      </c>
      <c r="AI1474" t="s">
        <v>31981</v>
      </c>
      <c r="AJ1474" s="1" t="s">
        <v>61</v>
      </c>
      <c r="AK1474" t="s">
        <v>22794</v>
      </c>
      <c r="AL1474" s="1" t="s">
        <v>61</v>
      </c>
      <c r="AM1474" t="s">
        <v>19438</v>
      </c>
      <c r="AN1474" t="s">
        <v>31982</v>
      </c>
      <c r="AO1474" s="1" t="s">
        <v>41</v>
      </c>
      <c r="AP1474" s="1" t="s">
        <v>41</v>
      </c>
      <c r="AQ1474" s="1" t="s">
        <v>41</v>
      </c>
      <c r="AR1474" s="1" t="s">
        <v>61</v>
      </c>
      <c r="AS1474" s="1" t="s">
        <v>61</v>
      </c>
    </row>
    <row r="1475" spans="1:45">
      <c r="A1475" s="577">
        <v>1470</v>
      </c>
      <c r="B1475" s="40">
        <v>15433</v>
      </c>
      <c r="C1475" s="581">
        <v>44763</v>
      </c>
      <c r="D1475" t="s">
        <v>31983</v>
      </c>
      <c r="E1475" t="s">
        <v>29567</v>
      </c>
      <c r="F1475" t="s">
        <v>31984</v>
      </c>
      <c r="G1475" t="s">
        <v>31985</v>
      </c>
      <c r="H1475" t="s">
        <v>31986</v>
      </c>
      <c r="I1475" t="s">
        <v>31987</v>
      </c>
      <c r="J1475" t="s">
        <v>147</v>
      </c>
      <c r="K1475" t="s">
        <v>21971</v>
      </c>
      <c r="L1475" t="s">
        <v>31988</v>
      </c>
      <c r="M1475" t="s">
        <v>583</v>
      </c>
      <c r="N1475" t="s">
        <v>584</v>
      </c>
      <c r="O1475" t="s">
        <v>58</v>
      </c>
      <c r="P1475" t="s">
        <v>31989</v>
      </c>
      <c r="Q1475" s="40">
        <v>142</v>
      </c>
      <c r="R1475" t="s">
        <v>19077</v>
      </c>
      <c r="S1475" t="s">
        <v>31990</v>
      </c>
      <c r="T1475" t="s">
        <v>28849</v>
      </c>
      <c r="U1475" t="s">
        <v>43</v>
      </c>
      <c r="V1475" t="s">
        <v>44</v>
      </c>
      <c r="W1475" t="s">
        <v>19339</v>
      </c>
      <c r="X1475" t="s">
        <v>19885</v>
      </c>
      <c r="Y1475" t="s">
        <v>55</v>
      </c>
      <c r="Z1475" t="s">
        <v>31991</v>
      </c>
      <c r="AA1475" s="1">
        <v>2</v>
      </c>
      <c r="AB1475" s="1" t="s">
        <v>41</v>
      </c>
      <c r="AC1475" s="1" t="s">
        <v>41</v>
      </c>
      <c r="AD1475" s="1" t="s">
        <v>61</v>
      </c>
      <c r="AE1475" s="1" t="s">
        <v>41</v>
      </c>
      <c r="AF1475" s="1" t="s">
        <v>61</v>
      </c>
      <c r="AG1475" s="1" t="s">
        <v>41</v>
      </c>
      <c r="AH1475" t="s">
        <v>68</v>
      </c>
      <c r="AI1475" t="s">
        <v>48</v>
      </c>
      <c r="AJ1475" s="1" t="s">
        <v>41</v>
      </c>
      <c r="AK1475" t="s">
        <v>48</v>
      </c>
      <c r="AL1475" s="1" t="s">
        <v>41</v>
      </c>
      <c r="AM1475" t="s">
        <v>20072</v>
      </c>
      <c r="AN1475" t="s">
        <v>31992</v>
      </c>
      <c r="AO1475" s="1" t="s">
        <v>61</v>
      </c>
      <c r="AP1475" s="1" t="s">
        <v>61</v>
      </c>
      <c r="AQ1475" s="1" t="s">
        <v>61</v>
      </c>
      <c r="AR1475" s="1" t="s">
        <v>61</v>
      </c>
      <c r="AS1475" s="1" t="s">
        <v>41</v>
      </c>
    </row>
    <row r="1476" spans="1:45">
      <c r="A1476" s="577">
        <v>1471</v>
      </c>
      <c r="B1476" s="40">
        <v>15448</v>
      </c>
      <c r="C1476" s="581">
        <v>44763</v>
      </c>
      <c r="D1476" t="s">
        <v>31993</v>
      </c>
      <c r="E1476" t="s">
        <v>31485</v>
      </c>
      <c r="F1476" t="s">
        <v>31994</v>
      </c>
      <c r="G1476" t="s">
        <v>18070</v>
      </c>
      <c r="H1476" t="s">
        <v>31995</v>
      </c>
      <c r="I1476" t="s">
        <v>31996</v>
      </c>
      <c r="J1476" t="s">
        <v>39</v>
      </c>
      <c r="K1476" t="s">
        <v>31997</v>
      </c>
      <c r="L1476" t="s">
        <v>31998</v>
      </c>
      <c r="M1476" t="s">
        <v>17973</v>
      </c>
      <c r="N1476" t="s">
        <v>51</v>
      </c>
      <c r="O1476" t="s">
        <v>58</v>
      </c>
      <c r="P1476" t="s">
        <v>31999</v>
      </c>
      <c r="Q1476" s="523">
        <v>1938</v>
      </c>
      <c r="R1476" t="s">
        <v>19077</v>
      </c>
      <c r="S1476" t="s">
        <v>25854</v>
      </c>
      <c r="T1476" t="s">
        <v>28849</v>
      </c>
      <c r="U1476" t="s">
        <v>43</v>
      </c>
      <c r="V1476" t="s">
        <v>44</v>
      </c>
      <c r="W1476" t="s">
        <v>17892</v>
      </c>
      <c r="X1476" t="s">
        <v>1119</v>
      </c>
      <c r="Y1476" t="s">
        <v>55</v>
      </c>
      <c r="Z1476" t="s">
        <v>32000</v>
      </c>
      <c r="AA1476" s="1">
        <v>2</v>
      </c>
      <c r="AB1476" s="1" t="s">
        <v>41</v>
      </c>
      <c r="AC1476" s="1" t="s">
        <v>41</v>
      </c>
      <c r="AD1476" s="1" t="s">
        <v>61</v>
      </c>
      <c r="AE1476" s="1" t="s">
        <v>61</v>
      </c>
      <c r="AF1476" s="1" t="s">
        <v>41</v>
      </c>
      <c r="AG1476" s="1" t="s">
        <v>41</v>
      </c>
      <c r="AH1476" t="s">
        <v>55</v>
      </c>
      <c r="AI1476" t="s">
        <v>32001</v>
      </c>
      <c r="AJ1476" s="1" t="s">
        <v>61</v>
      </c>
      <c r="AK1476" t="s">
        <v>22794</v>
      </c>
      <c r="AL1476" s="1" t="s">
        <v>61</v>
      </c>
      <c r="AM1476" t="s">
        <v>17949</v>
      </c>
      <c r="AN1476" t="s">
        <v>32002</v>
      </c>
      <c r="AO1476" s="1" t="s">
        <v>41</v>
      </c>
      <c r="AP1476" s="1" t="s">
        <v>41</v>
      </c>
      <c r="AQ1476" s="1" t="s">
        <v>41</v>
      </c>
      <c r="AR1476" s="1" t="s">
        <v>61</v>
      </c>
      <c r="AS1476" s="1" t="s">
        <v>61</v>
      </c>
    </row>
    <row r="1477" spans="1:45">
      <c r="A1477" s="577">
        <v>1472</v>
      </c>
      <c r="B1477" s="40">
        <v>15473</v>
      </c>
      <c r="C1477" s="581">
        <v>44763</v>
      </c>
      <c r="D1477" t="s">
        <v>32003</v>
      </c>
      <c r="E1477" t="s">
        <v>31485</v>
      </c>
      <c r="F1477" t="s">
        <v>32004</v>
      </c>
      <c r="G1477" t="s">
        <v>32005</v>
      </c>
      <c r="H1477" t="s">
        <v>32006</v>
      </c>
      <c r="I1477" t="s">
        <v>32007</v>
      </c>
      <c r="J1477" t="s">
        <v>147</v>
      </c>
      <c r="K1477" t="s">
        <v>32008</v>
      </c>
      <c r="L1477" t="s">
        <v>32009</v>
      </c>
      <c r="M1477" t="s">
        <v>17551</v>
      </c>
      <c r="N1477" t="s">
        <v>97</v>
      </c>
      <c r="O1477" t="s">
        <v>58</v>
      </c>
      <c r="P1477" t="s">
        <v>32010</v>
      </c>
      <c r="Q1477" s="523">
        <v>1378</v>
      </c>
      <c r="R1477" t="s">
        <v>787</v>
      </c>
      <c r="S1477" t="s">
        <v>32011</v>
      </c>
      <c r="T1477" t="s">
        <v>28849</v>
      </c>
      <c r="U1477" t="s">
        <v>43</v>
      </c>
      <c r="V1477" t="s">
        <v>57</v>
      </c>
      <c r="W1477" t="s">
        <v>19451</v>
      </c>
      <c r="X1477" t="s">
        <v>1119</v>
      </c>
      <c r="Y1477" t="s">
        <v>55</v>
      </c>
      <c r="Z1477" t="s">
        <v>32012</v>
      </c>
      <c r="AA1477" s="1">
        <v>1</v>
      </c>
      <c r="AB1477" s="1" t="s">
        <v>61</v>
      </c>
      <c r="AC1477" s="1" t="s">
        <v>41</v>
      </c>
      <c r="AD1477" s="1" t="s">
        <v>41</v>
      </c>
      <c r="AE1477" s="1" t="s">
        <v>41</v>
      </c>
      <c r="AF1477" s="1" t="s">
        <v>41</v>
      </c>
      <c r="AG1477" s="1" t="s">
        <v>41</v>
      </c>
      <c r="AH1477" t="s">
        <v>68</v>
      </c>
      <c r="AI1477" t="s">
        <v>48</v>
      </c>
      <c r="AJ1477" s="1" t="s">
        <v>41</v>
      </c>
      <c r="AK1477" t="s">
        <v>48</v>
      </c>
      <c r="AL1477" s="1" t="s">
        <v>41</v>
      </c>
      <c r="AM1477" t="s">
        <v>20072</v>
      </c>
      <c r="AN1477" t="s">
        <v>32013</v>
      </c>
      <c r="AO1477" s="1" t="s">
        <v>61</v>
      </c>
      <c r="AP1477" s="1" t="s">
        <v>61</v>
      </c>
      <c r="AQ1477" s="1" t="s">
        <v>61</v>
      </c>
      <c r="AR1477" s="1" t="s">
        <v>61</v>
      </c>
      <c r="AS1477" s="1" t="s">
        <v>41</v>
      </c>
    </row>
    <row r="1478" spans="1:45">
      <c r="A1478" s="577">
        <v>1473</v>
      </c>
      <c r="B1478" s="40">
        <v>15456</v>
      </c>
      <c r="C1478" s="581">
        <v>44763</v>
      </c>
      <c r="D1478" t="s">
        <v>32014</v>
      </c>
      <c r="E1478" t="s">
        <v>31252</v>
      </c>
      <c r="F1478" t="s">
        <v>32015</v>
      </c>
      <c r="G1478" t="s">
        <v>32016</v>
      </c>
      <c r="H1478" t="s">
        <v>32017</v>
      </c>
      <c r="I1478" t="s">
        <v>32018</v>
      </c>
      <c r="J1478" t="s">
        <v>147</v>
      </c>
      <c r="K1478" t="s">
        <v>32019</v>
      </c>
      <c r="L1478" t="s">
        <v>32020</v>
      </c>
      <c r="M1478" t="s">
        <v>17551</v>
      </c>
      <c r="N1478" t="s">
        <v>97</v>
      </c>
      <c r="O1478" t="s">
        <v>58</v>
      </c>
      <c r="P1478" t="s">
        <v>32021</v>
      </c>
      <c r="Q1478" s="40" t="s">
        <v>78</v>
      </c>
      <c r="R1478" t="s">
        <v>20242</v>
      </c>
      <c r="S1478" t="s">
        <v>78</v>
      </c>
      <c r="T1478" t="s">
        <v>28849</v>
      </c>
      <c r="U1478" t="s">
        <v>27300</v>
      </c>
      <c r="V1478" t="s">
        <v>169</v>
      </c>
      <c r="W1478" t="s">
        <v>19451</v>
      </c>
      <c r="X1478" t="s">
        <v>1119</v>
      </c>
      <c r="Y1478" t="s">
        <v>55</v>
      </c>
      <c r="Z1478" t="s">
        <v>32022</v>
      </c>
      <c r="AA1478" s="1">
        <v>3</v>
      </c>
      <c r="AB1478" s="1" t="s">
        <v>61</v>
      </c>
      <c r="AC1478" s="1" t="s">
        <v>41</v>
      </c>
      <c r="AD1478" s="1" t="s">
        <v>41</v>
      </c>
      <c r="AE1478" s="1" t="s">
        <v>61</v>
      </c>
      <c r="AF1478" s="1" t="s">
        <v>61</v>
      </c>
      <c r="AG1478" s="1" t="s">
        <v>41</v>
      </c>
      <c r="AH1478" t="s">
        <v>68</v>
      </c>
      <c r="AI1478" t="s">
        <v>48</v>
      </c>
      <c r="AJ1478" s="1" t="s">
        <v>61</v>
      </c>
      <c r="AK1478" t="s">
        <v>22794</v>
      </c>
      <c r="AL1478" s="1" t="s">
        <v>61</v>
      </c>
      <c r="AM1478" t="s">
        <v>19438</v>
      </c>
      <c r="AN1478" t="s">
        <v>32023</v>
      </c>
      <c r="AO1478" s="1" t="s">
        <v>41</v>
      </c>
      <c r="AP1478" s="1" t="s">
        <v>41</v>
      </c>
      <c r="AQ1478" s="1" t="s">
        <v>41</v>
      </c>
      <c r="AR1478" s="1" t="s">
        <v>61</v>
      </c>
      <c r="AS1478" s="1" t="s">
        <v>61</v>
      </c>
    </row>
    <row r="1479" spans="1:45">
      <c r="A1479" s="577">
        <v>1474</v>
      </c>
      <c r="B1479" s="40">
        <v>15493</v>
      </c>
      <c r="C1479" s="581">
        <v>44763</v>
      </c>
      <c r="D1479" t="s">
        <v>32024</v>
      </c>
      <c r="E1479" t="s">
        <v>32025</v>
      </c>
      <c r="F1479" t="s">
        <v>32026</v>
      </c>
      <c r="G1479" t="s">
        <v>32027</v>
      </c>
      <c r="H1479" t="s">
        <v>32028</v>
      </c>
      <c r="I1479" t="s">
        <v>32029</v>
      </c>
      <c r="J1479" t="s">
        <v>39</v>
      </c>
      <c r="K1479" t="s">
        <v>32030</v>
      </c>
      <c r="L1479" t="s">
        <v>32031</v>
      </c>
      <c r="M1479" t="s">
        <v>19135</v>
      </c>
      <c r="N1479" t="s">
        <v>685</v>
      </c>
      <c r="O1479" t="s">
        <v>58</v>
      </c>
      <c r="P1479" t="s">
        <v>32032</v>
      </c>
      <c r="Q1479" s="40">
        <v>226</v>
      </c>
      <c r="R1479" t="s">
        <v>19077</v>
      </c>
      <c r="S1479" t="s">
        <v>32033</v>
      </c>
      <c r="T1479" t="s">
        <v>28849</v>
      </c>
      <c r="U1479" t="s">
        <v>43</v>
      </c>
      <c r="V1479" t="s">
        <v>57</v>
      </c>
      <c r="W1479" t="s">
        <v>18004</v>
      </c>
      <c r="X1479" t="s">
        <v>1119</v>
      </c>
      <c r="Y1479" t="s">
        <v>55</v>
      </c>
      <c r="Z1479" t="s">
        <v>32034</v>
      </c>
      <c r="AA1479" s="1">
        <v>1</v>
      </c>
      <c r="AB1479" s="1" t="s">
        <v>41</v>
      </c>
      <c r="AC1479" s="1" t="s">
        <v>41</v>
      </c>
      <c r="AD1479" s="1" t="s">
        <v>61</v>
      </c>
      <c r="AE1479" s="1" t="s">
        <v>41</v>
      </c>
      <c r="AF1479" s="1" t="s">
        <v>41</v>
      </c>
      <c r="AG1479" s="1" t="s">
        <v>41</v>
      </c>
      <c r="AH1479" t="s">
        <v>68</v>
      </c>
      <c r="AI1479" t="s">
        <v>48</v>
      </c>
      <c r="AJ1479" s="1" t="s">
        <v>61</v>
      </c>
      <c r="AK1479" t="s">
        <v>22569</v>
      </c>
      <c r="AL1479" s="1" t="s">
        <v>61</v>
      </c>
      <c r="AM1479" t="s">
        <v>17949</v>
      </c>
      <c r="AN1479" t="s">
        <v>32035</v>
      </c>
      <c r="AO1479" s="1" t="s">
        <v>41</v>
      </c>
      <c r="AP1479" s="1" t="s">
        <v>41</v>
      </c>
      <c r="AQ1479" s="1" t="s">
        <v>41</v>
      </c>
      <c r="AR1479" s="1" t="s">
        <v>41</v>
      </c>
      <c r="AS1479" s="1" t="s">
        <v>61</v>
      </c>
    </row>
    <row r="1480" spans="1:45">
      <c r="A1480" s="577">
        <v>1475</v>
      </c>
      <c r="B1480" s="40">
        <v>15598</v>
      </c>
      <c r="C1480" s="581">
        <v>44763</v>
      </c>
      <c r="D1480" t="s">
        <v>32036</v>
      </c>
      <c r="E1480" t="s">
        <v>32025</v>
      </c>
      <c r="F1480" t="s">
        <v>32037</v>
      </c>
      <c r="G1480" t="s">
        <v>32038</v>
      </c>
      <c r="H1480" t="s">
        <v>32039</v>
      </c>
      <c r="I1480" t="s">
        <v>32040</v>
      </c>
      <c r="J1480" t="s">
        <v>147</v>
      </c>
      <c r="K1480" t="s">
        <v>32041</v>
      </c>
      <c r="L1480" t="s">
        <v>32042</v>
      </c>
      <c r="M1480" t="s">
        <v>509</v>
      </c>
      <c r="N1480" t="s">
        <v>97</v>
      </c>
      <c r="O1480" t="s">
        <v>58</v>
      </c>
      <c r="P1480" t="s">
        <v>32043</v>
      </c>
      <c r="Q1480" s="523">
        <v>61344</v>
      </c>
      <c r="R1480" t="s">
        <v>19077</v>
      </c>
      <c r="S1480" t="s">
        <v>18604</v>
      </c>
      <c r="T1480" t="s">
        <v>28849</v>
      </c>
      <c r="U1480" t="s">
        <v>1203</v>
      </c>
      <c r="V1480" t="s">
        <v>57</v>
      </c>
      <c r="W1480" t="s">
        <v>17598</v>
      </c>
      <c r="X1480" t="s">
        <v>32044</v>
      </c>
      <c r="Y1480" t="s">
        <v>55</v>
      </c>
      <c r="Z1480" t="s">
        <v>32045</v>
      </c>
      <c r="AA1480" s="1">
        <v>3</v>
      </c>
      <c r="AB1480" s="1" t="s">
        <v>61</v>
      </c>
      <c r="AC1480" s="1" t="s">
        <v>61</v>
      </c>
      <c r="AD1480" s="1" t="s">
        <v>61</v>
      </c>
      <c r="AE1480" s="1" t="s">
        <v>61</v>
      </c>
      <c r="AF1480" s="1" t="s">
        <v>41</v>
      </c>
      <c r="AG1480" s="1" t="s">
        <v>41</v>
      </c>
      <c r="AH1480" t="s">
        <v>55</v>
      </c>
      <c r="AI1480" t="s">
        <v>32046</v>
      </c>
      <c r="AJ1480" s="1" t="s">
        <v>61</v>
      </c>
      <c r="AK1480" t="s">
        <v>22569</v>
      </c>
      <c r="AL1480" s="1" t="s">
        <v>61</v>
      </c>
      <c r="AM1480" t="s">
        <v>17949</v>
      </c>
      <c r="AN1480" t="s">
        <v>32047</v>
      </c>
      <c r="AO1480" s="1" t="s">
        <v>41</v>
      </c>
      <c r="AP1480" s="1" t="s">
        <v>41</v>
      </c>
      <c r="AQ1480" s="1" t="s">
        <v>41</v>
      </c>
      <c r="AR1480" s="1" t="s">
        <v>41</v>
      </c>
      <c r="AS1480" s="1" t="s">
        <v>61</v>
      </c>
    </row>
    <row r="1481" spans="1:45">
      <c r="A1481" s="577">
        <v>1476</v>
      </c>
      <c r="B1481" s="40">
        <v>15284</v>
      </c>
      <c r="C1481" s="581">
        <v>44763</v>
      </c>
      <c r="D1481" t="s">
        <v>32048</v>
      </c>
      <c r="E1481" t="s">
        <v>28662</v>
      </c>
      <c r="F1481" t="s">
        <v>32049</v>
      </c>
      <c r="G1481" t="s">
        <v>32050</v>
      </c>
      <c r="H1481" t="s">
        <v>32051</v>
      </c>
      <c r="I1481" t="s">
        <v>32052</v>
      </c>
      <c r="J1481" t="s">
        <v>147</v>
      </c>
      <c r="K1481" t="s">
        <v>32053</v>
      </c>
      <c r="L1481" t="s">
        <v>32054</v>
      </c>
      <c r="M1481" t="s">
        <v>164</v>
      </c>
      <c r="N1481" t="s">
        <v>51</v>
      </c>
      <c r="O1481" t="s">
        <v>18794</v>
      </c>
      <c r="P1481" t="s">
        <v>32055</v>
      </c>
      <c r="Q1481" s="40">
        <v>120</v>
      </c>
      <c r="R1481" t="s">
        <v>19077</v>
      </c>
      <c r="S1481" t="s">
        <v>32056</v>
      </c>
      <c r="T1481" t="s">
        <v>28849</v>
      </c>
      <c r="U1481" t="s">
        <v>43</v>
      </c>
      <c r="V1481" t="s">
        <v>44</v>
      </c>
      <c r="W1481" t="s">
        <v>17598</v>
      </c>
      <c r="X1481" t="s">
        <v>19885</v>
      </c>
      <c r="Y1481" t="s">
        <v>68</v>
      </c>
      <c r="Z1481" t="s">
        <v>17544</v>
      </c>
      <c r="AA1481" s="1">
        <v>1</v>
      </c>
      <c r="AB1481" s="1" t="s">
        <v>61</v>
      </c>
      <c r="AC1481" s="1" t="s">
        <v>41</v>
      </c>
      <c r="AD1481" s="1" t="s">
        <v>41</v>
      </c>
      <c r="AE1481" s="1" t="s">
        <v>41</v>
      </c>
      <c r="AF1481" s="1" t="s">
        <v>41</v>
      </c>
      <c r="AG1481" s="1" t="s">
        <v>41</v>
      </c>
      <c r="AH1481" t="s">
        <v>68</v>
      </c>
      <c r="AI1481" t="s">
        <v>48</v>
      </c>
      <c r="AJ1481" s="1" t="s">
        <v>61</v>
      </c>
      <c r="AK1481" t="s">
        <v>22794</v>
      </c>
      <c r="AL1481" s="1" t="s">
        <v>61</v>
      </c>
      <c r="AM1481" t="s">
        <v>19438</v>
      </c>
      <c r="AN1481" t="s">
        <v>32057</v>
      </c>
      <c r="AO1481" s="1" t="s">
        <v>41</v>
      </c>
      <c r="AP1481" s="1" t="s">
        <v>41</v>
      </c>
      <c r="AQ1481" s="1" t="s">
        <v>41</v>
      </c>
      <c r="AR1481" s="1" t="s">
        <v>61</v>
      </c>
      <c r="AS1481" s="1" t="s">
        <v>61</v>
      </c>
    </row>
    <row r="1482" spans="1:45">
      <c r="A1482" s="577">
        <v>1477</v>
      </c>
      <c r="B1482" s="40">
        <v>15292</v>
      </c>
      <c r="C1482" s="581">
        <v>44763</v>
      </c>
      <c r="D1482" t="s">
        <v>32058</v>
      </c>
      <c r="E1482" t="s">
        <v>31242</v>
      </c>
      <c r="F1482" t="s">
        <v>32059</v>
      </c>
      <c r="G1482" t="s">
        <v>32060</v>
      </c>
      <c r="H1482" t="s">
        <v>32061</v>
      </c>
      <c r="I1482" t="s">
        <v>32062</v>
      </c>
      <c r="J1482" t="s">
        <v>147</v>
      </c>
      <c r="K1482" t="s">
        <v>32063</v>
      </c>
      <c r="L1482" t="s">
        <v>32064</v>
      </c>
      <c r="M1482" t="s">
        <v>164</v>
      </c>
      <c r="N1482" t="s">
        <v>51</v>
      </c>
      <c r="O1482" t="s">
        <v>17567</v>
      </c>
      <c r="P1482" t="s">
        <v>32065</v>
      </c>
      <c r="Q1482" s="40">
        <v>45</v>
      </c>
      <c r="R1482" t="s">
        <v>19077</v>
      </c>
      <c r="S1482" t="s">
        <v>32066</v>
      </c>
      <c r="T1482" t="s">
        <v>28849</v>
      </c>
      <c r="U1482" t="s">
        <v>43</v>
      </c>
      <c r="V1482" t="s">
        <v>44</v>
      </c>
      <c r="W1482" t="s">
        <v>40</v>
      </c>
      <c r="X1482" t="s">
        <v>19885</v>
      </c>
      <c r="Y1482" t="s">
        <v>68</v>
      </c>
      <c r="Z1482" t="s">
        <v>17544</v>
      </c>
      <c r="AA1482" s="1">
        <v>1</v>
      </c>
      <c r="AB1482" s="1" t="s">
        <v>41</v>
      </c>
      <c r="AC1482" s="1" t="s">
        <v>61</v>
      </c>
      <c r="AD1482" s="1" t="s">
        <v>41</v>
      </c>
      <c r="AE1482" s="1" t="s">
        <v>41</v>
      </c>
      <c r="AF1482" s="1" t="s">
        <v>41</v>
      </c>
      <c r="AG1482" s="1" t="s">
        <v>41</v>
      </c>
      <c r="AH1482" t="s">
        <v>68</v>
      </c>
      <c r="AI1482" t="s">
        <v>48</v>
      </c>
      <c r="AJ1482" s="1" t="s">
        <v>41</v>
      </c>
      <c r="AK1482" t="s">
        <v>48</v>
      </c>
      <c r="AL1482" s="1" t="s">
        <v>41</v>
      </c>
      <c r="AM1482" t="s">
        <v>20072</v>
      </c>
      <c r="AN1482" t="s">
        <v>32067</v>
      </c>
      <c r="AO1482" s="1" t="s">
        <v>61</v>
      </c>
      <c r="AP1482" s="1" t="s">
        <v>61</v>
      </c>
      <c r="AQ1482" s="1" t="s">
        <v>61</v>
      </c>
      <c r="AR1482" s="1" t="s">
        <v>61</v>
      </c>
      <c r="AS1482" s="1" t="s">
        <v>61</v>
      </c>
    </row>
    <row r="1483" spans="1:45">
      <c r="A1483" s="577">
        <v>1478</v>
      </c>
      <c r="B1483" s="40">
        <v>15478</v>
      </c>
      <c r="C1483" s="581">
        <v>44763</v>
      </c>
      <c r="D1483" t="s">
        <v>32068</v>
      </c>
      <c r="E1483" t="s">
        <v>32069</v>
      </c>
      <c r="F1483" t="s">
        <v>32070</v>
      </c>
      <c r="G1483" t="s">
        <v>32071</v>
      </c>
      <c r="H1483" t="s">
        <v>32072</v>
      </c>
      <c r="I1483" t="s">
        <v>32073</v>
      </c>
      <c r="J1483" t="s">
        <v>147</v>
      </c>
      <c r="K1483" t="s">
        <v>32074</v>
      </c>
      <c r="L1483" t="s">
        <v>32075</v>
      </c>
      <c r="M1483" t="s">
        <v>253</v>
      </c>
      <c r="N1483" t="s">
        <v>51</v>
      </c>
      <c r="O1483" t="s">
        <v>58</v>
      </c>
      <c r="P1483" t="s">
        <v>32076</v>
      </c>
      <c r="Q1483" s="523">
        <v>1374</v>
      </c>
      <c r="R1483" t="s">
        <v>20242</v>
      </c>
      <c r="S1483" t="s">
        <v>32077</v>
      </c>
      <c r="T1483" t="s">
        <v>28849</v>
      </c>
      <c r="U1483" t="s">
        <v>43</v>
      </c>
      <c r="V1483" t="s">
        <v>57</v>
      </c>
      <c r="W1483" t="s">
        <v>19339</v>
      </c>
      <c r="X1483" t="s">
        <v>1119</v>
      </c>
      <c r="Y1483" t="s">
        <v>68</v>
      </c>
      <c r="Z1483" t="s">
        <v>17544</v>
      </c>
      <c r="AA1483" s="1">
        <v>1</v>
      </c>
      <c r="AB1483" s="1" t="s">
        <v>61</v>
      </c>
      <c r="AC1483" s="1" t="s">
        <v>41</v>
      </c>
      <c r="AD1483" s="1" t="s">
        <v>61</v>
      </c>
      <c r="AE1483" s="1" t="s">
        <v>61</v>
      </c>
      <c r="AF1483" s="1" t="s">
        <v>41</v>
      </c>
      <c r="AG1483" s="1" t="s">
        <v>41</v>
      </c>
      <c r="AH1483" t="s">
        <v>68</v>
      </c>
      <c r="AI1483" t="s">
        <v>48</v>
      </c>
      <c r="AJ1483" s="1" t="s">
        <v>41</v>
      </c>
      <c r="AK1483" t="s">
        <v>48</v>
      </c>
      <c r="AL1483" s="1" t="s">
        <v>41</v>
      </c>
      <c r="AM1483" t="s">
        <v>20072</v>
      </c>
      <c r="AN1483" t="s">
        <v>32078</v>
      </c>
      <c r="AO1483" s="1" t="s">
        <v>61</v>
      </c>
      <c r="AP1483" s="1" t="s">
        <v>61</v>
      </c>
      <c r="AQ1483" s="1" t="s">
        <v>61</v>
      </c>
      <c r="AR1483" s="1" t="s">
        <v>61</v>
      </c>
      <c r="AS1483" s="1" t="s">
        <v>41</v>
      </c>
    </row>
    <row r="1484" spans="1:45">
      <c r="A1484" s="577">
        <v>1479</v>
      </c>
      <c r="B1484" s="40">
        <v>15498</v>
      </c>
      <c r="C1484" s="581">
        <v>44763</v>
      </c>
      <c r="D1484" t="s">
        <v>32079</v>
      </c>
      <c r="E1484" t="s">
        <v>31575</v>
      </c>
      <c r="F1484" t="s">
        <v>32080</v>
      </c>
      <c r="G1484" t="s">
        <v>32081</v>
      </c>
      <c r="H1484" t="s">
        <v>32082</v>
      </c>
      <c r="I1484" t="s">
        <v>32083</v>
      </c>
      <c r="J1484" t="s">
        <v>147</v>
      </c>
      <c r="K1484" t="s">
        <v>32084</v>
      </c>
      <c r="L1484" t="s">
        <v>32085</v>
      </c>
      <c r="M1484" t="s">
        <v>63</v>
      </c>
      <c r="N1484" t="s">
        <v>64</v>
      </c>
      <c r="O1484" t="s">
        <v>58</v>
      </c>
      <c r="P1484" t="s">
        <v>32086</v>
      </c>
      <c r="Q1484" s="523">
        <v>1392144</v>
      </c>
      <c r="R1484" t="s">
        <v>20242</v>
      </c>
      <c r="S1484" t="s">
        <v>32087</v>
      </c>
      <c r="T1484" t="s">
        <v>28849</v>
      </c>
      <c r="U1484" t="s">
        <v>43</v>
      </c>
      <c r="V1484" t="s">
        <v>57</v>
      </c>
      <c r="W1484" t="s">
        <v>40</v>
      </c>
      <c r="X1484" t="s">
        <v>1119</v>
      </c>
      <c r="Y1484" t="s">
        <v>55</v>
      </c>
      <c r="Z1484" t="s">
        <v>32088</v>
      </c>
      <c r="AA1484" s="1">
        <v>1</v>
      </c>
      <c r="AB1484" s="1" t="s">
        <v>61</v>
      </c>
      <c r="AC1484" s="1" t="s">
        <v>41</v>
      </c>
      <c r="AD1484" s="1" t="s">
        <v>41</v>
      </c>
      <c r="AE1484" s="1" t="s">
        <v>41</v>
      </c>
      <c r="AF1484" s="1" t="s">
        <v>41</v>
      </c>
      <c r="AG1484" s="1" t="s">
        <v>41</v>
      </c>
      <c r="AH1484" t="s">
        <v>68</v>
      </c>
      <c r="AI1484" t="s">
        <v>48</v>
      </c>
      <c r="AJ1484" s="1" t="s">
        <v>41</v>
      </c>
      <c r="AK1484" t="s">
        <v>48</v>
      </c>
      <c r="AL1484" s="1" t="s">
        <v>41</v>
      </c>
      <c r="AM1484" t="s">
        <v>20072</v>
      </c>
      <c r="AN1484" t="s">
        <v>32089</v>
      </c>
      <c r="AO1484" s="1" t="s">
        <v>61</v>
      </c>
      <c r="AP1484" s="1" t="s">
        <v>61</v>
      </c>
      <c r="AQ1484" s="1" t="s">
        <v>61</v>
      </c>
      <c r="AR1484" s="1" t="s">
        <v>61</v>
      </c>
      <c r="AS1484" s="1" t="s">
        <v>61</v>
      </c>
    </row>
    <row r="1485" spans="1:45">
      <c r="A1485" s="577">
        <v>1480</v>
      </c>
      <c r="B1485" s="40">
        <v>15819</v>
      </c>
      <c r="C1485" s="581">
        <v>44763</v>
      </c>
      <c r="D1485" t="s">
        <v>32090</v>
      </c>
      <c r="E1485" t="s">
        <v>31607</v>
      </c>
      <c r="F1485" t="s">
        <v>32091</v>
      </c>
      <c r="G1485" t="s">
        <v>17580</v>
      </c>
      <c r="H1485" t="s">
        <v>32092</v>
      </c>
      <c r="I1485" t="s">
        <v>32093</v>
      </c>
      <c r="J1485" t="s">
        <v>147</v>
      </c>
      <c r="K1485" t="s">
        <v>30150</v>
      </c>
      <c r="L1485" t="s">
        <v>32094</v>
      </c>
      <c r="M1485" t="s">
        <v>32095</v>
      </c>
      <c r="N1485" t="s">
        <v>51</v>
      </c>
      <c r="O1485" t="s">
        <v>58</v>
      </c>
      <c r="P1485" t="s">
        <v>32096</v>
      </c>
      <c r="Q1485" s="40" t="s">
        <v>32097</v>
      </c>
      <c r="R1485" t="s">
        <v>19077</v>
      </c>
      <c r="S1485" t="s">
        <v>30154</v>
      </c>
      <c r="T1485" t="s">
        <v>28849</v>
      </c>
      <c r="U1485" t="s">
        <v>43</v>
      </c>
      <c r="V1485" t="s">
        <v>44</v>
      </c>
      <c r="W1485" t="s">
        <v>17892</v>
      </c>
      <c r="X1485" t="s">
        <v>32098</v>
      </c>
      <c r="Y1485" t="s">
        <v>55</v>
      </c>
      <c r="Z1485" t="s">
        <v>32099</v>
      </c>
      <c r="AA1485" s="1">
        <v>3</v>
      </c>
      <c r="AB1485" s="1" t="s">
        <v>61</v>
      </c>
      <c r="AC1485" s="1" t="s">
        <v>41</v>
      </c>
      <c r="AD1485" s="1" t="s">
        <v>61</v>
      </c>
      <c r="AE1485" s="1" t="s">
        <v>61</v>
      </c>
      <c r="AF1485" s="1" t="s">
        <v>41</v>
      </c>
      <c r="AG1485" s="1" t="s">
        <v>41</v>
      </c>
      <c r="AH1485" t="s">
        <v>55</v>
      </c>
      <c r="AI1485" t="s">
        <v>32100</v>
      </c>
      <c r="AJ1485" s="1" t="s">
        <v>61</v>
      </c>
      <c r="AK1485" t="s">
        <v>23055</v>
      </c>
      <c r="AL1485" s="1" t="s">
        <v>61</v>
      </c>
      <c r="AM1485" t="s">
        <v>19438</v>
      </c>
      <c r="AN1485" t="s">
        <v>32101</v>
      </c>
      <c r="AO1485" s="1" t="s">
        <v>61</v>
      </c>
      <c r="AP1485" s="1" t="s">
        <v>41</v>
      </c>
      <c r="AQ1485" s="1" t="s">
        <v>41</v>
      </c>
      <c r="AR1485" s="1" t="s">
        <v>61</v>
      </c>
      <c r="AS1485" s="1" t="s">
        <v>61</v>
      </c>
    </row>
    <row r="1486" spans="1:45">
      <c r="A1486" s="577">
        <v>1481</v>
      </c>
      <c r="B1486" s="40">
        <v>15255</v>
      </c>
      <c r="C1486" s="581">
        <v>44770</v>
      </c>
      <c r="D1486" t="s">
        <v>32102</v>
      </c>
      <c r="E1486" t="s">
        <v>31682</v>
      </c>
      <c r="F1486" t="s">
        <v>32103</v>
      </c>
      <c r="G1486" t="s">
        <v>32104</v>
      </c>
      <c r="H1486" t="s">
        <v>32105</v>
      </c>
      <c r="I1486" t="s">
        <v>32106</v>
      </c>
      <c r="J1486" t="s">
        <v>39</v>
      </c>
      <c r="K1486" t="s">
        <v>32107</v>
      </c>
      <c r="L1486" t="s">
        <v>32108</v>
      </c>
      <c r="M1486" t="s">
        <v>583</v>
      </c>
      <c r="N1486" t="s">
        <v>584</v>
      </c>
      <c r="O1486" t="s">
        <v>58</v>
      </c>
      <c r="P1486" t="s">
        <v>32109</v>
      </c>
      <c r="Q1486" s="523">
        <v>29509</v>
      </c>
      <c r="R1486" t="s">
        <v>19077</v>
      </c>
      <c r="S1486" t="s">
        <v>32110</v>
      </c>
      <c r="T1486" t="s">
        <v>28849</v>
      </c>
      <c r="U1486" t="s">
        <v>43</v>
      </c>
      <c r="V1486" t="s">
        <v>57</v>
      </c>
      <c r="W1486" t="s">
        <v>19339</v>
      </c>
      <c r="X1486" t="s">
        <v>1119</v>
      </c>
      <c r="Y1486" t="s">
        <v>55</v>
      </c>
      <c r="Z1486" t="s">
        <v>32111</v>
      </c>
      <c r="AA1486" s="1">
        <v>1</v>
      </c>
      <c r="AB1486" s="1" t="s">
        <v>41</v>
      </c>
      <c r="AC1486" s="1" t="s">
        <v>41</v>
      </c>
      <c r="AD1486" s="1" t="s">
        <v>41</v>
      </c>
      <c r="AE1486" s="1" t="s">
        <v>41</v>
      </c>
      <c r="AF1486" s="1" t="s">
        <v>61</v>
      </c>
      <c r="AG1486" s="1" t="s">
        <v>41</v>
      </c>
      <c r="AH1486" t="s">
        <v>55</v>
      </c>
      <c r="AI1486" t="s">
        <v>32112</v>
      </c>
      <c r="AJ1486" s="1" t="s">
        <v>41</v>
      </c>
      <c r="AK1486" t="s">
        <v>48</v>
      </c>
      <c r="AL1486" s="1" t="s">
        <v>41</v>
      </c>
      <c r="AM1486" t="s">
        <v>20072</v>
      </c>
      <c r="AN1486" t="s">
        <v>32113</v>
      </c>
      <c r="AO1486" s="1" t="s">
        <v>61</v>
      </c>
      <c r="AP1486" s="1" t="s">
        <v>61</v>
      </c>
      <c r="AQ1486" s="1" t="s">
        <v>61</v>
      </c>
      <c r="AR1486" s="1" t="s">
        <v>61</v>
      </c>
      <c r="AS1486" s="1" t="s">
        <v>41</v>
      </c>
    </row>
    <row r="1487" spans="1:45">
      <c r="A1487" s="577">
        <v>1482</v>
      </c>
      <c r="B1487" s="40">
        <v>15265</v>
      </c>
      <c r="C1487" s="581">
        <v>44770</v>
      </c>
      <c r="D1487" t="s">
        <v>32114</v>
      </c>
      <c r="E1487" t="s">
        <v>31133</v>
      </c>
      <c r="F1487" t="s">
        <v>32115</v>
      </c>
      <c r="G1487" t="s">
        <v>32116</v>
      </c>
      <c r="H1487" t="s">
        <v>32117</v>
      </c>
      <c r="I1487" t="s">
        <v>32118</v>
      </c>
      <c r="J1487" t="s">
        <v>147</v>
      </c>
      <c r="K1487" t="s">
        <v>32119</v>
      </c>
      <c r="L1487" t="s">
        <v>32120</v>
      </c>
      <c r="M1487" t="s">
        <v>32121</v>
      </c>
      <c r="N1487" t="s">
        <v>51</v>
      </c>
      <c r="O1487" t="s">
        <v>17560</v>
      </c>
      <c r="P1487" t="s">
        <v>32122</v>
      </c>
      <c r="Q1487" s="40">
        <v>41</v>
      </c>
      <c r="R1487" t="s">
        <v>787</v>
      </c>
      <c r="S1487" t="s">
        <v>32123</v>
      </c>
      <c r="T1487" t="s">
        <v>28849</v>
      </c>
      <c r="U1487" t="s">
        <v>27442</v>
      </c>
      <c r="V1487" t="s">
        <v>57</v>
      </c>
      <c r="W1487" t="s">
        <v>32124</v>
      </c>
      <c r="X1487" t="s">
        <v>19275</v>
      </c>
      <c r="Y1487" t="s">
        <v>55</v>
      </c>
      <c r="Z1487" t="s">
        <v>32125</v>
      </c>
      <c r="AA1487" s="1">
        <v>1</v>
      </c>
      <c r="AB1487" s="1" t="s">
        <v>61</v>
      </c>
      <c r="AC1487" s="1" t="s">
        <v>41</v>
      </c>
      <c r="AD1487" s="1" t="s">
        <v>41</v>
      </c>
      <c r="AE1487" s="1" t="s">
        <v>41</v>
      </c>
      <c r="AF1487" s="1" t="s">
        <v>41</v>
      </c>
      <c r="AG1487" s="1" t="s">
        <v>41</v>
      </c>
      <c r="AH1487" t="s">
        <v>68</v>
      </c>
      <c r="AI1487" t="s">
        <v>48</v>
      </c>
      <c r="AJ1487" s="1" t="s">
        <v>61</v>
      </c>
      <c r="AK1487" t="s">
        <v>1185</v>
      </c>
      <c r="AL1487" s="1" t="s">
        <v>61</v>
      </c>
      <c r="AM1487" t="s">
        <v>17949</v>
      </c>
      <c r="AN1487" t="s">
        <v>32126</v>
      </c>
      <c r="AO1487" s="1" t="s">
        <v>41</v>
      </c>
      <c r="AP1487" s="1" t="s">
        <v>41</v>
      </c>
      <c r="AQ1487" s="1" t="s">
        <v>41</v>
      </c>
      <c r="AR1487" s="1" t="s">
        <v>61</v>
      </c>
      <c r="AS1487" s="1" t="s">
        <v>41</v>
      </c>
    </row>
    <row r="1488" spans="1:45">
      <c r="A1488" s="577">
        <v>1483</v>
      </c>
      <c r="B1488" s="40">
        <v>15280</v>
      </c>
      <c r="C1488" s="581">
        <v>44770</v>
      </c>
      <c r="D1488" t="s">
        <v>32127</v>
      </c>
      <c r="E1488" t="s">
        <v>31242</v>
      </c>
      <c r="F1488" t="s">
        <v>32128</v>
      </c>
      <c r="G1488" t="s">
        <v>27021</v>
      </c>
      <c r="H1488" t="s">
        <v>32129</v>
      </c>
      <c r="I1488" t="s">
        <v>32130</v>
      </c>
      <c r="J1488" t="s">
        <v>147</v>
      </c>
      <c r="K1488" t="s">
        <v>28985</v>
      </c>
      <c r="L1488" t="s">
        <v>32131</v>
      </c>
      <c r="M1488" t="s">
        <v>187</v>
      </c>
      <c r="N1488" t="s">
        <v>51</v>
      </c>
      <c r="O1488" t="s">
        <v>17567</v>
      </c>
      <c r="P1488" t="s">
        <v>32132</v>
      </c>
      <c r="Q1488" s="40">
        <v>336</v>
      </c>
      <c r="R1488" t="s">
        <v>19077</v>
      </c>
      <c r="S1488" t="s">
        <v>32133</v>
      </c>
      <c r="T1488" t="s">
        <v>28849</v>
      </c>
      <c r="U1488" t="s">
        <v>43</v>
      </c>
      <c r="V1488" t="s">
        <v>57</v>
      </c>
      <c r="W1488" t="s">
        <v>17892</v>
      </c>
      <c r="X1488" t="s">
        <v>1119</v>
      </c>
      <c r="Y1488" t="s">
        <v>55</v>
      </c>
      <c r="Z1488" t="s">
        <v>32134</v>
      </c>
      <c r="AA1488" s="1">
        <v>3</v>
      </c>
      <c r="AB1488" s="1" t="s">
        <v>41</v>
      </c>
      <c r="AC1488" s="1" t="s">
        <v>61</v>
      </c>
      <c r="AD1488" s="1" t="s">
        <v>61</v>
      </c>
      <c r="AE1488" s="1" t="s">
        <v>61</v>
      </c>
      <c r="AF1488" s="1" t="s">
        <v>41</v>
      </c>
      <c r="AG1488" s="1" t="s">
        <v>41</v>
      </c>
      <c r="AH1488" t="s">
        <v>68</v>
      </c>
      <c r="AI1488" t="s">
        <v>48</v>
      </c>
      <c r="AJ1488" s="1" t="s">
        <v>41</v>
      </c>
      <c r="AK1488" t="s">
        <v>48</v>
      </c>
      <c r="AL1488" s="1" t="s">
        <v>41</v>
      </c>
      <c r="AM1488" t="s">
        <v>20072</v>
      </c>
      <c r="AN1488" t="s">
        <v>32135</v>
      </c>
      <c r="AO1488" s="1" t="s">
        <v>61</v>
      </c>
      <c r="AP1488" s="1" t="s">
        <v>61</v>
      </c>
      <c r="AQ1488" s="1" t="s">
        <v>41</v>
      </c>
      <c r="AR1488" s="1" t="s">
        <v>61</v>
      </c>
      <c r="AS1488" s="1" t="s">
        <v>61</v>
      </c>
    </row>
    <row r="1489" spans="1:45">
      <c r="A1489" s="577">
        <v>1484</v>
      </c>
      <c r="B1489" s="40">
        <v>15316</v>
      </c>
      <c r="C1489" s="581">
        <v>44770</v>
      </c>
      <c r="D1489" t="s">
        <v>32136</v>
      </c>
      <c r="E1489" t="s">
        <v>31305</v>
      </c>
      <c r="F1489" t="s">
        <v>32137</v>
      </c>
      <c r="G1489" t="s">
        <v>32138</v>
      </c>
      <c r="H1489" t="s">
        <v>32139</v>
      </c>
      <c r="I1489" t="s">
        <v>32140</v>
      </c>
      <c r="J1489" t="s">
        <v>147</v>
      </c>
      <c r="K1489" t="s">
        <v>26543</v>
      </c>
      <c r="L1489" t="s">
        <v>32141</v>
      </c>
      <c r="M1489" t="s">
        <v>164</v>
      </c>
      <c r="N1489" t="s">
        <v>51</v>
      </c>
      <c r="O1489" t="s">
        <v>58</v>
      </c>
      <c r="P1489" t="s">
        <v>32142</v>
      </c>
      <c r="Q1489" s="523">
        <v>171921</v>
      </c>
      <c r="R1489" t="s">
        <v>20242</v>
      </c>
      <c r="S1489" t="s">
        <v>24669</v>
      </c>
      <c r="T1489" t="s">
        <v>28849</v>
      </c>
      <c r="U1489" t="s">
        <v>43</v>
      </c>
      <c r="V1489" t="s">
        <v>57</v>
      </c>
      <c r="W1489" t="s">
        <v>20069</v>
      </c>
      <c r="X1489" t="s">
        <v>1119</v>
      </c>
      <c r="Y1489" t="s">
        <v>55</v>
      </c>
      <c r="Z1489" t="s">
        <v>32143</v>
      </c>
      <c r="AA1489" s="1">
        <v>3</v>
      </c>
      <c r="AB1489" s="1" t="s">
        <v>61</v>
      </c>
      <c r="AC1489" s="1" t="s">
        <v>41</v>
      </c>
      <c r="AD1489" s="1" t="s">
        <v>61</v>
      </c>
      <c r="AE1489" s="1" t="s">
        <v>61</v>
      </c>
      <c r="AF1489" s="1" t="s">
        <v>41</v>
      </c>
      <c r="AG1489" s="1" t="s">
        <v>41</v>
      </c>
      <c r="AH1489" t="s">
        <v>55</v>
      </c>
      <c r="AI1489" t="s">
        <v>32144</v>
      </c>
      <c r="AJ1489" s="1" t="s">
        <v>41</v>
      </c>
      <c r="AK1489" t="s">
        <v>48</v>
      </c>
      <c r="AL1489" s="1" t="s">
        <v>41</v>
      </c>
      <c r="AM1489" t="s">
        <v>19438</v>
      </c>
      <c r="AN1489" t="s">
        <v>32145</v>
      </c>
      <c r="AO1489" s="1" t="s">
        <v>41</v>
      </c>
      <c r="AP1489" s="1" t="s">
        <v>41</v>
      </c>
      <c r="AQ1489" s="1" t="s">
        <v>41</v>
      </c>
      <c r="AR1489" s="1" t="s">
        <v>61</v>
      </c>
      <c r="AS1489" s="1" t="s">
        <v>41</v>
      </c>
    </row>
    <row r="1490" spans="1:45">
      <c r="A1490" s="577">
        <v>1485</v>
      </c>
      <c r="B1490" s="40">
        <v>15500</v>
      </c>
      <c r="C1490" s="581">
        <v>44770</v>
      </c>
      <c r="D1490" t="s">
        <v>32146</v>
      </c>
      <c r="E1490" t="s">
        <v>30321</v>
      </c>
      <c r="F1490" t="s">
        <v>32147</v>
      </c>
      <c r="G1490" t="s">
        <v>32148</v>
      </c>
      <c r="H1490" t="s">
        <v>32149</v>
      </c>
      <c r="I1490" t="s">
        <v>32150</v>
      </c>
      <c r="J1490" t="s">
        <v>147</v>
      </c>
      <c r="K1490" t="s">
        <v>32151</v>
      </c>
      <c r="L1490" t="s">
        <v>32152</v>
      </c>
      <c r="M1490" t="s">
        <v>23188</v>
      </c>
      <c r="N1490" t="s">
        <v>685</v>
      </c>
      <c r="O1490" t="s">
        <v>17560</v>
      </c>
      <c r="P1490" t="s">
        <v>32153</v>
      </c>
      <c r="Q1490" s="40" t="s">
        <v>32154</v>
      </c>
      <c r="R1490" t="s">
        <v>19067</v>
      </c>
      <c r="S1490" t="s">
        <v>32155</v>
      </c>
      <c r="T1490" t="s">
        <v>28849</v>
      </c>
      <c r="U1490" t="s">
        <v>43</v>
      </c>
      <c r="V1490" t="s">
        <v>44</v>
      </c>
      <c r="W1490" t="s">
        <v>17874</v>
      </c>
      <c r="X1490" t="s">
        <v>24250</v>
      </c>
      <c r="Y1490" t="s">
        <v>55</v>
      </c>
      <c r="Z1490" t="s">
        <v>32156</v>
      </c>
      <c r="AA1490" s="1">
        <v>1</v>
      </c>
      <c r="AB1490" s="1" t="s">
        <v>61</v>
      </c>
      <c r="AC1490" s="1" t="s">
        <v>41</v>
      </c>
      <c r="AD1490" s="1" t="s">
        <v>41</v>
      </c>
      <c r="AE1490" s="1" t="s">
        <v>41</v>
      </c>
      <c r="AF1490" s="1" t="s">
        <v>41</v>
      </c>
      <c r="AG1490" s="1" t="s">
        <v>41</v>
      </c>
      <c r="AH1490" t="s">
        <v>68</v>
      </c>
      <c r="AI1490" t="s">
        <v>48</v>
      </c>
      <c r="AJ1490" s="1" t="s">
        <v>41</v>
      </c>
      <c r="AK1490" t="s">
        <v>48</v>
      </c>
      <c r="AL1490" s="1" t="s">
        <v>41</v>
      </c>
      <c r="AM1490" t="s">
        <v>19438</v>
      </c>
      <c r="AN1490" t="s">
        <v>32157</v>
      </c>
      <c r="AO1490" s="1" t="s">
        <v>41</v>
      </c>
      <c r="AP1490" s="1" t="s">
        <v>41</v>
      </c>
      <c r="AQ1490" s="1" t="s">
        <v>41</v>
      </c>
      <c r="AR1490" s="1" t="s">
        <v>61</v>
      </c>
      <c r="AS1490" s="1" t="s">
        <v>61</v>
      </c>
    </row>
    <row r="1491" spans="1:45">
      <c r="A1491" s="577">
        <v>1486</v>
      </c>
      <c r="B1491" s="40">
        <v>15502</v>
      </c>
      <c r="C1491" s="581">
        <v>44770</v>
      </c>
      <c r="D1491" t="s">
        <v>32158</v>
      </c>
      <c r="E1491" t="s">
        <v>31575</v>
      </c>
      <c r="F1491" t="s">
        <v>32159</v>
      </c>
      <c r="G1491" t="s">
        <v>32160</v>
      </c>
      <c r="H1491" t="s">
        <v>32161</v>
      </c>
      <c r="I1491" t="s">
        <v>32162</v>
      </c>
      <c r="J1491" t="s">
        <v>147</v>
      </c>
      <c r="K1491" t="s">
        <v>32163</v>
      </c>
      <c r="L1491" t="s">
        <v>32164</v>
      </c>
      <c r="M1491" t="s">
        <v>17973</v>
      </c>
      <c r="N1491" t="s">
        <v>51</v>
      </c>
      <c r="O1491" t="s">
        <v>58</v>
      </c>
      <c r="P1491" t="s">
        <v>32165</v>
      </c>
      <c r="Q1491" s="40" t="s">
        <v>32166</v>
      </c>
      <c r="R1491" t="s">
        <v>787</v>
      </c>
      <c r="S1491" t="s">
        <v>32167</v>
      </c>
      <c r="T1491" t="s">
        <v>28849</v>
      </c>
      <c r="U1491" t="s">
        <v>31774</v>
      </c>
      <c r="V1491" t="s">
        <v>44</v>
      </c>
      <c r="W1491" t="s">
        <v>17874</v>
      </c>
      <c r="X1491" t="s">
        <v>1119</v>
      </c>
      <c r="Y1491" t="s">
        <v>55</v>
      </c>
      <c r="Z1491" t="s">
        <v>32168</v>
      </c>
      <c r="AA1491" s="1">
        <v>1</v>
      </c>
      <c r="AB1491" s="1" t="s">
        <v>61</v>
      </c>
      <c r="AC1491" s="1" t="s">
        <v>41</v>
      </c>
      <c r="AD1491" s="1" t="s">
        <v>41</v>
      </c>
      <c r="AE1491" s="1" t="s">
        <v>41</v>
      </c>
      <c r="AF1491" s="1" t="s">
        <v>41</v>
      </c>
      <c r="AG1491" s="1" t="s">
        <v>41</v>
      </c>
      <c r="AH1491" t="s">
        <v>55</v>
      </c>
      <c r="AI1491" t="s">
        <v>32169</v>
      </c>
      <c r="AJ1491" s="1" t="s">
        <v>61</v>
      </c>
      <c r="AK1491" t="s">
        <v>1185</v>
      </c>
      <c r="AL1491" s="1" t="s">
        <v>61</v>
      </c>
      <c r="AM1491" t="s">
        <v>19438</v>
      </c>
      <c r="AN1491" t="s">
        <v>32170</v>
      </c>
      <c r="AO1491" s="1" t="s">
        <v>41</v>
      </c>
      <c r="AP1491" s="1" t="s">
        <v>41</v>
      </c>
      <c r="AQ1491" s="1" t="s">
        <v>41</v>
      </c>
      <c r="AR1491" s="1" t="s">
        <v>61</v>
      </c>
      <c r="AS1491" s="1" t="s">
        <v>41</v>
      </c>
    </row>
    <row r="1492" spans="1:45">
      <c r="A1492" s="577">
        <v>1487</v>
      </c>
      <c r="B1492" s="40">
        <v>15520</v>
      </c>
      <c r="C1492" s="581">
        <v>44770</v>
      </c>
      <c r="D1492" t="s">
        <v>32171</v>
      </c>
      <c r="E1492" t="s">
        <v>31575</v>
      </c>
      <c r="F1492" t="s">
        <v>32172</v>
      </c>
      <c r="G1492" t="s">
        <v>32173</v>
      </c>
      <c r="H1492" t="s">
        <v>32174</v>
      </c>
      <c r="I1492" t="s">
        <v>32175</v>
      </c>
      <c r="J1492" t="s">
        <v>147</v>
      </c>
      <c r="K1492" t="s">
        <v>32176</v>
      </c>
      <c r="L1492" t="s">
        <v>32177</v>
      </c>
      <c r="M1492" t="s">
        <v>24273</v>
      </c>
      <c r="N1492" t="s">
        <v>64</v>
      </c>
      <c r="O1492" t="s">
        <v>17567</v>
      </c>
      <c r="P1492" t="s">
        <v>1025</v>
      </c>
      <c r="Q1492" s="40">
        <v>159</v>
      </c>
      <c r="R1492" t="s">
        <v>19077</v>
      </c>
      <c r="S1492" t="s">
        <v>32178</v>
      </c>
      <c r="T1492" t="s">
        <v>28849</v>
      </c>
      <c r="U1492" t="s">
        <v>27404</v>
      </c>
      <c r="V1492" t="s">
        <v>57</v>
      </c>
      <c r="W1492" t="s">
        <v>32179</v>
      </c>
      <c r="X1492" t="s">
        <v>32180</v>
      </c>
      <c r="Y1492" t="s">
        <v>55</v>
      </c>
      <c r="Z1492" t="s">
        <v>32181</v>
      </c>
      <c r="AA1492" s="1">
        <v>3</v>
      </c>
      <c r="AB1492" s="1" t="s">
        <v>61</v>
      </c>
      <c r="AC1492" s="1" t="s">
        <v>41</v>
      </c>
      <c r="AD1492" s="1" t="s">
        <v>61</v>
      </c>
      <c r="AE1492" s="1" t="s">
        <v>61</v>
      </c>
      <c r="AF1492" s="1" t="s">
        <v>41</v>
      </c>
      <c r="AG1492" s="1" t="s">
        <v>41</v>
      </c>
      <c r="AH1492" t="s">
        <v>68</v>
      </c>
      <c r="AI1492" t="s">
        <v>48</v>
      </c>
      <c r="AJ1492" s="1" t="s">
        <v>61</v>
      </c>
      <c r="AK1492" t="s">
        <v>1185</v>
      </c>
      <c r="AL1492" s="1" t="s">
        <v>61</v>
      </c>
      <c r="AM1492" t="s">
        <v>19438</v>
      </c>
      <c r="AN1492" t="s">
        <v>32182</v>
      </c>
      <c r="AO1492" s="1" t="s">
        <v>41</v>
      </c>
      <c r="AP1492" s="1" t="s">
        <v>41</v>
      </c>
      <c r="AQ1492" s="1" t="s">
        <v>41</v>
      </c>
      <c r="AR1492" s="1" t="s">
        <v>61</v>
      </c>
      <c r="AS1492" s="1" t="s">
        <v>41</v>
      </c>
    </row>
    <row r="1493" spans="1:45">
      <c r="A1493" s="577">
        <v>1488</v>
      </c>
      <c r="B1493" s="40">
        <v>15566</v>
      </c>
      <c r="C1493" s="581">
        <v>44770</v>
      </c>
      <c r="D1493" t="s">
        <v>32183</v>
      </c>
      <c r="E1493" t="s">
        <v>31560</v>
      </c>
      <c r="F1493" t="s">
        <v>32184</v>
      </c>
      <c r="G1493" t="s">
        <v>32185</v>
      </c>
      <c r="H1493" t="s">
        <v>32186</v>
      </c>
      <c r="I1493" t="s">
        <v>32187</v>
      </c>
      <c r="J1493" t="s">
        <v>39</v>
      </c>
      <c r="K1493" t="s">
        <v>32188</v>
      </c>
      <c r="L1493" t="s">
        <v>32189</v>
      </c>
      <c r="M1493" t="s">
        <v>684</v>
      </c>
      <c r="N1493" t="s">
        <v>685</v>
      </c>
      <c r="O1493" t="s">
        <v>17567</v>
      </c>
      <c r="P1493" t="s">
        <v>32190</v>
      </c>
      <c r="Q1493" s="523">
        <v>4868</v>
      </c>
      <c r="R1493" t="s">
        <v>19077</v>
      </c>
      <c r="S1493" t="s">
        <v>32191</v>
      </c>
      <c r="T1493" t="s">
        <v>28849</v>
      </c>
      <c r="U1493" t="s">
        <v>43</v>
      </c>
      <c r="V1493" t="s">
        <v>57</v>
      </c>
      <c r="W1493" t="s">
        <v>40</v>
      </c>
      <c r="X1493" t="s">
        <v>1119</v>
      </c>
      <c r="Y1493" t="s">
        <v>55</v>
      </c>
      <c r="Z1493" t="s">
        <v>19213</v>
      </c>
      <c r="AA1493" s="1">
        <v>1</v>
      </c>
      <c r="AB1493" s="1" t="s">
        <v>41</v>
      </c>
      <c r="AC1493" s="1" t="s">
        <v>41</v>
      </c>
      <c r="AD1493" s="1" t="s">
        <v>61</v>
      </c>
      <c r="AE1493" s="1" t="s">
        <v>41</v>
      </c>
      <c r="AF1493" s="1" t="s">
        <v>41</v>
      </c>
      <c r="AG1493" s="1" t="s">
        <v>41</v>
      </c>
      <c r="AH1493" t="s">
        <v>17977</v>
      </c>
      <c r="AI1493" t="s">
        <v>32192</v>
      </c>
      <c r="AJ1493" s="1" t="s">
        <v>61</v>
      </c>
      <c r="AK1493" t="s">
        <v>22569</v>
      </c>
      <c r="AL1493" s="1" t="s">
        <v>61</v>
      </c>
      <c r="AM1493" t="s">
        <v>20072</v>
      </c>
      <c r="AN1493" t="s">
        <v>32193</v>
      </c>
      <c r="AO1493" s="1" t="s">
        <v>41</v>
      </c>
      <c r="AP1493" s="1" t="s">
        <v>41</v>
      </c>
      <c r="AQ1493" s="1" t="s">
        <v>41</v>
      </c>
      <c r="AR1493" s="1" t="s">
        <v>41</v>
      </c>
      <c r="AS1493" s="1" t="s">
        <v>61</v>
      </c>
    </row>
    <row r="1494" spans="1:45">
      <c r="A1494" s="577">
        <v>1489</v>
      </c>
      <c r="B1494" s="40">
        <v>15504</v>
      </c>
      <c r="C1494" s="581">
        <v>44770</v>
      </c>
      <c r="D1494" t="s">
        <v>32194</v>
      </c>
      <c r="E1494" t="s">
        <v>31714</v>
      </c>
      <c r="F1494" t="s">
        <v>32195</v>
      </c>
      <c r="G1494" t="s">
        <v>25486</v>
      </c>
      <c r="H1494" t="s">
        <v>32196</v>
      </c>
      <c r="I1494" t="s">
        <v>32197</v>
      </c>
      <c r="J1494" t="s">
        <v>147</v>
      </c>
      <c r="K1494" t="s">
        <v>32198</v>
      </c>
      <c r="L1494" t="s">
        <v>32199</v>
      </c>
      <c r="M1494" t="s">
        <v>17551</v>
      </c>
      <c r="N1494" t="s">
        <v>97</v>
      </c>
      <c r="O1494" t="s">
        <v>58</v>
      </c>
      <c r="P1494" t="s">
        <v>32200</v>
      </c>
      <c r="Q1494" s="40" t="s">
        <v>32201</v>
      </c>
      <c r="R1494" t="s">
        <v>19077</v>
      </c>
      <c r="S1494" t="s">
        <v>32202</v>
      </c>
      <c r="T1494" t="s">
        <v>28849</v>
      </c>
      <c r="U1494" t="s">
        <v>32203</v>
      </c>
      <c r="V1494" t="s">
        <v>57</v>
      </c>
      <c r="W1494" t="s">
        <v>17598</v>
      </c>
      <c r="X1494" t="s">
        <v>1119</v>
      </c>
      <c r="Y1494" t="s">
        <v>55</v>
      </c>
      <c r="Z1494" t="s">
        <v>32204</v>
      </c>
      <c r="AA1494" s="1">
        <v>1</v>
      </c>
      <c r="AB1494" s="1" t="s">
        <v>61</v>
      </c>
      <c r="AC1494" s="1" t="s">
        <v>41</v>
      </c>
      <c r="AD1494" s="1" t="s">
        <v>41</v>
      </c>
      <c r="AE1494" s="1" t="s">
        <v>41</v>
      </c>
      <c r="AF1494" s="1" t="s">
        <v>41</v>
      </c>
      <c r="AG1494" s="1" t="s">
        <v>41</v>
      </c>
      <c r="AH1494" t="s">
        <v>55</v>
      </c>
      <c r="AI1494" t="s">
        <v>32205</v>
      </c>
      <c r="AJ1494" s="1" t="s">
        <v>61</v>
      </c>
      <c r="AK1494" t="s">
        <v>22794</v>
      </c>
      <c r="AL1494" s="1" t="s">
        <v>61</v>
      </c>
      <c r="AM1494" t="s">
        <v>19438</v>
      </c>
      <c r="AN1494" t="s">
        <v>32206</v>
      </c>
      <c r="AO1494" s="1" t="s">
        <v>41</v>
      </c>
      <c r="AP1494" s="1" t="s">
        <v>41</v>
      </c>
      <c r="AQ1494" s="1" t="s">
        <v>41</v>
      </c>
      <c r="AR1494" s="1" t="s">
        <v>61</v>
      </c>
      <c r="AS1494" s="1" t="s">
        <v>61</v>
      </c>
    </row>
    <row r="1495" spans="1:45">
      <c r="A1495" s="577">
        <v>1490</v>
      </c>
      <c r="B1495" s="40">
        <v>15639</v>
      </c>
      <c r="C1495" s="581">
        <v>44770</v>
      </c>
      <c r="D1495" t="s">
        <v>32207</v>
      </c>
      <c r="E1495" t="s">
        <v>31548</v>
      </c>
      <c r="F1495" t="s">
        <v>32208</v>
      </c>
      <c r="G1495" t="s">
        <v>32209</v>
      </c>
      <c r="H1495" t="s">
        <v>32210</v>
      </c>
      <c r="I1495" t="s">
        <v>32211</v>
      </c>
      <c r="J1495" t="s">
        <v>147</v>
      </c>
      <c r="K1495" t="s">
        <v>25915</v>
      </c>
      <c r="L1495" t="s">
        <v>32212</v>
      </c>
      <c r="M1495" t="s">
        <v>21961</v>
      </c>
      <c r="N1495" t="s">
        <v>51</v>
      </c>
      <c r="O1495" t="s">
        <v>58</v>
      </c>
      <c r="P1495" t="s">
        <v>32213</v>
      </c>
      <c r="Q1495" s="40" t="s">
        <v>32214</v>
      </c>
      <c r="R1495" t="s">
        <v>19035</v>
      </c>
      <c r="S1495" t="s">
        <v>141</v>
      </c>
      <c r="T1495" t="s">
        <v>28849</v>
      </c>
      <c r="U1495" t="s">
        <v>43</v>
      </c>
      <c r="V1495" t="s">
        <v>57</v>
      </c>
      <c r="W1495" t="s">
        <v>25920</v>
      </c>
      <c r="X1495" t="s">
        <v>32215</v>
      </c>
      <c r="Y1495" t="s">
        <v>55</v>
      </c>
      <c r="Z1495" t="s">
        <v>32216</v>
      </c>
      <c r="AA1495" s="1">
        <v>2</v>
      </c>
      <c r="AB1495" s="1" t="s">
        <v>61</v>
      </c>
      <c r="AC1495" s="1" t="s">
        <v>41</v>
      </c>
      <c r="AD1495" s="1" t="s">
        <v>41</v>
      </c>
      <c r="AE1495" s="1" t="s">
        <v>61</v>
      </c>
      <c r="AF1495" s="1" t="s">
        <v>41</v>
      </c>
      <c r="AG1495" s="1" t="s">
        <v>41</v>
      </c>
      <c r="AH1495" t="s">
        <v>55</v>
      </c>
      <c r="AI1495" t="s">
        <v>32217</v>
      </c>
      <c r="AJ1495" s="1" t="s">
        <v>61</v>
      </c>
      <c r="AK1495" t="s">
        <v>22794</v>
      </c>
      <c r="AL1495" s="1" t="s">
        <v>61</v>
      </c>
      <c r="AM1495" t="s">
        <v>19438</v>
      </c>
      <c r="AN1495" t="s">
        <v>32218</v>
      </c>
      <c r="AO1495" s="1" t="s">
        <v>41</v>
      </c>
      <c r="AP1495" s="1" t="s">
        <v>41</v>
      </c>
      <c r="AQ1495" s="1" t="s">
        <v>41</v>
      </c>
      <c r="AR1495" s="1" t="s">
        <v>61</v>
      </c>
      <c r="AS1495" s="1" t="s">
        <v>61</v>
      </c>
    </row>
    <row r="1496" spans="1:45">
      <c r="A1496" s="577">
        <v>1491</v>
      </c>
      <c r="B1496" s="40">
        <v>15517</v>
      </c>
      <c r="C1496" s="581">
        <v>44770</v>
      </c>
      <c r="D1496" t="s">
        <v>32219</v>
      </c>
      <c r="E1496" t="s">
        <v>27879</v>
      </c>
      <c r="F1496" t="s">
        <v>32220</v>
      </c>
      <c r="G1496" t="s">
        <v>32221</v>
      </c>
      <c r="H1496" t="s">
        <v>32222</v>
      </c>
      <c r="I1496" t="s">
        <v>32223</v>
      </c>
      <c r="J1496" t="s">
        <v>147</v>
      </c>
      <c r="K1496" t="s">
        <v>18089</v>
      </c>
      <c r="L1496" t="s">
        <v>32224</v>
      </c>
      <c r="M1496" t="s">
        <v>583</v>
      </c>
      <c r="N1496" t="s">
        <v>584</v>
      </c>
      <c r="O1496" t="s">
        <v>58</v>
      </c>
      <c r="P1496" t="s">
        <v>32225</v>
      </c>
      <c r="Q1496" s="40">
        <v>80</v>
      </c>
      <c r="R1496" t="s">
        <v>19077</v>
      </c>
      <c r="S1496" t="s">
        <v>32226</v>
      </c>
      <c r="T1496" t="s">
        <v>28849</v>
      </c>
      <c r="U1496" t="s">
        <v>27404</v>
      </c>
      <c r="V1496" t="s">
        <v>48</v>
      </c>
      <c r="W1496" t="s">
        <v>18033</v>
      </c>
      <c r="X1496" t="s">
        <v>32227</v>
      </c>
      <c r="Y1496" t="s">
        <v>55</v>
      </c>
      <c r="Z1496" t="s">
        <v>19213</v>
      </c>
      <c r="AA1496" s="1">
        <v>1</v>
      </c>
      <c r="AB1496" s="1" t="s">
        <v>41</v>
      </c>
      <c r="AC1496" s="1" t="s">
        <v>41</v>
      </c>
      <c r="AD1496" s="1" t="s">
        <v>41</v>
      </c>
      <c r="AE1496" s="1" t="s">
        <v>41</v>
      </c>
      <c r="AF1496" s="1" t="s">
        <v>61</v>
      </c>
      <c r="AG1496" s="1" t="s">
        <v>41</v>
      </c>
      <c r="AH1496" t="s">
        <v>68</v>
      </c>
      <c r="AI1496" t="s">
        <v>48</v>
      </c>
      <c r="AJ1496" s="1" t="s">
        <v>41</v>
      </c>
      <c r="AK1496" t="s">
        <v>48</v>
      </c>
      <c r="AL1496" s="1" t="s">
        <v>41</v>
      </c>
      <c r="AM1496" t="s">
        <v>20072</v>
      </c>
      <c r="AN1496" t="s">
        <v>32228</v>
      </c>
      <c r="AO1496" s="1" t="s">
        <v>61</v>
      </c>
      <c r="AP1496" s="1" t="s">
        <v>61</v>
      </c>
      <c r="AQ1496" s="1" t="s">
        <v>61</v>
      </c>
      <c r="AR1496" s="1" t="s">
        <v>61</v>
      </c>
      <c r="AS1496" s="1" t="s">
        <v>41</v>
      </c>
    </row>
    <row r="1497" spans="1:45">
      <c r="A1497" s="577">
        <v>1492</v>
      </c>
      <c r="B1497" s="40">
        <v>15528</v>
      </c>
      <c r="C1497" s="581">
        <v>44770</v>
      </c>
      <c r="D1497" t="s">
        <v>32229</v>
      </c>
      <c r="E1497" t="s">
        <v>31485</v>
      </c>
      <c r="F1497" t="s">
        <v>32230</v>
      </c>
      <c r="G1497" t="s">
        <v>32231</v>
      </c>
      <c r="H1497" t="s">
        <v>32232</v>
      </c>
      <c r="I1497" t="s">
        <v>32233</v>
      </c>
      <c r="J1497" t="s">
        <v>147</v>
      </c>
      <c r="K1497" t="s">
        <v>32234</v>
      </c>
      <c r="L1497" t="s">
        <v>32235</v>
      </c>
      <c r="M1497" t="s">
        <v>583</v>
      </c>
      <c r="N1497" t="s">
        <v>584</v>
      </c>
      <c r="O1497" t="s">
        <v>17567</v>
      </c>
      <c r="P1497" t="s">
        <v>32236</v>
      </c>
      <c r="Q1497" s="40">
        <v>2092</v>
      </c>
      <c r="R1497" t="s">
        <v>19077</v>
      </c>
      <c r="S1497" t="s">
        <v>32237</v>
      </c>
      <c r="T1497" t="s">
        <v>28849</v>
      </c>
      <c r="U1497" t="s">
        <v>27404</v>
      </c>
      <c r="V1497" t="s">
        <v>169</v>
      </c>
      <c r="W1497" t="s">
        <v>19436</v>
      </c>
      <c r="X1497" t="s">
        <v>32238</v>
      </c>
      <c r="Y1497" t="s">
        <v>55</v>
      </c>
      <c r="Z1497" t="s">
        <v>32239</v>
      </c>
      <c r="AA1497" s="1">
        <v>2</v>
      </c>
      <c r="AB1497" s="1" t="s">
        <v>61</v>
      </c>
      <c r="AC1497" s="1" t="s">
        <v>41</v>
      </c>
      <c r="AD1497" s="1" t="s">
        <v>61</v>
      </c>
      <c r="AE1497" s="1" t="s">
        <v>41</v>
      </c>
      <c r="AF1497" s="1" t="s">
        <v>41</v>
      </c>
      <c r="AG1497" s="1" t="s">
        <v>41</v>
      </c>
      <c r="AH1497" t="s">
        <v>68</v>
      </c>
      <c r="AI1497" t="s">
        <v>48</v>
      </c>
      <c r="AJ1497" s="1" t="s">
        <v>41</v>
      </c>
      <c r="AK1497" t="s">
        <v>48</v>
      </c>
      <c r="AL1497" s="1" t="s">
        <v>41</v>
      </c>
      <c r="AM1497" t="s">
        <v>20072</v>
      </c>
      <c r="AN1497" t="s">
        <v>32240</v>
      </c>
      <c r="AO1497" s="1" t="s">
        <v>61</v>
      </c>
      <c r="AP1497" s="1" t="s">
        <v>41</v>
      </c>
      <c r="AQ1497" s="1" t="s">
        <v>41</v>
      </c>
      <c r="AR1497" s="1" t="s">
        <v>61</v>
      </c>
      <c r="AS1497" s="1" t="s">
        <v>41</v>
      </c>
    </row>
    <row r="1498" spans="1:45">
      <c r="A1498" s="577">
        <v>1493</v>
      </c>
      <c r="B1498" s="40">
        <v>15530</v>
      </c>
      <c r="C1498" s="581">
        <v>44770</v>
      </c>
      <c r="D1498" t="s">
        <v>32241</v>
      </c>
      <c r="E1498" t="s">
        <v>31739</v>
      </c>
      <c r="F1498" t="s">
        <v>32242</v>
      </c>
      <c r="G1498" t="s">
        <v>32243</v>
      </c>
      <c r="H1498" t="s">
        <v>32244</v>
      </c>
      <c r="I1498" t="s">
        <v>32245</v>
      </c>
      <c r="J1498" t="s">
        <v>147</v>
      </c>
      <c r="K1498" t="s">
        <v>32246</v>
      </c>
      <c r="L1498" t="s">
        <v>32247</v>
      </c>
      <c r="M1498" t="s">
        <v>17551</v>
      </c>
      <c r="N1498" t="s">
        <v>97</v>
      </c>
      <c r="O1498" t="s">
        <v>58</v>
      </c>
      <c r="P1498" t="s">
        <v>32248</v>
      </c>
      <c r="Q1498" s="523">
        <v>14956</v>
      </c>
      <c r="R1498" t="s">
        <v>19035</v>
      </c>
      <c r="S1498" t="s">
        <v>78</v>
      </c>
      <c r="T1498" t="s">
        <v>28849</v>
      </c>
      <c r="U1498" t="s">
        <v>43</v>
      </c>
      <c r="V1498" t="s">
        <v>57</v>
      </c>
      <c r="W1498" t="s">
        <v>26701</v>
      </c>
      <c r="X1498" t="s">
        <v>1119</v>
      </c>
      <c r="Y1498" t="s">
        <v>55</v>
      </c>
      <c r="Z1498" t="s">
        <v>19213</v>
      </c>
      <c r="AA1498" s="1">
        <v>1</v>
      </c>
      <c r="AB1498" s="1" t="s">
        <v>41</v>
      </c>
      <c r="AC1498" s="1" t="s">
        <v>41</v>
      </c>
      <c r="AD1498" s="1" t="s">
        <v>41</v>
      </c>
      <c r="AE1498" s="1" t="s">
        <v>61</v>
      </c>
      <c r="AF1498" s="1" t="s">
        <v>41</v>
      </c>
      <c r="AG1498" s="1" t="s">
        <v>41</v>
      </c>
      <c r="AH1498" t="s">
        <v>55</v>
      </c>
      <c r="AI1498" t="s">
        <v>32249</v>
      </c>
      <c r="AJ1498" s="1" t="s">
        <v>61</v>
      </c>
      <c r="AK1498" t="s">
        <v>1185</v>
      </c>
      <c r="AL1498" s="1" t="s">
        <v>61</v>
      </c>
      <c r="AM1498" t="s">
        <v>20072</v>
      </c>
      <c r="AN1498" t="s">
        <v>32250</v>
      </c>
      <c r="AO1498" s="1" t="s">
        <v>61</v>
      </c>
      <c r="AP1498" s="1" t="s">
        <v>61</v>
      </c>
      <c r="AQ1498" s="1" t="s">
        <v>61</v>
      </c>
      <c r="AR1498" s="1" t="s">
        <v>61</v>
      </c>
      <c r="AS1498" s="1" t="s">
        <v>41</v>
      </c>
    </row>
    <row r="1499" spans="1:45">
      <c r="A1499" s="577">
        <v>1494</v>
      </c>
      <c r="B1499" s="40">
        <v>15540</v>
      </c>
      <c r="C1499" s="581">
        <v>44770</v>
      </c>
      <c r="D1499" t="s">
        <v>32251</v>
      </c>
      <c r="E1499" t="s">
        <v>31682</v>
      </c>
      <c r="F1499" t="s">
        <v>32252</v>
      </c>
      <c r="G1499" t="s">
        <v>32253</v>
      </c>
      <c r="H1499" t="s">
        <v>32254</v>
      </c>
      <c r="I1499" t="s">
        <v>32255</v>
      </c>
      <c r="J1499" t="s">
        <v>39</v>
      </c>
      <c r="K1499" t="s">
        <v>23904</v>
      </c>
      <c r="L1499" t="s">
        <v>32256</v>
      </c>
      <c r="M1499" t="s">
        <v>17551</v>
      </c>
      <c r="N1499" t="s">
        <v>97</v>
      </c>
      <c r="O1499" t="s">
        <v>58</v>
      </c>
      <c r="P1499" t="s">
        <v>32257</v>
      </c>
      <c r="Q1499" s="523">
        <v>6476000</v>
      </c>
      <c r="R1499" t="s">
        <v>19077</v>
      </c>
      <c r="S1499" t="s">
        <v>25854</v>
      </c>
      <c r="T1499" t="s">
        <v>28849</v>
      </c>
      <c r="U1499" t="s">
        <v>43</v>
      </c>
      <c r="V1499" t="s">
        <v>57</v>
      </c>
      <c r="W1499" t="s">
        <v>19451</v>
      </c>
      <c r="X1499" t="s">
        <v>1119</v>
      </c>
      <c r="Y1499" t="s">
        <v>55</v>
      </c>
      <c r="Z1499" t="s">
        <v>32258</v>
      </c>
      <c r="AA1499" s="1">
        <v>3</v>
      </c>
      <c r="AB1499" s="1" t="s">
        <v>61</v>
      </c>
      <c r="AC1499" s="1" t="s">
        <v>41</v>
      </c>
      <c r="AD1499" s="1" t="s">
        <v>61</v>
      </c>
      <c r="AE1499" s="1" t="s">
        <v>61</v>
      </c>
      <c r="AF1499" s="1" t="s">
        <v>41</v>
      </c>
      <c r="AG1499" s="1" t="s">
        <v>41</v>
      </c>
      <c r="AH1499" t="s">
        <v>55</v>
      </c>
      <c r="AI1499" t="s">
        <v>32259</v>
      </c>
      <c r="AJ1499" s="1" t="s">
        <v>61</v>
      </c>
      <c r="AK1499" t="s">
        <v>1185</v>
      </c>
      <c r="AL1499" s="1" t="s">
        <v>61</v>
      </c>
      <c r="AM1499" t="s">
        <v>19438</v>
      </c>
      <c r="AN1499" t="s">
        <v>32260</v>
      </c>
      <c r="AO1499" s="1" t="s">
        <v>61</v>
      </c>
      <c r="AP1499" s="1" t="s">
        <v>41</v>
      </c>
      <c r="AQ1499" s="1" t="s">
        <v>41</v>
      </c>
      <c r="AR1499" s="1" t="s">
        <v>61</v>
      </c>
      <c r="AS1499" s="1" t="s">
        <v>41</v>
      </c>
    </row>
    <row r="1500" spans="1:45">
      <c r="A1500" s="577">
        <v>1495</v>
      </c>
      <c r="B1500" s="40">
        <v>15544</v>
      </c>
      <c r="C1500" s="581">
        <v>44770</v>
      </c>
      <c r="D1500" t="s">
        <v>32261</v>
      </c>
      <c r="E1500" t="s">
        <v>31739</v>
      </c>
      <c r="F1500" t="s">
        <v>32262</v>
      </c>
      <c r="G1500" t="s">
        <v>32263</v>
      </c>
      <c r="H1500" t="s">
        <v>32264</v>
      </c>
      <c r="I1500" t="s">
        <v>32265</v>
      </c>
      <c r="J1500" t="s">
        <v>147</v>
      </c>
      <c r="K1500" t="s">
        <v>28334</v>
      </c>
      <c r="L1500" t="s">
        <v>32266</v>
      </c>
      <c r="M1500" t="s">
        <v>631</v>
      </c>
      <c r="N1500" t="s">
        <v>51</v>
      </c>
      <c r="O1500" t="s">
        <v>58</v>
      </c>
      <c r="P1500" t="s">
        <v>32267</v>
      </c>
      <c r="Q1500" s="40">
        <v>955</v>
      </c>
      <c r="R1500" t="s">
        <v>19077</v>
      </c>
      <c r="S1500" t="s">
        <v>32191</v>
      </c>
      <c r="T1500" t="s">
        <v>28849</v>
      </c>
      <c r="U1500" t="s">
        <v>48</v>
      </c>
      <c r="V1500" t="s">
        <v>57</v>
      </c>
      <c r="W1500" t="s">
        <v>19451</v>
      </c>
      <c r="X1500" t="s">
        <v>1119</v>
      </c>
      <c r="Y1500" t="s">
        <v>55</v>
      </c>
      <c r="Z1500" t="s">
        <v>32268</v>
      </c>
      <c r="AA1500" s="1">
        <v>3</v>
      </c>
      <c r="AB1500" s="1" t="s">
        <v>61</v>
      </c>
      <c r="AC1500" s="1" t="s">
        <v>41</v>
      </c>
      <c r="AD1500" s="1" t="s">
        <v>61</v>
      </c>
      <c r="AE1500" s="1" t="s">
        <v>41</v>
      </c>
      <c r="AF1500" s="1" t="s">
        <v>61</v>
      </c>
      <c r="AG1500" s="1" t="s">
        <v>41</v>
      </c>
      <c r="AH1500" t="s">
        <v>68</v>
      </c>
      <c r="AI1500" t="s">
        <v>48</v>
      </c>
      <c r="AJ1500" s="1" t="s">
        <v>61</v>
      </c>
      <c r="AK1500" t="s">
        <v>1185</v>
      </c>
      <c r="AL1500" s="1" t="s">
        <v>61</v>
      </c>
      <c r="AM1500" t="s">
        <v>19438</v>
      </c>
      <c r="AN1500" t="s">
        <v>32269</v>
      </c>
      <c r="AO1500" s="1" t="s">
        <v>41</v>
      </c>
      <c r="AP1500" s="1" t="s">
        <v>41</v>
      </c>
      <c r="AQ1500" s="1" t="s">
        <v>41</v>
      </c>
      <c r="AR1500" s="1" t="s">
        <v>61</v>
      </c>
      <c r="AS1500" s="1" t="s">
        <v>41</v>
      </c>
    </row>
    <row r="1501" spans="1:45">
      <c r="A1501" s="577">
        <v>1496</v>
      </c>
      <c r="B1501" s="40">
        <v>15551</v>
      </c>
      <c r="C1501" s="581">
        <v>44770</v>
      </c>
      <c r="D1501" t="s">
        <v>32270</v>
      </c>
      <c r="E1501" t="s">
        <v>22928</v>
      </c>
      <c r="F1501" t="s">
        <v>32271</v>
      </c>
      <c r="G1501" t="s">
        <v>32272</v>
      </c>
      <c r="H1501" t="s">
        <v>32273</v>
      </c>
      <c r="I1501" t="s">
        <v>32274</v>
      </c>
      <c r="J1501" t="s">
        <v>147</v>
      </c>
      <c r="K1501" t="s">
        <v>20345</v>
      </c>
      <c r="L1501" t="s">
        <v>32275</v>
      </c>
      <c r="M1501" t="s">
        <v>129</v>
      </c>
      <c r="N1501" t="s">
        <v>51</v>
      </c>
      <c r="O1501" t="s">
        <v>58</v>
      </c>
      <c r="P1501" t="s">
        <v>32276</v>
      </c>
      <c r="Q1501" s="40">
        <v>16</v>
      </c>
      <c r="R1501" t="s">
        <v>787</v>
      </c>
      <c r="S1501" t="s">
        <v>32277</v>
      </c>
      <c r="T1501" t="s">
        <v>28849</v>
      </c>
      <c r="U1501" t="s">
        <v>27404</v>
      </c>
      <c r="V1501" t="s">
        <v>48</v>
      </c>
      <c r="W1501" t="s">
        <v>19339</v>
      </c>
      <c r="X1501" t="s">
        <v>1119</v>
      </c>
      <c r="Y1501" t="s">
        <v>55</v>
      </c>
      <c r="Z1501" t="s">
        <v>19213</v>
      </c>
      <c r="AA1501" s="1">
        <v>1</v>
      </c>
      <c r="AB1501" s="1" t="s">
        <v>41</v>
      </c>
      <c r="AC1501" s="1" t="s">
        <v>41</v>
      </c>
      <c r="AD1501" s="1" t="s">
        <v>41</v>
      </c>
      <c r="AE1501" s="1" t="s">
        <v>41</v>
      </c>
      <c r="AF1501" s="1" t="s">
        <v>61</v>
      </c>
      <c r="AG1501" s="1" t="s">
        <v>41</v>
      </c>
      <c r="AH1501" t="s">
        <v>68</v>
      </c>
      <c r="AI1501" t="s">
        <v>48</v>
      </c>
      <c r="AJ1501" s="1" t="s">
        <v>41</v>
      </c>
      <c r="AK1501" t="s">
        <v>48</v>
      </c>
      <c r="AL1501" s="1" t="s">
        <v>41</v>
      </c>
      <c r="AM1501" t="s">
        <v>20072</v>
      </c>
      <c r="AN1501" t="s">
        <v>32278</v>
      </c>
      <c r="AO1501" s="1" t="s">
        <v>61</v>
      </c>
      <c r="AP1501" s="1" t="s">
        <v>61</v>
      </c>
      <c r="AQ1501" s="1" t="s">
        <v>41</v>
      </c>
      <c r="AR1501" s="1" t="s">
        <v>61</v>
      </c>
      <c r="AS1501" s="1" t="s">
        <v>41</v>
      </c>
    </row>
    <row r="1502" spans="1:45">
      <c r="A1502" s="577">
        <v>1497</v>
      </c>
      <c r="B1502" s="40">
        <v>15563</v>
      </c>
      <c r="C1502" s="581">
        <v>44770</v>
      </c>
      <c r="D1502" t="s">
        <v>32279</v>
      </c>
      <c r="E1502" t="s">
        <v>31485</v>
      </c>
      <c r="F1502" t="s">
        <v>32280</v>
      </c>
      <c r="G1502" t="s">
        <v>19259</v>
      </c>
      <c r="H1502" t="s">
        <v>32281</v>
      </c>
      <c r="I1502" t="s">
        <v>32282</v>
      </c>
      <c r="J1502" t="s">
        <v>39</v>
      </c>
      <c r="K1502" t="s">
        <v>32283</v>
      </c>
      <c r="L1502" t="s">
        <v>32284</v>
      </c>
      <c r="M1502" t="s">
        <v>17551</v>
      </c>
      <c r="N1502" t="s">
        <v>97</v>
      </c>
      <c r="O1502" t="s">
        <v>58</v>
      </c>
      <c r="P1502" t="s">
        <v>32285</v>
      </c>
      <c r="Q1502" s="523">
        <v>16994</v>
      </c>
      <c r="R1502" t="s">
        <v>19077</v>
      </c>
      <c r="S1502" t="s">
        <v>25854</v>
      </c>
      <c r="T1502" t="s">
        <v>28849</v>
      </c>
      <c r="U1502" t="s">
        <v>1203</v>
      </c>
      <c r="V1502" t="s">
        <v>57</v>
      </c>
      <c r="W1502" t="s">
        <v>40</v>
      </c>
      <c r="X1502" t="s">
        <v>1204</v>
      </c>
      <c r="Y1502" t="s">
        <v>55</v>
      </c>
      <c r="Z1502" t="s">
        <v>32286</v>
      </c>
      <c r="AA1502" s="1">
        <v>2</v>
      </c>
      <c r="AB1502" s="1" t="s">
        <v>61</v>
      </c>
      <c r="AC1502" s="1" t="s">
        <v>41</v>
      </c>
      <c r="AD1502" s="1" t="s">
        <v>61</v>
      </c>
      <c r="AE1502" s="1" t="s">
        <v>41</v>
      </c>
      <c r="AF1502" s="1" t="s">
        <v>41</v>
      </c>
      <c r="AG1502" s="1" t="s">
        <v>41</v>
      </c>
      <c r="AH1502" t="s">
        <v>55</v>
      </c>
      <c r="AI1502" t="s">
        <v>32287</v>
      </c>
      <c r="AJ1502" s="1" t="s">
        <v>61</v>
      </c>
      <c r="AK1502" t="s">
        <v>29727</v>
      </c>
      <c r="AL1502" s="1" t="s">
        <v>61</v>
      </c>
      <c r="AM1502" t="s">
        <v>17949</v>
      </c>
      <c r="AN1502" t="s">
        <v>32288</v>
      </c>
      <c r="AO1502" s="1" t="s">
        <v>41</v>
      </c>
      <c r="AP1502" s="1" t="s">
        <v>41</v>
      </c>
      <c r="AQ1502" s="1" t="s">
        <v>41</v>
      </c>
      <c r="AR1502" s="1" t="s">
        <v>41</v>
      </c>
      <c r="AS1502" s="1" t="s">
        <v>61</v>
      </c>
    </row>
    <row r="1503" spans="1:45">
      <c r="A1503" s="577">
        <v>1498</v>
      </c>
      <c r="B1503" s="40">
        <v>15647</v>
      </c>
      <c r="C1503" s="581">
        <v>44770</v>
      </c>
      <c r="D1503" t="s">
        <v>32289</v>
      </c>
      <c r="E1503" t="s">
        <v>31485</v>
      </c>
      <c r="F1503" t="s">
        <v>32290</v>
      </c>
      <c r="G1503" t="s">
        <v>18070</v>
      </c>
      <c r="H1503" t="s">
        <v>32291</v>
      </c>
      <c r="I1503" t="s">
        <v>32292</v>
      </c>
      <c r="J1503" t="s">
        <v>39</v>
      </c>
      <c r="K1503" t="s">
        <v>31997</v>
      </c>
      <c r="L1503" t="s">
        <v>32293</v>
      </c>
      <c r="M1503" t="s">
        <v>32095</v>
      </c>
      <c r="N1503" t="s">
        <v>51</v>
      </c>
      <c r="O1503" t="s">
        <v>58</v>
      </c>
      <c r="P1503" t="s">
        <v>32294</v>
      </c>
      <c r="Q1503" s="40">
        <v>1793</v>
      </c>
      <c r="R1503" t="s">
        <v>19077</v>
      </c>
      <c r="S1503" t="s">
        <v>32295</v>
      </c>
      <c r="T1503" t="s">
        <v>28849</v>
      </c>
      <c r="U1503" t="s">
        <v>43</v>
      </c>
      <c r="V1503" t="s">
        <v>44</v>
      </c>
      <c r="W1503" t="s">
        <v>17892</v>
      </c>
      <c r="X1503" t="s">
        <v>32296</v>
      </c>
      <c r="Y1503" t="s">
        <v>55</v>
      </c>
      <c r="Z1503" t="s">
        <v>32297</v>
      </c>
      <c r="AA1503" s="1">
        <v>1</v>
      </c>
      <c r="AB1503" s="1" t="s">
        <v>41</v>
      </c>
      <c r="AC1503" s="1" t="s">
        <v>41</v>
      </c>
      <c r="AD1503" s="1" t="s">
        <v>61</v>
      </c>
      <c r="AE1503" s="1" t="s">
        <v>41</v>
      </c>
      <c r="AF1503" s="1" t="s">
        <v>41</v>
      </c>
      <c r="AG1503" s="1" t="s">
        <v>41</v>
      </c>
      <c r="AH1503" t="s">
        <v>55</v>
      </c>
      <c r="AI1503" t="s">
        <v>32298</v>
      </c>
      <c r="AJ1503" s="1" t="s">
        <v>61</v>
      </c>
      <c r="AK1503" t="s">
        <v>22794</v>
      </c>
      <c r="AL1503" s="1" t="s">
        <v>61</v>
      </c>
      <c r="AM1503" t="s">
        <v>17949</v>
      </c>
      <c r="AN1503" t="s">
        <v>32299</v>
      </c>
      <c r="AO1503" s="1" t="s">
        <v>41</v>
      </c>
      <c r="AP1503" s="1" t="s">
        <v>41</v>
      </c>
      <c r="AQ1503" s="1" t="s">
        <v>41</v>
      </c>
      <c r="AR1503" s="1" t="s">
        <v>61</v>
      </c>
      <c r="AS1503" s="1" t="s">
        <v>61</v>
      </c>
    </row>
    <row r="1504" spans="1:45">
      <c r="A1504" s="577">
        <v>1499</v>
      </c>
      <c r="B1504" s="40">
        <v>15865</v>
      </c>
      <c r="C1504" s="581">
        <v>44770</v>
      </c>
      <c r="D1504" t="s">
        <v>32300</v>
      </c>
      <c r="E1504" t="s">
        <v>32301</v>
      </c>
      <c r="F1504" t="s">
        <v>32302</v>
      </c>
      <c r="G1504" t="s">
        <v>32303</v>
      </c>
      <c r="H1504" t="s">
        <v>32304</v>
      </c>
      <c r="I1504" t="s">
        <v>32305</v>
      </c>
      <c r="J1504" t="s">
        <v>147</v>
      </c>
      <c r="K1504" t="s">
        <v>32306</v>
      </c>
      <c r="L1504" t="s">
        <v>32307</v>
      </c>
      <c r="M1504" t="s">
        <v>164</v>
      </c>
      <c r="N1504" t="s">
        <v>51</v>
      </c>
      <c r="O1504" t="s">
        <v>58</v>
      </c>
      <c r="P1504" t="s">
        <v>32308</v>
      </c>
      <c r="Q1504" s="40" t="s">
        <v>32309</v>
      </c>
      <c r="R1504" t="s">
        <v>19035</v>
      </c>
      <c r="S1504" t="s">
        <v>78</v>
      </c>
      <c r="T1504" t="s">
        <v>28849</v>
      </c>
      <c r="U1504" t="s">
        <v>43</v>
      </c>
      <c r="V1504" t="s">
        <v>57</v>
      </c>
      <c r="W1504" t="s">
        <v>20069</v>
      </c>
      <c r="X1504" t="s">
        <v>32310</v>
      </c>
      <c r="Y1504" t="s">
        <v>55</v>
      </c>
      <c r="Z1504" t="s">
        <v>32311</v>
      </c>
      <c r="AA1504" s="1">
        <v>1</v>
      </c>
      <c r="AB1504" s="1" t="s">
        <v>61</v>
      </c>
      <c r="AC1504" s="1" t="s">
        <v>41</v>
      </c>
      <c r="AD1504" s="1" t="s">
        <v>41</v>
      </c>
      <c r="AE1504" s="1" t="s">
        <v>41</v>
      </c>
      <c r="AF1504" s="1" t="s">
        <v>41</v>
      </c>
      <c r="AG1504" s="1" t="s">
        <v>41</v>
      </c>
      <c r="AH1504" t="s">
        <v>55</v>
      </c>
      <c r="AI1504" t="s">
        <v>32312</v>
      </c>
      <c r="AJ1504" s="1" t="s">
        <v>61</v>
      </c>
      <c r="AK1504" t="s">
        <v>22794</v>
      </c>
      <c r="AL1504" s="1" t="s">
        <v>61</v>
      </c>
      <c r="AM1504" t="s">
        <v>19438</v>
      </c>
      <c r="AN1504" t="s">
        <v>32313</v>
      </c>
      <c r="AO1504" s="1" t="s">
        <v>41</v>
      </c>
      <c r="AP1504" s="1" t="s">
        <v>41</v>
      </c>
      <c r="AQ1504" s="1" t="s">
        <v>41</v>
      </c>
      <c r="AR1504" s="1" t="s">
        <v>61</v>
      </c>
      <c r="AS1504" s="1" t="s">
        <v>61</v>
      </c>
    </row>
    <row r="1505" spans="1:45">
      <c r="A1505" s="577">
        <v>1500</v>
      </c>
      <c r="B1505" s="40">
        <v>15811</v>
      </c>
      <c r="C1505" s="581">
        <v>44770</v>
      </c>
      <c r="D1505" t="s">
        <v>32314</v>
      </c>
      <c r="E1505" t="s">
        <v>32315</v>
      </c>
      <c r="F1505" t="s">
        <v>32316</v>
      </c>
      <c r="G1505" t="s">
        <v>32317</v>
      </c>
      <c r="H1505" t="s">
        <v>32318</v>
      </c>
      <c r="I1505" t="s">
        <v>32319</v>
      </c>
      <c r="J1505" t="s">
        <v>147</v>
      </c>
      <c r="K1505" t="s">
        <v>32320</v>
      </c>
      <c r="L1505" t="s">
        <v>32321</v>
      </c>
      <c r="M1505" t="s">
        <v>253</v>
      </c>
      <c r="N1505" t="s">
        <v>51</v>
      </c>
      <c r="O1505" t="s">
        <v>17567</v>
      </c>
      <c r="P1505" t="s">
        <v>32322</v>
      </c>
      <c r="Q1505" s="40">
        <v>1428</v>
      </c>
      <c r="R1505" t="s">
        <v>19077</v>
      </c>
      <c r="S1505" t="s">
        <v>32323</v>
      </c>
      <c r="T1505" t="s">
        <v>28849</v>
      </c>
      <c r="U1505" t="s">
        <v>43</v>
      </c>
      <c r="V1505" t="s">
        <v>57</v>
      </c>
      <c r="W1505" t="s">
        <v>40</v>
      </c>
      <c r="X1505" t="s">
        <v>1119</v>
      </c>
      <c r="Y1505" t="s">
        <v>55</v>
      </c>
      <c r="Z1505" t="s">
        <v>32324</v>
      </c>
      <c r="AA1505" s="1">
        <v>3</v>
      </c>
      <c r="AB1505" s="1" t="s">
        <v>61</v>
      </c>
      <c r="AC1505" s="1" t="s">
        <v>41</v>
      </c>
      <c r="AD1505" s="1" t="s">
        <v>61</v>
      </c>
      <c r="AE1505" s="1" t="s">
        <v>61</v>
      </c>
      <c r="AF1505" s="1" t="s">
        <v>41</v>
      </c>
      <c r="AG1505" s="1" t="s">
        <v>41</v>
      </c>
      <c r="AH1505" t="s">
        <v>55</v>
      </c>
      <c r="AI1505" t="s">
        <v>32325</v>
      </c>
      <c r="AJ1505" s="1" t="s">
        <v>61</v>
      </c>
      <c r="AK1505" t="s">
        <v>23055</v>
      </c>
      <c r="AL1505" s="1" t="s">
        <v>61</v>
      </c>
      <c r="AM1505" t="s">
        <v>19438</v>
      </c>
      <c r="AN1505" t="s">
        <v>32326</v>
      </c>
      <c r="AO1505" s="1" t="s">
        <v>41</v>
      </c>
      <c r="AP1505" s="1" t="s">
        <v>41</v>
      </c>
      <c r="AQ1505" s="1" t="s">
        <v>41</v>
      </c>
      <c r="AR1505" s="1" t="s">
        <v>61</v>
      </c>
      <c r="AS1505" s="1" t="s">
        <v>61</v>
      </c>
    </row>
    <row r="1506" spans="1:45">
      <c r="A1506" s="577">
        <v>1501</v>
      </c>
      <c r="B1506" s="40">
        <v>15612</v>
      </c>
      <c r="C1506" s="581">
        <v>44770</v>
      </c>
      <c r="D1506" t="s">
        <v>32327</v>
      </c>
      <c r="E1506" t="s">
        <v>32315</v>
      </c>
      <c r="F1506" t="s">
        <v>32328</v>
      </c>
      <c r="G1506" t="s">
        <v>32329</v>
      </c>
      <c r="H1506" t="s">
        <v>32330</v>
      </c>
      <c r="I1506" t="s">
        <v>32331</v>
      </c>
      <c r="J1506" t="s">
        <v>147</v>
      </c>
      <c r="K1506" t="s">
        <v>32332</v>
      </c>
      <c r="L1506" t="s">
        <v>32333</v>
      </c>
      <c r="M1506" t="s">
        <v>325</v>
      </c>
      <c r="N1506" t="s">
        <v>51</v>
      </c>
      <c r="O1506" t="s">
        <v>17567</v>
      </c>
      <c r="P1506" t="s">
        <v>32334</v>
      </c>
      <c r="Q1506" s="40">
        <v>193</v>
      </c>
      <c r="R1506" t="s">
        <v>787</v>
      </c>
      <c r="S1506" t="s">
        <v>32335</v>
      </c>
      <c r="T1506" t="s">
        <v>28849</v>
      </c>
      <c r="U1506" t="s">
        <v>43</v>
      </c>
      <c r="V1506" t="s">
        <v>57</v>
      </c>
      <c r="W1506" t="s">
        <v>17874</v>
      </c>
      <c r="X1506" t="s">
        <v>18100</v>
      </c>
      <c r="Y1506" t="s">
        <v>55</v>
      </c>
      <c r="Z1506" t="s">
        <v>32336</v>
      </c>
      <c r="AA1506" s="1">
        <v>1</v>
      </c>
      <c r="AB1506" s="1" t="s">
        <v>61</v>
      </c>
      <c r="AC1506" s="1" t="s">
        <v>41</v>
      </c>
      <c r="AD1506" s="1" t="s">
        <v>41</v>
      </c>
      <c r="AE1506" s="1" t="s">
        <v>41</v>
      </c>
      <c r="AF1506" s="1" t="s">
        <v>41</v>
      </c>
      <c r="AG1506" s="1" t="s">
        <v>41</v>
      </c>
      <c r="AH1506" t="s">
        <v>68</v>
      </c>
      <c r="AI1506" t="s">
        <v>48</v>
      </c>
      <c r="AJ1506" s="1" t="s">
        <v>41</v>
      </c>
      <c r="AK1506" t="s">
        <v>48</v>
      </c>
      <c r="AL1506" s="1" t="s">
        <v>41</v>
      </c>
      <c r="AM1506" t="s">
        <v>20072</v>
      </c>
      <c r="AN1506" t="s">
        <v>32337</v>
      </c>
      <c r="AO1506" s="1" t="s">
        <v>61</v>
      </c>
      <c r="AP1506" s="1" t="s">
        <v>41</v>
      </c>
      <c r="AQ1506" s="1" t="s">
        <v>41</v>
      </c>
      <c r="AR1506" s="1" t="s">
        <v>61</v>
      </c>
      <c r="AS1506" s="1" t="s">
        <v>41</v>
      </c>
    </row>
    <row r="1507" spans="1:45">
      <c r="A1507" s="577">
        <v>1502</v>
      </c>
      <c r="B1507" s="40">
        <v>15616</v>
      </c>
      <c r="C1507" s="581">
        <v>44770</v>
      </c>
      <c r="D1507" t="s">
        <v>32338</v>
      </c>
      <c r="E1507" t="s">
        <v>32025</v>
      </c>
      <c r="F1507" t="s">
        <v>32339</v>
      </c>
      <c r="G1507" t="s">
        <v>32340</v>
      </c>
      <c r="H1507" t="s">
        <v>32341</v>
      </c>
      <c r="I1507" t="s">
        <v>32342</v>
      </c>
      <c r="J1507" t="s">
        <v>147</v>
      </c>
      <c r="K1507" t="s">
        <v>32343</v>
      </c>
      <c r="L1507" t="s">
        <v>32344</v>
      </c>
      <c r="M1507" t="s">
        <v>17551</v>
      </c>
      <c r="N1507" t="s">
        <v>97</v>
      </c>
      <c r="O1507" t="s">
        <v>17567</v>
      </c>
      <c r="P1507" t="s">
        <v>32345</v>
      </c>
      <c r="Q1507" s="40">
        <v>1696</v>
      </c>
      <c r="R1507" t="s">
        <v>787</v>
      </c>
      <c r="S1507" t="s">
        <v>32346</v>
      </c>
      <c r="T1507" t="s">
        <v>28849</v>
      </c>
      <c r="U1507" t="s">
        <v>43</v>
      </c>
      <c r="V1507" t="s">
        <v>57</v>
      </c>
      <c r="W1507" t="s">
        <v>19451</v>
      </c>
      <c r="X1507" t="s">
        <v>1119</v>
      </c>
      <c r="Y1507" t="s">
        <v>55</v>
      </c>
      <c r="Z1507" t="s">
        <v>32347</v>
      </c>
      <c r="AA1507" s="1">
        <v>3</v>
      </c>
      <c r="AB1507" s="1" t="s">
        <v>61</v>
      </c>
      <c r="AC1507" s="1" t="s">
        <v>41</v>
      </c>
      <c r="AD1507" s="1" t="s">
        <v>61</v>
      </c>
      <c r="AE1507" s="1" t="s">
        <v>61</v>
      </c>
      <c r="AF1507" s="1" t="s">
        <v>41</v>
      </c>
      <c r="AG1507" s="1" t="s">
        <v>41</v>
      </c>
      <c r="AH1507" t="s">
        <v>68</v>
      </c>
      <c r="AI1507" t="s">
        <v>48</v>
      </c>
      <c r="AJ1507" s="1" t="s">
        <v>61</v>
      </c>
      <c r="AK1507" t="s">
        <v>18587</v>
      </c>
      <c r="AL1507" s="1" t="s">
        <v>61</v>
      </c>
      <c r="AM1507" t="s">
        <v>19438</v>
      </c>
      <c r="AN1507" t="s">
        <v>32348</v>
      </c>
      <c r="AO1507" s="1" t="s">
        <v>61</v>
      </c>
      <c r="AP1507" s="1" t="s">
        <v>41</v>
      </c>
      <c r="AQ1507" s="1" t="s">
        <v>41</v>
      </c>
      <c r="AR1507" s="1" t="s">
        <v>61</v>
      </c>
      <c r="AS1507" s="1" t="s">
        <v>41</v>
      </c>
    </row>
    <row r="1508" spans="1:45">
      <c r="A1508" s="577">
        <v>1503</v>
      </c>
      <c r="B1508" s="40">
        <v>14502</v>
      </c>
      <c r="C1508" s="581">
        <v>44770</v>
      </c>
      <c r="D1508" t="s">
        <v>32349</v>
      </c>
      <c r="E1508" t="s">
        <v>28492</v>
      </c>
      <c r="F1508" t="s">
        <v>32350</v>
      </c>
      <c r="G1508" t="s">
        <v>32351</v>
      </c>
      <c r="H1508" t="s">
        <v>32352</v>
      </c>
      <c r="I1508" t="s">
        <v>32353</v>
      </c>
      <c r="J1508" t="s">
        <v>147</v>
      </c>
      <c r="K1508" t="s">
        <v>32354</v>
      </c>
      <c r="L1508" t="s">
        <v>32355</v>
      </c>
      <c r="M1508" t="s">
        <v>17551</v>
      </c>
      <c r="N1508" t="s">
        <v>97</v>
      </c>
      <c r="O1508" t="s">
        <v>17560</v>
      </c>
      <c r="P1508" t="s">
        <v>32356</v>
      </c>
      <c r="Q1508" s="40">
        <v>6971</v>
      </c>
      <c r="R1508" t="s">
        <v>19067</v>
      </c>
      <c r="S1508" t="s">
        <v>32357</v>
      </c>
      <c r="T1508" t="s">
        <v>28849</v>
      </c>
      <c r="U1508" t="s">
        <v>43</v>
      </c>
      <c r="V1508" t="s">
        <v>57</v>
      </c>
      <c r="W1508" t="s">
        <v>19339</v>
      </c>
      <c r="X1508" t="s">
        <v>1119</v>
      </c>
      <c r="Y1508" t="s">
        <v>55</v>
      </c>
      <c r="Z1508" t="s">
        <v>19213</v>
      </c>
      <c r="AA1508" s="1">
        <v>1</v>
      </c>
      <c r="AB1508" s="1" t="s">
        <v>61</v>
      </c>
      <c r="AC1508" s="1" t="s">
        <v>41</v>
      </c>
      <c r="AD1508" s="1" t="s">
        <v>41</v>
      </c>
      <c r="AE1508" s="1" t="s">
        <v>41</v>
      </c>
      <c r="AF1508" s="1" t="s">
        <v>41</v>
      </c>
      <c r="AG1508" s="1" t="s">
        <v>41</v>
      </c>
      <c r="AH1508" t="s">
        <v>68</v>
      </c>
      <c r="AI1508" t="s">
        <v>48</v>
      </c>
      <c r="AJ1508" s="1" t="s">
        <v>41</v>
      </c>
      <c r="AK1508" t="s">
        <v>48</v>
      </c>
      <c r="AL1508" s="1" t="s">
        <v>41</v>
      </c>
      <c r="AM1508" t="s">
        <v>20072</v>
      </c>
      <c r="AN1508" t="s">
        <v>32358</v>
      </c>
      <c r="AO1508" s="1" t="s">
        <v>61</v>
      </c>
      <c r="AP1508" s="1" t="s">
        <v>61</v>
      </c>
      <c r="AQ1508" s="1" t="s">
        <v>61</v>
      </c>
      <c r="AR1508" s="1" t="s">
        <v>61</v>
      </c>
      <c r="AS1508" s="1" t="s">
        <v>41</v>
      </c>
    </row>
    <row r="1509" spans="1:45">
      <c r="A1509" s="577">
        <v>1504</v>
      </c>
      <c r="B1509" s="40">
        <v>15712</v>
      </c>
      <c r="C1509" s="581">
        <v>44770</v>
      </c>
      <c r="D1509" t="s">
        <v>32359</v>
      </c>
      <c r="E1509" t="s">
        <v>32360</v>
      </c>
      <c r="F1509" t="s">
        <v>32361</v>
      </c>
      <c r="G1509" t="s">
        <v>32362</v>
      </c>
      <c r="H1509" t="s">
        <v>32363</v>
      </c>
      <c r="I1509" t="s">
        <v>32364</v>
      </c>
      <c r="J1509" t="s">
        <v>147</v>
      </c>
      <c r="K1509" t="s">
        <v>32365</v>
      </c>
      <c r="L1509" t="s">
        <v>32366</v>
      </c>
      <c r="M1509" t="s">
        <v>307</v>
      </c>
      <c r="N1509" t="s">
        <v>51</v>
      </c>
      <c r="O1509" t="s">
        <v>58</v>
      </c>
      <c r="P1509" t="s">
        <v>32367</v>
      </c>
      <c r="Q1509" s="523">
        <v>210196</v>
      </c>
      <c r="R1509" t="s">
        <v>19077</v>
      </c>
      <c r="S1509" t="s">
        <v>32368</v>
      </c>
      <c r="T1509" t="s">
        <v>28849</v>
      </c>
      <c r="U1509" t="s">
        <v>25269</v>
      </c>
      <c r="V1509" t="s">
        <v>57</v>
      </c>
      <c r="W1509" t="s">
        <v>17892</v>
      </c>
      <c r="X1509" t="s">
        <v>32369</v>
      </c>
      <c r="Y1509" t="s">
        <v>55</v>
      </c>
      <c r="Z1509" t="s">
        <v>32370</v>
      </c>
      <c r="AA1509" s="1">
        <v>4</v>
      </c>
      <c r="AB1509" s="1" t="s">
        <v>41</v>
      </c>
      <c r="AC1509" s="1" t="s">
        <v>61</v>
      </c>
      <c r="AD1509" s="1" t="s">
        <v>61</v>
      </c>
      <c r="AE1509" s="1" t="s">
        <v>61</v>
      </c>
      <c r="AF1509" s="1" t="s">
        <v>61</v>
      </c>
      <c r="AG1509" s="1" t="s">
        <v>41</v>
      </c>
      <c r="AH1509" t="s">
        <v>55</v>
      </c>
      <c r="AI1509" t="s">
        <v>32371</v>
      </c>
      <c r="AJ1509" s="1" t="s">
        <v>61</v>
      </c>
      <c r="AK1509" t="s">
        <v>32372</v>
      </c>
      <c r="AL1509" s="1" t="s">
        <v>61</v>
      </c>
      <c r="AM1509" t="s">
        <v>17949</v>
      </c>
      <c r="AN1509" t="s">
        <v>32373</v>
      </c>
      <c r="AO1509" s="1" t="s">
        <v>41</v>
      </c>
      <c r="AP1509" s="1" t="s">
        <v>41</v>
      </c>
      <c r="AQ1509" s="1" t="s">
        <v>41</v>
      </c>
      <c r="AR1509" s="1" t="s">
        <v>61</v>
      </c>
      <c r="AS1509" s="1" t="s">
        <v>41</v>
      </c>
    </row>
    <row r="1510" spans="1:45">
      <c r="A1510" s="577">
        <v>1505</v>
      </c>
      <c r="B1510" s="40">
        <v>15621</v>
      </c>
      <c r="C1510" s="581">
        <v>44770</v>
      </c>
      <c r="D1510" t="s">
        <v>32374</v>
      </c>
      <c r="E1510" t="s">
        <v>32375</v>
      </c>
      <c r="F1510" t="s">
        <v>32376</v>
      </c>
      <c r="G1510" t="s">
        <v>32377</v>
      </c>
      <c r="H1510" t="s">
        <v>32378</v>
      </c>
      <c r="I1510" t="s">
        <v>32379</v>
      </c>
      <c r="J1510" t="s">
        <v>147</v>
      </c>
      <c r="K1510" t="s">
        <v>28205</v>
      </c>
      <c r="L1510" t="s">
        <v>32380</v>
      </c>
      <c r="M1510" t="s">
        <v>129</v>
      </c>
      <c r="N1510" t="s">
        <v>51</v>
      </c>
      <c r="O1510" t="s">
        <v>17567</v>
      </c>
      <c r="P1510" t="s">
        <v>32381</v>
      </c>
      <c r="Q1510" s="40">
        <v>137</v>
      </c>
      <c r="R1510" t="s">
        <v>19077</v>
      </c>
      <c r="S1510" t="s">
        <v>32382</v>
      </c>
      <c r="T1510" t="s">
        <v>28849</v>
      </c>
      <c r="U1510" t="s">
        <v>43</v>
      </c>
      <c r="V1510" t="s">
        <v>44</v>
      </c>
      <c r="W1510" t="s">
        <v>40</v>
      </c>
      <c r="X1510" t="s">
        <v>24250</v>
      </c>
      <c r="Y1510" t="s">
        <v>68</v>
      </c>
      <c r="Z1510" t="s">
        <v>17544</v>
      </c>
      <c r="AA1510" s="1">
        <v>2</v>
      </c>
      <c r="AB1510" s="1" t="s">
        <v>61</v>
      </c>
      <c r="AC1510" s="1" t="s">
        <v>41</v>
      </c>
      <c r="AD1510" s="1" t="s">
        <v>41</v>
      </c>
      <c r="AE1510" s="1" t="s">
        <v>41</v>
      </c>
      <c r="AF1510" s="1" t="s">
        <v>61</v>
      </c>
      <c r="AG1510" s="1" t="s">
        <v>41</v>
      </c>
      <c r="AH1510" t="s">
        <v>68</v>
      </c>
      <c r="AI1510" t="s">
        <v>48</v>
      </c>
      <c r="AJ1510" s="1" t="s">
        <v>41</v>
      </c>
      <c r="AK1510" t="s">
        <v>48</v>
      </c>
      <c r="AL1510" s="1" t="s">
        <v>41</v>
      </c>
      <c r="AM1510" t="s">
        <v>20072</v>
      </c>
      <c r="AN1510" t="s">
        <v>32383</v>
      </c>
      <c r="AO1510" s="1" t="s">
        <v>61</v>
      </c>
      <c r="AP1510" s="1" t="s">
        <v>41</v>
      </c>
      <c r="AQ1510" s="1" t="s">
        <v>41</v>
      </c>
      <c r="AR1510" s="1" t="s">
        <v>41</v>
      </c>
      <c r="AS1510" s="1" t="s">
        <v>41</v>
      </c>
    </row>
    <row r="1511" spans="1:45">
      <c r="A1511" s="577">
        <v>1506</v>
      </c>
      <c r="B1511" s="40">
        <v>15642</v>
      </c>
      <c r="C1511" s="581">
        <v>44770</v>
      </c>
      <c r="D1511" t="s">
        <v>32384</v>
      </c>
      <c r="E1511" t="s">
        <v>32315</v>
      </c>
      <c r="F1511" t="s">
        <v>32385</v>
      </c>
      <c r="G1511" t="s">
        <v>27114</v>
      </c>
      <c r="H1511" t="s">
        <v>32386</v>
      </c>
      <c r="I1511" t="s">
        <v>32387</v>
      </c>
      <c r="J1511" t="s">
        <v>147</v>
      </c>
      <c r="K1511" t="s">
        <v>32388</v>
      </c>
      <c r="L1511" t="s">
        <v>32389</v>
      </c>
      <c r="M1511" t="s">
        <v>17551</v>
      </c>
      <c r="N1511" t="s">
        <v>97</v>
      </c>
      <c r="O1511" t="s">
        <v>58</v>
      </c>
      <c r="P1511" t="s">
        <v>32390</v>
      </c>
      <c r="Q1511" s="523">
        <v>21261</v>
      </c>
      <c r="R1511" t="s">
        <v>787</v>
      </c>
      <c r="S1511" t="s">
        <v>32391</v>
      </c>
      <c r="T1511" t="s">
        <v>28849</v>
      </c>
      <c r="U1511" t="s">
        <v>43</v>
      </c>
      <c r="V1511" t="s">
        <v>57</v>
      </c>
      <c r="W1511" t="s">
        <v>19451</v>
      </c>
      <c r="X1511" t="s">
        <v>1119</v>
      </c>
      <c r="Y1511" t="s">
        <v>55</v>
      </c>
      <c r="Z1511" t="s">
        <v>32392</v>
      </c>
      <c r="AA1511" s="1">
        <v>1</v>
      </c>
      <c r="AB1511" s="1" t="s">
        <v>61</v>
      </c>
      <c r="AC1511" s="1" t="s">
        <v>41</v>
      </c>
      <c r="AD1511" s="1" t="s">
        <v>41</v>
      </c>
      <c r="AE1511" s="1" t="s">
        <v>41</v>
      </c>
      <c r="AF1511" s="1" t="s">
        <v>41</v>
      </c>
      <c r="AG1511" s="1" t="s">
        <v>41</v>
      </c>
      <c r="AH1511" t="s">
        <v>55</v>
      </c>
      <c r="AI1511" t="s">
        <v>32393</v>
      </c>
      <c r="AJ1511" s="1" t="s">
        <v>61</v>
      </c>
      <c r="AK1511" t="s">
        <v>1185</v>
      </c>
      <c r="AL1511" s="1" t="s">
        <v>61</v>
      </c>
      <c r="AM1511" t="s">
        <v>19438</v>
      </c>
      <c r="AN1511" t="s">
        <v>32394</v>
      </c>
      <c r="AO1511" s="1" t="s">
        <v>41</v>
      </c>
      <c r="AP1511" s="1" t="s">
        <v>41</v>
      </c>
      <c r="AQ1511" s="1" t="s">
        <v>41</v>
      </c>
      <c r="AR1511" s="1" t="s">
        <v>61</v>
      </c>
      <c r="AS1511" s="1" t="s">
        <v>41</v>
      </c>
    </row>
    <row r="1512" spans="1:45">
      <c r="A1512" s="577">
        <v>1507</v>
      </c>
      <c r="B1512" s="40">
        <v>15659</v>
      </c>
      <c r="C1512" s="581">
        <v>44770</v>
      </c>
      <c r="D1512" t="s">
        <v>32395</v>
      </c>
      <c r="E1512" t="s">
        <v>32396</v>
      </c>
      <c r="F1512" t="s">
        <v>32397</v>
      </c>
      <c r="G1512" t="s">
        <v>32398</v>
      </c>
      <c r="H1512" t="s">
        <v>32399</v>
      </c>
      <c r="I1512" t="s">
        <v>32400</v>
      </c>
      <c r="J1512" t="s">
        <v>147</v>
      </c>
      <c r="K1512" t="s">
        <v>32401</v>
      </c>
      <c r="L1512" t="s">
        <v>32402</v>
      </c>
      <c r="M1512" t="s">
        <v>164</v>
      </c>
      <c r="N1512" t="s">
        <v>51</v>
      </c>
      <c r="O1512" t="s">
        <v>17567</v>
      </c>
      <c r="P1512" t="s">
        <v>32403</v>
      </c>
      <c r="Q1512" s="40">
        <v>141</v>
      </c>
      <c r="R1512" t="s">
        <v>19077</v>
      </c>
      <c r="S1512" t="s">
        <v>32404</v>
      </c>
      <c r="T1512" t="s">
        <v>28849</v>
      </c>
      <c r="U1512" t="s">
        <v>43</v>
      </c>
      <c r="V1512" t="s">
        <v>57</v>
      </c>
      <c r="W1512" t="s">
        <v>32405</v>
      </c>
      <c r="X1512" t="s">
        <v>1119</v>
      </c>
      <c r="Y1512" t="s">
        <v>55</v>
      </c>
      <c r="Z1512" t="s">
        <v>32406</v>
      </c>
      <c r="AA1512" s="1">
        <v>3</v>
      </c>
      <c r="AB1512" s="1" t="s">
        <v>61</v>
      </c>
      <c r="AC1512" s="1" t="s">
        <v>41</v>
      </c>
      <c r="AD1512" s="1" t="s">
        <v>61</v>
      </c>
      <c r="AE1512" s="1" t="s">
        <v>61</v>
      </c>
      <c r="AF1512" s="1" t="s">
        <v>41</v>
      </c>
      <c r="AG1512" s="1" t="s">
        <v>41</v>
      </c>
      <c r="AH1512" t="s">
        <v>68</v>
      </c>
      <c r="AI1512" t="s">
        <v>48</v>
      </c>
      <c r="AJ1512" s="1" t="s">
        <v>41</v>
      </c>
      <c r="AK1512" t="s">
        <v>48</v>
      </c>
      <c r="AL1512" s="1" t="s">
        <v>41</v>
      </c>
      <c r="AM1512" t="s">
        <v>20072</v>
      </c>
      <c r="AN1512" t="s">
        <v>32407</v>
      </c>
      <c r="AO1512" s="1" t="s">
        <v>61</v>
      </c>
      <c r="AP1512" s="1" t="s">
        <v>41</v>
      </c>
      <c r="AQ1512" s="1" t="s">
        <v>41</v>
      </c>
      <c r="AR1512" s="1" t="s">
        <v>61</v>
      </c>
      <c r="AS1512" s="1" t="s">
        <v>61</v>
      </c>
    </row>
    <row r="1513" spans="1:45">
      <c r="A1513" s="577">
        <v>1508</v>
      </c>
      <c r="B1513" s="40">
        <v>15677</v>
      </c>
      <c r="C1513" s="581">
        <v>44770</v>
      </c>
      <c r="D1513" t="s">
        <v>32408</v>
      </c>
      <c r="E1513" t="s">
        <v>32315</v>
      </c>
      <c r="F1513" t="s">
        <v>32409</v>
      </c>
      <c r="G1513" t="s">
        <v>32410</v>
      </c>
      <c r="H1513" t="s">
        <v>32411</v>
      </c>
      <c r="I1513" t="s">
        <v>32412</v>
      </c>
      <c r="J1513" t="s">
        <v>147</v>
      </c>
      <c r="K1513" t="s">
        <v>32413</v>
      </c>
      <c r="L1513" t="s">
        <v>32414</v>
      </c>
      <c r="M1513" t="s">
        <v>253</v>
      </c>
      <c r="N1513" t="s">
        <v>51</v>
      </c>
      <c r="O1513" t="s">
        <v>17567</v>
      </c>
      <c r="P1513" t="s">
        <v>32415</v>
      </c>
      <c r="Q1513" s="40">
        <v>5184</v>
      </c>
      <c r="R1513" t="s">
        <v>787</v>
      </c>
      <c r="S1513" t="s">
        <v>18067</v>
      </c>
      <c r="T1513" t="s">
        <v>28849</v>
      </c>
      <c r="U1513" t="s">
        <v>43</v>
      </c>
      <c r="V1513" t="s">
        <v>57</v>
      </c>
      <c r="W1513" t="s">
        <v>20069</v>
      </c>
      <c r="X1513" t="s">
        <v>1119</v>
      </c>
      <c r="Y1513" t="s">
        <v>55</v>
      </c>
      <c r="Z1513" t="s">
        <v>32416</v>
      </c>
      <c r="AA1513" s="1">
        <v>3</v>
      </c>
      <c r="AB1513" s="1" t="s">
        <v>61</v>
      </c>
      <c r="AC1513" s="1" t="s">
        <v>41</v>
      </c>
      <c r="AD1513" s="1" t="s">
        <v>61</v>
      </c>
      <c r="AE1513" s="1" t="s">
        <v>61</v>
      </c>
      <c r="AF1513" s="1" t="s">
        <v>41</v>
      </c>
      <c r="AG1513" s="1" t="s">
        <v>41</v>
      </c>
      <c r="AH1513" t="s">
        <v>68</v>
      </c>
      <c r="AI1513" t="s">
        <v>48</v>
      </c>
      <c r="AJ1513" s="1" t="s">
        <v>61</v>
      </c>
      <c r="AK1513" t="s">
        <v>22569</v>
      </c>
      <c r="AL1513" s="1" t="s">
        <v>61</v>
      </c>
      <c r="AM1513" t="s">
        <v>19438</v>
      </c>
      <c r="AN1513" t="s">
        <v>32417</v>
      </c>
      <c r="AO1513" s="1" t="s">
        <v>61</v>
      </c>
      <c r="AP1513" s="1" t="s">
        <v>41</v>
      </c>
      <c r="AQ1513" s="1" t="s">
        <v>41</v>
      </c>
      <c r="AR1513" s="1" t="s">
        <v>61</v>
      </c>
      <c r="AS1513" s="1" t="s">
        <v>61</v>
      </c>
    </row>
    <row r="1514" spans="1:45">
      <c r="A1514" s="577">
        <v>1509</v>
      </c>
      <c r="B1514" s="40">
        <v>15724</v>
      </c>
      <c r="C1514" s="581">
        <v>44770</v>
      </c>
      <c r="D1514" t="s">
        <v>32418</v>
      </c>
      <c r="E1514" t="s">
        <v>32396</v>
      </c>
      <c r="F1514" t="s">
        <v>32419</v>
      </c>
      <c r="G1514" t="s">
        <v>32420</v>
      </c>
      <c r="H1514" t="s">
        <v>32421</v>
      </c>
      <c r="I1514" t="s">
        <v>32422</v>
      </c>
      <c r="J1514" t="s">
        <v>39</v>
      </c>
      <c r="K1514" t="s">
        <v>32423</v>
      </c>
      <c r="L1514" t="s">
        <v>32424</v>
      </c>
      <c r="M1514" t="s">
        <v>63</v>
      </c>
      <c r="N1514" t="s">
        <v>64</v>
      </c>
      <c r="O1514" t="s">
        <v>17552</v>
      </c>
      <c r="P1514" t="s">
        <v>32425</v>
      </c>
      <c r="Q1514" s="523">
        <v>82809</v>
      </c>
      <c r="R1514" t="s">
        <v>19448</v>
      </c>
      <c r="S1514" t="s">
        <v>32426</v>
      </c>
      <c r="T1514" t="s">
        <v>28849</v>
      </c>
      <c r="U1514" t="s">
        <v>43</v>
      </c>
      <c r="V1514" t="s">
        <v>57</v>
      </c>
      <c r="W1514" t="s">
        <v>40</v>
      </c>
      <c r="X1514" t="s">
        <v>32427</v>
      </c>
      <c r="Y1514" t="s">
        <v>55</v>
      </c>
      <c r="Z1514" t="s">
        <v>32428</v>
      </c>
      <c r="AA1514" s="1">
        <v>1</v>
      </c>
      <c r="AB1514" s="1" t="s">
        <v>41</v>
      </c>
      <c r="AC1514" s="1" t="s">
        <v>41</v>
      </c>
      <c r="AD1514" s="1" t="s">
        <v>61</v>
      </c>
      <c r="AE1514" s="1" t="s">
        <v>41</v>
      </c>
      <c r="AF1514" s="1" t="s">
        <v>41</v>
      </c>
      <c r="AG1514" s="1" t="s">
        <v>41</v>
      </c>
      <c r="AH1514" t="s">
        <v>55</v>
      </c>
      <c r="AI1514" t="s">
        <v>32429</v>
      </c>
      <c r="AJ1514" s="1" t="s">
        <v>61</v>
      </c>
      <c r="AK1514" t="s">
        <v>22794</v>
      </c>
      <c r="AL1514" s="1" t="s">
        <v>61</v>
      </c>
      <c r="AM1514" t="s">
        <v>19438</v>
      </c>
      <c r="AN1514" t="s">
        <v>32430</v>
      </c>
      <c r="AO1514" s="1" t="s">
        <v>41</v>
      </c>
      <c r="AP1514" s="1" t="s">
        <v>41</v>
      </c>
      <c r="AQ1514" s="1" t="s">
        <v>41</v>
      </c>
      <c r="AR1514" s="1" t="s">
        <v>61</v>
      </c>
      <c r="AS1514" s="1" t="s">
        <v>61</v>
      </c>
    </row>
    <row r="1515" spans="1:45">
      <c r="A1515" s="577">
        <v>1510</v>
      </c>
      <c r="B1515" s="40">
        <v>15846</v>
      </c>
      <c r="C1515" s="581">
        <v>44770</v>
      </c>
      <c r="D1515" t="s">
        <v>32431</v>
      </c>
      <c r="E1515" t="s">
        <v>31485</v>
      </c>
      <c r="F1515" t="s">
        <v>32432</v>
      </c>
      <c r="G1515" t="s">
        <v>29312</v>
      </c>
      <c r="H1515" t="s">
        <v>32433</v>
      </c>
      <c r="I1515" t="s">
        <v>32434</v>
      </c>
      <c r="J1515" t="s">
        <v>147</v>
      </c>
      <c r="K1515" t="s">
        <v>32435</v>
      </c>
      <c r="L1515" t="s">
        <v>32436</v>
      </c>
      <c r="M1515" t="s">
        <v>26173</v>
      </c>
      <c r="N1515" t="s">
        <v>459</v>
      </c>
      <c r="O1515" t="s">
        <v>58</v>
      </c>
      <c r="P1515" t="s">
        <v>32437</v>
      </c>
      <c r="Q1515" s="40" t="s">
        <v>32438</v>
      </c>
      <c r="R1515" t="s">
        <v>19077</v>
      </c>
      <c r="S1515" t="s">
        <v>32295</v>
      </c>
      <c r="T1515" t="s">
        <v>28849</v>
      </c>
      <c r="U1515" t="s">
        <v>32439</v>
      </c>
      <c r="V1515" t="s">
        <v>57</v>
      </c>
      <c r="W1515" t="s">
        <v>31119</v>
      </c>
      <c r="X1515" t="s">
        <v>32440</v>
      </c>
      <c r="Y1515" t="s">
        <v>55</v>
      </c>
      <c r="Z1515" t="s">
        <v>32441</v>
      </c>
      <c r="AA1515" s="1">
        <v>1</v>
      </c>
      <c r="AB1515" s="1" t="s">
        <v>61</v>
      </c>
      <c r="AC1515" s="1" t="s">
        <v>41</v>
      </c>
      <c r="AD1515" s="1" t="s">
        <v>41</v>
      </c>
      <c r="AE1515" s="1" t="s">
        <v>41</v>
      </c>
      <c r="AF1515" s="1" t="s">
        <v>41</v>
      </c>
      <c r="AG1515" s="1" t="s">
        <v>41</v>
      </c>
      <c r="AH1515" t="s">
        <v>55</v>
      </c>
      <c r="AI1515" t="s">
        <v>32442</v>
      </c>
      <c r="AJ1515" s="1" t="s">
        <v>61</v>
      </c>
      <c r="AK1515" t="s">
        <v>22569</v>
      </c>
      <c r="AL1515" s="1" t="s">
        <v>61</v>
      </c>
      <c r="AM1515" t="s">
        <v>19438</v>
      </c>
      <c r="AN1515" t="s">
        <v>32443</v>
      </c>
      <c r="AO1515" s="1" t="s">
        <v>61</v>
      </c>
      <c r="AP1515" s="1" t="s">
        <v>61</v>
      </c>
      <c r="AQ1515" s="1" t="s">
        <v>61</v>
      </c>
      <c r="AR1515" s="1" t="s">
        <v>61</v>
      </c>
      <c r="AS1515" s="1" t="s">
        <v>61</v>
      </c>
    </row>
    <row r="1516" spans="1:45">
      <c r="A1516" s="577">
        <v>1511</v>
      </c>
      <c r="B1516" s="40">
        <v>15293</v>
      </c>
      <c r="C1516" s="581">
        <v>44784</v>
      </c>
      <c r="D1516" t="s">
        <v>32444</v>
      </c>
      <c r="E1516" t="s">
        <v>31548</v>
      </c>
      <c r="F1516" t="s">
        <v>32445</v>
      </c>
      <c r="G1516" t="s">
        <v>32446</v>
      </c>
      <c r="H1516" t="s">
        <v>32447</v>
      </c>
      <c r="I1516" t="s">
        <v>32448</v>
      </c>
      <c r="J1516" t="s">
        <v>39</v>
      </c>
      <c r="K1516" t="s">
        <v>32449</v>
      </c>
      <c r="L1516" t="s">
        <v>32450</v>
      </c>
      <c r="M1516" t="s">
        <v>815</v>
      </c>
      <c r="N1516" t="s">
        <v>685</v>
      </c>
      <c r="O1516" t="s">
        <v>58</v>
      </c>
      <c r="P1516" t="s">
        <v>32451</v>
      </c>
      <c r="Q1516" s="523">
        <v>5539333</v>
      </c>
      <c r="R1516" t="s">
        <v>19211</v>
      </c>
      <c r="S1516" t="s">
        <v>78</v>
      </c>
      <c r="T1516" t="s">
        <v>28849</v>
      </c>
      <c r="U1516" t="s">
        <v>27300</v>
      </c>
      <c r="V1516" t="s">
        <v>57</v>
      </c>
      <c r="W1516" t="s">
        <v>19339</v>
      </c>
      <c r="X1516" t="s">
        <v>1119</v>
      </c>
      <c r="Y1516" t="s">
        <v>68</v>
      </c>
      <c r="Z1516" t="s">
        <v>17544</v>
      </c>
      <c r="AA1516" s="1">
        <v>1</v>
      </c>
      <c r="AB1516" s="1" t="s">
        <v>41</v>
      </c>
      <c r="AC1516" s="1" t="s">
        <v>41</v>
      </c>
      <c r="AD1516" s="1" t="s">
        <v>41</v>
      </c>
      <c r="AE1516" s="1" t="s">
        <v>41</v>
      </c>
      <c r="AF1516" s="1" t="s">
        <v>61</v>
      </c>
      <c r="AG1516" s="1" t="s">
        <v>41</v>
      </c>
      <c r="AH1516" t="s">
        <v>68</v>
      </c>
      <c r="AI1516" t="s">
        <v>48</v>
      </c>
      <c r="AJ1516" s="1" t="s">
        <v>41</v>
      </c>
      <c r="AK1516" t="s">
        <v>48</v>
      </c>
      <c r="AL1516" s="1" t="s">
        <v>41</v>
      </c>
      <c r="AM1516" t="s">
        <v>20072</v>
      </c>
      <c r="AN1516" t="s">
        <v>32452</v>
      </c>
      <c r="AO1516" s="1" t="s">
        <v>61</v>
      </c>
      <c r="AP1516" s="1" t="s">
        <v>61</v>
      </c>
      <c r="AQ1516" s="1" t="s">
        <v>41</v>
      </c>
      <c r="AR1516" s="1" t="s">
        <v>61</v>
      </c>
      <c r="AS1516" s="1" t="s">
        <v>61</v>
      </c>
    </row>
    <row r="1517" spans="1:45">
      <c r="A1517" s="577">
        <v>1512</v>
      </c>
      <c r="B1517" s="40">
        <v>15623</v>
      </c>
      <c r="C1517" s="581">
        <v>44784</v>
      </c>
      <c r="D1517" t="s">
        <v>32453</v>
      </c>
      <c r="E1517" t="s">
        <v>32454</v>
      </c>
      <c r="F1517" t="s">
        <v>32455</v>
      </c>
      <c r="G1517" t="s">
        <v>32456</v>
      </c>
      <c r="H1517" t="s">
        <v>32457</v>
      </c>
      <c r="I1517" t="s">
        <v>32458</v>
      </c>
      <c r="J1517" t="s">
        <v>147</v>
      </c>
      <c r="K1517" t="s">
        <v>21971</v>
      </c>
      <c r="L1517" t="s">
        <v>32459</v>
      </c>
      <c r="M1517" t="s">
        <v>18916</v>
      </c>
      <c r="N1517" t="s">
        <v>64</v>
      </c>
      <c r="O1517" t="s">
        <v>58</v>
      </c>
      <c r="P1517" t="s">
        <v>32460</v>
      </c>
      <c r="Q1517" s="40">
        <v>624</v>
      </c>
      <c r="R1517" t="s">
        <v>19067</v>
      </c>
      <c r="S1517" t="s">
        <v>126</v>
      </c>
      <c r="T1517" t="s">
        <v>28849</v>
      </c>
      <c r="U1517" t="s">
        <v>43</v>
      </c>
      <c r="V1517" t="s">
        <v>57</v>
      </c>
      <c r="W1517" t="s">
        <v>17874</v>
      </c>
      <c r="X1517" t="s">
        <v>1119</v>
      </c>
      <c r="Y1517" t="s">
        <v>55</v>
      </c>
      <c r="Z1517" t="s">
        <v>32461</v>
      </c>
      <c r="AA1517" s="1">
        <v>2</v>
      </c>
      <c r="AB1517" s="1" t="s">
        <v>41</v>
      </c>
      <c r="AC1517" s="1" t="s">
        <v>41</v>
      </c>
      <c r="AD1517" s="1" t="s">
        <v>61</v>
      </c>
      <c r="AE1517" s="1" t="s">
        <v>61</v>
      </c>
      <c r="AF1517" s="1" t="s">
        <v>41</v>
      </c>
      <c r="AG1517" s="1" t="s">
        <v>41</v>
      </c>
      <c r="AH1517" t="s">
        <v>55</v>
      </c>
      <c r="AI1517" t="s">
        <v>32462</v>
      </c>
      <c r="AJ1517" s="1" t="s">
        <v>41</v>
      </c>
      <c r="AK1517" t="s">
        <v>48</v>
      </c>
      <c r="AL1517" s="1" t="s">
        <v>41</v>
      </c>
      <c r="AM1517" t="s">
        <v>20072</v>
      </c>
      <c r="AN1517" t="s">
        <v>32463</v>
      </c>
      <c r="AO1517" s="1" t="s">
        <v>61</v>
      </c>
      <c r="AP1517" s="1" t="s">
        <v>61</v>
      </c>
      <c r="AQ1517" s="1" t="s">
        <v>41</v>
      </c>
      <c r="AR1517" s="1" t="s">
        <v>61</v>
      </c>
      <c r="AS1517" s="1" t="s">
        <v>41</v>
      </c>
    </row>
    <row r="1518" spans="1:45">
      <c r="A1518" s="577">
        <v>1513</v>
      </c>
      <c r="B1518" s="40">
        <v>15705</v>
      </c>
      <c r="C1518" s="581">
        <v>44784</v>
      </c>
      <c r="D1518" t="s">
        <v>32464</v>
      </c>
      <c r="E1518" t="s">
        <v>31560</v>
      </c>
      <c r="F1518" t="s">
        <v>32465</v>
      </c>
      <c r="G1518" t="s">
        <v>32466</v>
      </c>
      <c r="H1518" t="s">
        <v>32467</v>
      </c>
      <c r="I1518" t="s">
        <v>32468</v>
      </c>
      <c r="J1518" t="s">
        <v>147</v>
      </c>
      <c r="K1518" t="s">
        <v>27640</v>
      </c>
      <c r="L1518" t="s">
        <v>32469</v>
      </c>
      <c r="M1518" t="s">
        <v>129</v>
      </c>
      <c r="N1518" t="s">
        <v>51</v>
      </c>
      <c r="O1518" t="s">
        <v>58</v>
      </c>
      <c r="P1518" t="s">
        <v>32470</v>
      </c>
      <c r="Q1518" s="523">
        <v>1751</v>
      </c>
      <c r="R1518" t="s">
        <v>19077</v>
      </c>
      <c r="S1518" t="s">
        <v>32471</v>
      </c>
      <c r="T1518" t="s">
        <v>28849</v>
      </c>
      <c r="U1518" t="s">
        <v>43</v>
      </c>
      <c r="V1518" t="s">
        <v>57</v>
      </c>
      <c r="W1518" t="s">
        <v>20069</v>
      </c>
      <c r="X1518" t="s">
        <v>1119</v>
      </c>
      <c r="Y1518" t="s">
        <v>55</v>
      </c>
      <c r="Z1518" t="s">
        <v>32472</v>
      </c>
      <c r="AA1518" s="1">
        <v>2</v>
      </c>
      <c r="AB1518" s="1" t="s">
        <v>41</v>
      </c>
      <c r="AC1518" s="1" t="s">
        <v>41</v>
      </c>
      <c r="AD1518" s="1" t="s">
        <v>61</v>
      </c>
      <c r="AE1518" s="1" t="s">
        <v>61</v>
      </c>
      <c r="AF1518" s="1" t="s">
        <v>41</v>
      </c>
      <c r="AG1518" s="1" t="s">
        <v>41</v>
      </c>
      <c r="AH1518" t="s">
        <v>55</v>
      </c>
      <c r="AI1518" t="s">
        <v>32473</v>
      </c>
      <c r="AJ1518" s="1" t="s">
        <v>41</v>
      </c>
      <c r="AK1518" t="s">
        <v>48</v>
      </c>
      <c r="AL1518" s="1" t="s">
        <v>41</v>
      </c>
      <c r="AM1518" t="s">
        <v>20072</v>
      </c>
      <c r="AN1518" t="s">
        <v>32474</v>
      </c>
      <c r="AO1518" s="1" t="s">
        <v>61</v>
      </c>
      <c r="AP1518" s="1" t="s">
        <v>61</v>
      </c>
      <c r="AQ1518" s="1" t="s">
        <v>61</v>
      </c>
      <c r="AR1518" s="1" t="s">
        <v>61</v>
      </c>
      <c r="AS1518" s="1" t="s">
        <v>41</v>
      </c>
    </row>
    <row r="1519" spans="1:45">
      <c r="A1519" s="577">
        <v>1514</v>
      </c>
      <c r="B1519" s="40">
        <v>15716</v>
      </c>
      <c r="C1519" s="581">
        <v>44784</v>
      </c>
      <c r="D1519" t="s">
        <v>32475</v>
      </c>
      <c r="E1519" t="s">
        <v>31133</v>
      </c>
      <c r="F1519" t="s">
        <v>32476</v>
      </c>
      <c r="G1519" t="s">
        <v>32477</v>
      </c>
      <c r="H1519" t="s">
        <v>32478</v>
      </c>
      <c r="I1519" t="s">
        <v>32479</v>
      </c>
      <c r="J1519" t="s">
        <v>147</v>
      </c>
      <c r="K1519" t="s">
        <v>31591</v>
      </c>
      <c r="L1519" t="s">
        <v>32480</v>
      </c>
      <c r="M1519" t="s">
        <v>815</v>
      </c>
      <c r="N1519" t="s">
        <v>685</v>
      </c>
      <c r="O1519" t="s">
        <v>17560</v>
      </c>
      <c r="P1519" t="s">
        <v>32481</v>
      </c>
      <c r="Q1519" s="40">
        <v>125</v>
      </c>
      <c r="R1519" t="s">
        <v>19067</v>
      </c>
      <c r="S1519" t="s">
        <v>25710</v>
      </c>
      <c r="T1519" t="s">
        <v>28849</v>
      </c>
      <c r="U1519" t="s">
        <v>43</v>
      </c>
      <c r="V1519" t="s">
        <v>44</v>
      </c>
      <c r="W1519" t="s">
        <v>32482</v>
      </c>
      <c r="X1519" t="s">
        <v>24250</v>
      </c>
      <c r="Y1519" t="s">
        <v>68</v>
      </c>
      <c r="Z1519" t="s">
        <v>17544</v>
      </c>
      <c r="AA1519" s="1">
        <v>1</v>
      </c>
      <c r="AB1519" s="1" t="s">
        <v>61</v>
      </c>
      <c r="AC1519" s="1" t="s">
        <v>41</v>
      </c>
      <c r="AD1519" s="1" t="s">
        <v>41</v>
      </c>
      <c r="AE1519" s="1" t="s">
        <v>41</v>
      </c>
      <c r="AF1519" s="1" t="s">
        <v>41</v>
      </c>
      <c r="AG1519" s="1" t="s">
        <v>41</v>
      </c>
      <c r="AH1519" t="s">
        <v>68</v>
      </c>
      <c r="AI1519" t="s">
        <v>48</v>
      </c>
      <c r="AJ1519" s="1" t="s">
        <v>41</v>
      </c>
      <c r="AK1519" t="s">
        <v>48</v>
      </c>
      <c r="AL1519" s="1" t="s">
        <v>41</v>
      </c>
      <c r="AM1519" t="s">
        <v>20072</v>
      </c>
      <c r="AN1519" t="s">
        <v>32483</v>
      </c>
      <c r="AO1519" s="1" t="s">
        <v>41</v>
      </c>
      <c r="AP1519" s="1" t="s">
        <v>41</v>
      </c>
      <c r="AQ1519" s="1" t="s">
        <v>41</v>
      </c>
      <c r="AR1519" s="1" t="s">
        <v>61</v>
      </c>
      <c r="AS1519" s="1" t="s">
        <v>41</v>
      </c>
    </row>
    <row r="1520" spans="1:45">
      <c r="A1520" s="577">
        <v>1515</v>
      </c>
      <c r="B1520" s="40">
        <v>15733</v>
      </c>
      <c r="C1520" s="581">
        <v>44784</v>
      </c>
      <c r="D1520" t="s">
        <v>32484</v>
      </c>
      <c r="E1520" t="s">
        <v>32485</v>
      </c>
      <c r="F1520" t="s">
        <v>32486</v>
      </c>
      <c r="G1520" t="s">
        <v>32487</v>
      </c>
      <c r="H1520" t="s">
        <v>32488</v>
      </c>
      <c r="I1520" t="s">
        <v>32489</v>
      </c>
      <c r="J1520" t="s">
        <v>147</v>
      </c>
      <c r="K1520" t="s">
        <v>31455</v>
      </c>
      <c r="L1520" t="s">
        <v>32490</v>
      </c>
      <c r="M1520" t="s">
        <v>31075</v>
      </c>
      <c r="N1520" t="s">
        <v>64</v>
      </c>
      <c r="O1520" t="s">
        <v>17560</v>
      </c>
      <c r="P1520" t="s">
        <v>32491</v>
      </c>
      <c r="Q1520" s="40">
        <v>944</v>
      </c>
      <c r="R1520" t="s">
        <v>19067</v>
      </c>
      <c r="S1520" t="s">
        <v>126</v>
      </c>
      <c r="T1520" t="s">
        <v>28849</v>
      </c>
      <c r="U1520" t="s">
        <v>43</v>
      </c>
      <c r="V1520" t="s">
        <v>57</v>
      </c>
      <c r="W1520" t="s">
        <v>28862</v>
      </c>
      <c r="X1520" t="s">
        <v>1119</v>
      </c>
      <c r="Y1520" t="s">
        <v>55</v>
      </c>
      <c r="Z1520" t="s">
        <v>32492</v>
      </c>
      <c r="AA1520" s="1">
        <v>1</v>
      </c>
      <c r="AB1520" s="1" t="s">
        <v>41</v>
      </c>
      <c r="AC1520" s="1" t="s">
        <v>41</v>
      </c>
      <c r="AD1520" s="1" t="s">
        <v>61</v>
      </c>
      <c r="AE1520" s="1" t="s">
        <v>41</v>
      </c>
      <c r="AF1520" s="1" t="s">
        <v>41</v>
      </c>
      <c r="AG1520" s="1" t="s">
        <v>41</v>
      </c>
      <c r="AH1520" t="s">
        <v>68</v>
      </c>
      <c r="AI1520" t="s">
        <v>48</v>
      </c>
      <c r="AJ1520" s="1" t="s">
        <v>61</v>
      </c>
      <c r="AK1520" t="s">
        <v>32493</v>
      </c>
      <c r="AL1520" s="1" t="s">
        <v>61</v>
      </c>
      <c r="AM1520" t="s">
        <v>19438</v>
      </c>
      <c r="AN1520" t="s">
        <v>32494</v>
      </c>
      <c r="AO1520" s="1" t="s">
        <v>41</v>
      </c>
      <c r="AP1520" s="1" t="s">
        <v>61</v>
      </c>
      <c r="AQ1520" s="1" t="s">
        <v>41</v>
      </c>
      <c r="AR1520" s="1" t="s">
        <v>61</v>
      </c>
      <c r="AS1520" s="1" t="s">
        <v>61</v>
      </c>
    </row>
    <row r="1521" spans="1:45">
      <c r="A1521" s="577">
        <v>1516</v>
      </c>
      <c r="B1521" s="40">
        <v>15708</v>
      </c>
      <c r="C1521" s="581">
        <v>44784</v>
      </c>
      <c r="D1521" t="s">
        <v>32495</v>
      </c>
      <c r="E1521" t="s">
        <v>31548</v>
      </c>
      <c r="F1521" t="s">
        <v>32496</v>
      </c>
      <c r="G1521" t="s">
        <v>32497</v>
      </c>
      <c r="H1521" t="s">
        <v>32498</v>
      </c>
      <c r="I1521" t="s">
        <v>32499</v>
      </c>
      <c r="J1521" t="s">
        <v>147</v>
      </c>
      <c r="K1521" t="s">
        <v>32500</v>
      </c>
      <c r="L1521" t="s">
        <v>32501</v>
      </c>
      <c r="M1521" t="s">
        <v>245</v>
      </c>
      <c r="N1521" t="s">
        <v>51</v>
      </c>
      <c r="O1521" t="s">
        <v>17560</v>
      </c>
      <c r="P1521" t="s">
        <v>32502</v>
      </c>
      <c r="Q1521" s="523">
        <v>1391</v>
      </c>
      <c r="R1521" t="s">
        <v>19067</v>
      </c>
      <c r="S1521" t="s">
        <v>32503</v>
      </c>
      <c r="T1521" t="s">
        <v>28849</v>
      </c>
      <c r="U1521" t="s">
        <v>43</v>
      </c>
      <c r="V1521" t="s">
        <v>48</v>
      </c>
      <c r="W1521" t="s">
        <v>17892</v>
      </c>
      <c r="X1521" t="s">
        <v>24250</v>
      </c>
      <c r="Y1521" t="s">
        <v>55</v>
      </c>
      <c r="Z1521" t="s">
        <v>32504</v>
      </c>
      <c r="AA1521" s="1">
        <v>3</v>
      </c>
      <c r="AB1521" s="1" t="s">
        <v>61</v>
      </c>
      <c r="AC1521" s="1" t="s">
        <v>61</v>
      </c>
      <c r="AD1521" s="1" t="s">
        <v>61</v>
      </c>
      <c r="AE1521" s="1" t="s">
        <v>41</v>
      </c>
      <c r="AF1521" s="1" t="s">
        <v>41</v>
      </c>
      <c r="AG1521" s="1" t="s">
        <v>41</v>
      </c>
      <c r="AH1521" t="s">
        <v>17977</v>
      </c>
      <c r="AI1521" t="s">
        <v>32505</v>
      </c>
      <c r="AJ1521" s="1" t="s">
        <v>61</v>
      </c>
      <c r="AK1521" t="s">
        <v>22569</v>
      </c>
      <c r="AL1521" s="1" t="s">
        <v>61</v>
      </c>
      <c r="AM1521" t="s">
        <v>17949</v>
      </c>
      <c r="AN1521" t="s">
        <v>32506</v>
      </c>
      <c r="AO1521" s="1" t="s">
        <v>41</v>
      </c>
      <c r="AP1521" s="1" t="s">
        <v>41</v>
      </c>
      <c r="AQ1521" s="1" t="s">
        <v>41</v>
      </c>
      <c r="AR1521" s="1" t="s">
        <v>41</v>
      </c>
      <c r="AS1521" s="1" t="s">
        <v>61</v>
      </c>
    </row>
    <row r="1522" spans="1:45">
      <c r="A1522" s="577">
        <v>1517</v>
      </c>
      <c r="B1522" s="40">
        <v>15706</v>
      </c>
      <c r="C1522" s="581">
        <v>44784</v>
      </c>
      <c r="D1522" t="s">
        <v>32507</v>
      </c>
      <c r="E1522" t="s">
        <v>32315</v>
      </c>
      <c r="F1522" t="s">
        <v>32508</v>
      </c>
      <c r="G1522" t="s">
        <v>32509</v>
      </c>
      <c r="H1522" t="s">
        <v>32510</v>
      </c>
      <c r="I1522" t="s">
        <v>32511</v>
      </c>
      <c r="J1522" t="s">
        <v>147</v>
      </c>
      <c r="K1522" t="s">
        <v>22528</v>
      </c>
      <c r="L1522" t="s">
        <v>32512</v>
      </c>
      <c r="M1522" t="s">
        <v>22530</v>
      </c>
      <c r="N1522" t="s">
        <v>51</v>
      </c>
      <c r="O1522" t="s">
        <v>58</v>
      </c>
      <c r="P1522" t="s">
        <v>32513</v>
      </c>
      <c r="Q1522" s="523">
        <v>10701777</v>
      </c>
      <c r="R1522" t="s">
        <v>19829</v>
      </c>
      <c r="S1522" t="s">
        <v>78</v>
      </c>
      <c r="T1522" t="s">
        <v>28849</v>
      </c>
      <c r="U1522" t="s">
        <v>43</v>
      </c>
      <c r="V1522" t="s">
        <v>48</v>
      </c>
      <c r="W1522" t="s">
        <v>20069</v>
      </c>
      <c r="X1522" t="s">
        <v>1119</v>
      </c>
      <c r="Y1522" t="s">
        <v>55</v>
      </c>
      <c r="Z1522" t="s">
        <v>32514</v>
      </c>
      <c r="AA1522" s="1">
        <v>3</v>
      </c>
      <c r="AB1522" s="1" t="s">
        <v>61</v>
      </c>
      <c r="AC1522" s="1" t="s">
        <v>41</v>
      </c>
      <c r="AD1522" s="1" t="s">
        <v>61</v>
      </c>
      <c r="AE1522" s="1" t="s">
        <v>61</v>
      </c>
      <c r="AF1522" s="1" t="s">
        <v>41</v>
      </c>
      <c r="AG1522" s="1" t="s">
        <v>41</v>
      </c>
      <c r="AH1522" t="s">
        <v>55</v>
      </c>
      <c r="AI1522" t="s">
        <v>32515</v>
      </c>
      <c r="AJ1522" s="1" t="s">
        <v>61</v>
      </c>
      <c r="AK1522" t="s">
        <v>18587</v>
      </c>
      <c r="AL1522" s="1" t="s">
        <v>61</v>
      </c>
      <c r="AM1522" t="s">
        <v>19438</v>
      </c>
      <c r="AN1522" t="s">
        <v>32516</v>
      </c>
      <c r="AO1522" s="1" t="s">
        <v>61</v>
      </c>
      <c r="AP1522" s="1" t="s">
        <v>41</v>
      </c>
      <c r="AQ1522" s="1" t="s">
        <v>41</v>
      </c>
      <c r="AR1522" s="1" t="s">
        <v>61</v>
      </c>
      <c r="AS1522" s="1" t="s">
        <v>41</v>
      </c>
    </row>
    <row r="1523" spans="1:45">
      <c r="A1523" s="577">
        <v>1518</v>
      </c>
      <c r="B1523" s="40">
        <v>15140</v>
      </c>
      <c r="C1523" s="581">
        <v>44784</v>
      </c>
      <c r="D1523" t="s">
        <v>32517</v>
      </c>
      <c r="E1523" t="s">
        <v>31450</v>
      </c>
      <c r="F1523" t="s">
        <v>32518</v>
      </c>
      <c r="G1523" t="s">
        <v>32519</v>
      </c>
      <c r="H1523" t="s">
        <v>32520</v>
      </c>
      <c r="I1523" t="s">
        <v>32521</v>
      </c>
      <c r="J1523" t="s">
        <v>147</v>
      </c>
      <c r="K1523" t="s">
        <v>32522</v>
      </c>
      <c r="L1523" t="s">
        <v>32523</v>
      </c>
      <c r="M1523" t="s">
        <v>32524</v>
      </c>
      <c r="N1523" t="s">
        <v>32525</v>
      </c>
      <c r="O1523" t="s">
        <v>58</v>
      </c>
      <c r="P1523" t="s">
        <v>32526</v>
      </c>
      <c r="Q1523" s="40" t="s">
        <v>78</v>
      </c>
      <c r="R1523" t="s">
        <v>19829</v>
      </c>
      <c r="S1523" t="s">
        <v>78</v>
      </c>
      <c r="T1523" t="s">
        <v>28849</v>
      </c>
      <c r="U1523" t="s">
        <v>27300</v>
      </c>
      <c r="V1523" t="s">
        <v>169</v>
      </c>
      <c r="W1523" t="s">
        <v>20069</v>
      </c>
      <c r="X1523" t="s">
        <v>1119</v>
      </c>
      <c r="Y1523" t="s">
        <v>68</v>
      </c>
      <c r="Z1523" t="s">
        <v>17544</v>
      </c>
      <c r="AA1523" s="1">
        <v>1</v>
      </c>
      <c r="AB1523" s="1" t="s">
        <v>61</v>
      </c>
      <c r="AC1523" s="1" t="s">
        <v>41</v>
      </c>
      <c r="AD1523" s="1" t="s">
        <v>41</v>
      </c>
      <c r="AE1523" s="1" t="s">
        <v>41</v>
      </c>
      <c r="AF1523" s="1" t="s">
        <v>41</v>
      </c>
      <c r="AG1523" s="1" t="s">
        <v>41</v>
      </c>
      <c r="AH1523" t="s">
        <v>55</v>
      </c>
      <c r="AI1523" t="s">
        <v>32527</v>
      </c>
      <c r="AJ1523" s="1" t="s">
        <v>41</v>
      </c>
      <c r="AK1523" t="s">
        <v>48</v>
      </c>
      <c r="AL1523" s="1" t="s">
        <v>41</v>
      </c>
      <c r="AM1523" t="s">
        <v>20072</v>
      </c>
      <c r="AN1523" t="s">
        <v>32528</v>
      </c>
      <c r="AO1523" s="1" t="s">
        <v>61</v>
      </c>
      <c r="AP1523" s="1" t="s">
        <v>61</v>
      </c>
      <c r="AQ1523" s="1" t="s">
        <v>61</v>
      </c>
      <c r="AR1523" s="1" t="s">
        <v>61</v>
      </c>
      <c r="AS1523" s="1" t="s">
        <v>61</v>
      </c>
    </row>
    <row r="1524" spans="1:45">
      <c r="A1524" s="577">
        <v>1519</v>
      </c>
      <c r="B1524" s="40">
        <v>15662</v>
      </c>
      <c r="C1524" s="581">
        <v>44784</v>
      </c>
      <c r="D1524" t="s">
        <v>32529</v>
      </c>
      <c r="E1524" t="s">
        <v>31607</v>
      </c>
      <c r="F1524" t="s">
        <v>32530</v>
      </c>
      <c r="G1524" t="s">
        <v>18563</v>
      </c>
      <c r="H1524" t="s">
        <v>32531</v>
      </c>
      <c r="I1524" t="s">
        <v>32532</v>
      </c>
      <c r="J1524" t="s">
        <v>147</v>
      </c>
      <c r="K1524" t="s">
        <v>26160</v>
      </c>
      <c r="L1524" t="s">
        <v>32533</v>
      </c>
      <c r="M1524" t="s">
        <v>63</v>
      </c>
      <c r="N1524" t="s">
        <v>64</v>
      </c>
      <c r="O1524" t="s">
        <v>58</v>
      </c>
      <c r="P1524" t="s">
        <v>32534</v>
      </c>
      <c r="Q1524" s="523">
        <v>18611</v>
      </c>
      <c r="R1524" t="s">
        <v>19077</v>
      </c>
      <c r="S1524" t="s">
        <v>32535</v>
      </c>
      <c r="T1524" t="s">
        <v>28849</v>
      </c>
      <c r="U1524" t="s">
        <v>43</v>
      </c>
      <c r="V1524" t="s">
        <v>57</v>
      </c>
      <c r="W1524" t="s">
        <v>40</v>
      </c>
      <c r="X1524" t="s">
        <v>1119</v>
      </c>
      <c r="Y1524" t="s">
        <v>55</v>
      </c>
      <c r="Z1524" t="s">
        <v>32536</v>
      </c>
      <c r="AA1524" s="1">
        <v>3</v>
      </c>
      <c r="AB1524" s="1" t="s">
        <v>61</v>
      </c>
      <c r="AC1524" s="1" t="s">
        <v>41</v>
      </c>
      <c r="AD1524" s="1" t="s">
        <v>61</v>
      </c>
      <c r="AE1524" s="1" t="s">
        <v>61</v>
      </c>
      <c r="AF1524" s="1" t="s">
        <v>41</v>
      </c>
      <c r="AG1524" s="1" t="s">
        <v>41</v>
      </c>
      <c r="AH1524" t="s">
        <v>55</v>
      </c>
      <c r="AI1524" t="s">
        <v>32537</v>
      </c>
      <c r="AJ1524" s="1" t="s">
        <v>61</v>
      </c>
      <c r="AK1524" t="s">
        <v>1185</v>
      </c>
      <c r="AL1524" s="1" t="s">
        <v>61</v>
      </c>
      <c r="AM1524" t="s">
        <v>19438</v>
      </c>
      <c r="AN1524" t="s">
        <v>32538</v>
      </c>
      <c r="AO1524" s="1" t="s">
        <v>41</v>
      </c>
      <c r="AP1524" s="1" t="s">
        <v>41</v>
      </c>
      <c r="AQ1524" s="1" t="s">
        <v>41</v>
      </c>
      <c r="AR1524" s="1" t="s">
        <v>61</v>
      </c>
      <c r="AS1524" s="1" t="s">
        <v>41</v>
      </c>
    </row>
    <row r="1525" spans="1:45">
      <c r="A1525" s="577">
        <v>1520</v>
      </c>
      <c r="B1525" s="40">
        <v>15664</v>
      </c>
      <c r="C1525" s="581">
        <v>44784</v>
      </c>
      <c r="D1525" t="s">
        <v>32539</v>
      </c>
      <c r="E1525" t="s">
        <v>31915</v>
      </c>
      <c r="F1525" t="s">
        <v>32540</v>
      </c>
      <c r="G1525" t="s">
        <v>32541</v>
      </c>
      <c r="H1525" t="s">
        <v>32542</v>
      </c>
      <c r="I1525" t="s">
        <v>32543</v>
      </c>
      <c r="J1525" t="s">
        <v>147</v>
      </c>
      <c r="K1525" t="s">
        <v>32544</v>
      </c>
      <c r="L1525" t="s">
        <v>32545</v>
      </c>
      <c r="M1525" t="s">
        <v>19421</v>
      </c>
      <c r="N1525" t="s">
        <v>685</v>
      </c>
      <c r="O1525" t="s">
        <v>17567</v>
      </c>
      <c r="P1525" t="s">
        <v>32546</v>
      </c>
      <c r="Q1525" s="40">
        <v>365</v>
      </c>
      <c r="R1525" t="s">
        <v>20010</v>
      </c>
      <c r="S1525" t="s">
        <v>32547</v>
      </c>
      <c r="T1525" t="s">
        <v>28849</v>
      </c>
      <c r="U1525" t="s">
        <v>25269</v>
      </c>
      <c r="V1525" t="s">
        <v>44</v>
      </c>
      <c r="W1525" t="s">
        <v>17598</v>
      </c>
      <c r="X1525" t="s">
        <v>19885</v>
      </c>
      <c r="Y1525" t="s">
        <v>55</v>
      </c>
      <c r="Z1525" t="s">
        <v>32548</v>
      </c>
      <c r="AA1525" s="1">
        <v>3</v>
      </c>
      <c r="AB1525" s="1" t="s">
        <v>41</v>
      </c>
      <c r="AC1525" s="1" t="s">
        <v>61</v>
      </c>
      <c r="AD1525" s="1" t="s">
        <v>61</v>
      </c>
      <c r="AE1525" s="1" t="s">
        <v>61</v>
      </c>
      <c r="AF1525" s="1" t="s">
        <v>41</v>
      </c>
      <c r="AG1525" s="1" t="s">
        <v>41</v>
      </c>
      <c r="AH1525" t="s">
        <v>55</v>
      </c>
      <c r="AI1525" t="s">
        <v>32549</v>
      </c>
      <c r="AJ1525" s="1" t="s">
        <v>61</v>
      </c>
      <c r="AK1525" t="s">
        <v>1185</v>
      </c>
      <c r="AL1525" s="1" t="s">
        <v>61</v>
      </c>
      <c r="AM1525" t="s">
        <v>19438</v>
      </c>
      <c r="AN1525" t="s">
        <v>32550</v>
      </c>
      <c r="AO1525" s="1" t="s">
        <v>41</v>
      </c>
      <c r="AP1525" s="1" t="s">
        <v>41</v>
      </c>
      <c r="AQ1525" s="1" t="s">
        <v>41</v>
      </c>
      <c r="AR1525" s="1" t="s">
        <v>61</v>
      </c>
      <c r="AS1525" s="1" t="s">
        <v>41</v>
      </c>
    </row>
    <row r="1526" spans="1:45">
      <c r="A1526" s="577">
        <v>1521</v>
      </c>
      <c r="B1526" s="40">
        <v>15739</v>
      </c>
      <c r="C1526" s="581">
        <v>44784</v>
      </c>
      <c r="D1526" t="s">
        <v>32551</v>
      </c>
      <c r="E1526" t="s">
        <v>31560</v>
      </c>
      <c r="F1526" t="s">
        <v>32552</v>
      </c>
      <c r="G1526" t="s">
        <v>32553</v>
      </c>
      <c r="H1526" t="s">
        <v>32554</v>
      </c>
      <c r="I1526" t="s">
        <v>32555</v>
      </c>
      <c r="J1526" t="s">
        <v>147</v>
      </c>
      <c r="K1526" t="s">
        <v>32556</v>
      </c>
      <c r="L1526" t="s">
        <v>32557</v>
      </c>
      <c r="M1526" t="s">
        <v>180</v>
      </c>
      <c r="N1526" t="s">
        <v>51</v>
      </c>
      <c r="O1526" t="s">
        <v>17567</v>
      </c>
      <c r="P1526" t="s">
        <v>32558</v>
      </c>
      <c r="Q1526" s="40">
        <v>317</v>
      </c>
      <c r="R1526" t="s">
        <v>19077</v>
      </c>
      <c r="S1526" t="s">
        <v>32559</v>
      </c>
      <c r="T1526" t="s">
        <v>28849</v>
      </c>
      <c r="U1526" t="s">
        <v>43</v>
      </c>
      <c r="V1526" t="s">
        <v>44</v>
      </c>
      <c r="W1526" t="s">
        <v>20069</v>
      </c>
      <c r="X1526" t="s">
        <v>1119</v>
      </c>
      <c r="Y1526" t="s">
        <v>55</v>
      </c>
      <c r="Z1526" t="s">
        <v>32560</v>
      </c>
      <c r="AA1526" s="1">
        <v>2</v>
      </c>
      <c r="AB1526" s="1" t="s">
        <v>41</v>
      </c>
      <c r="AC1526" s="1" t="s">
        <v>41</v>
      </c>
      <c r="AD1526" s="1" t="s">
        <v>61</v>
      </c>
      <c r="AE1526" s="1" t="s">
        <v>61</v>
      </c>
      <c r="AF1526" s="1" t="s">
        <v>41</v>
      </c>
      <c r="AG1526" s="1" t="s">
        <v>41</v>
      </c>
      <c r="AH1526" t="s">
        <v>55</v>
      </c>
      <c r="AI1526" t="s">
        <v>32561</v>
      </c>
      <c r="AJ1526" s="1" t="s">
        <v>41</v>
      </c>
      <c r="AK1526" t="s">
        <v>48</v>
      </c>
      <c r="AL1526" s="1" t="s">
        <v>41</v>
      </c>
      <c r="AM1526" t="s">
        <v>19438</v>
      </c>
      <c r="AN1526" t="s">
        <v>32562</v>
      </c>
      <c r="AO1526" s="1" t="s">
        <v>61</v>
      </c>
      <c r="AP1526" s="1" t="s">
        <v>61</v>
      </c>
      <c r="AQ1526" s="1" t="s">
        <v>41</v>
      </c>
      <c r="AR1526" s="1" t="s">
        <v>61</v>
      </c>
      <c r="AS1526" s="1" t="s">
        <v>61</v>
      </c>
    </row>
    <row r="1527" spans="1:45">
      <c r="A1527" s="577">
        <v>1522</v>
      </c>
      <c r="B1527" s="40">
        <v>15752</v>
      </c>
      <c r="C1527" s="581">
        <v>44784</v>
      </c>
      <c r="D1527" t="s">
        <v>32563</v>
      </c>
      <c r="E1527" t="s">
        <v>31607</v>
      </c>
      <c r="F1527" t="s">
        <v>32564</v>
      </c>
      <c r="G1527" t="s">
        <v>32565</v>
      </c>
      <c r="H1527" t="s">
        <v>32566</v>
      </c>
      <c r="I1527" t="s">
        <v>32567</v>
      </c>
      <c r="J1527" t="s">
        <v>147</v>
      </c>
      <c r="K1527" t="s">
        <v>32568</v>
      </c>
      <c r="L1527" t="s">
        <v>32569</v>
      </c>
      <c r="M1527" t="s">
        <v>22256</v>
      </c>
      <c r="N1527" t="s">
        <v>225</v>
      </c>
      <c r="O1527" t="s">
        <v>58</v>
      </c>
      <c r="P1527" t="s">
        <v>32570</v>
      </c>
      <c r="Q1527" s="523">
        <v>719735</v>
      </c>
      <c r="R1527" t="s">
        <v>19077</v>
      </c>
      <c r="S1527" t="s">
        <v>32571</v>
      </c>
      <c r="T1527" t="s">
        <v>28849</v>
      </c>
      <c r="U1527" t="s">
        <v>43</v>
      </c>
      <c r="V1527" t="s">
        <v>57</v>
      </c>
      <c r="W1527" t="s">
        <v>23435</v>
      </c>
      <c r="X1527" t="s">
        <v>1119</v>
      </c>
      <c r="Y1527" t="s">
        <v>55</v>
      </c>
      <c r="Z1527" t="s">
        <v>19213</v>
      </c>
      <c r="AA1527" s="1">
        <v>4</v>
      </c>
      <c r="AB1527" s="1" t="s">
        <v>61</v>
      </c>
      <c r="AC1527" s="1" t="s">
        <v>61</v>
      </c>
      <c r="AD1527" s="1" t="s">
        <v>61</v>
      </c>
      <c r="AE1527" s="1" t="s">
        <v>61</v>
      </c>
      <c r="AF1527" s="1" t="s">
        <v>41</v>
      </c>
      <c r="AG1527" s="1" t="s">
        <v>41</v>
      </c>
      <c r="AH1527" t="s">
        <v>55</v>
      </c>
      <c r="AI1527" t="s">
        <v>32572</v>
      </c>
      <c r="AJ1527" s="1" t="s">
        <v>61</v>
      </c>
      <c r="AK1527" t="s">
        <v>32573</v>
      </c>
      <c r="AL1527" s="1" t="s">
        <v>61</v>
      </c>
      <c r="AM1527" t="s">
        <v>19438</v>
      </c>
      <c r="AN1527" t="s">
        <v>32574</v>
      </c>
      <c r="AO1527" s="1" t="s">
        <v>61</v>
      </c>
      <c r="AP1527" s="1" t="s">
        <v>41</v>
      </c>
      <c r="AQ1527" s="1" t="s">
        <v>61</v>
      </c>
      <c r="AR1527" s="1" t="s">
        <v>61</v>
      </c>
      <c r="AS1527" s="1" t="s">
        <v>61</v>
      </c>
    </row>
    <row r="1528" spans="1:45">
      <c r="A1528" s="577">
        <v>1523</v>
      </c>
      <c r="B1528" s="40">
        <v>15754</v>
      </c>
      <c r="C1528" s="581">
        <v>44784</v>
      </c>
      <c r="D1528" t="s">
        <v>32575</v>
      </c>
      <c r="E1528" t="s">
        <v>31560</v>
      </c>
      <c r="F1528" t="s">
        <v>32576</v>
      </c>
      <c r="G1528" t="s">
        <v>32577</v>
      </c>
      <c r="H1528" t="s">
        <v>32578</v>
      </c>
      <c r="I1528" t="s">
        <v>32579</v>
      </c>
      <c r="J1528" t="s">
        <v>147</v>
      </c>
      <c r="K1528" t="s">
        <v>23443</v>
      </c>
      <c r="L1528" t="s">
        <v>32580</v>
      </c>
      <c r="M1528" t="s">
        <v>325</v>
      </c>
      <c r="N1528" t="s">
        <v>51</v>
      </c>
      <c r="O1528" t="s">
        <v>58</v>
      </c>
      <c r="P1528" t="s">
        <v>32581</v>
      </c>
      <c r="Q1528" s="523">
        <v>15501550</v>
      </c>
      <c r="R1528" t="s">
        <v>19035</v>
      </c>
      <c r="S1528" t="s">
        <v>32582</v>
      </c>
      <c r="T1528" t="s">
        <v>28849</v>
      </c>
      <c r="U1528" t="s">
        <v>43</v>
      </c>
      <c r="V1528" t="s">
        <v>57</v>
      </c>
      <c r="W1528" t="s">
        <v>17892</v>
      </c>
      <c r="X1528" t="s">
        <v>1119</v>
      </c>
      <c r="Y1528" t="s">
        <v>68</v>
      </c>
      <c r="Z1528" t="s">
        <v>17544</v>
      </c>
      <c r="AA1528" s="1">
        <v>3</v>
      </c>
      <c r="AB1528" s="1" t="s">
        <v>61</v>
      </c>
      <c r="AC1528" s="1" t="s">
        <v>41</v>
      </c>
      <c r="AD1528" s="1" t="s">
        <v>61</v>
      </c>
      <c r="AE1528" s="1" t="s">
        <v>61</v>
      </c>
      <c r="AF1528" s="1" t="s">
        <v>41</v>
      </c>
      <c r="AG1528" s="1" t="s">
        <v>41</v>
      </c>
      <c r="AH1528" t="s">
        <v>68</v>
      </c>
      <c r="AI1528" t="s">
        <v>48</v>
      </c>
      <c r="AJ1528" s="1" t="s">
        <v>61</v>
      </c>
      <c r="AK1528" t="s">
        <v>18587</v>
      </c>
      <c r="AL1528" s="1" t="s">
        <v>61</v>
      </c>
      <c r="AM1528" t="s">
        <v>19438</v>
      </c>
      <c r="AN1528" t="s">
        <v>32583</v>
      </c>
      <c r="AO1528" s="1" t="s">
        <v>61</v>
      </c>
      <c r="AP1528" s="1" t="s">
        <v>41</v>
      </c>
      <c r="AQ1528" s="1" t="s">
        <v>41</v>
      </c>
      <c r="AR1528" s="1" t="s">
        <v>61</v>
      </c>
      <c r="AS1528" s="1" t="s">
        <v>41</v>
      </c>
    </row>
    <row r="1529" spans="1:45">
      <c r="A1529" s="577">
        <v>1524</v>
      </c>
      <c r="B1529" s="40">
        <v>15785</v>
      </c>
      <c r="C1529" s="581">
        <v>44784</v>
      </c>
      <c r="D1529" t="s">
        <v>32584</v>
      </c>
      <c r="E1529" t="s">
        <v>32069</v>
      </c>
      <c r="F1529" t="s">
        <v>32585</v>
      </c>
      <c r="G1529" t="s">
        <v>32586</v>
      </c>
      <c r="H1529" t="s">
        <v>32587</v>
      </c>
      <c r="I1529" t="s">
        <v>32588</v>
      </c>
      <c r="J1529" t="s">
        <v>147</v>
      </c>
      <c r="K1529" t="s">
        <v>32589</v>
      </c>
      <c r="L1529" t="s">
        <v>32590</v>
      </c>
      <c r="M1529" t="s">
        <v>224</v>
      </c>
      <c r="N1529" t="s">
        <v>225</v>
      </c>
      <c r="O1529" t="s">
        <v>58</v>
      </c>
      <c r="P1529" t="s">
        <v>32591</v>
      </c>
      <c r="Q1529" s="523">
        <v>277712</v>
      </c>
      <c r="R1529" t="s">
        <v>19035</v>
      </c>
      <c r="S1529" t="s">
        <v>32592</v>
      </c>
      <c r="T1529" t="s">
        <v>28849</v>
      </c>
      <c r="U1529" t="s">
        <v>43</v>
      </c>
      <c r="V1529" t="s">
        <v>44</v>
      </c>
      <c r="W1529" t="s">
        <v>20369</v>
      </c>
      <c r="X1529" t="s">
        <v>1119</v>
      </c>
      <c r="Y1529" t="s">
        <v>55</v>
      </c>
      <c r="Z1529" t="s">
        <v>19213</v>
      </c>
      <c r="AA1529" s="1">
        <v>1</v>
      </c>
      <c r="AB1529" s="1" t="s">
        <v>41</v>
      </c>
      <c r="AC1529" s="1" t="s">
        <v>41</v>
      </c>
      <c r="AD1529" s="1" t="s">
        <v>41</v>
      </c>
      <c r="AE1529" s="1" t="s">
        <v>61</v>
      </c>
      <c r="AF1529" s="1" t="s">
        <v>41</v>
      </c>
      <c r="AG1529" s="1" t="s">
        <v>41</v>
      </c>
      <c r="AH1529" t="s">
        <v>55</v>
      </c>
      <c r="AI1529" t="s">
        <v>32593</v>
      </c>
      <c r="AJ1529" s="1" t="s">
        <v>61</v>
      </c>
      <c r="AK1529" t="s">
        <v>32594</v>
      </c>
      <c r="AL1529" s="1" t="s">
        <v>61</v>
      </c>
      <c r="AM1529" t="s">
        <v>19438</v>
      </c>
      <c r="AN1529" t="s">
        <v>32595</v>
      </c>
      <c r="AO1529" s="1" t="s">
        <v>41</v>
      </c>
      <c r="AP1529" s="1" t="s">
        <v>41</v>
      </c>
      <c r="AQ1529" s="1" t="s">
        <v>61</v>
      </c>
      <c r="AR1529" s="1" t="s">
        <v>61</v>
      </c>
      <c r="AS1529" s="1" t="s">
        <v>61</v>
      </c>
    </row>
    <row r="1530" spans="1:45">
      <c r="A1530" s="577">
        <v>1525</v>
      </c>
      <c r="B1530" s="40">
        <v>15787</v>
      </c>
      <c r="C1530" s="581">
        <v>44784</v>
      </c>
      <c r="D1530" t="s">
        <v>32596</v>
      </c>
      <c r="E1530" t="s">
        <v>32360</v>
      </c>
      <c r="F1530" t="s">
        <v>32597</v>
      </c>
      <c r="G1530" t="s">
        <v>32598</v>
      </c>
      <c r="H1530" t="s">
        <v>32599</v>
      </c>
      <c r="I1530" t="s">
        <v>32600</v>
      </c>
      <c r="J1530" t="s">
        <v>39</v>
      </c>
      <c r="K1530" t="s">
        <v>32601</v>
      </c>
      <c r="L1530" t="s">
        <v>32602</v>
      </c>
      <c r="M1530" t="s">
        <v>19565</v>
      </c>
      <c r="N1530" t="s">
        <v>51</v>
      </c>
      <c r="O1530" t="s">
        <v>58</v>
      </c>
      <c r="P1530" t="s">
        <v>32603</v>
      </c>
      <c r="Q1530" s="523">
        <v>277162</v>
      </c>
      <c r="R1530" t="s">
        <v>19077</v>
      </c>
      <c r="S1530" t="s">
        <v>32604</v>
      </c>
      <c r="T1530" t="s">
        <v>28849</v>
      </c>
      <c r="U1530" t="s">
        <v>43</v>
      </c>
      <c r="V1530" t="s">
        <v>44</v>
      </c>
      <c r="W1530" t="s">
        <v>24379</v>
      </c>
      <c r="X1530" t="s">
        <v>18100</v>
      </c>
      <c r="Y1530" t="s">
        <v>55</v>
      </c>
      <c r="Z1530" t="s">
        <v>32548</v>
      </c>
      <c r="AA1530" s="1">
        <v>3</v>
      </c>
      <c r="AB1530" s="1" t="s">
        <v>61</v>
      </c>
      <c r="AC1530" s="1" t="s">
        <v>41</v>
      </c>
      <c r="AD1530" s="1" t="s">
        <v>61</v>
      </c>
      <c r="AE1530" s="1" t="s">
        <v>41</v>
      </c>
      <c r="AF1530" s="1" t="s">
        <v>61</v>
      </c>
      <c r="AG1530" s="1" t="s">
        <v>41</v>
      </c>
      <c r="AH1530" t="s">
        <v>68</v>
      </c>
      <c r="AI1530" t="s">
        <v>48</v>
      </c>
      <c r="AJ1530" s="1" t="s">
        <v>41</v>
      </c>
      <c r="AK1530" t="s">
        <v>48</v>
      </c>
      <c r="AL1530" s="1" t="s">
        <v>41</v>
      </c>
      <c r="AM1530" t="s">
        <v>20072</v>
      </c>
      <c r="AN1530" t="s">
        <v>32605</v>
      </c>
      <c r="AO1530" s="1" t="s">
        <v>61</v>
      </c>
      <c r="AP1530" s="1" t="s">
        <v>61</v>
      </c>
      <c r="AQ1530" s="1" t="s">
        <v>41</v>
      </c>
      <c r="AR1530" s="1" t="s">
        <v>61</v>
      </c>
      <c r="AS1530" s="1" t="s">
        <v>41</v>
      </c>
    </row>
    <row r="1531" spans="1:45">
      <c r="A1531" s="577">
        <v>1526</v>
      </c>
      <c r="B1531" s="40">
        <v>15879</v>
      </c>
      <c r="C1531" s="581">
        <v>44784</v>
      </c>
      <c r="D1531" t="s">
        <v>32606</v>
      </c>
      <c r="E1531" t="s">
        <v>32607</v>
      </c>
      <c r="F1531" t="s">
        <v>32608</v>
      </c>
      <c r="G1531" t="s">
        <v>32609</v>
      </c>
      <c r="H1531" t="s">
        <v>32610</v>
      </c>
      <c r="I1531" t="s">
        <v>32611</v>
      </c>
      <c r="J1531" t="s">
        <v>39</v>
      </c>
      <c r="K1531" t="s">
        <v>32612</v>
      </c>
      <c r="L1531" t="s">
        <v>32613</v>
      </c>
      <c r="M1531" t="s">
        <v>164</v>
      </c>
      <c r="N1531" t="s">
        <v>51</v>
      </c>
      <c r="O1531" t="s">
        <v>58</v>
      </c>
      <c r="P1531" t="s">
        <v>32614</v>
      </c>
      <c r="Q1531" s="40" t="s">
        <v>78</v>
      </c>
      <c r="R1531" t="s">
        <v>19035</v>
      </c>
      <c r="S1531" t="s">
        <v>78</v>
      </c>
      <c r="T1531" t="s">
        <v>28849</v>
      </c>
      <c r="U1531" t="s">
        <v>27404</v>
      </c>
      <c r="V1531" t="s">
        <v>57</v>
      </c>
      <c r="W1531" t="s">
        <v>19339</v>
      </c>
      <c r="X1531" t="s">
        <v>1119</v>
      </c>
      <c r="Y1531" t="s">
        <v>55</v>
      </c>
      <c r="Z1531" t="s">
        <v>19213</v>
      </c>
      <c r="AA1531" s="1">
        <v>3</v>
      </c>
      <c r="AB1531" s="1" t="s">
        <v>61</v>
      </c>
      <c r="AC1531" s="1" t="s">
        <v>41</v>
      </c>
      <c r="AD1531" s="1" t="s">
        <v>61</v>
      </c>
      <c r="AE1531" s="1" t="s">
        <v>61</v>
      </c>
      <c r="AF1531" s="1" t="s">
        <v>41</v>
      </c>
      <c r="AG1531" s="1" t="s">
        <v>41</v>
      </c>
      <c r="AH1531" t="s">
        <v>68</v>
      </c>
      <c r="AI1531" t="s">
        <v>48</v>
      </c>
      <c r="AJ1531" s="1" t="s">
        <v>41</v>
      </c>
      <c r="AK1531" t="s">
        <v>48</v>
      </c>
      <c r="AL1531" s="1" t="s">
        <v>41</v>
      </c>
      <c r="AM1531" t="s">
        <v>20072</v>
      </c>
      <c r="AN1531" t="s">
        <v>48</v>
      </c>
      <c r="AO1531" s="1" t="s">
        <v>41</v>
      </c>
      <c r="AP1531" s="1" t="s">
        <v>41</v>
      </c>
      <c r="AQ1531" s="1" t="s">
        <v>41</v>
      </c>
      <c r="AR1531" s="1" t="s">
        <v>41</v>
      </c>
      <c r="AS1531" s="1" t="s">
        <v>41</v>
      </c>
    </row>
    <row r="1532" spans="1:45">
      <c r="A1532" s="577">
        <v>1527</v>
      </c>
      <c r="B1532" s="40">
        <v>16008</v>
      </c>
      <c r="C1532" s="581">
        <v>44784</v>
      </c>
      <c r="D1532" t="s">
        <v>32615</v>
      </c>
      <c r="E1532" t="s">
        <v>32616</v>
      </c>
      <c r="F1532" t="s">
        <v>32617</v>
      </c>
      <c r="G1532" t="s">
        <v>32618</v>
      </c>
      <c r="H1532" t="s">
        <v>32619</v>
      </c>
      <c r="I1532" t="s">
        <v>32620</v>
      </c>
      <c r="J1532" t="s">
        <v>147</v>
      </c>
      <c r="K1532" t="s">
        <v>32621</v>
      </c>
      <c r="L1532" t="s">
        <v>32622</v>
      </c>
      <c r="M1532" t="s">
        <v>19135</v>
      </c>
      <c r="N1532" t="s">
        <v>685</v>
      </c>
      <c r="O1532" t="s">
        <v>58</v>
      </c>
      <c r="P1532" t="s">
        <v>32623</v>
      </c>
      <c r="Q1532" s="523">
        <v>21307</v>
      </c>
      <c r="R1532" t="s">
        <v>19077</v>
      </c>
      <c r="S1532" t="s">
        <v>32624</v>
      </c>
      <c r="T1532" t="s">
        <v>28849</v>
      </c>
      <c r="U1532" t="s">
        <v>27300</v>
      </c>
      <c r="V1532" t="s">
        <v>57</v>
      </c>
      <c r="W1532" t="s">
        <v>23435</v>
      </c>
      <c r="X1532" t="s">
        <v>32625</v>
      </c>
      <c r="Y1532" t="s">
        <v>55</v>
      </c>
      <c r="Z1532" t="s">
        <v>32626</v>
      </c>
      <c r="AA1532" s="1">
        <v>2</v>
      </c>
      <c r="AB1532" s="1" t="s">
        <v>41</v>
      </c>
      <c r="AC1532" s="1" t="s">
        <v>41</v>
      </c>
      <c r="AD1532" s="1" t="s">
        <v>61</v>
      </c>
      <c r="AE1532" s="1" t="s">
        <v>61</v>
      </c>
      <c r="AF1532" s="1" t="s">
        <v>41</v>
      </c>
      <c r="AG1532" s="1" t="s">
        <v>41</v>
      </c>
      <c r="AH1532" t="s">
        <v>55</v>
      </c>
      <c r="AI1532" t="s">
        <v>32627</v>
      </c>
      <c r="AJ1532" s="1" t="s">
        <v>61</v>
      </c>
      <c r="AK1532" t="s">
        <v>22569</v>
      </c>
      <c r="AL1532" s="1" t="s">
        <v>61</v>
      </c>
      <c r="AM1532" t="s">
        <v>19438</v>
      </c>
      <c r="AN1532" t="s">
        <v>32628</v>
      </c>
      <c r="AO1532" s="1" t="s">
        <v>41</v>
      </c>
      <c r="AP1532" s="1" t="s">
        <v>41</v>
      </c>
      <c r="AQ1532" s="1" t="s">
        <v>41</v>
      </c>
      <c r="AR1532" s="1" t="s">
        <v>41</v>
      </c>
      <c r="AS1532" s="1" t="s">
        <v>61</v>
      </c>
    </row>
    <row r="1533" spans="1:45">
      <c r="A1533" s="577">
        <v>1528</v>
      </c>
      <c r="B1533" s="40">
        <v>16049</v>
      </c>
      <c r="C1533" s="581">
        <v>44784</v>
      </c>
      <c r="D1533" t="s">
        <v>32629</v>
      </c>
      <c r="E1533" t="s">
        <v>31777</v>
      </c>
      <c r="F1533" t="s">
        <v>32630</v>
      </c>
      <c r="G1533" t="s">
        <v>32631</v>
      </c>
      <c r="H1533" t="s">
        <v>32632</v>
      </c>
      <c r="I1533" t="s">
        <v>32633</v>
      </c>
      <c r="J1533" t="s">
        <v>147</v>
      </c>
      <c r="K1533" t="s">
        <v>19185</v>
      </c>
      <c r="L1533" t="s">
        <v>32634</v>
      </c>
      <c r="M1533" t="s">
        <v>583</v>
      </c>
      <c r="N1533" t="s">
        <v>584</v>
      </c>
      <c r="O1533" t="s">
        <v>58</v>
      </c>
      <c r="P1533" t="s">
        <v>32635</v>
      </c>
      <c r="Q1533" s="40">
        <v>3684</v>
      </c>
      <c r="R1533" t="s">
        <v>19067</v>
      </c>
      <c r="S1533" t="s">
        <v>32636</v>
      </c>
      <c r="T1533" t="s">
        <v>28849</v>
      </c>
      <c r="U1533" t="s">
        <v>241</v>
      </c>
      <c r="V1533" t="s">
        <v>57</v>
      </c>
      <c r="W1533" t="s">
        <v>27521</v>
      </c>
      <c r="X1533" t="s">
        <v>27363</v>
      </c>
      <c r="Y1533" t="s">
        <v>55</v>
      </c>
      <c r="Z1533" t="s">
        <v>32637</v>
      </c>
      <c r="AA1533" s="1">
        <v>1</v>
      </c>
      <c r="AB1533" s="1" t="s">
        <v>41</v>
      </c>
      <c r="AC1533" s="1" t="s">
        <v>41</v>
      </c>
      <c r="AD1533" s="1" t="s">
        <v>61</v>
      </c>
      <c r="AE1533" s="1" t="s">
        <v>41</v>
      </c>
      <c r="AF1533" s="1" t="s">
        <v>41</v>
      </c>
      <c r="AG1533" s="1" t="s">
        <v>41</v>
      </c>
      <c r="AH1533" t="s">
        <v>55</v>
      </c>
      <c r="AI1533" t="s">
        <v>32638</v>
      </c>
      <c r="AJ1533" s="1" t="s">
        <v>61</v>
      </c>
      <c r="AK1533" t="s">
        <v>1185</v>
      </c>
      <c r="AL1533" s="1" t="s">
        <v>61</v>
      </c>
      <c r="AM1533" t="s">
        <v>17949</v>
      </c>
      <c r="AN1533" t="s">
        <v>32639</v>
      </c>
      <c r="AO1533" s="1" t="s">
        <v>41</v>
      </c>
      <c r="AP1533" s="1" t="s">
        <v>41</v>
      </c>
      <c r="AQ1533" s="1" t="s">
        <v>41</v>
      </c>
      <c r="AR1533" s="1" t="s">
        <v>61</v>
      </c>
      <c r="AS1533" s="1" t="s">
        <v>41</v>
      </c>
    </row>
    <row r="1534" spans="1:45">
      <c r="A1534" s="577">
        <v>1529</v>
      </c>
      <c r="B1534" s="40">
        <v>15627</v>
      </c>
      <c r="C1534" s="581">
        <v>44784</v>
      </c>
      <c r="D1534" t="s">
        <v>32640</v>
      </c>
      <c r="E1534" t="s">
        <v>32360</v>
      </c>
      <c r="F1534" t="s">
        <v>32641</v>
      </c>
      <c r="G1534" t="s">
        <v>32642</v>
      </c>
      <c r="H1534" t="s">
        <v>32643</v>
      </c>
      <c r="I1534" t="s">
        <v>32644</v>
      </c>
      <c r="J1534" t="s">
        <v>147</v>
      </c>
      <c r="K1534" t="s">
        <v>32645</v>
      </c>
      <c r="L1534" t="s">
        <v>32646</v>
      </c>
      <c r="M1534" t="s">
        <v>19135</v>
      </c>
      <c r="N1534" t="s">
        <v>685</v>
      </c>
      <c r="O1534" t="s">
        <v>58</v>
      </c>
      <c r="P1534" t="s">
        <v>32647</v>
      </c>
      <c r="Q1534" s="40">
        <v>60</v>
      </c>
      <c r="R1534" t="s">
        <v>19067</v>
      </c>
      <c r="S1534" t="s">
        <v>32648</v>
      </c>
      <c r="T1534" t="s">
        <v>28849</v>
      </c>
      <c r="U1534" t="s">
        <v>43</v>
      </c>
      <c r="V1534" t="s">
        <v>57</v>
      </c>
      <c r="W1534" t="s">
        <v>18004</v>
      </c>
      <c r="X1534" t="s">
        <v>19885</v>
      </c>
      <c r="Y1534" t="s">
        <v>55</v>
      </c>
      <c r="Z1534" t="s">
        <v>30450</v>
      </c>
      <c r="AA1534" s="1">
        <v>1</v>
      </c>
      <c r="AB1534" s="1" t="s">
        <v>41</v>
      </c>
      <c r="AC1534" s="1" t="s">
        <v>41</v>
      </c>
      <c r="AD1534" s="1" t="s">
        <v>61</v>
      </c>
      <c r="AE1534" s="1" t="s">
        <v>41</v>
      </c>
      <c r="AF1534" s="1" t="s">
        <v>41</v>
      </c>
      <c r="AG1534" s="1" t="s">
        <v>41</v>
      </c>
      <c r="AH1534" t="s">
        <v>68</v>
      </c>
      <c r="AI1534" t="s">
        <v>48</v>
      </c>
      <c r="AJ1534" s="1" t="s">
        <v>61</v>
      </c>
      <c r="AK1534" t="s">
        <v>1185</v>
      </c>
      <c r="AL1534" s="1" t="s">
        <v>61</v>
      </c>
      <c r="AM1534" t="s">
        <v>17949</v>
      </c>
      <c r="AN1534" t="s">
        <v>32647</v>
      </c>
      <c r="AO1534" s="1" t="s">
        <v>41</v>
      </c>
      <c r="AP1534" s="1" t="s">
        <v>41</v>
      </c>
      <c r="AQ1534" s="1" t="s">
        <v>41</v>
      </c>
      <c r="AR1534" s="1" t="s">
        <v>61</v>
      </c>
      <c r="AS1534" s="1" t="s">
        <v>41</v>
      </c>
    </row>
    <row r="1535" spans="1:45">
      <c r="A1535" s="577">
        <v>1530</v>
      </c>
      <c r="B1535" s="40">
        <v>15799</v>
      </c>
      <c r="C1535" s="581">
        <v>44784</v>
      </c>
      <c r="D1535" t="s">
        <v>32649</v>
      </c>
      <c r="E1535" t="s">
        <v>32485</v>
      </c>
      <c r="F1535" t="s">
        <v>32650</v>
      </c>
      <c r="G1535" t="s">
        <v>32651</v>
      </c>
      <c r="H1535" t="s">
        <v>32652</v>
      </c>
      <c r="I1535" t="s">
        <v>32653</v>
      </c>
      <c r="J1535" t="s">
        <v>39</v>
      </c>
      <c r="K1535" t="s">
        <v>32654</v>
      </c>
      <c r="L1535" t="s">
        <v>32655</v>
      </c>
      <c r="M1535" t="s">
        <v>17973</v>
      </c>
      <c r="N1535" t="s">
        <v>51</v>
      </c>
      <c r="O1535" t="s">
        <v>58</v>
      </c>
      <c r="P1535" t="s">
        <v>32656</v>
      </c>
      <c r="Q1535" s="40">
        <v>292</v>
      </c>
      <c r="R1535" t="s">
        <v>19077</v>
      </c>
      <c r="S1535" t="s">
        <v>32657</v>
      </c>
      <c r="T1535" t="s">
        <v>28849</v>
      </c>
      <c r="U1535" t="s">
        <v>43</v>
      </c>
      <c r="V1535" t="s">
        <v>44</v>
      </c>
      <c r="W1535" t="s">
        <v>17892</v>
      </c>
      <c r="X1535" t="s">
        <v>1204</v>
      </c>
      <c r="Y1535" t="s">
        <v>55</v>
      </c>
      <c r="Z1535" t="s">
        <v>32658</v>
      </c>
      <c r="AA1535" s="1">
        <v>1</v>
      </c>
      <c r="AB1535" s="1" t="s">
        <v>41</v>
      </c>
      <c r="AC1535" s="1" t="s">
        <v>61</v>
      </c>
      <c r="AD1535" s="1" t="s">
        <v>41</v>
      </c>
      <c r="AE1535" s="1" t="s">
        <v>41</v>
      </c>
      <c r="AF1535" s="1" t="s">
        <v>41</v>
      </c>
      <c r="AG1535" s="1" t="s">
        <v>41</v>
      </c>
      <c r="AH1535" t="s">
        <v>68</v>
      </c>
      <c r="AI1535" t="s">
        <v>48</v>
      </c>
      <c r="AJ1535" s="1" t="s">
        <v>61</v>
      </c>
      <c r="AK1535" t="s">
        <v>29750</v>
      </c>
      <c r="AL1535" s="1" t="s">
        <v>61</v>
      </c>
      <c r="AM1535" t="s">
        <v>17949</v>
      </c>
      <c r="AN1535" t="s">
        <v>32659</v>
      </c>
      <c r="AO1535" s="1" t="s">
        <v>41</v>
      </c>
      <c r="AP1535" s="1" t="s">
        <v>41</v>
      </c>
      <c r="AQ1535" s="1" t="s">
        <v>41</v>
      </c>
      <c r="AR1535" s="1" t="s">
        <v>61</v>
      </c>
      <c r="AS1535" s="1" t="s">
        <v>61</v>
      </c>
    </row>
    <row r="1536" spans="1:45">
      <c r="A1536" s="577">
        <v>1531</v>
      </c>
      <c r="B1536" s="40">
        <v>15728</v>
      </c>
      <c r="C1536" s="581">
        <v>44784</v>
      </c>
      <c r="D1536" t="s">
        <v>32660</v>
      </c>
      <c r="E1536" t="s">
        <v>31485</v>
      </c>
      <c r="F1536" t="s">
        <v>32661</v>
      </c>
      <c r="G1536" t="s">
        <v>32662</v>
      </c>
      <c r="H1536" t="s">
        <v>32663</v>
      </c>
      <c r="I1536" t="s">
        <v>32664</v>
      </c>
      <c r="J1536" t="s">
        <v>147</v>
      </c>
      <c r="K1536" t="s">
        <v>32665</v>
      </c>
      <c r="L1536" t="s">
        <v>32666</v>
      </c>
      <c r="M1536" t="s">
        <v>684</v>
      </c>
      <c r="N1536" t="s">
        <v>685</v>
      </c>
      <c r="O1536" t="s">
        <v>58</v>
      </c>
      <c r="P1536" t="s">
        <v>32667</v>
      </c>
      <c r="Q1536" s="40">
        <v>1473</v>
      </c>
      <c r="R1536" t="s">
        <v>19077</v>
      </c>
      <c r="S1536" t="s">
        <v>78</v>
      </c>
      <c r="T1536" t="s">
        <v>28849</v>
      </c>
      <c r="U1536" t="s">
        <v>27442</v>
      </c>
      <c r="V1536" t="s">
        <v>57</v>
      </c>
      <c r="W1536" t="s">
        <v>40</v>
      </c>
      <c r="X1536" t="s">
        <v>32668</v>
      </c>
      <c r="Y1536" t="s">
        <v>55</v>
      </c>
      <c r="Z1536" t="s">
        <v>32669</v>
      </c>
      <c r="AA1536" s="1">
        <v>1</v>
      </c>
      <c r="AB1536" s="1" t="s">
        <v>61</v>
      </c>
      <c r="AC1536" s="1" t="s">
        <v>41</v>
      </c>
      <c r="AD1536" s="1" t="s">
        <v>41</v>
      </c>
      <c r="AE1536" s="1" t="s">
        <v>41</v>
      </c>
      <c r="AF1536" s="1" t="s">
        <v>41</v>
      </c>
      <c r="AG1536" s="1" t="s">
        <v>41</v>
      </c>
      <c r="AH1536" t="s">
        <v>68</v>
      </c>
      <c r="AI1536" t="s">
        <v>48</v>
      </c>
      <c r="AJ1536" s="1" t="s">
        <v>61</v>
      </c>
      <c r="AK1536" t="s">
        <v>22794</v>
      </c>
      <c r="AL1536" s="1" t="s">
        <v>61</v>
      </c>
      <c r="AM1536" t="s">
        <v>19438</v>
      </c>
      <c r="AN1536" t="s">
        <v>32670</v>
      </c>
      <c r="AO1536" s="1" t="s">
        <v>41</v>
      </c>
      <c r="AP1536" s="1" t="s">
        <v>41</v>
      </c>
      <c r="AQ1536" s="1" t="s">
        <v>41</v>
      </c>
      <c r="AR1536" s="1" t="s">
        <v>61</v>
      </c>
      <c r="AS1536" s="1" t="s">
        <v>61</v>
      </c>
    </row>
    <row r="1537" spans="1:45">
      <c r="A1537" s="577">
        <v>1532</v>
      </c>
      <c r="B1537" s="40">
        <v>15746</v>
      </c>
      <c r="C1537" s="581">
        <v>44784</v>
      </c>
      <c r="D1537" t="s">
        <v>32671</v>
      </c>
      <c r="E1537" t="s">
        <v>32375</v>
      </c>
      <c r="F1537" t="s">
        <v>32672</v>
      </c>
      <c r="G1537" t="s">
        <v>32673</v>
      </c>
      <c r="H1537" t="s">
        <v>32674</v>
      </c>
      <c r="I1537" t="s">
        <v>32675</v>
      </c>
      <c r="J1537" t="s">
        <v>147</v>
      </c>
      <c r="K1537" t="s">
        <v>32676</v>
      </c>
      <c r="L1537" t="s">
        <v>32677</v>
      </c>
      <c r="M1537" t="s">
        <v>23188</v>
      </c>
      <c r="N1537" t="s">
        <v>685</v>
      </c>
      <c r="O1537" t="s">
        <v>58</v>
      </c>
      <c r="P1537" t="s">
        <v>32678</v>
      </c>
      <c r="Q1537" s="523">
        <v>163581</v>
      </c>
      <c r="R1537" t="s">
        <v>19829</v>
      </c>
      <c r="S1537" t="s">
        <v>29783</v>
      </c>
      <c r="T1537" t="s">
        <v>28849</v>
      </c>
      <c r="U1537" t="s">
        <v>43</v>
      </c>
      <c r="V1537" t="s">
        <v>57</v>
      </c>
      <c r="W1537" t="s">
        <v>20069</v>
      </c>
      <c r="X1537" t="s">
        <v>1119</v>
      </c>
      <c r="Y1537" t="s">
        <v>55</v>
      </c>
      <c r="Z1537" t="s">
        <v>32679</v>
      </c>
      <c r="AA1537" s="1">
        <v>1</v>
      </c>
      <c r="AB1537" s="1" t="s">
        <v>61</v>
      </c>
      <c r="AC1537" s="1" t="s">
        <v>41</v>
      </c>
      <c r="AD1537" s="1" t="s">
        <v>41</v>
      </c>
      <c r="AE1537" s="1" t="s">
        <v>41</v>
      </c>
      <c r="AF1537" s="1" t="s">
        <v>41</v>
      </c>
      <c r="AG1537" s="1" t="s">
        <v>41</v>
      </c>
      <c r="AH1537" t="s">
        <v>68</v>
      </c>
      <c r="AI1537" t="s">
        <v>48</v>
      </c>
      <c r="AJ1537" s="1" t="s">
        <v>61</v>
      </c>
      <c r="AK1537" t="s">
        <v>22569</v>
      </c>
      <c r="AL1537" s="1" t="s">
        <v>61</v>
      </c>
      <c r="AM1537" t="s">
        <v>19438</v>
      </c>
      <c r="AN1537" t="s">
        <v>32680</v>
      </c>
      <c r="AO1537" s="1" t="s">
        <v>41</v>
      </c>
      <c r="AP1537" s="1" t="s">
        <v>41</v>
      </c>
      <c r="AQ1537" s="1" t="s">
        <v>41</v>
      </c>
      <c r="AR1537" s="1" t="s">
        <v>41</v>
      </c>
      <c r="AS1537" s="1" t="s">
        <v>61</v>
      </c>
    </row>
    <row r="1538" spans="1:45">
      <c r="A1538" s="577">
        <v>1533</v>
      </c>
      <c r="B1538" s="40">
        <v>15729</v>
      </c>
      <c r="C1538" s="581">
        <v>44784</v>
      </c>
      <c r="D1538" t="s">
        <v>32681</v>
      </c>
      <c r="E1538" t="s">
        <v>31548</v>
      </c>
      <c r="F1538" t="s">
        <v>32682</v>
      </c>
      <c r="G1538" t="s">
        <v>32683</v>
      </c>
      <c r="H1538" t="s">
        <v>32684</v>
      </c>
      <c r="I1538" t="s">
        <v>32685</v>
      </c>
      <c r="J1538" t="s">
        <v>147</v>
      </c>
      <c r="K1538" t="s">
        <v>32686</v>
      </c>
      <c r="L1538" t="s">
        <v>32687</v>
      </c>
      <c r="M1538" t="s">
        <v>19135</v>
      </c>
      <c r="N1538" t="s">
        <v>685</v>
      </c>
      <c r="O1538" t="s">
        <v>58</v>
      </c>
      <c r="P1538" t="s">
        <v>32688</v>
      </c>
      <c r="Q1538" s="523">
        <v>6819</v>
      </c>
      <c r="R1538" t="s">
        <v>19035</v>
      </c>
      <c r="S1538" t="s">
        <v>32689</v>
      </c>
      <c r="T1538" t="s">
        <v>28849</v>
      </c>
      <c r="U1538" t="s">
        <v>1203</v>
      </c>
      <c r="V1538" t="s">
        <v>57</v>
      </c>
      <c r="W1538" t="s">
        <v>24192</v>
      </c>
      <c r="X1538" t="s">
        <v>1119</v>
      </c>
      <c r="Y1538" t="s">
        <v>55</v>
      </c>
      <c r="Z1538" t="s">
        <v>32690</v>
      </c>
      <c r="AA1538" s="1">
        <v>1</v>
      </c>
      <c r="AB1538" s="1" t="s">
        <v>61</v>
      </c>
      <c r="AC1538" s="1" t="s">
        <v>41</v>
      </c>
      <c r="AD1538" s="1" t="s">
        <v>41</v>
      </c>
      <c r="AE1538" s="1" t="s">
        <v>41</v>
      </c>
      <c r="AF1538" s="1" t="s">
        <v>41</v>
      </c>
      <c r="AG1538" s="1" t="s">
        <v>41</v>
      </c>
      <c r="AH1538" t="s">
        <v>17977</v>
      </c>
      <c r="AI1538" t="s">
        <v>32691</v>
      </c>
      <c r="AJ1538" s="1" t="s">
        <v>61</v>
      </c>
      <c r="AK1538" t="s">
        <v>1185</v>
      </c>
      <c r="AL1538" s="1" t="s">
        <v>61</v>
      </c>
      <c r="AM1538" t="s">
        <v>19438</v>
      </c>
      <c r="AN1538" t="s">
        <v>32692</v>
      </c>
      <c r="AO1538" s="1" t="s">
        <v>41</v>
      </c>
      <c r="AP1538" s="1" t="s">
        <v>41</v>
      </c>
      <c r="AQ1538" s="1" t="s">
        <v>41</v>
      </c>
      <c r="AR1538" s="1" t="s">
        <v>61</v>
      </c>
      <c r="AS1538" s="1" t="s">
        <v>41</v>
      </c>
    </row>
    <row r="1539" spans="1:45">
      <c r="A1539" s="577">
        <v>1534</v>
      </c>
      <c r="B1539" s="40">
        <v>15719</v>
      </c>
      <c r="C1539" s="581">
        <v>44784</v>
      </c>
      <c r="D1539" t="s">
        <v>32693</v>
      </c>
      <c r="E1539" t="s">
        <v>32396</v>
      </c>
      <c r="F1539" t="s">
        <v>32694</v>
      </c>
      <c r="G1539" t="s">
        <v>32695</v>
      </c>
      <c r="H1539" t="s">
        <v>32696</v>
      </c>
      <c r="I1539" t="s">
        <v>32697</v>
      </c>
      <c r="J1539" t="s">
        <v>147</v>
      </c>
      <c r="K1539" t="s">
        <v>32698</v>
      </c>
      <c r="L1539" t="s">
        <v>32699</v>
      </c>
      <c r="M1539" t="s">
        <v>17551</v>
      </c>
      <c r="N1539" t="s">
        <v>97</v>
      </c>
      <c r="O1539" t="s">
        <v>17567</v>
      </c>
      <c r="P1539" t="s">
        <v>32700</v>
      </c>
      <c r="Q1539" s="40">
        <v>378</v>
      </c>
      <c r="R1539" t="s">
        <v>19077</v>
      </c>
      <c r="S1539" t="s">
        <v>32701</v>
      </c>
      <c r="T1539" t="s">
        <v>28849</v>
      </c>
      <c r="U1539" t="s">
        <v>43</v>
      </c>
      <c r="V1539" t="s">
        <v>57</v>
      </c>
      <c r="W1539" t="s">
        <v>19451</v>
      </c>
      <c r="X1539" t="s">
        <v>19885</v>
      </c>
      <c r="Y1539" t="s">
        <v>55</v>
      </c>
      <c r="Z1539" t="s">
        <v>32702</v>
      </c>
      <c r="AA1539" s="1">
        <v>2</v>
      </c>
      <c r="AB1539" s="1" t="s">
        <v>61</v>
      </c>
      <c r="AC1539" s="1" t="s">
        <v>41</v>
      </c>
      <c r="AD1539" s="1" t="s">
        <v>41</v>
      </c>
      <c r="AE1539" s="1" t="s">
        <v>61</v>
      </c>
      <c r="AF1539" s="1" t="s">
        <v>41</v>
      </c>
      <c r="AG1539" s="1" t="s">
        <v>41</v>
      </c>
      <c r="AH1539" t="s">
        <v>68</v>
      </c>
      <c r="AI1539" t="s">
        <v>48</v>
      </c>
      <c r="AJ1539" s="1" t="s">
        <v>41</v>
      </c>
      <c r="AK1539" t="s">
        <v>48</v>
      </c>
      <c r="AL1539" s="1" t="s">
        <v>41</v>
      </c>
      <c r="AM1539" t="s">
        <v>20072</v>
      </c>
      <c r="AN1539" t="s">
        <v>32703</v>
      </c>
      <c r="AO1539" s="1" t="s">
        <v>61</v>
      </c>
      <c r="AP1539" s="1" t="s">
        <v>61</v>
      </c>
      <c r="AQ1539" s="1" t="s">
        <v>61</v>
      </c>
      <c r="AR1539" s="1" t="s">
        <v>61</v>
      </c>
      <c r="AS1539" s="1" t="s">
        <v>61</v>
      </c>
    </row>
    <row r="1540" spans="1:45">
      <c r="A1540" s="577">
        <v>1535</v>
      </c>
      <c r="B1540" s="40">
        <v>15775</v>
      </c>
      <c r="C1540" s="581">
        <v>44784</v>
      </c>
      <c r="D1540" t="s">
        <v>32704</v>
      </c>
      <c r="E1540" t="s">
        <v>32485</v>
      </c>
      <c r="F1540" t="s">
        <v>32705</v>
      </c>
      <c r="G1540" t="s">
        <v>32706</v>
      </c>
      <c r="H1540" t="s">
        <v>32707</v>
      </c>
      <c r="I1540" t="s">
        <v>32708</v>
      </c>
      <c r="J1540" t="s">
        <v>147</v>
      </c>
      <c r="K1540" t="s">
        <v>32709</v>
      </c>
      <c r="L1540" t="s">
        <v>32710</v>
      </c>
      <c r="M1540" t="s">
        <v>17551</v>
      </c>
      <c r="N1540" t="s">
        <v>97</v>
      </c>
      <c r="O1540" t="s">
        <v>17567</v>
      </c>
      <c r="P1540" t="s">
        <v>32711</v>
      </c>
      <c r="Q1540" s="40">
        <v>149</v>
      </c>
      <c r="R1540" t="s">
        <v>19077</v>
      </c>
      <c r="S1540" t="s">
        <v>32712</v>
      </c>
      <c r="T1540" t="s">
        <v>28849</v>
      </c>
      <c r="U1540" t="s">
        <v>43</v>
      </c>
      <c r="V1540" t="s">
        <v>57</v>
      </c>
      <c r="W1540" t="s">
        <v>17598</v>
      </c>
      <c r="X1540" t="s">
        <v>1119</v>
      </c>
      <c r="Y1540" t="s">
        <v>68</v>
      </c>
      <c r="Z1540" t="s">
        <v>17544</v>
      </c>
      <c r="AA1540" s="1">
        <v>3</v>
      </c>
      <c r="AB1540" s="1" t="s">
        <v>61</v>
      </c>
      <c r="AC1540" s="1" t="s">
        <v>41</v>
      </c>
      <c r="AD1540" s="1" t="s">
        <v>61</v>
      </c>
      <c r="AE1540" s="1" t="s">
        <v>61</v>
      </c>
      <c r="AF1540" s="1" t="s">
        <v>41</v>
      </c>
      <c r="AG1540" s="1" t="s">
        <v>41</v>
      </c>
      <c r="AH1540" t="s">
        <v>68</v>
      </c>
      <c r="AI1540" t="s">
        <v>48</v>
      </c>
      <c r="AJ1540" s="1" t="s">
        <v>41</v>
      </c>
      <c r="AK1540" t="s">
        <v>48</v>
      </c>
      <c r="AL1540" s="1" t="s">
        <v>41</v>
      </c>
      <c r="AM1540" t="s">
        <v>20072</v>
      </c>
      <c r="AN1540" t="s">
        <v>32713</v>
      </c>
      <c r="AO1540" s="1" t="s">
        <v>61</v>
      </c>
      <c r="AP1540" s="1" t="s">
        <v>61</v>
      </c>
      <c r="AQ1540" s="1" t="s">
        <v>61</v>
      </c>
      <c r="AR1540" s="1" t="s">
        <v>61</v>
      </c>
      <c r="AS1540" s="1" t="s">
        <v>61</v>
      </c>
    </row>
    <row r="1541" spans="1:45">
      <c r="A1541" s="577">
        <v>1536</v>
      </c>
      <c r="B1541" s="40">
        <v>15736</v>
      </c>
      <c r="C1541" s="581">
        <v>44784</v>
      </c>
      <c r="D1541" t="s">
        <v>32714</v>
      </c>
      <c r="E1541" t="s">
        <v>32301</v>
      </c>
      <c r="F1541" t="s">
        <v>32715</v>
      </c>
      <c r="G1541" t="s">
        <v>32716</v>
      </c>
      <c r="H1541" t="s">
        <v>32717</v>
      </c>
      <c r="I1541" t="s">
        <v>32718</v>
      </c>
      <c r="J1541" t="s">
        <v>147</v>
      </c>
      <c r="K1541" t="s">
        <v>32719</v>
      </c>
      <c r="L1541" t="s">
        <v>32720</v>
      </c>
      <c r="M1541" t="s">
        <v>32721</v>
      </c>
      <c r="N1541" t="s">
        <v>51</v>
      </c>
      <c r="O1541" t="s">
        <v>58</v>
      </c>
      <c r="P1541" t="s">
        <v>32722</v>
      </c>
      <c r="Q1541" s="523">
        <v>28791</v>
      </c>
      <c r="R1541" t="s">
        <v>19035</v>
      </c>
      <c r="S1541" t="s">
        <v>32723</v>
      </c>
      <c r="T1541" t="s">
        <v>28849</v>
      </c>
      <c r="U1541" t="s">
        <v>43</v>
      </c>
      <c r="V1541" t="s">
        <v>57</v>
      </c>
      <c r="W1541" t="s">
        <v>32724</v>
      </c>
      <c r="X1541" t="s">
        <v>1119</v>
      </c>
      <c r="Y1541" t="s">
        <v>55</v>
      </c>
      <c r="Z1541" t="s">
        <v>32725</v>
      </c>
      <c r="AA1541" s="1">
        <v>3</v>
      </c>
      <c r="AB1541" s="1" t="s">
        <v>61</v>
      </c>
      <c r="AC1541" s="1" t="s">
        <v>41</v>
      </c>
      <c r="AD1541" s="1" t="s">
        <v>61</v>
      </c>
      <c r="AE1541" s="1" t="s">
        <v>61</v>
      </c>
      <c r="AF1541" s="1" t="s">
        <v>41</v>
      </c>
      <c r="AG1541" s="1" t="s">
        <v>41</v>
      </c>
      <c r="AH1541" t="s">
        <v>55</v>
      </c>
      <c r="AI1541" t="s">
        <v>32726</v>
      </c>
      <c r="AJ1541" s="1" t="s">
        <v>61</v>
      </c>
      <c r="AK1541" t="s">
        <v>1143</v>
      </c>
      <c r="AL1541" s="1" t="s">
        <v>61</v>
      </c>
      <c r="AM1541" t="s">
        <v>19438</v>
      </c>
      <c r="AN1541" t="s">
        <v>32727</v>
      </c>
      <c r="AO1541" s="1" t="s">
        <v>61</v>
      </c>
      <c r="AP1541" s="1" t="s">
        <v>61</v>
      </c>
      <c r="AQ1541" s="1" t="s">
        <v>61</v>
      </c>
      <c r="AR1541" s="1" t="s">
        <v>61</v>
      </c>
      <c r="AS1541" s="1" t="s">
        <v>41</v>
      </c>
    </row>
    <row r="1542" spans="1:45">
      <c r="A1542" s="577">
        <v>1537</v>
      </c>
      <c r="B1542" s="40">
        <v>15908</v>
      </c>
      <c r="C1542" s="581">
        <v>44784</v>
      </c>
      <c r="D1542" t="s">
        <v>32728</v>
      </c>
      <c r="E1542" t="s">
        <v>32616</v>
      </c>
      <c r="F1542" t="s">
        <v>32729</v>
      </c>
      <c r="G1542" t="s">
        <v>32730</v>
      </c>
      <c r="H1542" t="s">
        <v>32731</v>
      </c>
      <c r="I1542" t="s">
        <v>32732</v>
      </c>
      <c r="J1542" t="s">
        <v>147</v>
      </c>
      <c r="K1542" t="s">
        <v>22268</v>
      </c>
      <c r="L1542" t="s">
        <v>32733</v>
      </c>
      <c r="M1542" t="s">
        <v>24101</v>
      </c>
      <c r="N1542" t="s">
        <v>584</v>
      </c>
      <c r="O1542" t="s">
        <v>58</v>
      </c>
      <c r="P1542" t="s">
        <v>32734</v>
      </c>
      <c r="Q1542" s="40">
        <v>434</v>
      </c>
      <c r="R1542" t="s">
        <v>19077</v>
      </c>
      <c r="S1542" t="s">
        <v>26512</v>
      </c>
      <c r="T1542" t="s">
        <v>28849</v>
      </c>
      <c r="U1542" t="s">
        <v>43</v>
      </c>
      <c r="V1542" t="s">
        <v>44</v>
      </c>
      <c r="W1542" t="s">
        <v>32735</v>
      </c>
      <c r="X1542" t="s">
        <v>1119</v>
      </c>
      <c r="Y1542" t="s">
        <v>55</v>
      </c>
      <c r="Z1542" t="s">
        <v>32736</v>
      </c>
      <c r="AA1542" s="1">
        <v>2</v>
      </c>
      <c r="AB1542" s="1" t="s">
        <v>41</v>
      </c>
      <c r="AC1542" s="1" t="s">
        <v>41</v>
      </c>
      <c r="AD1542" s="1" t="s">
        <v>61</v>
      </c>
      <c r="AE1542" s="1" t="s">
        <v>61</v>
      </c>
      <c r="AF1542" s="1" t="s">
        <v>41</v>
      </c>
      <c r="AG1542" s="1" t="s">
        <v>41</v>
      </c>
      <c r="AH1542" t="s">
        <v>55</v>
      </c>
      <c r="AI1542" t="s">
        <v>32737</v>
      </c>
      <c r="AJ1542" s="1" t="s">
        <v>41</v>
      </c>
      <c r="AK1542" t="s">
        <v>48</v>
      </c>
      <c r="AL1542" s="1" t="s">
        <v>41</v>
      </c>
      <c r="AM1542" t="s">
        <v>20072</v>
      </c>
      <c r="AN1542" t="s">
        <v>32738</v>
      </c>
      <c r="AO1542" s="1" t="s">
        <v>61</v>
      </c>
      <c r="AP1542" s="1" t="s">
        <v>61</v>
      </c>
      <c r="AQ1542" s="1" t="s">
        <v>61</v>
      </c>
      <c r="AR1542" s="1" t="s">
        <v>61</v>
      </c>
      <c r="AS1542" s="1" t="s">
        <v>41</v>
      </c>
    </row>
    <row r="1543" spans="1:45">
      <c r="A1543" s="577">
        <v>1538</v>
      </c>
      <c r="B1543" s="40">
        <v>15758</v>
      </c>
      <c r="C1543" s="581">
        <v>44784</v>
      </c>
      <c r="D1543" t="s">
        <v>32739</v>
      </c>
      <c r="E1543" t="s">
        <v>32375</v>
      </c>
      <c r="F1543" t="s">
        <v>32740</v>
      </c>
      <c r="G1543" t="s">
        <v>32741</v>
      </c>
      <c r="H1543" t="s">
        <v>32742</v>
      </c>
      <c r="I1543" t="s">
        <v>32743</v>
      </c>
      <c r="J1543" t="s">
        <v>147</v>
      </c>
      <c r="K1543" t="s">
        <v>78</v>
      </c>
      <c r="L1543" t="s">
        <v>32744</v>
      </c>
      <c r="M1543" t="s">
        <v>63</v>
      </c>
      <c r="N1543" t="s">
        <v>64</v>
      </c>
      <c r="O1543" t="s">
        <v>58</v>
      </c>
      <c r="P1543" t="s">
        <v>32745</v>
      </c>
      <c r="Q1543" s="40">
        <v>100</v>
      </c>
      <c r="R1543" t="s">
        <v>19077</v>
      </c>
      <c r="S1543" t="s">
        <v>32746</v>
      </c>
      <c r="T1543" t="s">
        <v>28849</v>
      </c>
      <c r="U1543" t="s">
        <v>43</v>
      </c>
      <c r="V1543" t="s">
        <v>44</v>
      </c>
      <c r="W1543" t="s">
        <v>40</v>
      </c>
      <c r="X1543" t="s">
        <v>19885</v>
      </c>
      <c r="Y1543" t="s">
        <v>55</v>
      </c>
      <c r="Z1543" t="s">
        <v>32747</v>
      </c>
      <c r="AA1543" s="1">
        <v>2</v>
      </c>
      <c r="AB1543" s="1" t="s">
        <v>61</v>
      </c>
      <c r="AC1543" s="1" t="s">
        <v>61</v>
      </c>
      <c r="AD1543" s="1" t="s">
        <v>41</v>
      </c>
      <c r="AE1543" s="1" t="s">
        <v>41</v>
      </c>
      <c r="AF1543" s="1" t="s">
        <v>41</v>
      </c>
      <c r="AG1543" s="1" t="s">
        <v>41</v>
      </c>
      <c r="AH1543" t="s">
        <v>68</v>
      </c>
      <c r="AI1543" t="s">
        <v>48</v>
      </c>
      <c r="AJ1543" s="1" t="s">
        <v>41</v>
      </c>
      <c r="AK1543" t="s">
        <v>48</v>
      </c>
      <c r="AL1543" s="1" t="s">
        <v>41</v>
      </c>
      <c r="AM1543" t="s">
        <v>20072</v>
      </c>
      <c r="AN1543" t="s">
        <v>32748</v>
      </c>
      <c r="AO1543" s="1" t="s">
        <v>41</v>
      </c>
      <c r="AP1543" s="1" t="s">
        <v>41</v>
      </c>
      <c r="AQ1543" s="1" t="s">
        <v>41</v>
      </c>
      <c r="AR1543" s="1" t="s">
        <v>41</v>
      </c>
      <c r="AS1543" s="1" t="s">
        <v>41</v>
      </c>
    </row>
    <row r="1544" spans="1:45">
      <c r="A1544" s="577">
        <v>1539</v>
      </c>
      <c r="B1544" s="40">
        <v>15763</v>
      </c>
      <c r="C1544" s="581">
        <v>44784</v>
      </c>
      <c r="D1544" t="s">
        <v>32749</v>
      </c>
      <c r="E1544" t="s">
        <v>31586</v>
      </c>
      <c r="F1544" t="s">
        <v>32750</v>
      </c>
      <c r="G1544" t="s">
        <v>32751</v>
      </c>
      <c r="H1544" t="s">
        <v>32752</v>
      </c>
      <c r="I1544" t="s">
        <v>32753</v>
      </c>
      <c r="J1544" t="s">
        <v>147</v>
      </c>
      <c r="K1544" t="s">
        <v>32754</v>
      </c>
      <c r="L1544" t="s">
        <v>32755</v>
      </c>
      <c r="M1544" t="s">
        <v>25551</v>
      </c>
      <c r="N1544" t="s">
        <v>25552</v>
      </c>
      <c r="O1544" t="s">
        <v>58</v>
      </c>
      <c r="P1544" t="s">
        <v>78</v>
      </c>
      <c r="Q1544" s="40" t="s">
        <v>78</v>
      </c>
      <c r="R1544" t="s">
        <v>19077</v>
      </c>
      <c r="S1544" t="s">
        <v>78</v>
      </c>
      <c r="T1544" t="s">
        <v>28849</v>
      </c>
      <c r="U1544" t="s">
        <v>18806</v>
      </c>
      <c r="V1544" t="s">
        <v>48</v>
      </c>
      <c r="W1544" t="s">
        <v>19339</v>
      </c>
      <c r="X1544" t="s">
        <v>1119</v>
      </c>
      <c r="Y1544" t="s">
        <v>68</v>
      </c>
      <c r="Z1544" t="s">
        <v>17544</v>
      </c>
      <c r="AA1544" s="1">
        <v>1</v>
      </c>
      <c r="AB1544" s="1" t="s">
        <v>61</v>
      </c>
      <c r="AC1544" s="1" t="s">
        <v>41</v>
      </c>
      <c r="AD1544" s="1" t="s">
        <v>41</v>
      </c>
      <c r="AE1544" s="1" t="s">
        <v>41</v>
      </c>
      <c r="AF1544" s="1" t="s">
        <v>41</v>
      </c>
      <c r="AG1544" s="1" t="s">
        <v>41</v>
      </c>
      <c r="AH1544" t="s">
        <v>17977</v>
      </c>
      <c r="AI1544" t="s">
        <v>32756</v>
      </c>
      <c r="AJ1544" s="1" t="s">
        <v>61</v>
      </c>
      <c r="AK1544" t="s">
        <v>32757</v>
      </c>
      <c r="AL1544" s="1" t="s">
        <v>61</v>
      </c>
      <c r="AM1544" t="s">
        <v>19438</v>
      </c>
      <c r="AN1544" t="s">
        <v>32758</v>
      </c>
      <c r="AO1544" s="1" t="s">
        <v>61</v>
      </c>
      <c r="AP1544" s="1" t="s">
        <v>61</v>
      </c>
      <c r="AQ1544" s="1" t="s">
        <v>41</v>
      </c>
      <c r="AR1544" s="1" t="s">
        <v>61</v>
      </c>
      <c r="AS1544" s="1" t="s">
        <v>61</v>
      </c>
    </row>
    <row r="1545" spans="1:45">
      <c r="A1545" s="577">
        <v>1540</v>
      </c>
      <c r="B1545" s="40">
        <v>15778</v>
      </c>
      <c r="C1545" s="581">
        <v>44784</v>
      </c>
      <c r="D1545" t="s">
        <v>32759</v>
      </c>
      <c r="E1545" t="s">
        <v>31485</v>
      </c>
      <c r="F1545" t="s">
        <v>32760</v>
      </c>
      <c r="G1545" t="s">
        <v>32761</v>
      </c>
      <c r="H1545" t="s">
        <v>32762</v>
      </c>
      <c r="I1545" t="s">
        <v>32763</v>
      </c>
      <c r="J1545" t="s">
        <v>147</v>
      </c>
      <c r="K1545" t="s">
        <v>32764</v>
      </c>
      <c r="L1545" t="s">
        <v>32765</v>
      </c>
      <c r="M1545" t="s">
        <v>631</v>
      </c>
      <c r="N1545" t="s">
        <v>51</v>
      </c>
      <c r="O1545" t="s">
        <v>58</v>
      </c>
      <c r="P1545" t="s">
        <v>32766</v>
      </c>
      <c r="Q1545" s="523">
        <v>28031641</v>
      </c>
      <c r="R1545" t="s">
        <v>19077</v>
      </c>
      <c r="S1545" t="s">
        <v>26712</v>
      </c>
      <c r="T1545" t="s">
        <v>28849</v>
      </c>
      <c r="U1545" t="s">
        <v>43</v>
      </c>
      <c r="V1545" t="s">
        <v>57</v>
      </c>
      <c r="W1545" t="s">
        <v>17892</v>
      </c>
      <c r="X1545" t="s">
        <v>1119</v>
      </c>
      <c r="Y1545" t="s">
        <v>55</v>
      </c>
      <c r="Z1545" t="s">
        <v>32767</v>
      </c>
      <c r="AA1545" s="1">
        <v>2</v>
      </c>
      <c r="AB1545" s="1" t="s">
        <v>41</v>
      </c>
      <c r="AC1545" s="1" t="s">
        <v>41</v>
      </c>
      <c r="AD1545" s="1" t="s">
        <v>61</v>
      </c>
      <c r="AE1545" s="1" t="s">
        <v>61</v>
      </c>
      <c r="AF1545" s="1" t="s">
        <v>41</v>
      </c>
      <c r="AG1545" s="1" t="s">
        <v>41</v>
      </c>
      <c r="AH1545" t="s">
        <v>55</v>
      </c>
      <c r="AI1545" t="s">
        <v>32768</v>
      </c>
      <c r="AJ1545" s="1" t="s">
        <v>41</v>
      </c>
      <c r="AK1545" t="s">
        <v>48</v>
      </c>
      <c r="AL1545" s="1" t="s">
        <v>41</v>
      </c>
      <c r="AM1545" t="s">
        <v>20072</v>
      </c>
      <c r="AN1545" t="s">
        <v>32769</v>
      </c>
      <c r="AO1545" s="1" t="s">
        <v>61</v>
      </c>
      <c r="AP1545" s="1" t="s">
        <v>61</v>
      </c>
      <c r="AQ1545" s="1" t="s">
        <v>61</v>
      </c>
      <c r="AR1545" s="1" t="s">
        <v>61</v>
      </c>
      <c r="AS1545" s="1" t="s">
        <v>41</v>
      </c>
    </row>
    <row r="1546" spans="1:45">
      <c r="A1546" s="577">
        <v>1541</v>
      </c>
      <c r="B1546" s="40">
        <v>15798</v>
      </c>
      <c r="C1546" s="581">
        <v>44784</v>
      </c>
      <c r="D1546" t="s">
        <v>32770</v>
      </c>
      <c r="E1546" t="s">
        <v>27961</v>
      </c>
      <c r="F1546" t="s">
        <v>32771</v>
      </c>
      <c r="G1546" t="s">
        <v>32772</v>
      </c>
      <c r="H1546" t="s">
        <v>32773</v>
      </c>
      <c r="I1546" t="s">
        <v>32774</v>
      </c>
      <c r="J1546" t="s">
        <v>39</v>
      </c>
      <c r="K1546" t="s">
        <v>27517</v>
      </c>
      <c r="L1546" t="s">
        <v>32775</v>
      </c>
      <c r="M1546" t="s">
        <v>22256</v>
      </c>
      <c r="N1546" t="s">
        <v>225</v>
      </c>
      <c r="O1546" t="s">
        <v>58</v>
      </c>
      <c r="P1546" t="s">
        <v>32776</v>
      </c>
      <c r="Q1546" s="523">
        <v>5340863</v>
      </c>
      <c r="R1546" t="s">
        <v>19077</v>
      </c>
      <c r="S1546" t="s">
        <v>25981</v>
      </c>
      <c r="T1546" t="s">
        <v>28849</v>
      </c>
      <c r="U1546" t="s">
        <v>27300</v>
      </c>
      <c r="V1546" t="s">
        <v>48</v>
      </c>
      <c r="W1546" t="s">
        <v>25870</v>
      </c>
      <c r="X1546" t="s">
        <v>1119</v>
      </c>
      <c r="Y1546" t="s">
        <v>68</v>
      </c>
      <c r="Z1546" t="s">
        <v>17544</v>
      </c>
      <c r="AA1546" s="1">
        <v>1</v>
      </c>
      <c r="AB1546" s="1" t="s">
        <v>41</v>
      </c>
      <c r="AC1546" s="1" t="s">
        <v>41</v>
      </c>
      <c r="AD1546" s="1" t="s">
        <v>41</v>
      </c>
      <c r="AE1546" s="1" t="s">
        <v>41</v>
      </c>
      <c r="AF1546" s="1" t="s">
        <v>61</v>
      </c>
      <c r="AG1546" s="1" t="s">
        <v>41</v>
      </c>
      <c r="AH1546" t="s">
        <v>68</v>
      </c>
      <c r="AI1546" t="s">
        <v>48</v>
      </c>
      <c r="AJ1546" s="1" t="s">
        <v>41</v>
      </c>
      <c r="AK1546" t="s">
        <v>48</v>
      </c>
      <c r="AL1546" s="1" t="s">
        <v>41</v>
      </c>
      <c r="AM1546" t="s">
        <v>20072</v>
      </c>
      <c r="AN1546" t="s">
        <v>32777</v>
      </c>
      <c r="AO1546" s="1" t="s">
        <v>61</v>
      </c>
      <c r="AP1546" s="1" t="s">
        <v>41</v>
      </c>
      <c r="AQ1546" s="1" t="s">
        <v>61</v>
      </c>
      <c r="AR1546" s="1" t="s">
        <v>61</v>
      </c>
      <c r="AS1546" s="1" t="s">
        <v>61</v>
      </c>
    </row>
    <row r="1547" spans="1:45">
      <c r="A1547" s="577">
        <v>1542</v>
      </c>
      <c r="B1547" s="40">
        <v>15893</v>
      </c>
      <c r="C1547" s="581">
        <v>44784</v>
      </c>
      <c r="D1547" t="s">
        <v>32778</v>
      </c>
      <c r="E1547" t="s">
        <v>32607</v>
      </c>
      <c r="F1547" t="s">
        <v>32779</v>
      </c>
      <c r="G1547" t="s">
        <v>32780</v>
      </c>
      <c r="H1547" t="s">
        <v>32781</v>
      </c>
      <c r="I1547" t="s">
        <v>32782</v>
      </c>
      <c r="J1547" t="s">
        <v>39</v>
      </c>
      <c r="K1547" t="s">
        <v>32783</v>
      </c>
      <c r="L1547" t="s">
        <v>32784</v>
      </c>
      <c r="M1547" t="s">
        <v>27388</v>
      </c>
      <c r="N1547" t="s">
        <v>23798</v>
      </c>
      <c r="O1547" t="s">
        <v>58</v>
      </c>
      <c r="P1547" t="s">
        <v>32785</v>
      </c>
      <c r="Q1547" s="40">
        <v>1653</v>
      </c>
      <c r="R1547" t="s">
        <v>20010</v>
      </c>
      <c r="S1547" t="s">
        <v>32786</v>
      </c>
      <c r="T1547" t="s">
        <v>28849</v>
      </c>
      <c r="U1547" t="s">
        <v>43</v>
      </c>
      <c r="V1547" t="s">
        <v>57</v>
      </c>
      <c r="W1547" t="s">
        <v>20069</v>
      </c>
      <c r="X1547" t="s">
        <v>32787</v>
      </c>
      <c r="Y1547" t="s">
        <v>55</v>
      </c>
      <c r="Z1547" t="s">
        <v>32788</v>
      </c>
      <c r="AA1547" s="1">
        <v>1</v>
      </c>
      <c r="AB1547" s="1" t="s">
        <v>41</v>
      </c>
      <c r="AC1547" s="1" t="s">
        <v>41</v>
      </c>
      <c r="AD1547" s="1" t="s">
        <v>41</v>
      </c>
      <c r="AE1547" s="1" t="s">
        <v>61</v>
      </c>
      <c r="AF1547" s="1" t="s">
        <v>41</v>
      </c>
      <c r="AG1547" s="1" t="s">
        <v>41</v>
      </c>
      <c r="AH1547" t="s">
        <v>55</v>
      </c>
      <c r="AI1547" t="s">
        <v>32789</v>
      </c>
      <c r="AJ1547" s="1" t="s">
        <v>61</v>
      </c>
      <c r="AK1547" t="s">
        <v>29750</v>
      </c>
      <c r="AL1547" s="1" t="s">
        <v>61</v>
      </c>
      <c r="AM1547" t="s">
        <v>19438</v>
      </c>
      <c r="AN1547" t="s">
        <v>32790</v>
      </c>
      <c r="AO1547" s="1" t="s">
        <v>41</v>
      </c>
      <c r="AP1547" s="1" t="s">
        <v>41</v>
      </c>
      <c r="AQ1547" s="1" t="s">
        <v>41</v>
      </c>
      <c r="AR1547" s="1" t="s">
        <v>61</v>
      </c>
      <c r="AS1547" s="1" t="s">
        <v>61</v>
      </c>
    </row>
    <row r="1548" spans="1:45">
      <c r="A1548" s="577">
        <v>1543</v>
      </c>
      <c r="B1548" s="40">
        <v>15815</v>
      </c>
      <c r="C1548" s="581">
        <v>44784</v>
      </c>
      <c r="D1548" t="s">
        <v>32791</v>
      </c>
      <c r="E1548" t="s">
        <v>32375</v>
      </c>
      <c r="F1548" t="s">
        <v>32792</v>
      </c>
      <c r="G1548" t="s">
        <v>32793</v>
      </c>
      <c r="H1548" t="s">
        <v>32794</v>
      </c>
      <c r="I1548" t="s">
        <v>32795</v>
      </c>
      <c r="J1548" t="s">
        <v>147</v>
      </c>
      <c r="K1548" t="s">
        <v>32796</v>
      </c>
      <c r="L1548" t="s">
        <v>32797</v>
      </c>
      <c r="M1548" t="s">
        <v>19565</v>
      </c>
      <c r="N1548" t="s">
        <v>51</v>
      </c>
      <c r="O1548" t="s">
        <v>58</v>
      </c>
      <c r="P1548" t="s">
        <v>32798</v>
      </c>
      <c r="Q1548" s="40">
        <v>1075</v>
      </c>
      <c r="R1548" t="s">
        <v>19829</v>
      </c>
      <c r="S1548" t="s">
        <v>32799</v>
      </c>
      <c r="T1548" t="s">
        <v>28849</v>
      </c>
      <c r="U1548" t="s">
        <v>43</v>
      </c>
      <c r="V1548" t="s">
        <v>57</v>
      </c>
      <c r="W1548" t="s">
        <v>20069</v>
      </c>
      <c r="X1548" t="s">
        <v>1119</v>
      </c>
      <c r="Y1548" t="s">
        <v>55</v>
      </c>
      <c r="Z1548" t="s">
        <v>32800</v>
      </c>
      <c r="AA1548" s="1">
        <v>3</v>
      </c>
      <c r="AB1548" s="1" t="s">
        <v>61</v>
      </c>
      <c r="AC1548" s="1" t="s">
        <v>41</v>
      </c>
      <c r="AD1548" s="1" t="s">
        <v>61</v>
      </c>
      <c r="AE1548" s="1" t="s">
        <v>61</v>
      </c>
      <c r="AF1548" s="1" t="s">
        <v>41</v>
      </c>
      <c r="AG1548" s="1" t="s">
        <v>41</v>
      </c>
      <c r="AH1548" t="s">
        <v>55</v>
      </c>
      <c r="AI1548" t="s">
        <v>32801</v>
      </c>
      <c r="AJ1548" s="1" t="s">
        <v>61</v>
      </c>
      <c r="AK1548" t="s">
        <v>22794</v>
      </c>
      <c r="AL1548" s="1" t="s">
        <v>61</v>
      </c>
      <c r="AM1548" t="s">
        <v>19438</v>
      </c>
      <c r="AN1548" t="s">
        <v>32802</v>
      </c>
      <c r="AO1548" s="1" t="s">
        <v>41</v>
      </c>
      <c r="AP1548" s="1" t="s">
        <v>41</v>
      </c>
      <c r="AQ1548" s="1" t="s">
        <v>41</v>
      </c>
      <c r="AR1548" s="1" t="s">
        <v>61</v>
      </c>
      <c r="AS1548" s="1" t="s">
        <v>61</v>
      </c>
    </row>
    <row r="1549" spans="1:45">
      <c r="A1549" s="577">
        <v>1544</v>
      </c>
      <c r="B1549" s="40">
        <v>15936</v>
      </c>
      <c r="C1549" s="581">
        <v>44784</v>
      </c>
      <c r="D1549" t="s">
        <v>32803</v>
      </c>
      <c r="E1549" t="s">
        <v>32804</v>
      </c>
      <c r="F1549" t="s">
        <v>32805</v>
      </c>
      <c r="G1549" t="s">
        <v>32806</v>
      </c>
      <c r="H1549" t="s">
        <v>32807</v>
      </c>
      <c r="I1549" t="s">
        <v>32808</v>
      </c>
      <c r="J1549" t="s">
        <v>147</v>
      </c>
      <c r="K1549" t="s">
        <v>32809</v>
      </c>
      <c r="L1549" t="s">
        <v>32810</v>
      </c>
      <c r="M1549" t="s">
        <v>30638</v>
      </c>
      <c r="N1549" t="s">
        <v>51</v>
      </c>
      <c r="O1549" t="s">
        <v>58</v>
      </c>
      <c r="P1549" t="s">
        <v>32811</v>
      </c>
      <c r="Q1549" s="40">
        <v>3013</v>
      </c>
      <c r="R1549" t="s">
        <v>19077</v>
      </c>
      <c r="S1549" t="s">
        <v>26900</v>
      </c>
      <c r="T1549" t="s">
        <v>28849</v>
      </c>
      <c r="U1549" t="s">
        <v>43</v>
      </c>
      <c r="V1549" t="s">
        <v>48</v>
      </c>
      <c r="W1549" t="s">
        <v>17892</v>
      </c>
      <c r="X1549" t="s">
        <v>19885</v>
      </c>
      <c r="Y1549" t="s">
        <v>55</v>
      </c>
      <c r="Z1549" t="s">
        <v>19213</v>
      </c>
      <c r="AA1549" s="1">
        <v>1</v>
      </c>
      <c r="AB1549" s="1" t="s">
        <v>61</v>
      </c>
      <c r="AC1549" s="1" t="s">
        <v>41</v>
      </c>
      <c r="AD1549" s="1" t="s">
        <v>41</v>
      </c>
      <c r="AE1549" s="1" t="s">
        <v>41</v>
      </c>
      <c r="AF1549" s="1" t="s">
        <v>41</v>
      </c>
      <c r="AG1549" s="1" t="s">
        <v>41</v>
      </c>
      <c r="AH1549" t="s">
        <v>68</v>
      </c>
      <c r="AI1549" t="s">
        <v>48</v>
      </c>
      <c r="AJ1549" s="1" t="s">
        <v>41</v>
      </c>
      <c r="AK1549" t="s">
        <v>48</v>
      </c>
      <c r="AL1549" s="1" t="s">
        <v>41</v>
      </c>
      <c r="AM1549" t="s">
        <v>20072</v>
      </c>
      <c r="AN1549" t="s">
        <v>32812</v>
      </c>
      <c r="AO1549" s="1" t="s">
        <v>41</v>
      </c>
      <c r="AP1549" s="1" t="s">
        <v>41</v>
      </c>
      <c r="AQ1549" s="1" t="s">
        <v>41</v>
      </c>
      <c r="AR1549" s="1" t="s">
        <v>41</v>
      </c>
      <c r="AS1549" s="1" t="s">
        <v>61</v>
      </c>
    </row>
    <row r="1550" spans="1:45">
      <c r="A1550" s="577">
        <v>1545</v>
      </c>
      <c r="B1550" s="40">
        <v>15910</v>
      </c>
      <c r="C1550" s="581">
        <v>44784</v>
      </c>
      <c r="D1550" t="s">
        <v>32813</v>
      </c>
      <c r="E1550" t="s">
        <v>32607</v>
      </c>
      <c r="F1550" t="s">
        <v>32814</v>
      </c>
      <c r="G1550" t="s">
        <v>32815</v>
      </c>
      <c r="H1550" t="s">
        <v>32816</v>
      </c>
      <c r="I1550" t="s">
        <v>32817</v>
      </c>
      <c r="J1550" t="s">
        <v>39</v>
      </c>
      <c r="K1550" t="s">
        <v>32818</v>
      </c>
      <c r="L1550" t="s">
        <v>32819</v>
      </c>
      <c r="M1550" t="s">
        <v>19565</v>
      </c>
      <c r="N1550" t="s">
        <v>51</v>
      </c>
      <c r="O1550" t="s">
        <v>58</v>
      </c>
      <c r="P1550" t="s">
        <v>32820</v>
      </c>
      <c r="Q1550" s="523">
        <v>2328139</v>
      </c>
      <c r="R1550" t="s">
        <v>19067</v>
      </c>
      <c r="S1550" t="s">
        <v>32821</v>
      </c>
      <c r="T1550" t="s">
        <v>28849</v>
      </c>
      <c r="U1550" t="s">
        <v>43</v>
      </c>
      <c r="V1550" t="s">
        <v>44</v>
      </c>
      <c r="W1550" t="s">
        <v>19339</v>
      </c>
      <c r="X1550" t="s">
        <v>1119</v>
      </c>
      <c r="Y1550" t="s">
        <v>55</v>
      </c>
      <c r="Z1550" t="s">
        <v>32822</v>
      </c>
      <c r="AA1550" s="1">
        <v>2</v>
      </c>
      <c r="AB1550" s="1" t="s">
        <v>61</v>
      </c>
      <c r="AC1550" s="1" t="s">
        <v>41</v>
      </c>
      <c r="AD1550" s="1" t="s">
        <v>41</v>
      </c>
      <c r="AE1550" s="1" t="s">
        <v>41</v>
      </c>
      <c r="AF1550" s="1" t="s">
        <v>41</v>
      </c>
      <c r="AG1550" s="1" t="s">
        <v>61</v>
      </c>
      <c r="AH1550" t="s">
        <v>17977</v>
      </c>
      <c r="AI1550" t="s">
        <v>32823</v>
      </c>
      <c r="AJ1550" s="1" t="s">
        <v>41</v>
      </c>
      <c r="AK1550" t="s">
        <v>1143</v>
      </c>
      <c r="AL1550" s="1" t="s">
        <v>61</v>
      </c>
      <c r="AM1550" t="s">
        <v>19438</v>
      </c>
      <c r="AN1550" t="s">
        <v>32824</v>
      </c>
      <c r="AO1550" s="1" t="s">
        <v>61</v>
      </c>
      <c r="AP1550" s="1" t="s">
        <v>41</v>
      </c>
      <c r="AQ1550" s="1" t="s">
        <v>41</v>
      </c>
      <c r="AR1550" s="1" t="s">
        <v>41</v>
      </c>
      <c r="AS1550" s="1" t="s">
        <v>41</v>
      </c>
    </row>
    <row r="1551" spans="1:45">
      <c r="A1551" s="577">
        <v>1546</v>
      </c>
      <c r="B1551" s="40">
        <v>15924</v>
      </c>
      <c r="C1551" s="581">
        <v>44784</v>
      </c>
      <c r="D1551" t="s">
        <v>32825</v>
      </c>
      <c r="E1551" t="s">
        <v>32315</v>
      </c>
      <c r="F1551" t="s">
        <v>32826</v>
      </c>
      <c r="G1551" t="s">
        <v>28245</v>
      </c>
      <c r="H1551" t="s">
        <v>32827</v>
      </c>
      <c r="I1551" t="s">
        <v>32828</v>
      </c>
      <c r="J1551" t="s">
        <v>147</v>
      </c>
      <c r="K1551" t="s">
        <v>28248</v>
      </c>
      <c r="L1551" t="s">
        <v>32829</v>
      </c>
      <c r="M1551" t="s">
        <v>17973</v>
      </c>
      <c r="N1551" t="s">
        <v>51</v>
      </c>
      <c r="O1551" t="s">
        <v>58</v>
      </c>
      <c r="P1551" t="s">
        <v>32830</v>
      </c>
      <c r="Q1551" s="523">
        <v>115775</v>
      </c>
      <c r="R1551" t="s">
        <v>25119</v>
      </c>
      <c r="S1551" t="s">
        <v>32831</v>
      </c>
      <c r="T1551" t="s">
        <v>28849</v>
      </c>
      <c r="U1551" t="s">
        <v>43</v>
      </c>
      <c r="V1551" t="s">
        <v>57</v>
      </c>
      <c r="W1551" t="s">
        <v>40</v>
      </c>
      <c r="X1551" t="s">
        <v>18100</v>
      </c>
      <c r="Y1551" t="s">
        <v>55</v>
      </c>
      <c r="Z1551" t="s">
        <v>32832</v>
      </c>
      <c r="AA1551" s="1">
        <v>2</v>
      </c>
      <c r="AB1551" s="1" t="s">
        <v>61</v>
      </c>
      <c r="AC1551" s="1" t="s">
        <v>61</v>
      </c>
      <c r="AD1551" s="1" t="s">
        <v>41</v>
      </c>
      <c r="AE1551" s="1" t="s">
        <v>41</v>
      </c>
      <c r="AF1551" s="1" t="s">
        <v>41</v>
      </c>
      <c r="AG1551" s="1" t="s">
        <v>41</v>
      </c>
      <c r="AH1551" t="s">
        <v>55</v>
      </c>
      <c r="AI1551" t="s">
        <v>32833</v>
      </c>
      <c r="AJ1551" s="1" t="s">
        <v>61</v>
      </c>
      <c r="AK1551" t="s">
        <v>22794</v>
      </c>
      <c r="AL1551" s="1" t="s">
        <v>61</v>
      </c>
      <c r="AM1551" t="s">
        <v>19438</v>
      </c>
      <c r="AN1551" t="s">
        <v>32834</v>
      </c>
      <c r="AO1551" s="1" t="s">
        <v>41</v>
      </c>
      <c r="AP1551" s="1" t="s">
        <v>41</v>
      </c>
      <c r="AQ1551" s="1" t="s">
        <v>41</v>
      </c>
      <c r="AR1551" s="1" t="s">
        <v>61</v>
      </c>
      <c r="AS1551" s="1" t="s">
        <v>61</v>
      </c>
    </row>
    <row r="1552" spans="1:45">
      <c r="A1552" s="577">
        <v>1547</v>
      </c>
      <c r="B1552" s="40">
        <v>15914</v>
      </c>
      <c r="C1552" s="581">
        <v>44784</v>
      </c>
      <c r="D1552" t="s">
        <v>32835</v>
      </c>
      <c r="E1552" t="s">
        <v>31828</v>
      </c>
      <c r="F1552" t="s">
        <v>32836</v>
      </c>
      <c r="G1552" t="s">
        <v>32837</v>
      </c>
      <c r="H1552" t="s">
        <v>32838</v>
      </c>
      <c r="I1552" t="s">
        <v>32839</v>
      </c>
      <c r="J1552" t="s">
        <v>39</v>
      </c>
      <c r="K1552" t="s">
        <v>32840</v>
      </c>
      <c r="L1552" t="s">
        <v>32841</v>
      </c>
      <c r="M1552" t="s">
        <v>63</v>
      </c>
      <c r="N1552" t="s">
        <v>64</v>
      </c>
      <c r="O1552" t="s">
        <v>17560</v>
      </c>
      <c r="P1552" t="s">
        <v>32842</v>
      </c>
      <c r="Q1552" s="40">
        <v>639</v>
      </c>
      <c r="R1552" t="s">
        <v>19067</v>
      </c>
      <c r="S1552" t="s">
        <v>32843</v>
      </c>
      <c r="T1552" t="s">
        <v>28849</v>
      </c>
      <c r="U1552" t="s">
        <v>27404</v>
      </c>
      <c r="V1552" t="s">
        <v>169</v>
      </c>
      <c r="W1552" t="s">
        <v>40</v>
      </c>
      <c r="X1552" t="s">
        <v>19885</v>
      </c>
      <c r="Y1552" t="s">
        <v>55</v>
      </c>
      <c r="Z1552" t="s">
        <v>32844</v>
      </c>
      <c r="AA1552" s="1">
        <v>1</v>
      </c>
      <c r="AB1552" s="1" t="s">
        <v>61</v>
      </c>
      <c r="AC1552" s="1" t="s">
        <v>41</v>
      </c>
      <c r="AD1552" s="1" t="s">
        <v>41</v>
      </c>
      <c r="AE1552" s="1" t="s">
        <v>41</v>
      </c>
      <c r="AF1552" s="1" t="s">
        <v>41</v>
      </c>
      <c r="AG1552" s="1" t="s">
        <v>41</v>
      </c>
      <c r="AH1552" t="s">
        <v>55</v>
      </c>
      <c r="AI1552" t="s">
        <v>32845</v>
      </c>
      <c r="AJ1552" s="1" t="s">
        <v>41</v>
      </c>
      <c r="AK1552" t="s">
        <v>48</v>
      </c>
      <c r="AL1552" s="1" t="s">
        <v>41</v>
      </c>
      <c r="AM1552" t="s">
        <v>19438</v>
      </c>
      <c r="AN1552" t="s">
        <v>32846</v>
      </c>
      <c r="AO1552" s="1" t="s">
        <v>41</v>
      </c>
      <c r="AP1552" s="1" t="s">
        <v>41</v>
      </c>
      <c r="AQ1552" s="1" t="s">
        <v>41</v>
      </c>
      <c r="AR1552" s="1" t="s">
        <v>41</v>
      </c>
      <c r="AS1552" s="1" t="s">
        <v>61</v>
      </c>
    </row>
    <row r="1553" spans="1:45">
      <c r="A1553" s="577">
        <v>1548</v>
      </c>
      <c r="B1553" s="40">
        <v>15918</v>
      </c>
      <c r="C1553" s="581">
        <v>44784</v>
      </c>
      <c r="D1553" t="s">
        <v>32847</v>
      </c>
      <c r="E1553" t="s">
        <v>32396</v>
      </c>
      <c r="F1553" t="s">
        <v>32848</v>
      </c>
      <c r="G1553" t="s">
        <v>32849</v>
      </c>
      <c r="H1553" t="s">
        <v>32850</v>
      </c>
      <c r="I1553" t="s">
        <v>32851</v>
      </c>
      <c r="J1553" t="s">
        <v>147</v>
      </c>
      <c r="K1553" t="s">
        <v>32852</v>
      </c>
      <c r="L1553" t="s">
        <v>32853</v>
      </c>
      <c r="M1553" t="s">
        <v>17551</v>
      </c>
      <c r="N1553" t="s">
        <v>97</v>
      </c>
      <c r="O1553" t="s">
        <v>58</v>
      </c>
      <c r="P1553" t="s">
        <v>32854</v>
      </c>
      <c r="Q1553" s="40">
        <v>2520</v>
      </c>
      <c r="R1553" t="s">
        <v>19077</v>
      </c>
      <c r="S1553" t="s">
        <v>25854</v>
      </c>
      <c r="T1553" t="s">
        <v>28849</v>
      </c>
      <c r="U1553" t="s">
        <v>1203</v>
      </c>
      <c r="V1553" t="s">
        <v>48</v>
      </c>
      <c r="W1553" t="s">
        <v>19451</v>
      </c>
      <c r="X1553" t="s">
        <v>1119</v>
      </c>
      <c r="Y1553" t="s">
        <v>55</v>
      </c>
      <c r="Z1553" t="s">
        <v>32855</v>
      </c>
      <c r="AA1553" s="1">
        <v>1</v>
      </c>
      <c r="AB1553" s="1" t="s">
        <v>41</v>
      </c>
      <c r="AC1553" s="1" t="s">
        <v>41</v>
      </c>
      <c r="AD1553" s="1" t="s">
        <v>61</v>
      </c>
      <c r="AE1553" s="1" t="s">
        <v>41</v>
      </c>
      <c r="AF1553" s="1" t="s">
        <v>41</v>
      </c>
      <c r="AG1553" s="1" t="s">
        <v>41</v>
      </c>
      <c r="AH1553" t="s">
        <v>55</v>
      </c>
      <c r="AI1553" t="s">
        <v>32856</v>
      </c>
      <c r="AJ1553" s="1" t="s">
        <v>41</v>
      </c>
      <c r="AK1553" t="s">
        <v>48</v>
      </c>
      <c r="AL1553" s="1" t="s">
        <v>41</v>
      </c>
      <c r="AM1553" t="s">
        <v>20072</v>
      </c>
      <c r="AN1553" t="s">
        <v>32857</v>
      </c>
      <c r="AO1553" s="1" t="s">
        <v>61</v>
      </c>
      <c r="AP1553" s="1" t="s">
        <v>61</v>
      </c>
      <c r="AQ1553" s="1" t="s">
        <v>61</v>
      </c>
      <c r="AR1553" s="1" t="s">
        <v>61</v>
      </c>
      <c r="AS1553" s="1" t="s">
        <v>41</v>
      </c>
    </row>
    <row r="1554" spans="1:45">
      <c r="A1554" s="577">
        <v>1549</v>
      </c>
      <c r="B1554" s="40">
        <v>15930</v>
      </c>
      <c r="C1554" s="581">
        <v>44784</v>
      </c>
      <c r="D1554" t="s">
        <v>32858</v>
      </c>
      <c r="E1554" t="s">
        <v>32315</v>
      </c>
      <c r="F1554" t="s">
        <v>32859</v>
      </c>
      <c r="G1554" t="s">
        <v>32860</v>
      </c>
      <c r="H1554" t="s">
        <v>32861</v>
      </c>
      <c r="I1554" t="s">
        <v>32862</v>
      </c>
      <c r="J1554" t="s">
        <v>147</v>
      </c>
      <c r="K1554" t="s">
        <v>32863</v>
      </c>
      <c r="L1554" t="s">
        <v>32864</v>
      </c>
      <c r="M1554" t="s">
        <v>32865</v>
      </c>
      <c r="N1554" t="s">
        <v>584</v>
      </c>
      <c r="O1554" t="s">
        <v>58</v>
      </c>
      <c r="P1554" t="s">
        <v>32866</v>
      </c>
      <c r="Q1554" s="40" t="s">
        <v>32867</v>
      </c>
      <c r="R1554" t="s">
        <v>19829</v>
      </c>
      <c r="S1554" t="s">
        <v>32868</v>
      </c>
      <c r="T1554" t="s">
        <v>28849</v>
      </c>
      <c r="U1554" t="s">
        <v>27442</v>
      </c>
      <c r="V1554" t="s">
        <v>57</v>
      </c>
      <c r="W1554" t="s">
        <v>19339</v>
      </c>
      <c r="X1554" t="s">
        <v>1119</v>
      </c>
      <c r="Y1554" t="s">
        <v>55</v>
      </c>
      <c r="Z1554" t="s">
        <v>19213</v>
      </c>
      <c r="AA1554" s="1">
        <v>1</v>
      </c>
      <c r="AB1554" s="1" t="s">
        <v>61</v>
      </c>
      <c r="AC1554" s="1" t="s">
        <v>41</v>
      </c>
      <c r="AD1554" s="1" t="s">
        <v>41</v>
      </c>
      <c r="AE1554" s="1" t="s">
        <v>41</v>
      </c>
      <c r="AF1554" s="1" t="s">
        <v>41</v>
      </c>
      <c r="AG1554" s="1" t="s">
        <v>41</v>
      </c>
      <c r="AH1554" t="s">
        <v>17977</v>
      </c>
      <c r="AI1554" t="s">
        <v>32869</v>
      </c>
      <c r="AJ1554" s="1" t="s">
        <v>41</v>
      </c>
      <c r="AK1554" t="s">
        <v>48</v>
      </c>
      <c r="AL1554" s="1" t="s">
        <v>41</v>
      </c>
      <c r="AM1554" t="s">
        <v>20072</v>
      </c>
      <c r="AN1554" t="s">
        <v>32870</v>
      </c>
      <c r="AO1554" s="1" t="s">
        <v>41</v>
      </c>
      <c r="AP1554" s="1" t="s">
        <v>41</v>
      </c>
      <c r="AQ1554" s="1" t="s">
        <v>41</v>
      </c>
      <c r="AR1554" s="1" t="s">
        <v>61</v>
      </c>
      <c r="AS1554" s="1" t="s">
        <v>41</v>
      </c>
    </row>
    <row r="1555" spans="1:45">
      <c r="A1555" s="577">
        <v>1550</v>
      </c>
      <c r="B1555" s="40">
        <v>15952</v>
      </c>
      <c r="C1555" s="581">
        <v>44784</v>
      </c>
      <c r="D1555" t="s">
        <v>32871</v>
      </c>
      <c r="E1555" t="s">
        <v>31828</v>
      </c>
      <c r="F1555" t="s">
        <v>32872</v>
      </c>
      <c r="G1555" t="s">
        <v>18799</v>
      </c>
      <c r="H1555" t="s">
        <v>32873</v>
      </c>
      <c r="I1555" t="s">
        <v>32874</v>
      </c>
      <c r="J1555" t="s">
        <v>39</v>
      </c>
      <c r="K1555" t="s">
        <v>26229</v>
      </c>
      <c r="L1555" t="s">
        <v>32875</v>
      </c>
      <c r="M1555" t="s">
        <v>17551</v>
      </c>
      <c r="N1555" t="s">
        <v>97</v>
      </c>
      <c r="O1555" t="s">
        <v>58</v>
      </c>
      <c r="P1555" t="s">
        <v>32876</v>
      </c>
      <c r="Q1555" s="523">
        <v>646852</v>
      </c>
      <c r="R1555" t="s">
        <v>20242</v>
      </c>
      <c r="S1555" t="s">
        <v>32877</v>
      </c>
      <c r="T1555" t="s">
        <v>28849</v>
      </c>
      <c r="U1555" t="s">
        <v>43</v>
      </c>
      <c r="V1555" t="s">
        <v>57</v>
      </c>
      <c r="W1555" t="s">
        <v>17598</v>
      </c>
      <c r="X1555" t="s">
        <v>1119</v>
      </c>
      <c r="Y1555" t="s">
        <v>55</v>
      </c>
      <c r="Z1555" t="s">
        <v>32878</v>
      </c>
      <c r="AA1555" s="1">
        <v>2</v>
      </c>
      <c r="AB1555" s="1" t="s">
        <v>41</v>
      </c>
      <c r="AC1555" s="1" t="s">
        <v>41</v>
      </c>
      <c r="AD1555" s="1" t="s">
        <v>61</v>
      </c>
      <c r="AE1555" s="1" t="s">
        <v>61</v>
      </c>
      <c r="AF1555" s="1" t="s">
        <v>41</v>
      </c>
      <c r="AG1555" s="1" t="s">
        <v>41</v>
      </c>
      <c r="AH1555" t="s">
        <v>55</v>
      </c>
      <c r="AI1555" t="s">
        <v>32879</v>
      </c>
      <c r="AJ1555" s="1" t="s">
        <v>61</v>
      </c>
      <c r="AK1555" t="s">
        <v>29750</v>
      </c>
      <c r="AL1555" s="1" t="s">
        <v>61</v>
      </c>
      <c r="AM1555" t="s">
        <v>19438</v>
      </c>
      <c r="AN1555" t="s">
        <v>32880</v>
      </c>
      <c r="AO1555" s="1" t="s">
        <v>41</v>
      </c>
      <c r="AP1555" s="1" t="s">
        <v>41</v>
      </c>
      <c r="AQ1555" s="1" t="s">
        <v>41</v>
      </c>
      <c r="AR1555" s="1" t="s">
        <v>61</v>
      </c>
      <c r="AS1555" s="1" t="s">
        <v>61</v>
      </c>
    </row>
    <row r="1556" spans="1:45">
      <c r="A1556" s="577">
        <v>1551</v>
      </c>
      <c r="B1556" s="40">
        <v>15955</v>
      </c>
      <c r="C1556" s="581">
        <v>44784</v>
      </c>
      <c r="D1556" t="s">
        <v>32881</v>
      </c>
      <c r="E1556" t="s">
        <v>32607</v>
      </c>
      <c r="F1556" t="s">
        <v>32882</v>
      </c>
      <c r="G1556" t="s">
        <v>32883</v>
      </c>
      <c r="H1556" t="s">
        <v>32884</v>
      </c>
      <c r="I1556" t="s">
        <v>32885</v>
      </c>
      <c r="J1556" t="s">
        <v>147</v>
      </c>
      <c r="K1556" t="s">
        <v>32886</v>
      </c>
      <c r="L1556" t="s">
        <v>32887</v>
      </c>
      <c r="M1556" t="s">
        <v>63</v>
      </c>
      <c r="N1556" t="s">
        <v>64</v>
      </c>
      <c r="O1556" t="s">
        <v>17567</v>
      </c>
      <c r="P1556" t="s">
        <v>32888</v>
      </c>
      <c r="Q1556" s="40">
        <v>106</v>
      </c>
      <c r="R1556" t="s">
        <v>19077</v>
      </c>
      <c r="S1556" t="s">
        <v>32889</v>
      </c>
      <c r="T1556" t="s">
        <v>28849</v>
      </c>
      <c r="U1556" t="s">
        <v>43</v>
      </c>
      <c r="V1556" t="s">
        <v>44</v>
      </c>
      <c r="W1556" t="s">
        <v>40</v>
      </c>
      <c r="X1556" t="s">
        <v>24250</v>
      </c>
      <c r="Y1556" t="s">
        <v>55</v>
      </c>
      <c r="Z1556" t="s">
        <v>32890</v>
      </c>
      <c r="AA1556" s="1">
        <v>3</v>
      </c>
      <c r="AB1556" s="1" t="s">
        <v>61</v>
      </c>
      <c r="AC1556" s="1" t="s">
        <v>41</v>
      </c>
      <c r="AD1556" s="1" t="s">
        <v>61</v>
      </c>
      <c r="AE1556" s="1" t="s">
        <v>61</v>
      </c>
      <c r="AF1556" s="1" t="s">
        <v>41</v>
      </c>
      <c r="AG1556" s="1" t="s">
        <v>41</v>
      </c>
      <c r="AH1556" t="s">
        <v>68</v>
      </c>
      <c r="AI1556" t="s">
        <v>48</v>
      </c>
      <c r="AJ1556" s="1" t="s">
        <v>61</v>
      </c>
      <c r="AK1556" t="s">
        <v>22569</v>
      </c>
      <c r="AL1556" s="1" t="s">
        <v>61</v>
      </c>
      <c r="AM1556" t="s">
        <v>19438</v>
      </c>
      <c r="AN1556" t="s">
        <v>32891</v>
      </c>
      <c r="AO1556" s="1" t="s">
        <v>41</v>
      </c>
      <c r="AP1556" s="1" t="s">
        <v>41</v>
      </c>
      <c r="AQ1556" s="1" t="s">
        <v>41</v>
      </c>
      <c r="AR1556" s="1" t="s">
        <v>41</v>
      </c>
      <c r="AS1556" s="1" t="s">
        <v>61</v>
      </c>
    </row>
    <row r="1557" spans="1:45">
      <c r="A1557" s="577">
        <v>1552</v>
      </c>
      <c r="B1557" s="40">
        <v>15970</v>
      </c>
      <c r="C1557" s="581">
        <v>44784</v>
      </c>
      <c r="D1557" t="s">
        <v>32892</v>
      </c>
      <c r="E1557" t="s">
        <v>31828</v>
      </c>
      <c r="F1557" t="s">
        <v>32893</v>
      </c>
      <c r="G1557" t="s">
        <v>32894</v>
      </c>
      <c r="H1557" t="s">
        <v>32895</v>
      </c>
      <c r="I1557" t="s">
        <v>32896</v>
      </c>
      <c r="J1557" t="s">
        <v>39</v>
      </c>
      <c r="K1557" t="s">
        <v>32897</v>
      </c>
      <c r="L1557" t="s">
        <v>32898</v>
      </c>
      <c r="M1557" t="s">
        <v>32899</v>
      </c>
      <c r="N1557" t="s">
        <v>23798</v>
      </c>
      <c r="O1557" t="s">
        <v>58</v>
      </c>
      <c r="P1557" t="s">
        <v>32900</v>
      </c>
      <c r="Q1557" s="523">
        <v>5176</v>
      </c>
      <c r="R1557" t="s">
        <v>20242</v>
      </c>
      <c r="S1557" t="s">
        <v>32901</v>
      </c>
      <c r="T1557" t="s">
        <v>28849</v>
      </c>
      <c r="U1557" t="s">
        <v>27404</v>
      </c>
      <c r="V1557" t="s">
        <v>169</v>
      </c>
      <c r="W1557" t="s">
        <v>23631</v>
      </c>
      <c r="X1557" t="s">
        <v>19275</v>
      </c>
      <c r="Y1557" t="s">
        <v>55</v>
      </c>
      <c r="Z1557" t="s">
        <v>32902</v>
      </c>
      <c r="AA1557" s="1">
        <v>1</v>
      </c>
      <c r="AB1557" s="1" t="s">
        <v>61</v>
      </c>
      <c r="AC1557" s="1" t="s">
        <v>41</v>
      </c>
      <c r="AD1557" s="1" t="s">
        <v>41</v>
      </c>
      <c r="AE1557" s="1" t="s">
        <v>41</v>
      </c>
      <c r="AF1557" s="1" t="s">
        <v>41</v>
      </c>
      <c r="AG1557" s="1" t="s">
        <v>41</v>
      </c>
      <c r="AH1557" t="s">
        <v>55</v>
      </c>
      <c r="AI1557" t="s">
        <v>32903</v>
      </c>
      <c r="AJ1557" s="1" t="s">
        <v>61</v>
      </c>
      <c r="AK1557" t="s">
        <v>32904</v>
      </c>
      <c r="AL1557" s="1" t="s">
        <v>61</v>
      </c>
      <c r="AM1557" t="s">
        <v>17949</v>
      </c>
      <c r="AN1557" t="s">
        <v>32905</v>
      </c>
      <c r="AO1557" s="1" t="s">
        <v>41</v>
      </c>
      <c r="AP1557" s="1" t="s">
        <v>61</v>
      </c>
      <c r="AQ1557" s="1" t="s">
        <v>41</v>
      </c>
      <c r="AR1557" s="1" t="s">
        <v>61</v>
      </c>
      <c r="AS1557" s="1" t="s">
        <v>61</v>
      </c>
    </row>
    <row r="1558" spans="1:45">
      <c r="A1558" s="577">
        <v>1553</v>
      </c>
      <c r="B1558" s="40">
        <v>15982</v>
      </c>
      <c r="C1558" s="581">
        <v>44784</v>
      </c>
      <c r="D1558" t="s">
        <v>32906</v>
      </c>
      <c r="E1558" t="s">
        <v>31485</v>
      </c>
      <c r="F1558" t="s">
        <v>32907</v>
      </c>
      <c r="G1558" t="s">
        <v>32908</v>
      </c>
      <c r="H1558" t="s">
        <v>32909</v>
      </c>
      <c r="I1558" t="s">
        <v>32910</v>
      </c>
      <c r="J1558" t="s">
        <v>147</v>
      </c>
      <c r="K1558" t="s">
        <v>32911</v>
      </c>
      <c r="L1558" t="s">
        <v>32912</v>
      </c>
      <c r="M1558" t="s">
        <v>19135</v>
      </c>
      <c r="N1558" t="s">
        <v>685</v>
      </c>
      <c r="O1558" t="s">
        <v>58</v>
      </c>
      <c r="P1558" t="s">
        <v>32913</v>
      </c>
      <c r="Q1558" s="40">
        <v>380</v>
      </c>
      <c r="R1558" t="s">
        <v>19829</v>
      </c>
      <c r="S1558" t="s">
        <v>32914</v>
      </c>
      <c r="T1558" t="s">
        <v>28849</v>
      </c>
      <c r="U1558" t="s">
        <v>674</v>
      </c>
      <c r="V1558" t="s">
        <v>44</v>
      </c>
      <c r="W1558" t="s">
        <v>32915</v>
      </c>
      <c r="X1558" t="s">
        <v>1119</v>
      </c>
      <c r="Y1558" t="s">
        <v>55</v>
      </c>
      <c r="Z1558" t="s">
        <v>32916</v>
      </c>
      <c r="AA1558" s="1">
        <v>1</v>
      </c>
      <c r="AB1558" s="1" t="s">
        <v>41</v>
      </c>
      <c r="AC1558" s="1" t="s">
        <v>41</v>
      </c>
      <c r="AD1558" s="1" t="s">
        <v>61</v>
      </c>
      <c r="AE1558" s="1" t="s">
        <v>41</v>
      </c>
      <c r="AF1558" s="1" t="s">
        <v>41</v>
      </c>
      <c r="AG1558" s="1" t="s">
        <v>41</v>
      </c>
      <c r="AH1558" t="s">
        <v>68</v>
      </c>
      <c r="AI1558" t="s">
        <v>48</v>
      </c>
      <c r="AJ1558" s="1" t="s">
        <v>61</v>
      </c>
      <c r="AK1558" t="s">
        <v>22569</v>
      </c>
      <c r="AL1558" s="1" t="s">
        <v>61</v>
      </c>
      <c r="AM1558" t="s">
        <v>19438</v>
      </c>
      <c r="AN1558" t="s">
        <v>32917</v>
      </c>
      <c r="AO1558" s="1" t="s">
        <v>41</v>
      </c>
      <c r="AP1558" s="1" t="s">
        <v>41</v>
      </c>
      <c r="AQ1558" s="1" t="s">
        <v>41</v>
      </c>
      <c r="AR1558" s="1" t="s">
        <v>41</v>
      </c>
      <c r="AS1558" s="1" t="s">
        <v>61</v>
      </c>
    </row>
    <row r="1559" spans="1:45">
      <c r="A1559" s="577">
        <v>1554</v>
      </c>
      <c r="B1559" s="40">
        <v>16005</v>
      </c>
      <c r="C1559" s="581">
        <v>44784</v>
      </c>
      <c r="D1559" t="s">
        <v>32918</v>
      </c>
      <c r="E1559" t="s">
        <v>31485</v>
      </c>
      <c r="F1559" t="s">
        <v>32919</v>
      </c>
      <c r="G1559" t="s">
        <v>32920</v>
      </c>
      <c r="H1559" t="s">
        <v>32921</v>
      </c>
      <c r="I1559" t="s">
        <v>32922</v>
      </c>
      <c r="J1559" t="s">
        <v>147</v>
      </c>
      <c r="K1559" t="s">
        <v>32923</v>
      </c>
      <c r="L1559" t="s">
        <v>32924</v>
      </c>
      <c r="M1559" t="s">
        <v>1065</v>
      </c>
      <c r="N1559" t="s">
        <v>225</v>
      </c>
      <c r="O1559" t="s">
        <v>58</v>
      </c>
      <c r="P1559" t="s">
        <v>32925</v>
      </c>
      <c r="Q1559" s="40" t="s">
        <v>32926</v>
      </c>
      <c r="R1559" t="s">
        <v>19077</v>
      </c>
      <c r="S1559" t="s">
        <v>32927</v>
      </c>
      <c r="T1559" t="s">
        <v>28849</v>
      </c>
      <c r="U1559" t="s">
        <v>43</v>
      </c>
      <c r="V1559" t="s">
        <v>57</v>
      </c>
      <c r="W1559" t="s">
        <v>23435</v>
      </c>
      <c r="X1559" t="s">
        <v>19885</v>
      </c>
      <c r="Y1559" t="s">
        <v>55</v>
      </c>
      <c r="Z1559" t="s">
        <v>32928</v>
      </c>
      <c r="AA1559" s="1">
        <v>2</v>
      </c>
      <c r="AB1559" s="1" t="s">
        <v>41</v>
      </c>
      <c r="AC1559" s="1" t="s">
        <v>61</v>
      </c>
      <c r="AD1559" s="1" t="s">
        <v>61</v>
      </c>
      <c r="AE1559" s="1" t="s">
        <v>41</v>
      </c>
      <c r="AF1559" s="1" t="s">
        <v>41</v>
      </c>
      <c r="AG1559" s="1" t="s">
        <v>41</v>
      </c>
      <c r="AH1559" t="s">
        <v>68</v>
      </c>
      <c r="AI1559" t="s">
        <v>48</v>
      </c>
      <c r="AJ1559" s="1" t="s">
        <v>41</v>
      </c>
      <c r="AK1559" t="s">
        <v>48</v>
      </c>
      <c r="AL1559" s="1" t="s">
        <v>41</v>
      </c>
      <c r="AM1559" t="s">
        <v>19438</v>
      </c>
      <c r="AN1559" t="s">
        <v>32929</v>
      </c>
      <c r="AO1559" s="1" t="s">
        <v>61</v>
      </c>
      <c r="AP1559" s="1" t="s">
        <v>41</v>
      </c>
      <c r="AQ1559" s="1" t="s">
        <v>61</v>
      </c>
      <c r="AR1559" s="1" t="s">
        <v>41</v>
      </c>
      <c r="AS1559" s="1" t="s">
        <v>41</v>
      </c>
    </row>
    <row r="1560" spans="1:45">
      <c r="A1560" s="577">
        <v>1555</v>
      </c>
      <c r="B1560" s="40">
        <v>16012</v>
      </c>
      <c r="C1560" s="581">
        <v>44784</v>
      </c>
      <c r="D1560" t="s">
        <v>32930</v>
      </c>
      <c r="E1560" t="s">
        <v>32931</v>
      </c>
      <c r="F1560" t="s">
        <v>32932</v>
      </c>
      <c r="G1560" t="s">
        <v>32933</v>
      </c>
      <c r="H1560" t="s">
        <v>32934</v>
      </c>
      <c r="I1560" t="s">
        <v>32935</v>
      </c>
      <c r="J1560" t="s">
        <v>147</v>
      </c>
      <c r="K1560" t="s">
        <v>32936</v>
      </c>
      <c r="L1560" t="s">
        <v>32937</v>
      </c>
      <c r="M1560" t="s">
        <v>17973</v>
      </c>
      <c r="N1560" t="s">
        <v>51</v>
      </c>
      <c r="O1560" t="s">
        <v>58</v>
      </c>
      <c r="P1560" t="s">
        <v>32938</v>
      </c>
      <c r="Q1560" s="523">
        <v>9168</v>
      </c>
      <c r="R1560" t="s">
        <v>20242</v>
      </c>
      <c r="S1560" t="s">
        <v>32939</v>
      </c>
      <c r="T1560" t="s">
        <v>28849</v>
      </c>
      <c r="U1560" t="s">
        <v>43</v>
      </c>
      <c r="V1560" t="s">
        <v>57</v>
      </c>
      <c r="W1560" t="s">
        <v>19339</v>
      </c>
      <c r="X1560" t="s">
        <v>19885</v>
      </c>
      <c r="Y1560" t="s">
        <v>55</v>
      </c>
      <c r="Z1560" t="s">
        <v>32940</v>
      </c>
      <c r="AA1560" s="1">
        <v>1</v>
      </c>
      <c r="AB1560" s="1" t="s">
        <v>61</v>
      </c>
      <c r="AC1560" s="1" t="s">
        <v>41</v>
      </c>
      <c r="AD1560" s="1" t="s">
        <v>41</v>
      </c>
      <c r="AE1560" s="1" t="s">
        <v>41</v>
      </c>
      <c r="AF1560" s="1" t="s">
        <v>41</v>
      </c>
      <c r="AG1560" s="1" t="s">
        <v>41</v>
      </c>
      <c r="AH1560" t="s">
        <v>68</v>
      </c>
      <c r="AI1560" t="s">
        <v>48</v>
      </c>
      <c r="AJ1560" s="1" t="s">
        <v>61</v>
      </c>
      <c r="AK1560" t="s">
        <v>22794</v>
      </c>
      <c r="AL1560" s="1" t="s">
        <v>61</v>
      </c>
      <c r="AM1560" t="s">
        <v>17949</v>
      </c>
      <c r="AN1560" t="s">
        <v>32941</v>
      </c>
      <c r="AO1560" s="1" t="s">
        <v>41</v>
      </c>
      <c r="AP1560" s="1" t="s">
        <v>41</v>
      </c>
      <c r="AQ1560" s="1" t="s">
        <v>41</v>
      </c>
      <c r="AR1560" s="1" t="s">
        <v>61</v>
      </c>
      <c r="AS1560" s="1" t="s">
        <v>61</v>
      </c>
    </row>
    <row r="1561" spans="1:45">
      <c r="A1561" s="577">
        <v>1556</v>
      </c>
      <c r="B1561" s="40">
        <v>16014</v>
      </c>
      <c r="C1561" s="581">
        <v>44784</v>
      </c>
      <c r="D1561" t="s">
        <v>32942</v>
      </c>
      <c r="E1561" t="s">
        <v>31607</v>
      </c>
      <c r="F1561" t="s">
        <v>32943</v>
      </c>
      <c r="G1561" t="s">
        <v>32944</v>
      </c>
      <c r="H1561" t="s">
        <v>32945</v>
      </c>
      <c r="I1561" t="s">
        <v>32946</v>
      </c>
      <c r="J1561" t="s">
        <v>147</v>
      </c>
      <c r="K1561" t="s">
        <v>32947</v>
      </c>
      <c r="L1561" t="s">
        <v>32948</v>
      </c>
      <c r="M1561" t="s">
        <v>22256</v>
      </c>
      <c r="N1561" t="s">
        <v>225</v>
      </c>
      <c r="O1561" t="s">
        <v>17567</v>
      </c>
      <c r="P1561" t="s">
        <v>32949</v>
      </c>
      <c r="Q1561" s="40">
        <v>896</v>
      </c>
      <c r="R1561" t="s">
        <v>19077</v>
      </c>
      <c r="S1561" t="s">
        <v>32191</v>
      </c>
      <c r="T1561" t="s">
        <v>28849</v>
      </c>
      <c r="U1561" t="s">
        <v>43</v>
      </c>
      <c r="V1561" t="s">
        <v>57</v>
      </c>
      <c r="W1561" t="s">
        <v>19339</v>
      </c>
      <c r="X1561" t="s">
        <v>1119</v>
      </c>
      <c r="Y1561" t="s">
        <v>55</v>
      </c>
      <c r="Z1561" t="s">
        <v>19213</v>
      </c>
      <c r="AA1561" s="1">
        <v>1</v>
      </c>
      <c r="AB1561" s="1" t="s">
        <v>41</v>
      </c>
      <c r="AC1561" s="1" t="s">
        <v>41</v>
      </c>
      <c r="AD1561" s="1" t="s">
        <v>41</v>
      </c>
      <c r="AE1561" s="1" t="s">
        <v>41</v>
      </c>
      <c r="AF1561" s="1" t="s">
        <v>61</v>
      </c>
      <c r="AG1561" s="1" t="s">
        <v>41</v>
      </c>
      <c r="AH1561" t="s">
        <v>17977</v>
      </c>
      <c r="AI1561" t="s">
        <v>32950</v>
      </c>
      <c r="AJ1561" s="1" t="s">
        <v>41</v>
      </c>
      <c r="AK1561" t="s">
        <v>48</v>
      </c>
      <c r="AL1561" s="1" t="s">
        <v>41</v>
      </c>
      <c r="AM1561" t="s">
        <v>20072</v>
      </c>
      <c r="AN1561" t="s">
        <v>32951</v>
      </c>
      <c r="AO1561" s="1" t="s">
        <v>61</v>
      </c>
      <c r="AP1561" s="1" t="s">
        <v>41</v>
      </c>
      <c r="AQ1561" s="1" t="s">
        <v>61</v>
      </c>
      <c r="AR1561" s="1" t="s">
        <v>61</v>
      </c>
      <c r="AS1561" s="1" t="s">
        <v>41</v>
      </c>
    </row>
    <row r="1562" spans="1:45">
      <c r="A1562" s="577">
        <v>1557</v>
      </c>
      <c r="B1562" s="40">
        <v>16019</v>
      </c>
      <c r="C1562" s="581">
        <v>44784</v>
      </c>
      <c r="D1562" t="s">
        <v>32952</v>
      </c>
      <c r="E1562" t="s">
        <v>32953</v>
      </c>
      <c r="F1562" t="s">
        <v>32954</v>
      </c>
      <c r="G1562" t="s">
        <v>32955</v>
      </c>
      <c r="H1562" t="s">
        <v>32956</v>
      </c>
      <c r="I1562" t="s">
        <v>32957</v>
      </c>
      <c r="J1562" t="s">
        <v>147</v>
      </c>
      <c r="K1562" t="s">
        <v>30014</v>
      </c>
      <c r="L1562" t="s">
        <v>32958</v>
      </c>
      <c r="M1562" t="s">
        <v>224</v>
      </c>
      <c r="N1562" t="s">
        <v>225</v>
      </c>
      <c r="O1562" t="s">
        <v>17560</v>
      </c>
      <c r="P1562" t="s">
        <v>32959</v>
      </c>
      <c r="Q1562" s="523">
        <v>22267</v>
      </c>
      <c r="R1562" t="s">
        <v>787</v>
      </c>
      <c r="S1562" t="s">
        <v>32960</v>
      </c>
      <c r="T1562" t="s">
        <v>28849</v>
      </c>
      <c r="U1562" t="s">
        <v>43</v>
      </c>
      <c r="V1562" t="s">
        <v>57</v>
      </c>
      <c r="W1562" t="s">
        <v>19339</v>
      </c>
      <c r="X1562" t="s">
        <v>1119</v>
      </c>
      <c r="Y1562" t="s">
        <v>55</v>
      </c>
      <c r="Z1562" t="s">
        <v>27714</v>
      </c>
      <c r="AA1562" s="1">
        <v>3</v>
      </c>
      <c r="AB1562" s="1" t="s">
        <v>61</v>
      </c>
      <c r="AC1562" s="1" t="s">
        <v>41</v>
      </c>
      <c r="AD1562" s="1" t="s">
        <v>61</v>
      </c>
      <c r="AE1562" s="1" t="s">
        <v>61</v>
      </c>
      <c r="AF1562" s="1" t="s">
        <v>41</v>
      </c>
      <c r="AG1562" s="1" t="s">
        <v>41</v>
      </c>
      <c r="AH1562" t="s">
        <v>55</v>
      </c>
      <c r="AI1562" t="s">
        <v>32961</v>
      </c>
      <c r="AJ1562" s="1" t="s">
        <v>41</v>
      </c>
      <c r="AK1562" t="s">
        <v>48</v>
      </c>
      <c r="AL1562" s="1" t="s">
        <v>41</v>
      </c>
      <c r="AM1562" t="s">
        <v>20072</v>
      </c>
      <c r="AN1562" t="s">
        <v>32962</v>
      </c>
      <c r="AO1562" s="1" t="s">
        <v>61</v>
      </c>
      <c r="AP1562" s="1" t="s">
        <v>61</v>
      </c>
      <c r="AQ1562" s="1" t="s">
        <v>61</v>
      </c>
      <c r="AR1562" s="1" t="s">
        <v>61</v>
      </c>
      <c r="AS1562" s="1" t="s">
        <v>41</v>
      </c>
    </row>
    <row r="1563" spans="1:45">
      <c r="A1563" s="577">
        <v>1558</v>
      </c>
      <c r="B1563" s="40">
        <v>16044</v>
      </c>
      <c r="C1563" s="581">
        <v>44784</v>
      </c>
      <c r="D1563" t="s">
        <v>32963</v>
      </c>
      <c r="E1563" t="s">
        <v>32964</v>
      </c>
      <c r="F1563" t="s">
        <v>32965</v>
      </c>
      <c r="G1563" t="s">
        <v>32966</v>
      </c>
      <c r="H1563" t="s">
        <v>32967</v>
      </c>
      <c r="I1563" t="s">
        <v>32968</v>
      </c>
      <c r="J1563" t="s">
        <v>147</v>
      </c>
      <c r="K1563" t="s">
        <v>32969</v>
      </c>
      <c r="L1563" t="s">
        <v>32970</v>
      </c>
      <c r="M1563" t="s">
        <v>28811</v>
      </c>
      <c r="N1563" t="s">
        <v>685</v>
      </c>
      <c r="O1563" t="s">
        <v>58</v>
      </c>
      <c r="P1563" t="s">
        <v>32971</v>
      </c>
      <c r="Q1563" s="523">
        <v>2970</v>
      </c>
      <c r="R1563" t="s">
        <v>19077</v>
      </c>
      <c r="S1563" t="s">
        <v>32972</v>
      </c>
      <c r="T1563" t="s">
        <v>28849</v>
      </c>
      <c r="U1563" t="s">
        <v>43</v>
      </c>
      <c r="V1563" t="s">
        <v>44</v>
      </c>
      <c r="W1563" t="s">
        <v>21219</v>
      </c>
      <c r="X1563" t="s">
        <v>1119</v>
      </c>
      <c r="Y1563" t="s">
        <v>55</v>
      </c>
      <c r="Z1563" t="s">
        <v>32973</v>
      </c>
      <c r="AA1563" s="1">
        <v>2</v>
      </c>
      <c r="AB1563" s="1" t="s">
        <v>41</v>
      </c>
      <c r="AC1563" s="1" t="s">
        <v>41</v>
      </c>
      <c r="AD1563" s="1" t="s">
        <v>61</v>
      </c>
      <c r="AE1563" s="1" t="s">
        <v>61</v>
      </c>
      <c r="AF1563" s="1" t="s">
        <v>41</v>
      </c>
      <c r="AG1563" s="1" t="s">
        <v>41</v>
      </c>
      <c r="AH1563" t="s">
        <v>55</v>
      </c>
      <c r="AI1563" t="s">
        <v>32974</v>
      </c>
      <c r="AJ1563" s="1" t="s">
        <v>61</v>
      </c>
      <c r="AK1563" t="s">
        <v>22794</v>
      </c>
      <c r="AL1563" s="1" t="s">
        <v>61</v>
      </c>
      <c r="AM1563" t="s">
        <v>19438</v>
      </c>
      <c r="AN1563" t="s">
        <v>32975</v>
      </c>
      <c r="AO1563" s="1" t="s">
        <v>41</v>
      </c>
      <c r="AP1563" s="1" t="s">
        <v>41</v>
      </c>
      <c r="AQ1563" s="1" t="s">
        <v>41</v>
      </c>
      <c r="AR1563" s="1" t="s">
        <v>61</v>
      </c>
      <c r="AS1563" s="1" t="s">
        <v>61</v>
      </c>
    </row>
    <row r="1564" spans="1:45">
      <c r="A1564" s="577">
        <v>1559</v>
      </c>
      <c r="B1564" s="40">
        <v>16051</v>
      </c>
      <c r="C1564" s="581">
        <v>44784</v>
      </c>
      <c r="D1564" t="s">
        <v>32976</v>
      </c>
      <c r="E1564" t="s">
        <v>31560</v>
      </c>
      <c r="F1564" t="s">
        <v>32977</v>
      </c>
      <c r="G1564" t="s">
        <v>32978</v>
      </c>
      <c r="H1564" t="s">
        <v>32979</v>
      </c>
      <c r="I1564" t="s">
        <v>32980</v>
      </c>
      <c r="J1564" t="s">
        <v>147</v>
      </c>
      <c r="K1564" t="s">
        <v>32981</v>
      </c>
      <c r="L1564" t="s">
        <v>32982</v>
      </c>
      <c r="M1564" t="s">
        <v>583</v>
      </c>
      <c r="N1564" t="s">
        <v>584</v>
      </c>
      <c r="O1564" t="s">
        <v>17567</v>
      </c>
      <c r="P1564" t="s">
        <v>32983</v>
      </c>
      <c r="Q1564" s="40">
        <v>621</v>
      </c>
      <c r="R1564" t="s">
        <v>19077</v>
      </c>
      <c r="S1564" t="s">
        <v>32984</v>
      </c>
      <c r="T1564" t="s">
        <v>28849</v>
      </c>
      <c r="U1564" t="s">
        <v>43</v>
      </c>
      <c r="V1564" t="s">
        <v>57</v>
      </c>
      <c r="W1564" t="s">
        <v>19339</v>
      </c>
      <c r="X1564" t="s">
        <v>1119</v>
      </c>
      <c r="Y1564" t="s">
        <v>55</v>
      </c>
      <c r="Z1564" t="s">
        <v>19213</v>
      </c>
      <c r="AA1564" s="1">
        <v>2</v>
      </c>
      <c r="AB1564" s="1" t="s">
        <v>61</v>
      </c>
      <c r="AC1564" s="1" t="s">
        <v>41</v>
      </c>
      <c r="AD1564" s="1" t="s">
        <v>61</v>
      </c>
      <c r="AE1564" s="1" t="s">
        <v>41</v>
      </c>
      <c r="AF1564" s="1" t="s">
        <v>41</v>
      </c>
      <c r="AG1564" s="1" t="s">
        <v>41</v>
      </c>
      <c r="AH1564" t="s">
        <v>55</v>
      </c>
      <c r="AI1564" t="s">
        <v>32985</v>
      </c>
      <c r="AJ1564" s="1" t="s">
        <v>41</v>
      </c>
      <c r="AK1564" t="s">
        <v>48</v>
      </c>
      <c r="AL1564" s="1" t="s">
        <v>41</v>
      </c>
      <c r="AM1564" t="s">
        <v>20072</v>
      </c>
      <c r="AN1564" t="s">
        <v>32986</v>
      </c>
      <c r="AO1564" s="1" t="s">
        <v>61</v>
      </c>
      <c r="AP1564" s="1" t="s">
        <v>61</v>
      </c>
      <c r="AQ1564" s="1" t="s">
        <v>61</v>
      </c>
      <c r="AR1564" s="1" t="s">
        <v>61</v>
      </c>
      <c r="AS1564" s="1" t="s">
        <v>41</v>
      </c>
    </row>
    <row r="1565" spans="1:45">
      <c r="A1565" s="577">
        <v>1560</v>
      </c>
      <c r="B1565" s="40">
        <v>16052</v>
      </c>
      <c r="C1565" s="581">
        <v>44784</v>
      </c>
      <c r="D1565" t="s">
        <v>32987</v>
      </c>
      <c r="E1565" t="s">
        <v>31739</v>
      </c>
      <c r="F1565" t="s">
        <v>32988</v>
      </c>
      <c r="G1565" t="s">
        <v>32989</v>
      </c>
      <c r="H1565" t="s">
        <v>32990</v>
      </c>
      <c r="I1565" t="s">
        <v>32991</v>
      </c>
      <c r="J1565" t="s">
        <v>147</v>
      </c>
      <c r="K1565" t="s">
        <v>32992</v>
      </c>
      <c r="L1565" t="s">
        <v>32993</v>
      </c>
      <c r="M1565" t="s">
        <v>17551</v>
      </c>
      <c r="N1565" t="s">
        <v>97</v>
      </c>
      <c r="O1565" t="s">
        <v>58</v>
      </c>
      <c r="P1565" t="s">
        <v>32994</v>
      </c>
      <c r="Q1565" s="523">
        <v>30481267</v>
      </c>
      <c r="R1565" t="s">
        <v>20242</v>
      </c>
      <c r="S1565" t="s">
        <v>78</v>
      </c>
      <c r="T1565" t="s">
        <v>28849</v>
      </c>
      <c r="U1565" t="s">
        <v>27300</v>
      </c>
      <c r="V1565" t="s">
        <v>169</v>
      </c>
      <c r="W1565" t="s">
        <v>19339</v>
      </c>
      <c r="X1565" t="s">
        <v>32995</v>
      </c>
      <c r="Y1565" t="s">
        <v>55</v>
      </c>
      <c r="Z1565" t="s">
        <v>32996</v>
      </c>
      <c r="AA1565" s="1">
        <v>1</v>
      </c>
      <c r="AB1565" s="1" t="s">
        <v>41</v>
      </c>
      <c r="AC1565" s="1" t="s">
        <v>41</v>
      </c>
      <c r="AD1565" s="1" t="s">
        <v>41</v>
      </c>
      <c r="AE1565" s="1" t="s">
        <v>61</v>
      </c>
      <c r="AF1565" s="1" t="s">
        <v>41</v>
      </c>
      <c r="AG1565" s="1" t="s">
        <v>41</v>
      </c>
      <c r="AH1565" t="s">
        <v>68</v>
      </c>
      <c r="AI1565" t="s">
        <v>48</v>
      </c>
      <c r="AJ1565" s="1" t="s">
        <v>41</v>
      </c>
      <c r="AK1565" t="s">
        <v>48</v>
      </c>
      <c r="AL1565" s="1" t="s">
        <v>41</v>
      </c>
      <c r="AM1565" t="s">
        <v>20072</v>
      </c>
      <c r="AN1565" t="s">
        <v>32997</v>
      </c>
      <c r="AO1565" s="1" t="s">
        <v>61</v>
      </c>
      <c r="AP1565" s="1" t="s">
        <v>61</v>
      </c>
      <c r="AQ1565" s="1" t="s">
        <v>61</v>
      </c>
      <c r="AR1565" s="1" t="s">
        <v>61</v>
      </c>
      <c r="AS1565" s="1" t="s">
        <v>41</v>
      </c>
    </row>
    <row r="1566" spans="1:45">
      <c r="A1566" s="577">
        <v>1561</v>
      </c>
      <c r="B1566" s="40">
        <v>16092</v>
      </c>
      <c r="C1566" s="581">
        <v>44784</v>
      </c>
      <c r="D1566" t="s">
        <v>32998</v>
      </c>
      <c r="E1566" t="s">
        <v>31777</v>
      </c>
      <c r="F1566" t="s">
        <v>32999</v>
      </c>
      <c r="G1566" t="s">
        <v>33000</v>
      </c>
      <c r="H1566" t="s">
        <v>33001</v>
      </c>
      <c r="I1566" t="s">
        <v>33002</v>
      </c>
      <c r="J1566" t="s">
        <v>147</v>
      </c>
      <c r="K1566" t="s">
        <v>33003</v>
      </c>
      <c r="L1566" t="s">
        <v>33004</v>
      </c>
      <c r="M1566" t="s">
        <v>19135</v>
      </c>
      <c r="N1566" t="s">
        <v>685</v>
      </c>
      <c r="O1566" t="s">
        <v>58</v>
      </c>
      <c r="P1566" t="s">
        <v>33005</v>
      </c>
      <c r="Q1566" s="40">
        <v>826</v>
      </c>
      <c r="R1566" t="s">
        <v>19077</v>
      </c>
      <c r="S1566" t="s">
        <v>33006</v>
      </c>
      <c r="T1566" t="s">
        <v>28849</v>
      </c>
      <c r="U1566" t="s">
        <v>27978</v>
      </c>
      <c r="V1566" t="s">
        <v>48</v>
      </c>
      <c r="W1566" t="s">
        <v>33007</v>
      </c>
      <c r="X1566" t="s">
        <v>19885</v>
      </c>
      <c r="Y1566" t="s">
        <v>55</v>
      </c>
      <c r="Z1566" t="s">
        <v>33008</v>
      </c>
      <c r="AA1566" s="1">
        <v>2</v>
      </c>
      <c r="AB1566" s="1" t="s">
        <v>61</v>
      </c>
      <c r="AC1566" s="1" t="s">
        <v>41</v>
      </c>
      <c r="AD1566" s="1" t="s">
        <v>61</v>
      </c>
      <c r="AE1566" s="1" t="s">
        <v>41</v>
      </c>
      <c r="AF1566" s="1" t="s">
        <v>41</v>
      </c>
      <c r="AG1566" s="1" t="s">
        <v>41</v>
      </c>
      <c r="AH1566" t="s">
        <v>55</v>
      </c>
      <c r="AI1566" t="s">
        <v>33009</v>
      </c>
      <c r="AJ1566" s="1" t="s">
        <v>61</v>
      </c>
      <c r="AK1566" t="s">
        <v>22794</v>
      </c>
      <c r="AL1566" s="1" t="s">
        <v>61</v>
      </c>
      <c r="AM1566" t="s">
        <v>17949</v>
      </c>
      <c r="AN1566" t="s">
        <v>33010</v>
      </c>
      <c r="AO1566" s="1" t="s">
        <v>41</v>
      </c>
      <c r="AP1566" s="1" t="s">
        <v>41</v>
      </c>
      <c r="AQ1566" s="1" t="s">
        <v>41</v>
      </c>
      <c r="AR1566" s="1" t="s">
        <v>61</v>
      </c>
      <c r="AS1566" s="1" t="s">
        <v>61</v>
      </c>
    </row>
    <row r="1567" spans="1:45">
      <c r="A1567" s="577">
        <v>1562</v>
      </c>
      <c r="B1567" s="40">
        <v>15938</v>
      </c>
      <c r="C1567" s="581">
        <v>44784</v>
      </c>
      <c r="D1567" t="s">
        <v>33011</v>
      </c>
      <c r="E1567" t="s">
        <v>27112</v>
      </c>
      <c r="F1567" t="s">
        <v>33012</v>
      </c>
      <c r="G1567" t="s">
        <v>33013</v>
      </c>
      <c r="H1567" t="s">
        <v>33014</v>
      </c>
      <c r="I1567" t="s">
        <v>33015</v>
      </c>
      <c r="J1567" t="s">
        <v>147</v>
      </c>
      <c r="K1567" t="s">
        <v>33016</v>
      </c>
      <c r="L1567" t="s">
        <v>33017</v>
      </c>
      <c r="M1567" t="s">
        <v>17551</v>
      </c>
      <c r="N1567" t="s">
        <v>97</v>
      </c>
      <c r="O1567" t="s">
        <v>58</v>
      </c>
      <c r="P1567" t="s">
        <v>33018</v>
      </c>
      <c r="Q1567" s="523">
        <v>1578719</v>
      </c>
      <c r="R1567" t="s">
        <v>19077</v>
      </c>
      <c r="S1567" t="s">
        <v>33019</v>
      </c>
      <c r="T1567" t="s">
        <v>28849</v>
      </c>
      <c r="U1567" t="s">
        <v>43</v>
      </c>
      <c r="V1567" t="s">
        <v>57</v>
      </c>
      <c r="W1567" t="s">
        <v>19339</v>
      </c>
      <c r="X1567" t="s">
        <v>24600</v>
      </c>
      <c r="Y1567" t="s">
        <v>55</v>
      </c>
      <c r="Z1567" t="s">
        <v>19213</v>
      </c>
      <c r="AA1567" s="1">
        <v>2</v>
      </c>
      <c r="AB1567" s="1" t="s">
        <v>41</v>
      </c>
      <c r="AC1567" s="1" t="s">
        <v>41</v>
      </c>
      <c r="AD1567" s="1" t="s">
        <v>41</v>
      </c>
      <c r="AE1567" s="1" t="s">
        <v>41</v>
      </c>
      <c r="AF1567" s="1" t="s">
        <v>61</v>
      </c>
      <c r="AG1567" s="1" t="s">
        <v>61</v>
      </c>
      <c r="AH1567" t="s">
        <v>68</v>
      </c>
      <c r="AI1567" t="s">
        <v>48</v>
      </c>
      <c r="AJ1567" s="1" t="s">
        <v>41</v>
      </c>
      <c r="AK1567" t="s">
        <v>48</v>
      </c>
      <c r="AL1567" s="1" t="s">
        <v>41</v>
      </c>
      <c r="AM1567" t="s">
        <v>20072</v>
      </c>
      <c r="AN1567" t="s">
        <v>33020</v>
      </c>
      <c r="AO1567" s="1" t="s">
        <v>61</v>
      </c>
      <c r="AP1567" s="1" t="s">
        <v>41</v>
      </c>
      <c r="AQ1567" s="1" t="s">
        <v>61</v>
      </c>
      <c r="AR1567" s="1" t="s">
        <v>61</v>
      </c>
      <c r="AS1567" s="1" t="s">
        <v>41</v>
      </c>
    </row>
    <row r="1568" spans="1:45">
      <c r="A1568" s="577">
        <v>1563</v>
      </c>
      <c r="B1568" s="40">
        <v>16154</v>
      </c>
      <c r="C1568" s="581">
        <v>44784</v>
      </c>
      <c r="D1568" t="s">
        <v>33021</v>
      </c>
      <c r="E1568" t="s">
        <v>33022</v>
      </c>
      <c r="F1568" t="s">
        <v>33023</v>
      </c>
      <c r="G1568" t="s">
        <v>33024</v>
      </c>
      <c r="H1568" t="s">
        <v>33025</v>
      </c>
      <c r="I1568" t="s">
        <v>33026</v>
      </c>
      <c r="J1568" t="s">
        <v>147</v>
      </c>
      <c r="K1568" t="s">
        <v>33027</v>
      </c>
      <c r="L1568" t="s">
        <v>33028</v>
      </c>
      <c r="M1568" t="s">
        <v>17551</v>
      </c>
      <c r="N1568" t="s">
        <v>97</v>
      </c>
      <c r="O1568" t="s">
        <v>58</v>
      </c>
      <c r="P1568" t="s">
        <v>33029</v>
      </c>
      <c r="Q1568" s="523">
        <v>214487</v>
      </c>
      <c r="R1568" t="s">
        <v>19077</v>
      </c>
      <c r="S1568" t="s">
        <v>32191</v>
      </c>
      <c r="T1568" t="s">
        <v>28849</v>
      </c>
      <c r="U1568" t="s">
        <v>1203</v>
      </c>
      <c r="V1568" t="s">
        <v>57</v>
      </c>
      <c r="W1568" t="s">
        <v>17598</v>
      </c>
      <c r="X1568" t="s">
        <v>1119</v>
      </c>
      <c r="Y1568" t="s">
        <v>55</v>
      </c>
      <c r="Z1568" t="s">
        <v>33030</v>
      </c>
      <c r="AA1568" s="1">
        <v>2</v>
      </c>
      <c r="AB1568" s="1" t="s">
        <v>61</v>
      </c>
      <c r="AC1568" s="1" t="s">
        <v>41</v>
      </c>
      <c r="AD1568" s="1" t="s">
        <v>61</v>
      </c>
      <c r="AE1568" s="1" t="s">
        <v>41</v>
      </c>
      <c r="AF1568" s="1" t="s">
        <v>41</v>
      </c>
      <c r="AG1568" s="1" t="s">
        <v>41</v>
      </c>
      <c r="AH1568" t="s">
        <v>55</v>
      </c>
      <c r="AI1568" t="s">
        <v>33031</v>
      </c>
      <c r="AJ1568" s="1" t="s">
        <v>61</v>
      </c>
      <c r="AK1568" t="s">
        <v>22569</v>
      </c>
      <c r="AL1568" s="1" t="s">
        <v>61</v>
      </c>
      <c r="AM1568" t="s">
        <v>19438</v>
      </c>
      <c r="AN1568" t="s">
        <v>33032</v>
      </c>
      <c r="AO1568" s="1" t="s">
        <v>41</v>
      </c>
      <c r="AP1568" s="1" t="s">
        <v>41</v>
      </c>
      <c r="AQ1568" s="1" t="s">
        <v>41</v>
      </c>
      <c r="AR1568" s="1" t="s">
        <v>41</v>
      </c>
      <c r="AS1568" s="1" t="s">
        <v>61</v>
      </c>
    </row>
    <row r="1569" spans="1:45">
      <c r="A1569" s="577">
        <v>1564</v>
      </c>
      <c r="B1569" s="40">
        <v>16161</v>
      </c>
      <c r="C1569" s="581">
        <v>44784</v>
      </c>
      <c r="D1569" t="s">
        <v>33033</v>
      </c>
      <c r="E1569" t="s">
        <v>32607</v>
      </c>
      <c r="F1569" t="s">
        <v>33034</v>
      </c>
      <c r="G1569" t="s">
        <v>19218</v>
      </c>
      <c r="H1569" t="s">
        <v>33035</v>
      </c>
      <c r="I1569" t="s">
        <v>33036</v>
      </c>
      <c r="J1569" t="s">
        <v>147</v>
      </c>
      <c r="K1569" t="s">
        <v>33037</v>
      </c>
      <c r="L1569" t="s">
        <v>33038</v>
      </c>
      <c r="M1569" t="s">
        <v>224</v>
      </c>
      <c r="N1569" t="s">
        <v>225</v>
      </c>
      <c r="O1569" t="s">
        <v>58</v>
      </c>
      <c r="P1569" t="s">
        <v>33039</v>
      </c>
      <c r="Q1569" s="523">
        <v>2471576</v>
      </c>
      <c r="R1569" t="s">
        <v>19077</v>
      </c>
      <c r="S1569" t="s">
        <v>32191</v>
      </c>
      <c r="T1569" t="s">
        <v>28849</v>
      </c>
      <c r="U1569" t="s">
        <v>1203</v>
      </c>
      <c r="V1569" t="s">
        <v>57</v>
      </c>
      <c r="W1569" t="s">
        <v>18004</v>
      </c>
      <c r="X1569" t="s">
        <v>1119</v>
      </c>
      <c r="Y1569" t="s">
        <v>55</v>
      </c>
      <c r="Z1569" t="s">
        <v>33040</v>
      </c>
      <c r="AA1569" s="1">
        <v>3</v>
      </c>
      <c r="AB1569" s="1" t="s">
        <v>41</v>
      </c>
      <c r="AC1569" s="1" t="s">
        <v>61</v>
      </c>
      <c r="AD1569" s="1" t="s">
        <v>61</v>
      </c>
      <c r="AE1569" s="1" t="s">
        <v>61</v>
      </c>
      <c r="AF1569" s="1" t="s">
        <v>41</v>
      </c>
      <c r="AG1569" s="1" t="s">
        <v>41</v>
      </c>
      <c r="AH1569" t="s">
        <v>55</v>
      </c>
      <c r="AI1569" t="s">
        <v>33041</v>
      </c>
      <c r="AJ1569" s="1" t="s">
        <v>61</v>
      </c>
      <c r="AK1569" t="s">
        <v>22569</v>
      </c>
      <c r="AL1569" s="1" t="s">
        <v>61</v>
      </c>
      <c r="AM1569" t="s">
        <v>19438</v>
      </c>
      <c r="AN1569" t="s">
        <v>33042</v>
      </c>
      <c r="AO1569" s="1" t="s">
        <v>41</v>
      </c>
      <c r="AP1569" s="1" t="s">
        <v>41</v>
      </c>
      <c r="AQ1569" s="1" t="s">
        <v>41</v>
      </c>
      <c r="AR1569" s="1" t="s">
        <v>41</v>
      </c>
      <c r="AS1569" s="1" t="s">
        <v>61</v>
      </c>
    </row>
    <row r="1570" spans="1:45">
      <c r="A1570" s="577">
        <v>1565</v>
      </c>
      <c r="B1570" s="40">
        <v>16197</v>
      </c>
      <c r="C1570" s="581">
        <v>44784</v>
      </c>
      <c r="D1570" t="s">
        <v>33043</v>
      </c>
      <c r="E1570" t="s">
        <v>33044</v>
      </c>
      <c r="F1570" t="s">
        <v>33045</v>
      </c>
      <c r="G1570" t="s">
        <v>33046</v>
      </c>
      <c r="H1570" t="s">
        <v>33047</v>
      </c>
      <c r="I1570" t="s">
        <v>33048</v>
      </c>
      <c r="J1570" t="s">
        <v>39</v>
      </c>
      <c r="K1570" t="s">
        <v>33049</v>
      </c>
      <c r="L1570" t="s">
        <v>33050</v>
      </c>
      <c r="M1570" t="s">
        <v>19135</v>
      </c>
      <c r="N1570" t="s">
        <v>685</v>
      </c>
      <c r="O1570" t="s">
        <v>58</v>
      </c>
      <c r="P1570" t="s">
        <v>33051</v>
      </c>
      <c r="Q1570" s="40" t="s">
        <v>33052</v>
      </c>
      <c r="R1570" t="s">
        <v>25119</v>
      </c>
      <c r="S1570" t="s">
        <v>33053</v>
      </c>
      <c r="T1570" t="s">
        <v>28849</v>
      </c>
      <c r="U1570" t="s">
        <v>27300</v>
      </c>
      <c r="V1570" t="s">
        <v>57</v>
      </c>
      <c r="W1570" t="s">
        <v>23435</v>
      </c>
      <c r="X1570" t="s">
        <v>33054</v>
      </c>
      <c r="Y1570" t="s">
        <v>55</v>
      </c>
      <c r="Z1570" t="s">
        <v>33055</v>
      </c>
      <c r="AA1570" s="1">
        <v>1</v>
      </c>
      <c r="AB1570" s="1" t="s">
        <v>61</v>
      </c>
      <c r="AC1570" s="1" t="s">
        <v>41</v>
      </c>
      <c r="AD1570" s="1" t="s">
        <v>41</v>
      </c>
      <c r="AE1570" s="1" t="s">
        <v>41</v>
      </c>
      <c r="AF1570" s="1" t="s">
        <v>41</v>
      </c>
      <c r="AG1570" s="1" t="s">
        <v>41</v>
      </c>
      <c r="AH1570" t="s">
        <v>55</v>
      </c>
      <c r="AI1570" t="s">
        <v>33056</v>
      </c>
      <c r="AJ1570" s="1" t="s">
        <v>61</v>
      </c>
      <c r="AK1570" t="s">
        <v>33057</v>
      </c>
      <c r="AL1570" s="1" t="s">
        <v>61</v>
      </c>
      <c r="AM1570" t="s">
        <v>19438</v>
      </c>
      <c r="AN1570" t="s">
        <v>33058</v>
      </c>
      <c r="AO1570" s="1" t="s">
        <v>41</v>
      </c>
      <c r="AP1570" s="1" t="s">
        <v>41</v>
      </c>
      <c r="AQ1570" s="1" t="s">
        <v>41</v>
      </c>
      <c r="AR1570" s="1" t="s">
        <v>41</v>
      </c>
      <c r="AS1570" s="1" t="s">
        <v>61</v>
      </c>
    </row>
    <row r="1571" spans="1:45">
      <c r="A1571" s="577">
        <v>1566</v>
      </c>
      <c r="B1571" s="40">
        <v>16406</v>
      </c>
      <c r="C1571" s="581">
        <v>44784</v>
      </c>
      <c r="D1571" t="s">
        <v>33059</v>
      </c>
      <c r="E1571" t="s">
        <v>33060</v>
      </c>
      <c r="F1571" t="s">
        <v>33061</v>
      </c>
      <c r="G1571" t="s">
        <v>33062</v>
      </c>
      <c r="H1571" t="s">
        <v>33063</v>
      </c>
      <c r="I1571" t="s">
        <v>33064</v>
      </c>
      <c r="J1571" t="s">
        <v>147</v>
      </c>
      <c r="K1571" t="s">
        <v>33065</v>
      </c>
      <c r="L1571" t="s">
        <v>33066</v>
      </c>
      <c r="M1571" t="s">
        <v>23188</v>
      </c>
      <c r="N1571" t="s">
        <v>685</v>
      </c>
      <c r="O1571" t="s">
        <v>18794</v>
      </c>
      <c r="P1571" t="s">
        <v>33067</v>
      </c>
      <c r="Q1571" s="40">
        <v>243</v>
      </c>
      <c r="R1571" t="s">
        <v>19077</v>
      </c>
      <c r="S1571" t="s">
        <v>25854</v>
      </c>
      <c r="T1571" t="s">
        <v>28849</v>
      </c>
      <c r="U1571" t="s">
        <v>43</v>
      </c>
      <c r="V1571" t="s">
        <v>48</v>
      </c>
      <c r="W1571" t="s">
        <v>33068</v>
      </c>
      <c r="X1571" t="s">
        <v>19885</v>
      </c>
      <c r="Y1571" t="s">
        <v>55</v>
      </c>
      <c r="Z1571" t="s">
        <v>19213</v>
      </c>
      <c r="AA1571" s="1">
        <v>2</v>
      </c>
      <c r="AB1571" s="1" t="s">
        <v>61</v>
      </c>
      <c r="AC1571" s="1" t="s">
        <v>41</v>
      </c>
      <c r="AD1571" s="1" t="s">
        <v>61</v>
      </c>
      <c r="AE1571" s="1" t="s">
        <v>41</v>
      </c>
      <c r="AF1571" s="1" t="s">
        <v>41</v>
      </c>
      <c r="AG1571" s="1" t="s">
        <v>41</v>
      </c>
      <c r="AH1571" t="s">
        <v>68</v>
      </c>
      <c r="AI1571" t="s">
        <v>48</v>
      </c>
      <c r="AJ1571" s="1" t="s">
        <v>61</v>
      </c>
      <c r="AK1571" t="s">
        <v>22569</v>
      </c>
      <c r="AL1571" s="1" t="s">
        <v>61</v>
      </c>
      <c r="AM1571" t="s">
        <v>19438</v>
      </c>
      <c r="AN1571" t="s">
        <v>33069</v>
      </c>
      <c r="AO1571" s="1" t="s">
        <v>41</v>
      </c>
      <c r="AP1571" s="1" t="s">
        <v>41</v>
      </c>
      <c r="AQ1571" s="1" t="s">
        <v>41</v>
      </c>
      <c r="AR1571" s="1" t="s">
        <v>41</v>
      </c>
      <c r="AS1571" s="1" t="s">
        <v>61</v>
      </c>
    </row>
    <row r="1572" spans="1:45">
      <c r="A1572" s="577">
        <v>1567</v>
      </c>
      <c r="B1572" s="40">
        <v>16149</v>
      </c>
      <c r="C1572" s="581">
        <v>44784</v>
      </c>
      <c r="D1572" t="s">
        <v>33070</v>
      </c>
      <c r="E1572" t="s">
        <v>33071</v>
      </c>
      <c r="F1572" t="s">
        <v>33072</v>
      </c>
      <c r="G1572" t="s">
        <v>33073</v>
      </c>
      <c r="H1572" t="s">
        <v>33074</v>
      </c>
      <c r="I1572" t="s">
        <v>33075</v>
      </c>
      <c r="J1572" t="s">
        <v>147</v>
      </c>
      <c r="K1572" t="s">
        <v>33076</v>
      </c>
      <c r="L1572" t="s">
        <v>33077</v>
      </c>
      <c r="M1572" t="s">
        <v>17551</v>
      </c>
      <c r="N1572" t="s">
        <v>97</v>
      </c>
      <c r="O1572" t="s">
        <v>58</v>
      </c>
      <c r="P1572" t="s">
        <v>33078</v>
      </c>
      <c r="Q1572" s="40">
        <v>4315</v>
      </c>
      <c r="R1572" t="s">
        <v>19077</v>
      </c>
      <c r="S1572" t="s">
        <v>33079</v>
      </c>
      <c r="T1572" t="s">
        <v>28849</v>
      </c>
      <c r="U1572" t="s">
        <v>43</v>
      </c>
      <c r="V1572" t="s">
        <v>57</v>
      </c>
      <c r="W1572" t="s">
        <v>26701</v>
      </c>
      <c r="X1572" t="s">
        <v>1119</v>
      </c>
      <c r="Y1572" t="s">
        <v>55</v>
      </c>
      <c r="Z1572" t="s">
        <v>19213</v>
      </c>
      <c r="AA1572" s="1">
        <v>1</v>
      </c>
      <c r="AB1572" s="1" t="s">
        <v>61</v>
      </c>
      <c r="AC1572" s="1" t="s">
        <v>41</v>
      </c>
      <c r="AD1572" s="1" t="s">
        <v>41</v>
      </c>
      <c r="AE1572" s="1" t="s">
        <v>41</v>
      </c>
      <c r="AF1572" s="1" t="s">
        <v>41</v>
      </c>
      <c r="AG1572" s="1" t="s">
        <v>41</v>
      </c>
      <c r="AH1572" t="s">
        <v>55</v>
      </c>
      <c r="AI1572" t="s">
        <v>33080</v>
      </c>
      <c r="AJ1572" s="1" t="s">
        <v>61</v>
      </c>
      <c r="AK1572" t="s">
        <v>1185</v>
      </c>
      <c r="AL1572" s="1" t="s">
        <v>61</v>
      </c>
      <c r="AM1572" t="s">
        <v>20072</v>
      </c>
      <c r="AN1572" t="s">
        <v>33081</v>
      </c>
      <c r="AO1572" s="1" t="s">
        <v>61</v>
      </c>
      <c r="AP1572" s="1" t="s">
        <v>41</v>
      </c>
      <c r="AQ1572" s="1" t="s">
        <v>61</v>
      </c>
      <c r="AR1572" s="1" t="s">
        <v>61</v>
      </c>
      <c r="AS1572" s="1" t="s">
        <v>41</v>
      </c>
    </row>
    <row r="1573" spans="1:45">
      <c r="A1573" s="577">
        <v>1568</v>
      </c>
      <c r="B1573" s="40">
        <v>16058</v>
      </c>
      <c r="C1573" s="581">
        <v>44784</v>
      </c>
      <c r="D1573" t="s">
        <v>33082</v>
      </c>
      <c r="E1573" t="s">
        <v>25766</v>
      </c>
      <c r="F1573" t="s">
        <v>33083</v>
      </c>
      <c r="G1573" t="s">
        <v>33084</v>
      </c>
      <c r="H1573" t="s">
        <v>33085</v>
      </c>
      <c r="I1573" t="s">
        <v>78</v>
      </c>
      <c r="J1573" t="s">
        <v>147</v>
      </c>
      <c r="K1573" t="s">
        <v>33086</v>
      </c>
      <c r="L1573" t="s">
        <v>33087</v>
      </c>
      <c r="M1573" t="s">
        <v>815</v>
      </c>
      <c r="N1573" t="s">
        <v>685</v>
      </c>
      <c r="O1573" t="s">
        <v>58</v>
      </c>
      <c r="P1573" t="s">
        <v>33088</v>
      </c>
      <c r="Q1573" s="40">
        <v>10</v>
      </c>
      <c r="R1573" t="s">
        <v>19077</v>
      </c>
      <c r="S1573" t="s">
        <v>33089</v>
      </c>
      <c r="T1573" t="s">
        <v>28849</v>
      </c>
      <c r="U1573" t="s">
        <v>674</v>
      </c>
      <c r="V1573" t="s">
        <v>57</v>
      </c>
      <c r="W1573" t="s">
        <v>18004</v>
      </c>
      <c r="X1573" t="s">
        <v>1119</v>
      </c>
      <c r="Y1573" t="s">
        <v>55</v>
      </c>
      <c r="Z1573" t="s">
        <v>26323</v>
      </c>
      <c r="AA1573" s="1">
        <v>2</v>
      </c>
      <c r="AB1573" s="1" t="s">
        <v>41</v>
      </c>
      <c r="AC1573" s="1" t="s">
        <v>41</v>
      </c>
      <c r="AD1573" s="1" t="s">
        <v>61</v>
      </c>
      <c r="AE1573" s="1" t="s">
        <v>61</v>
      </c>
      <c r="AF1573" s="1" t="s">
        <v>41</v>
      </c>
      <c r="AG1573" s="1" t="s">
        <v>41</v>
      </c>
      <c r="AH1573" t="s">
        <v>68</v>
      </c>
      <c r="AI1573" t="s">
        <v>48</v>
      </c>
      <c r="AJ1573" s="1" t="s">
        <v>61</v>
      </c>
      <c r="AK1573" t="s">
        <v>1185</v>
      </c>
      <c r="AL1573" s="1" t="s">
        <v>61</v>
      </c>
      <c r="AM1573" t="s">
        <v>19438</v>
      </c>
      <c r="AN1573" t="s">
        <v>33090</v>
      </c>
      <c r="AO1573" s="1" t="s">
        <v>41</v>
      </c>
      <c r="AP1573" s="1" t="s">
        <v>41</v>
      </c>
      <c r="AQ1573" s="1" t="s">
        <v>41</v>
      </c>
      <c r="AR1573" s="1" t="s">
        <v>61</v>
      </c>
      <c r="AS1573" s="1" t="s">
        <v>41</v>
      </c>
    </row>
    <row r="1574" spans="1:45">
      <c r="A1574" s="577">
        <v>1569</v>
      </c>
      <c r="B1574" s="40">
        <v>16059</v>
      </c>
      <c r="C1574" s="581">
        <v>44784</v>
      </c>
      <c r="D1574" t="s">
        <v>33091</v>
      </c>
      <c r="E1574" t="s">
        <v>27330</v>
      </c>
      <c r="F1574" t="s">
        <v>33092</v>
      </c>
      <c r="G1574" t="s">
        <v>33093</v>
      </c>
      <c r="H1574" t="s">
        <v>33094</v>
      </c>
      <c r="I1574" t="s">
        <v>33095</v>
      </c>
      <c r="J1574" t="s">
        <v>147</v>
      </c>
      <c r="K1574" t="s">
        <v>33096</v>
      </c>
      <c r="L1574" t="s">
        <v>33097</v>
      </c>
      <c r="M1574" t="s">
        <v>17551</v>
      </c>
      <c r="N1574" t="s">
        <v>97</v>
      </c>
      <c r="O1574" t="s">
        <v>58</v>
      </c>
      <c r="P1574" t="s">
        <v>33098</v>
      </c>
      <c r="Q1574" s="40">
        <v>535</v>
      </c>
      <c r="R1574" t="s">
        <v>19077</v>
      </c>
      <c r="S1574" t="s">
        <v>33099</v>
      </c>
      <c r="T1574" t="s">
        <v>28849</v>
      </c>
      <c r="U1574" t="s">
        <v>241</v>
      </c>
      <c r="V1574" t="s">
        <v>57</v>
      </c>
      <c r="W1574" t="s">
        <v>19451</v>
      </c>
      <c r="X1574" t="s">
        <v>1119</v>
      </c>
      <c r="Y1574" t="s">
        <v>55</v>
      </c>
      <c r="Z1574" t="s">
        <v>19213</v>
      </c>
      <c r="AA1574" s="1">
        <v>2</v>
      </c>
      <c r="AB1574" s="1" t="s">
        <v>41</v>
      </c>
      <c r="AC1574" s="1" t="s">
        <v>41</v>
      </c>
      <c r="AD1574" s="1" t="s">
        <v>61</v>
      </c>
      <c r="AE1574" s="1" t="s">
        <v>41</v>
      </c>
      <c r="AF1574" s="1" t="s">
        <v>61</v>
      </c>
      <c r="AG1574" s="1" t="s">
        <v>41</v>
      </c>
      <c r="AH1574" t="s">
        <v>68</v>
      </c>
      <c r="AI1574" t="s">
        <v>48</v>
      </c>
      <c r="AJ1574" s="1" t="s">
        <v>41</v>
      </c>
      <c r="AK1574" t="s">
        <v>48</v>
      </c>
      <c r="AL1574" s="1" t="s">
        <v>41</v>
      </c>
      <c r="AM1574" t="s">
        <v>20072</v>
      </c>
      <c r="AN1574" t="s">
        <v>33100</v>
      </c>
      <c r="AO1574" s="1" t="s">
        <v>61</v>
      </c>
      <c r="AP1574" s="1" t="s">
        <v>61</v>
      </c>
      <c r="AQ1574" s="1" t="s">
        <v>61</v>
      </c>
      <c r="AR1574" s="1" t="s">
        <v>61</v>
      </c>
      <c r="AS1574" s="1" t="s">
        <v>41</v>
      </c>
    </row>
    <row r="1575" spans="1:45">
      <c r="A1575" s="577">
        <v>1570</v>
      </c>
      <c r="B1575" s="40">
        <v>16061</v>
      </c>
      <c r="C1575" s="581">
        <v>44784</v>
      </c>
      <c r="D1575" t="s">
        <v>33101</v>
      </c>
      <c r="E1575" t="s">
        <v>31714</v>
      </c>
      <c r="F1575" t="s">
        <v>33102</v>
      </c>
      <c r="G1575" t="s">
        <v>33103</v>
      </c>
      <c r="H1575" t="s">
        <v>33104</v>
      </c>
      <c r="I1575" t="s">
        <v>33105</v>
      </c>
      <c r="J1575" t="s">
        <v>39</v>
      </c>
      <c r="K1575" t="s">
        <v>33106</v>
      </c>
      <c r="L1575" t="s">
        <v>33107</v>
      </c>
      <c r="M1575" t="s">
        <v>33108</v>
      </c>
      <c r="N1575" t="s">
        <v>33109</v>
      </c>
      <c r="O1575" t="s">
        <v>58</v>
      </c>
      <c r="P1575" t="s">
        <v>33110</v>
      </c>
      <c r="Q1575" s="40" t="s">
        <v>78</v>
      </c>
      <c r="R1575" t="s">
        <v>20242</v>
      </c>
      <c r="S1575" t="s">
        <v>78</v>
      </c>
      <c r="T1575" t="s">
        <v>28849</v>
      </c>
      <c r="U1575" t="s">
        <v>27300</v>
      </c>
      <c r="V1575" t="s">
        <v>57</v>
      </c>
      <c r="W1575" t="s">
        <v>19339</v>
      </c>
      <c r="X1575" t="s">
        <v>1119</v>
      </c>
      <c r="Y1575" t="s">
        <v>55</v>
      </c>
      <c r="Z1575" t="s">
        <v>33111</v>
      </c>
      <c r="AA1575" s="1">
        <v>2</v>
      </c>
      <c r="AB1575" s="1" t="s">
        <v>61</v>
      </c>
      <c r="AC1575" s="1" t="s">
        <v>41</v>
      </c>
      <c r="AD1575" s="1" t="s">
        <v>41</v>
      </c>
      <c r="AE1575" s="1" t="s">
        <v>61</v>
      </c>
      <c r="AF1575" s="1" t="s">
        <v>41</v>
      </c>
      <c r="AG1575" s="1" t="s">
        <v>41</v>
      </c>
      <c r="AH1575" t="s">
        <v>68</v>
      </c>
      <c r="AI1575" t="s">
        <v>48</v>
      </c>
      <c r="AJ1575" s="1" t="s">
        <v>41</v>
      </c>
      <c r="AK1575" t="s">
        <v>48</v>
      </c>
      <c r="AL1575" s="1" t="s">
        <v>41</v>
      </c>
      <c r="AM1575" t="s">
        <v>20072</v>
      </c>
      <c r="AN1575" t="s">
        <v>33112</v>
      </c>
      <c r="AO1575" s="1" t="s">
        <v>61</v>
      </c>
      <c r="AP1575" s="1" t="s">
        <v>61</v>
      </c>
      <c r="AQ1575" s="1" t="s">
        <v>61</v>
      </c>
      <c r="AR1575" s="1" t="s">
        <v>61</v>
      </c>
      <c r="AS1575" s="1" t="s">
        <v>61</v>
      </c>
    </row>
    <row r="1576" spans="1:45">
      <c r="A1576" s="577">
        <v>1571</v>
      </c>
      <c r="B1576" s="40">
        <v>16218</v>
      </c>
      <c r="C1576" s="581">
        <v>44784</v>
      </c>
      <c r="D1576" t="s">
        <v>33113</v>
      </c>
      <c r="E1576" t="s">
        <v>31450</v>
      </c>
      <c r="F1576" t="s">
        <v>33114</v>
      </c>
      <c r="G1576" t="s">
        <v>33115</v>
      </c>
      <c r="H1576" t="s">
        <v>33116</v>
      </c>
      <c r="I1576" t="s">
        <v>33117</v>
      </c>
      <c r="J1576" t="s">
        <v>147</v>
      </c>
      <c r="K1576" t="s">
        <v>23306</v>
      </c>
      <c r="L1576" t="s">
        <v>33118</v>
      </c>
      <c r="M1576" t="s">
        <v>24583</v>
      </c>
      <c r="N1576" t="s">
        <v>64</v>
      </c>
      <c r="O1576" t="s">
        <v>58</v>
      </c>
      <c r="P1576" t="s">
        <v>33119</v>
      </c>
      <c r="Q1576" s="40">
        <v>289</v>
      </c>
      <c r="R1576" t="s">
        <v>19077</v>
      </c>
      <c r="S1576" t="s">
        <v>33120</v>
      </c>
      <c r="T1576" t="s">
        <v>28849</v>
      </c>
      <c r="U1576" t="s">
        <v>43</v>
      </c>
      <c r="V1576" t="s">
        <v>57</v>
      </c>
      <c r="W1576" t="s">
        <v>33121</v>
      </c>
      <c r="X1576" t="s">
        <v>33122</v>
      </c>
      <c r="Y1576" t="s">
        <v>55</v>
      </c>
      <c r="Z1576" t="s">
        <v>33123</v>
      </c>
      <c r="AA1576" s="1">
        <v>4</v>
      </c>
      <c r="AB1576" s="1" t="s">
        <v>61</v>
      </c>
      <c r="AC1576" s="1" t="s">
        <v>61</v>
      </c>
      <c r="AD1576" s="1" t="s">
        <v>61</v>
      </c>
      <c r="AE1576" s="1" t="s">
        <v>41</v>
      </c>
      <c r="AF1576" s="1" t="s">
        <v>61</v>
      </c>
      <c r="AG1576" s="1" t="s">
        <v>41</v>
      </c>
      <c r="AH1576" t="s">
        <v>68</v>
      </c>
      <c r="AI1576" t="s">
        <v>48</v>
      </c>
      <c r="AJ1576" s="1" t="s">
        <v>61</v>
      </c>
      <c r="AK1576" t="s">
        <v>33124</v>
      </c>
      <c r="AL1576" s="1" t="s">
        <v>61</v>
      </c>
      <c r="AM1576" t="s">
        <v>19438</v>
      </c>
      <c r="AN1576" t="s">
        <v>33125</v>
      </c>
      <c r="AO1576" s="1" t="s">
        <v>41</v>
      </c>
      <c r="AP1576" s="1" t="s">
        <v>41</v>
      </c>
      <c r="AQ1576" s="1" t="s">
        <v>41</v>
      </c>
      <c r="AR1576" s="1" t="s">
        <v>61</v>
      </c>
      <c r="AS1576" s="1" t="s">
        <v>41</v>
      </c>
    </row>
    <row r="1577" spans="1:45">
      <c r="A1577" s="577">
        <v>1572</v>
      </c>
      <c r="B1577" s="40">
        <v>16072</v>
      </c>
      <c r="C1577" s="581">
        <v>44784</v>
      </c>
      <c r="D1577" t="s">
        <v>33126</v>
      </c>
      <c r="E1577" t="s">
        <v>33127</v>
      </c>
      <c r="F1577" t="s">
        <v>33128</v>
      </c>
      <c r="G1577" t="s">
        <v>27730</v>
      </c>
      <c r="H1577" t="s">
        <v>33129</v>
      </c>
      <c r="I1577" t="s">
        <v>33130</v>
      </c>
      <c r="J1577" t="s">
        <v>147</v>
      </c>
      <c r="K1577" t="s">
        <v>27733</v>
      </c>
      <c r="L1577" t="s">
        <v>33131</v>
      </c>
      <c r="M1577" t="s">
        <v>18916</v>
      </c>
      <c r="N1577" t="s">
        <v>64</v>
      </c>
      <c r="O1577" t="s">
        <v>58</v>
      </c>
      <c r="P1577" t="s">
        <v>33132</v>
      </c>
      <c r="Q1577" s="523">
        <v>4454</v>
      </c>
      <c r="R1577" t="s">
        <v>19035</v>
      </c>
      <c r="S1577" t="s">
        <v>33133</v>
      </c>
      <c r="T1577" t="s">
        <v>28849</v>
      </c>
      <c r="U1577" t="s">
        <v>43</v>
      </c>
      <c r="V1577" t="s">
        <v>57</v>
      </c>
      <c r="W1577" t="s">
        <v>20069</v>
      </c>
      <c r="X1577" t="s">
        <v>1119</v>
      </c>
      <c r="Y1577" t="s">
        <v>55</v>
      </c>
      <c r="Z1577" t="s">
        <v>33134</v>
      </c>
      <c r="AA1577" s="1">
        <v>2</v>
      </c>
      <c r="AB1577" s="1" t="s">
        <v>41</v>
      </c>
      <c r="AC1577" s="1" t="s">
        <v>41</v>
      </c>
      <c r="AD1577" s="1" t="s">
        <v>61</v>
      </c>
      <c r="AE1577" s="1" t="s">
        <v>61</v>
      </c>
      <c r="AF1577" s="1" t="s">
        <v>41</v>
      </c>
      <c r="AG1577" s="1" t="s">
        <v>41</v>
      </c>
      <c r="AH1577" t="s">
        <v>55</v>
      </c>
      <c r="AI1577" t="s">
        <v>33135</v>
      </c>
      <c r="AJ1577" s="1" t="s">
        <v>61</v>
      </c>
      <c r="AK1577" t="s">
        <v>27739</v>
      </c>
      <c r="AL1577" s="1" t="s">
        <v>61</v>
      </c>
      <c r="AM1577" t="s">
        <v>17949</v>
      </c>
      <c r="AN1577" t="s">
        <v>33136</v>
      </c>
      <c r="AO1577" s="1" t="s">
        <v>61</v>
      </c>
      <c r="AP1577" s="1" t="s">
        <v>61</v>
      </c>
      <c r="AQ1577" s="1" t="s">
        <v>41</v>
      </c>
      <c r="AR1577" s="1" t="s">
        <v>61</v>
      </c>
      <c r="AS1577" s="1" t="s">
        <v>41</v>
      </c>
    </row>
    <row r="1578" spans="1:45">
      <c r="A1578" s="577">
        <v>1573</v>
      </c>
      <c r="B1578" s="40">
        <v>16157</v>
      </c>
      <c r="C1578" s="581">
        <v>44784</v>
      </c>
      <c r="D1578" t="s">
        <v>33137</v>
      </c>
      <c r="E1578" t="s">
        <v>33071</v>
      </c>
      <c r="F1578" t="s">
        <v>33138</v>
      </c>
      <c r="G1578" t="s">
        <v>33139</v>
      </c>
      <c r="H1578" t="s">
        <v>33140</v>
      </c>
      <c r="I1578" t="s">
        <v>33141</v>
      </c>
      <c r="J1578" t="s">
        <v>147</v>
      </c>
      <c r="K1578" t="s">
        <v>33142</v>
      </c>
      <c r="L1578" t="s">
        <v>33143</v>
      </c>
      <c r="M1578" t="s">
        <v>325</v>
      </c>
      <c r="N1578" t="s">
        <v>51</v>
      </c>
      <c r="O1578" t="s">
        <v>58</v>
      </c>
      <c r="P1578" t="s">
        <v>33144</v>
      </c>
      <c r="Q1578" s="523">
        <v>7594195</v>
      </c>
      <c r="R1578" t="s">
        <v>19077</v>
      </c>
      <c r="S1578" t="s">
        <v>33145</v>
      </c>
      <c r="T1578" t="s">
        <v>28849</v>
      </c>
      <c r="U1578" t="s">
        <v>43</v>
      </c>
      <c r="V1578" t="s">
        <v>57</v>
      </c>
      <c r="W1578" t="s">
        <v>17874</v>
      </c>
      <c r="X1578" t="s">
        <v>33146</v>
      </c>
      <c r="Y1578" t="s">
        <v>55</v>
      </c>
      <c r="Z1578" t="s">
        <v>33147</v>
      </c>
      <c r="AA1578" s="1">
        <v>4</v>
      </c>
      <c r="AB1578" s="1" t="s">
        <v>61</v>
      </c>
      <c r="AC1578" s="1" t="s">
        <v>41</v>
      </c>
      <c r="AD1578" s="1" t="s">
        <v>61</v>
      </c>
      <c r="AE1578" s="1" t="s">
        <v>61</v>
      </c>
      <c r="AF1578" s="1" t="s">
        <v>61</v>
      </c>
      <c r="AG1578" s="1" t="s">
        <v>41</v>
      </c>
      <c r="AH1578" t="s">
        <v>55</v>
      </c>
      <c r="AI1578" t="s">
        <v>33148</v>
      </c>
      <c r="AJ1578" s="1" t="s">
        <v>61</v>
      </c>
      <c r="AK1578" t="s">
        <v>1185</v>
      </c>
      <c r="AL1578" s="1" t="s">
        <v>61</v>
      </c>
      <c r="AM1578" t="s">
        <v>19438</v>
      </c>
      <c r="AN1578" t="s">
        <v>33149</v>
      </c>
      <c r="AO1578" s="1" t="s">
        <v>41</v>
      </c>
      <c r="AP1578" s="1" t="s">
        <v>41</v>
      </c>
      <c r="AQ1578" s="1" t="s">
        <v>41</v>
      </c>
      <c r="AR1578" s="1" t="s">
        <v>61</v>
      </c>
      <c r="AS1578" s="1" t="s">
        <v>41</v>
      </c>
    </row>
    <row r="1579" spans="1:45">
      <c r="A1579" s="577">
        <v>1574</v>
      </c>
      <c r="B1579" s="40">
        <v>16084</v>
      </c>
      <c r="C1579" s="581">
        <v>44784</v>
      </c>
      <c r="D1579" t="s">
        <v>33150</v>
      </c>
      <c r="E1579" t="s">
        <v>31229</v>
      </c>
      <c r="F1579" t="s">
        <v>33151</v>
      </c>
      <c r="G1579" t="s">
        <v>18972</v>
      </c>
      <c r="H1579" t="s">
        <v>33152</v>
      </c>
      <c r="I1579" t="s">
        <v>33153</v>
      </c>
      <c r="J1579" t="s">
        <v>147</v>
      </c>
      <c r="K1579" t="s">
        <v>33154</v>
      </c>
      <c r="L1579" t="s">
        <v>33155</v>
      </c>
      <c r="M1579" t="s">
        <v>17551</v>
      </c>
      <c r="N1579" t="s">
        <v>97</v>
      </c>
      <c r="O1579" t="s">
        <v>58</v>
      </c>
      <c r="P1579" t="s">
        <v>33156</v>
      </c>
      <c r="Q1579" s="523">
        <v>6598</v>
      </c>
      <c r="R1579" t="s">
        <v>19077</v>
      </c>
      <c r="S1579" t="s">
        <v>31494</v>
      </c>
      <c r="T1579" t="s">
        <v>28849</v>
      </c>
      <c r="U1579" t="s">
        <v>1203</v>
      </c>
      <c r="V1579" t="s">
        <v>57</v>
      </c>
      <c r="W1579" t="s">
        <v>40</v>
      </c>
      <c r="X1579" t="s">
        <v>1119</v>
      </c>
      <c r="Y1579" t="s">
        <v>55</v>
      </c>
      <c r="Z1579" t="s">
        <v>33157</v>
      </c>
      <c r="AA1579" s="1">
        <v>1</v>
      </c>
      <c r="AB1579" s="1" t="s">
        <v>41</v>
      </c>
      <c r="AC1579" s="1" t="s">
        <v>61</v>
      </c>
      <c r="AD1579" s="1" t="s">
        <v>41</v>
      </c>
      <c r="AE1579" s="1" t="s">
        <v>41</v>
      </c>
      <c r="AF1579" s="1" t="s">
        <v>41</v>
      </c>
      <c r="AG1579" s="1" t="s">
        <v>41</v>
      </c>
      <c r="AH1579" t="s">
        <v>55</v>
      </c>
      <c r="AI1579" t="s">
        <v>33158</v>
      </c>
      <c r="AJ1579" s="1" t="s">
        <v>41</v>
      </c>
      <c r="AK1579" t="s">
        <v>48</v>
      </c>
      <c r="AL1579" s="1" t="s">
        <v>41</v>
      </c>
      <c r="AM1579" t="s">
        <v>20072</v>
      </c>
      <c r="AN1579" t="s">
        <v>33159</v>
      </c>
      <c r="AO1579" s="1" t="s">
        <v>61</v>
      </c>
      <c r="AP1579" s="1" t="s">
        <v>61</v>
      </c>
      <c r="AQ1579" s="1" t="s">
        <v>61</v>
      </c>
      <c r="AR1579" s="1" t="s">
        <v>61</v>
      </c>
      <c r="AS1579" s="1" t="s">
        <v>61</v>
      </c>
    </row>
    <row r="1580" spans="1:45">
      <c r="A1580" s="577">
        <v>1575</v>
      </c>
      <c r="B1580" s="40">
        <v>16083</v>
      </c>
      <c r="C1580" s="581">
        <v>44784</v>
      </c>
      <c r="D1580" t="s">
        <v>33160</v>
      </c>
      <c r="E1580" t="s">
        <v>32607</v>
      </c>
      <c r="F1580" t="s">
        <v>33161</v>
      </c>
      <c r="G1580" t="s">
        <v>33162</v>
      </c>
      <c r="H1580" t="s">
        <v>33163</v>
      </c>
      <c r="I1580" t="s">
        <v>33164</v>
      </c>
      <c r="J1580" t="s">
        <v>39</v>
      </c>
      <c r="K1580" t="s">
        <v>33165</v>
      </c>
      <c r="L1580" t="s">
        <v>33166</v>
      </c>
      <c r="M1580" t="s">
        <v>17551</v>
      </c>
      <c r="N1580" t="s">
        <v>97</v>
      </c>
      <c r="O1580" t="s">
        <v>58</v>
      </c>
      <c r="P1580" t="s">
        <v>33167</v>
      </c>
      <c r="Q1580" s="523">
        <v>1030</v>
      </c>
      <c r="R1580" t="s">
        <v>19077</v>
      </c>
      <c r="S1580" t="s">
        <v>32191</v>
      </c>
      <c r="T1580" t="s">
        <v>28849</v>
      </c>
      <c r="U1580" t="s">
        <v>27404</v>
      </c>
      <c r="V1580" t="s">
        <v>169</v>
      </c>
      <c r="W1580" t="s">
        <v>19451</v>
      </c>
      <c r="X1580" t="s">
        <v>1119</v>
      </c>
      <c r="Y1580" t="s">
        <v>55</v>
      </c>
      <c r="Z1580" t="s">
        <v>33168</v>
      </c>
      <c r="AA1580" s="1">
        <v>1</v>
      </c>
      <c r="AB1580" s="1" t="s">
        <v>61</v>
      </c>
      <c r="AC1580" s="1" t="s">
        <v>41</v>
      </c>
      <c r="AD1580" s="1" t="s">
        <v>41</v>
      </c>
      <c r="AE1580" s="1" t="s">
        <v>41</v>
      </c>
      <c r="AF1580" s="1" t="s">
        <v>41</v>
      </c>
      <c r="AG1580" s="1" t="s">
        <v>41</v>
      </c>
      <c r="AH1580" t="s">
        <v>55</v>
      </c>
      <c r="AI1580" t="s">
        <v>24380</v>
      </c>
      <c r="AJ1580" s="1" t="s">
        <v>61</v>
      </c>
      <c r="AK1580" t="s">
        <v>22569</v>
      </c>
      <c r="AL1580" s="1" t="s">
        <v>61</v>
      </c>
      <c r="AM1580" t="s">
        <v>19438</v>
      </c>
      <c r="AN1580" t="s">
        <v>33169</v>
      </c>
      <c r="AO1580" s="1" t="s">
        <v>41</v>
      </c>
      <c r="AP1580" s="1" t="s">
        <v>41</v>
      </c>
      <c r="AQ1580" s="1" t="s">
        <v>41</v>
      </c>
      <c r="AR1580" s="1" t="s">
        <v>41</v>
      </c>
      <c r="AS1580" s="1" t="s">
        <v>61</v>
      </c>
    </row>
    <row r="1581" spans="1:45">
      <c r="A1581" s="577">
        <v>1576</v>
      </c>
      <c r="B1581" s="40">
        <v>16094</v>
      </c>
      <c r="C1581" s="581">
        <v>44784</v>
      </c>
      <c r="D1581" t="s">
        <v>33170</v>
      </c>
      <c r="E1581" t="s">
        <v>32616</v>
      </c>
      <c r="F1581" t="s">
        <v>33171</v>
      </c>
      <c r="G1581" t="s">
        <v>33172</v>
      </c>
      <c r="H1581" t="s">
        <v>33173</v>
      </c>
      <c r="I1581" t="s">
        <v>33174</v>
      </c>
      <c r="J1581" t="s">
        <v>39</v>
      </c>
      <c r="K1581" t="s">
        <v>33175</v>
      </c>
      <c r="L1581" t="s">
        <v>33176</v>
      </c>
      <c r="M1581" t="s">
        <v>17551</v>
      </c>
      <c r="N1581" t="s">
        <v>97</v>
      </c>
      <c r="O1581" t="s">
        <v>17567</v>
      </c>
      <c r="P1581" t="s">
        <v>33177</v>
      </c>
      <c r="Q1581" s="40">
        <v>11468</v>
      </c>
      <c r="R1581" t="s">
        <v>19077</v>
      </c>
      <c r="S1581" t="s">
        <v>33178</v>
      </c>
      <c r="T1581" t="s">
        <v>28849</v>
      </c>
      <c r="U1581" t="s">
        <v>43</v>
      </c>
      <c r="V1581" t="s">
        <v>57</v>
      </c>
      <c r="W1581" t="s">
        <v>19451</v>
      </c>
      <c r="X1581" t="s">
        <v>1119</v>
      </c>
      <c r="Y1581" t="s">
        <v>55</v>
      </c>
      <c r="Z1581" t="s">
        <v>33179</v>
      </c>
      <c r="AA1581" s="1">
        <v>3</v>
      </c>
      <c r="AB1581" s="1" t="s">
        <v>61</v>
      </c>
      <c r="AC1581" s="1" t="s">
        <v>41</v>
      </c>
      <c r="AD1581" s="1" t="s">
        <v>61</v>
      </c>
      <c r="AE1581" s="1" t="s">
        <v>61</v>
      </c>
      <c r="AF1581" s="1" t="s">
        <v>41</v>
      </c>
      <c r="AG1581" s="1" t="s">
        <v>41</v>
      </c>
      <c r="AH1581" t="s">
        <v>55</v>
      </c>
      <c r="AI1581" t="s">
        <v>33180</v>
      </c>
      <c r="AJ1581" s="1" t="s">
        <v>41</v>
      </c>
      <c r="AK1581" t="s">
        <v>48</v>
      </c>
      <c r="AL1581" s="1" t="s">
        <v>41</v>
      </c>
      <c r="AM1581" t="s">
        <v>20072</v>
      </c>
      <c r="AN1581" t="s">
        <v>33181</v>
      </c>
      <c r="AO1581" s="1" t="s">
        <v>61</v>
      </c>
      <c r="AP1581" s="1" t="s">
        <v>61</v>
      </c>
      <c r="AQ1581" s="1" t="s">
        <v>61</v>
      </c>
      <c r="AR1581" s="1" t="s">
        <v>61</v>
      </c>
      <c r="AS1581" s="1" t="s">
        <v>61</v>
      </c>
    </row>
    <row r="1582" spans="1:45">
      <c r="A1582" s="577">
        <v>1577</v>
      </c>
      <c r="B1582" s="40">
        <v>16150</v>
      </c>
      <c r="C1582" s="581">
        <v>44784</v>
      </c>
      <c r="D1582" t="s">
        <v>33182</v>
      </c>
      <c r="E1582" t="s">
        <v>33183</v>
      </c>
      <c r="F1582" t="s">
        <v>33184</v>
      </c>
      <c r="G1582" t="s">
        <v>17952</v>
      </c>
      <c r="H1582" t="s">
        <v>33185</v>
      </c>
      <c r="I1582" t="s">
        <v>33186</v>
      </c>
      <c r="J1582" t="s">
        <v>39</v>
      </c>
      <c r="K1582" t="s">
        <v>33187</v>
      </c>
      <c r="L1582" t="s">
        <v>33188</v>
      </c>
      <c r="M1582" t="s">
        <v>17957</v>
      </c>
      <c r="N1582" t="s">
        <v>64</v>
      </c>
      <c r="O1582" t="s">
        <v>58</v>
      </c>
      <c r="P1582" t="s">
        <v>33189</v>
      </c>
      <c r="Q1582" s="40" t="s">
        <v>33190</v>
      </c>
      <c r="R1582" t="s">
        <v>25119</v>
      </c>
      <c r="S1582" t="s">
        <v>33191</v>
      </c>
      <c r="T1582" t="s">
        <v>28849</v>
      </c>
      <c r="U1582" t="s">
        <v>25479</v>
      </c>
      <c r="V1582" t="s">
        <v>57</v>
      </c>
      <c r="W1582" t="s">
        <v>40</v>
      </c>
      <c r="X1582" t="s">
        <v>33192</v>
      </c>
      <c r="Y1582" t="s">
        <v>55</v>
      </c>
      <c r="Z1582" t="s">
        <v>33193</v>
      </c>
      <c r="AA1582" s="1">
        <v>3</v>
      </c>
      <c r="AB1582" s="1" t="s">
        <v>61</v>
      </c>
      <c r="AC1582" s="1" t="s">
        <v>41</v>
      </c>
      <c r="AD1582" s="1" t="s">
        <v>61</v>
      </c>
      <c r="AE1582" s="1" t="s">
        <v>61</v>
      </c>
      <c r="AF1582" s="1" t="s">
        <v>41</v>
      </c>
      <c r="AG1582" s="1" t="s">
        <v>41</v>
      </c>
      <c r="AH1582" t="s">
        <v>55</v>
      </c>
      <c r="AI1582" t="s">
        <v>33194</v>
      </c>
      <c r="AJ1582" s="1" t="s">
        <v>61</v>
      </c>
      <c r="AK1582" t="s">
        <v>32757</v>
      </c>
      <c r="AL1582" s="1" t="s">
        <v>61</v>
      </c>
      <c r="AM1582" t="s">
        <v>17949</v>
      </c>
      <c r="AN1582" t="s">
        <v>33195</v>
      </c>
      <c r="AO1582" s="1" t="s">
        <v>61</v>
      </c>
      <c r="AP1582" s="1" t="s">
        <v>61</v>
      </c>
      <c r="AQ1582" s="1" t="s">
        <v>41</v>
      </c>
      <c r="AR1582" s="1" t="s">
        <v>61</v>
      </c>
      <c r="AS1582" s="1" t="s">
        <v>61</v>
      </c>
    </row>
    <row r="1583" spans="1:45">
      <c r="A1583" s="577">
        <v>1578</v>
      </c>
      <c r="B1583" s="40">
        <v>16172</v>
      </c>
      <c r="C1583" s="581">
        <v>44784</v>
      </c>
      <c r="D1583" t="s">
        <v>33196</v>
      </c>
      <c r="E1583" t="s">
        <v>33071</v>
      </c>
      <c r="F1583" t="s">
        <v>33197</v>
      </c>
      <c r="G1583" t="s">
        <v>21089</v>
      </c>
      <c r="H1583" t="s">
        <v>33198</v>
      </c>
      <c r="I1583" t="s">
        <v>33199</v>
      </c>
      <c r="J1583" t="s">
        <v>147</v>
      </c>
      <c r="K1583" t="s">
        <v>21092</v>
      </c>
      <c r="L1583" t="s">
        <v>33200</v>
      </c>
      <c r="M1583" t="s">
        <v>32095</v>
      </c>
      <c r="N1583" t="s">
        <v>51</v>
      </c>
      <c r="O1583" t="s">
        <v>17560</v>
      </c>
      <c r="P1583" t="s">
        <v>33201</v>
      </c>
      <c r="Q1583" s="40" t="s">
        <v>33202</v>
      </c>
      <c r="R1583" t="s">
        <v>787</v>
      </c>
      <c r="S1583" t="s">
        <v>33203</v>
      </c>
      <c r="T1583" t="s">
        <v>28849</v>
      </c>
      <c r="U1583" t="s">
        <v>25479</v>
      </c>
      <c r="V1583" t="s">
        <v>48</v>
      </c>
      <c r="W1583" t="s">
        <v>17874</v>
      </c>
      <c r="X1583" t="s">
        <v>33204</v>
      </c>
      <c r="Y1583" t="s">
        <v>55</v>
      </c>
      <c r="Z1583" t="s">
        <v>33205</v>
      </c>
      <c r="AA1583" s="1">
        <v>2</v>
      </c>
      <c r="AB1583" s="1" t="s">
        <v>61</v>
      </c>
      <c r="AC1583" s="1" t="s">
        <v>41</v>
      </c>
      <c r="AD1583" s="1" t="s">
        <v>61</v>
      </c>
      <c r="AE1583" s="1" t="s">
        <v>41</v>
      </c>
      <c r="AF1583" s="1" t="s">
        <v>41</v>
      </c>
      <c r="AG1583" s="1" t="s">
        <v>41</v>
      </c>
      <c r="AH1583" t="s">
        <v>55</v>
      </c>
      <c r="AI1583" t="s">
        <v>33206</v>
      </c>
      <c r="AJ1583" s="1" t="s">
        <v>61</v>
      </c>
      <c r="AK1583" t="s">
        <v>1143</v>
      </c>
      <c r="AL1583" s="1" t="s">
        <v>61</v>
      </c>
      <c r="AM1583" t="s">
        <v>19438</v>
      </c>
      <c r="AN1583" t="s">
        <v>33207</v>
      </c>
      <c r="AO1583" s="1" t="s">
        <v>61</v>
      </c>
      <c r="AP1583" s="1" t="s">
        <v>41</v>
      </c>
      <c r="AQ1583" s="1" t="s">
        <v>41</v>
      </c>
      <c r="AR1583" s="1" t="s">
        <v>41</v>
      </c>
      <c r="AS1583" s="1" t="s">
        <v>41</v>
      </c>
    </row>
    <row r="1584" spans="1:45">
      <c r="A1584" s="577">
        <v>1579</v>
      </c>
      <c r="B1584" s="40">
        <v>16184</v>
      </c>
      <c r="C1584" s="581">
        <v>44784</v>
      </c>
      <c r="D1584" t="s">
        <v>33208</v>
      </c>
      <c r="E1584" t="s">
        <v>33022</v>
      </c>
      <c r="F1584" t="s">
        <v>33209</v>
      </c>
      <c r="G1584" t="s">
        <v>33210</v>
      </c>
      <c r="H1584" t="s">
        <v>33211</v>
      </c>
      <c r="I1584" t="s">
        <v>33212</v>
      </c>
      <c r="J1584" t="s">
        <v>147</v>
      </c>
      <c r="K1584" t="s">
        <v>27517</v>
      </c>
      <c r="L1584" t="s">
        <v>33213</v>
      </c>
      <c r="M1584" t="s">
        <v>458</v>
      </c>
      <c r="N1584" t="s">
        <v>459</v>
      </c>
      <c r="O1584" t="s">
        <v>17567</v>
      </c>
      <c r="P1584" t="s">
        <v>33214</v>
      </c>
      <c r="Q1584" s="40">
        <v>53</v>
      </c>
      <c r="R1584" t="s">
        <v>19077</v>
      </c>
      <c r="S1584" t="s">
        <v>33215</v>
      </c>
      <c r="T1584" t="s">
        <v>28849</v>
      </c>
      <c r="U1584" t="s">
        <v>43</v>
      </c>
      <c r="V1584" t="s">
        <v>57</v>
      </c>
      <c r="W1584" t="s">
        <v>23435</v>
      </c>
      <c r="X1584" t="s">
        <v>1119</v>
      </c>
      <c r="Y1584" t="s">
        <v>55</v>
      </c>
      <c r="Z1584" t="s">
        <v>33216</v>
      </c>
      <c r="AA1584" s="1">
        <v>1</v>
      </c>
      <c r="AB1584" s="1" t="s">
        <v>61</v>
      </c>
      <c r="AC1584" s="1" t="s">
        <v>41</v>
      </c>
      <c r="AD1584" s="1" t="s">
        <v>41</v>
      </c>
      <c r="AE1584" s="1" t="s">
        <v>41</v>
      </c>
      <c r="AF1584" s="1" t="s">
        <v>41</v>
      </c>
      <c r="AG1584" s="1" t="s">
        <v>41</v>
      </c>
      <c r="AH1584" t="s">
        <v>68</v>
      </c>
      <c r="AI1584" t="s">
        <v>48</v>
      </c>
      <c r="AJ1584" s="1" t="s">
        <v>41</v>
      </c>
      <c r="AK1584" t="s">
        <v>48</v>
      </c>
      <c r="AL1584" s="1" t="s">
        <v>41</v>
      </c>
      <c r="AM1584" t="s">
        <v>20072</v>
      </c>
      <c r="AN1584" t="s">
        <v>33217</v>
      </c>
      <c r="AO1584" s="1" t="s">
        <v>61</v>
      </c>
      <c r="AP1584" s="1" t="s">
        <v>61</v>
      </c>
      <c r="AQ1584" s="1" t="s">
        <v>61</v>
      </c>
      <c r="AR1584" s="1" t="s">
        <v>61</v>
      </c>
      <c r="AS1584" s="1" t="s">
        <v>61</v>
      </c>
    </row>
    <row r="1585" spans="1:45">
      <c r="A1585" s="577">
        <v>1580</v>
      </c>
      <c r="B1585" s="40">
        <v>16185</v>
      </c>
      <c r="C1585" s="581">
        <v>44784</v>
      </c>
      <c r="D1585" t="s">
        <v>33218</v>
      </c>
      <c r="E1585" t="s">
        <v>32607</v>
      </c>
      <c r="F1585" t="s">
        <v>33219</v>
      </c>
      <c r="G1585" t="s">
        <v>33220</v>
      </c>
      <c r="H1585" t="s">
        <v>33221</v>
      </c>
      <c r="I1585" t="s">
        <v>33222</v>
      </c>
      <c r="J1585" t="s">
        <v>147</v>
      </c>
      <c r="K1585" t="s">
        <v>33223</v>
      </c>
      <c r="L1585" t="s">
        <v>33224</v>
      </c>
      <c r="M1585" t="s">
        <v>509</v>
      </c>
      <c r="N1585" t="s">
        <v>97</v>
      </c>
      <c r="O1585" t="s">
        <v>58</v>
      </c>
      <c r="P1585" t="s">
        <v>33225</v>
      </c>
      <c r="Q1585" s="523">
        <v>2472261</v>
      </c>
      <c r="R1585" t="s">
        <v>19035</v>
      </c>
      <c r="S1585" t="s">
        <v>33226</v>
      </c>
      <c r="T1585" t="s">
        <v>28849</v>
      </c>
      <c r="U1585" t="s">
        <v>43</v>
      </c>
      <c r="V1585" t="s">
        <v>57</v>
      </c>
      <c r="W1585" t="s">
        <v>20069</v>
      </c>
      <c r="X1585" t="s">
        <v>1119</v>
      </c>
      <c r="Y1585" t="s">
        <v>55</v>
      </c>
      <c r="Z1585" t="s">
        <v>33227</v>
      </c>
      <c r="AA1585" s="1">
        <v>3</v>
      </c>
      <c r="AB1585" s="1" t="s">
        <v>61</v>
      </c>
      <c r="AC1585" s="1" t="s">
        <v>41</v>
      </c>
      <c r="AD1585" s="1" t="s">
        <v>61</v>
      </c>
      <c r="AE1585" s="1" t="s">
        <v>61</v>
      </c>
      <c r="AF1585" s="1" t="s">
        <v>41</v>
      </c>
      <c r="AG1585" s="1" t="s">
        <v>41</v>
      </c>
      <c r="AH1585" t="s">
        <v>55</v>
      </c>
      <c r="AI1585" t="s">
        <v>33228</v>
      </c>
      <c r="AJ1585" s="1" t="s">
        <v>41</v>
      </c>
      <c r="AK1585" t="s">
        <v>48</v>
      </c>
      <c r="AL1585" s="1" t="s">
        <v>41</v>
      </c>
      <c r="AM1585" t="s">
        <v>20072</v>
      </c>
      <c r="AN1585" t="s">
        <v>33229</v>
      </c>
      <c r="AO1585" s="1" t="s">
        <v>61</v>
      </c>
      <c r="AP1585" s="1" t="s">
        <v>61</v>
      </c>
      <c r="AQ1585" s="1" t="s">
        <v>61</v>
      </c>
      <c r="AR1585" s="1" t="s">
        <v>61</v>
      </c>
      <c r="AS1585" s="1" t="s">
        <v>41</v>
      </c>
    </row>
    <row r="1586" spans="1:45">
      <c r="A1586" s="577">
        <v>1581</v>
      </c>
      <c r="B1586" s="40">
        <v>16230</v>
      </c>
      <c r="C1586" s="581">
        <v>44791</v>
      </c>
      <c r="D1586" t="s">
        <v>33230</v>
      </c>
      <c r="E1586" t="s">
        <v>33231</v>
      </c>
      <c r="F1586" t="s">
        <v>33232</v>
      </c>
      <c r="G1586" t="s">
        <v>33233</v>
      </c>
      <c r="H1586" t="s">
        <v>33234</v>
      </c>
      <c r="I1586" t="s">
        <v>33235</v>
      </c>
      <c r="J1586" t="s">
        <v>147</v>
      </c>
      <c r="K1586" t="s">
        <v>33236</v>
      </c>
      <c r="L1586" t="s">
        <v>33237</v>
      </c>
      <c r="M1586" t="s">
        <v>474</v>
      </c>
      <c r="N1586" t="s">
        <v>51</v>
      </c>
      <c r="O1586" t="s">
        <v>58</v>
      </c>
      <c r="P1586" t="s">
        <v>33238</v>
      </c>
      <c r="Q1586" s="40">
        <v>634</v>
      </c>
      <c r="R1586" t="s">
        <v>19077</v>
      </c>
      <c r="S1586" t="s">
        <v>33239</v>
      </c>
      <c r="T1586" t="s">
        <v>28849</v>
      </c>
      <c r="U1586" t="s">
        <v>1203</v>
      </c>
      <c r="V1586" t="s">
        <v>57</v>
      </c>
      <c r="W1586" t="s">
        <v>20069</v>
      </c>
      <c r="X1586" t="s">
        <v>33240</v>
      </c>
      <c r="Y1586" t="s">
        <v>55</v>
      </c>
      <c r="Z1586" t="s">
        <v>33241</v>
      </c>
      <c r="AA1586" s="1">
        <v>3</v>
      </c>
      <c r="AB1586" s="1" t="s">
        <v>41</v>
      </c>
      <c r="AC1586" s="1" t="s">
        <v>61</v>
      </c>
      <c r="AD1586" s="1" t="s">
        <v>61</v>
      </c>
      <c r="AE1586" s="1" t="s">
        <v>61</v>
      </c>
      <c r="AF1586" s="1" t="s">
        <v>41</v>
      </c>
      <c r="AG1586" s="1" t="s">
        <v>41</v>
      </c>
      <c r="AH1586" t="s">
        <v>55</v>
      </c>
      <c r="AI1586" t="s">
        <v>33242</v>
      </c>
      <c r="AJ1586" s="1" t="s">
        <v>61</v>
      </c>
      <c r="AK1586" t="s">
        <v>1143</v>
      </c>
      <c r="AL1586" s="1" t="s">
        <v>61</v>
      </c>
      <c r="AM1586" t="s">
        <v>19438</v>
      </c>
      <c r="AN1586" t="s">
        <v>33243</v>
      </c>
      <c r="AO1586" s="1" t="s">
        <v>61</v>
      </c>
      <c r="AP1586" s="1" t="s">
        <v>41</v>
      </c>
      <c r="AQ1586" s="1" t="s">
        <v>41</v>
      </c>
      <c r="AR1586" s="1" t="s">
        <v>41</v>
      </c>
      <c r="AS1586" s="1" t="s">
        <v>41</v>
      </c>
    </row>
    <row r="1587" spans="1:45">
      <c r="A1587" s="577">
        <v>1582</v>
      </c>
      <c r="B1587" s="40">
        <v>16219</v>
      </c>
      <c r="C1587" s="581">
        <v>44791</v>
      </c>
      <c r="D1587" t="s">
        <v>33244</v>
      </c>
      <c r="E1587" t="s">
        <v>33060</v>
      </c>
      <c r="F1587" t="s">
        <v>33245</v>
      </c>
      <c r="G1587" t="s">
        <v>19182</v>
      </c>
      <c r="H1587" t="s">
        <v>33246</v>
      </c>
      <c r="I1587" t="s">
        <v>33247</v>
      </c>
      <c r="J1587" t="s">
        <v>39</v>
      </c>
      <c r="K1587" t="s">
        <v>33248</v>
      </c>
      <c r="L1587" t="s">
        <v>33249</v>
      </c>
      <c r="M1587" t="s">
        <v>1195</v>
      </c>
      <c r="N1587" t="s">
        <v>51</v>
      </c>
      <c r="O1587" t="s">
        <v>58</v>
      </c>
      <c r="P1587" t="s">
        <v>33250</v>
      </c>
      <c r="Q1587" s="523">
        <v>27702</v>
      </c>
      <c r="R1587" t="s">
        <v>19077</v>
      </c>
      <c r="S1587" t="s">
        <v>33251</v>
      </c>
      <c r="T1587" t="s">
        <v>28849</v>
      </c>
      <c r="U1587" t="s">
        <v>33252</v>
      </c>
      <c r="V1587" t="s">
        <v>57</v>
      </c>
      <c r="W1587" t="s">
        <v>20069</v>
      </c>
      <c r="X1587" t="s">
        <v>33253</v>
      </c>
      <c r="Y1587" t="s">
        <v>55</v>
      </c>
      <c r="Z1587" t="s">
        <v>33254</v>
      </c>
      <c r="AA1587" s="1">
        <v>3</v>
      </c>
      <c r="AB1587" s="1" t="s">
        <v>61</v>
      </c>
      <c r="AC1587" s="1" t="s">
        <v>41</v>
      </c>
      <c r="AD1587" s="1" t="s">
        <v>61</v>
      </c>
      <c r="AE1587" s="1" t="s">
        <v>61</v>
      </c>
      <c r="AF1587" s="1" t="s">
        <v>41</v>
      </c>
      <c r="AG1587" s="1" t="s">
        <v>41</v>
      </c>
      <c r="AH1587" t="s">
        <v>55</v>
      </c>
      <c r="AI1587" t="s">
        <v>33255</v>
      </c>
      <c r="AJ1587" s="1" t="s">
        <v>61</v>
      </c>
      <c r="AK1587" t="s">
        <v>33256</v>
      </c>
      <c r="AL1587" s="1" t="s">
        <v>61</v>
      </c>
      <c r="AM1587" t="s">
        <v>17949</v>
      </c>
      <c r="AN1587" t="s">
        <v>33257</v>
      </c>
      <c r="AO1587" s="1" t="s">
        <v>41</v>
      </c>
      <c r="AP1587" s="1" t="s">
        <v>41</v>
      </c>
      <c r="AQ1587" s="1" t="s">
        <v>41</v>
      </c>
      <c r="AR1587" s="1" t="s">
        <v>41</v>
      </c>
      <c r="AS1587" s="1" t="s">
        <v>61</v>
      </c>
    </row>
    <row r="1588" spans="1:45">
      <c r="A1588" s="577">
        <v>1583</v>
      </c>
      <c r="B1588" s="40">
        <v>16249</v>
      </c>
      <c r="C1588" s="581">
        <v>44791</v>
      </c>
      <c r="D1588" t="s">
        <v>33258</v>
      </c>
      <c r="E1588" t="s">
        <v>32964</v>
      </c>
      <c r="F1588" t="s">
        <v>33259</v>
      </c>
      <c r="G1588" t="s">
        <v>26250</v>
      </c>
      <c r="H1588" t="s">
        <v>33260</v>
      </c>
      <c r="I1588" t="s">
        <v>33261</v>
      </c>
      <c r="J1588" t="s">
        <v>147</v>
      </c>
      <c r="K1588" t="s">
        <v>33262</v>
      </c>
      <c r="L1588" t="s">
        <v>33263</v>
      </c>
      <c r="M1588" t="s">
        <v>20314</v>
      </c>
      <c r="N1588" t="s">
        <v>225</v>
      </c>
      <c r="O1588" t="s">
        <v>58</v>
      </c>
      <c r="P1588" t="s">
        <v>33264</v>
      </c>
      <c r="Q1588" s="523">
        <v>1536435</v>
      </c>
      <c r="R1588" t="s">
        <v>25119</v>
      </c>
      <c r="S1588" t="s">
        <v>33265</v>
      </c>
      <c r="T1588" t="s">
        <v>28849</v>
      </c>
      <c r="U1588" t="s">
        <v>43</v>
      </c>
      <c r="V1588" t="s">
        <v>57</v>
      </c>
      <c r="W1588" t="s">
        <v>17598</v>
      </c>
      <c r="X1588" t="s">
        <v>33266</v>
      </c>
      <c r="Y1588" t="s">
        <v>55</v>
      </c>
      <c r="Z1588" t="s">
        <v>33267</v>
      </c>
      <c r="AA1588" s="1">
        <v>1</v>
      </c>
      <c r="AB1588" s="1" t="s">
        <v>41</v>
      </c>
      <c r="AC1588" s="1" t="s">
        <v>41</v>
      </c>
      <c r="AD1588" s="1" t="s">
        <v>61</v>
      </c>
      <c r="AE1588" s="1" t="s">
        <v>41</v>
      </c>
      <c r="AF1588" s="1" t="s">
        <v>41</v>
      </c>
      <c r="AG1588" s="1" t="s">
        <v>41</v>
      </c>
      <c r="AH1588" t="s">
        <v>55</v>
      </c>
      <c r="AI1588" t="s">
        <v>33268</v>
      </c>
      <c r="AJ1588" s="1" t="s">
        <v>61</v>
      </c>
      <c r="AK1588" t="s">
        <v>22569</v>
      </c>
      <c r="AL1588" s="1" t="s">
        <v>61</v>
      </c>
      <c r="AM1588" t="s">
        <v>19438</v>
      </c>
      <c r="AN1588" t="s">
        <v>33269</v>
      </c>
      <c r="AO1588" s="1" t="s">
        <v>41</v>
      </c>
      <c r="AP1588" s="1" t="s">
        <v>41</v>
      </c>
      <c r="AQ1588" s="1" t="s">
        <v>41</v>
      </c>
      <c r="AR1588" s="1" t="s">
        <v>61</v>
      </c>
      <c r="AS1588" s="1" t="s">
        <v>61</v>
      </c>
    </row>
    <row r="1589" spans="1:45">
      <c r="A1589" s="577">
        <v>1584</v>
      </c>
      <c r="B1589" s="40">
        <v>12821</v>
      </c>
      <c r="C1589" s="581">
        <v>44791</v>
      </c>
      <c r="D1589" t="s">
        <v>33270</v>
      </c>
      <c r="E1589" t="s">
        <v>33271</v>
      </c>
      <c r="F1589" t="s">
        <v>33272</v>
      </c>
      <c r="G1589" t="s">
        <v>18070</v>
      </c>
      <c r="H1589" t="s">
        <v>33273</v>
      </c>
      <c r="I1589" t="s">
        <v>33274</v>
      </c>
      <c r="J1589" t="s">
        <v>147</v>
      </c>
      <c r="K1589" t="s">
        <v>33275</v>
      </c>
      <c r="L1589" t="s">
        <v>33276</v>
      </c>
      <c r="M1589" t="s">
        <v>17973</v>
      </c>
      <c r="N1589" t="s">
        <v>51</v>
      </c>
      <c r="O1589" t="s">
        <v>58</v>
      </c>
      <c r="P1589" t="s">
        <v>33277</v>
      </c>
      <c r="Q1589" s="523">
        <v>12248</v>
      </c>
      <c r="R1589" t="s">
        <v>19077</v>
      </c>
      <c r="S1589" t="s">
        <v>33278</v>
      </c>
      <c r="T1589" t="s">
        <v>28849</v>
      </c>
      <c r="U1589" t="s">
        <v>43</v>
      </c>
      <c r="V1589" t="s">
        <v>44</v>
      </c>
      <c r="W1589" t="s">
        <v>19339</v>
      </c>
      <c r="X1589" t="s">
        <v>1119</v>
      </c>
      <c r="Y1589" t="s">
        <v>55</v>
      </c>
      <c r="Z1589" t="s">
        <v>33279</v>
      </c>
      <c r="AA1589" s="1">
        <v>1</v>
      </c>
      <c r="AB1589" s="1" t="s">
        <v>41</v>
      </c>
      <c r="AC1589" s="1" t="s">
        <v>41</v>
      </c>
      <c r="AD1589" s="1" t="s">
        <v>61</v>
      </c>
      <c r="AE1589" s="1" t="s">
        <v>41</v>
      </c>
      <c r="AF1589" s="1" t="s">
        <v>41</v>
      </c>
      <c r="AG1589" s="1" t="s">
        <v>41</v>
      </c>
      <c r="AH1589" t="s">
        <v>68</v>
      </c>
      <c r="AI1589" t="s">
        <v>48</v>
      </c>
      <c r="AJ1589" s="1" t="s">
        <v>41</v>
      </c>
      <c r="AK1589" t="s">
        <v>48</v>
      </c>
      <c r="AL1589" s="1" t="s">
        <v>41</v>
      </c>
      <c r="AM1589" t="s">
        <v>19438</v>
      </c>
      <c r="AN1589" t="s">
        <v>33280</v>
      </c>
      <c r="AO1589" s="1" t="s">
        <v>61</v>
      </c>
      <c r="AP1589" s="1" t="s">
        <v>41</v>
      </c>
      <c r="AQ1589" s="1" t="s">
        <v>41</v>
      </c>
      <c r="AR1589" s="1" t="s">
        <v>61</v>
      </c>
      <c r="AS1589" s="1" t="s">
        <v>41</v>
      </c>
    </row>
    <row r="1590" spans="1:45">
      <c r="A1590" s="577">
        <v>1585</v>
      </c>
      <c r="B1590" s="40">
        <v>13858</v>
      </c>
      <c r="C1590" s="581">
        <v>44791</v>
      </c>
      <c r="D1590" t="s">
        <v>33281</v>
      </c>
      <c r="E1590" t="s">
        <v>28819</v>
      </c>
      <c r="F1590" t="s">
        <v>33282</v>
      </c>
      <c r="G1590" t="s">
        <v>33283</v>
      </c>
      <c r="H1590" t="s">
        <v>33284</v>
      </c>
      <c r="I1590" t="s">
        <v>33285</v>
      </c>
      <c r="J1590" t="s">
        <v>147</v>
      </c>
      <c r="K1590" t="s">
        <v>33286</v>
      </c>
      <c r="L1590" t="s">
        <v>33287</v>
      </c>
      <c r="M1590" t="s">
        <v>33288</v>
      </c>
      <c r="N1590" t="s">
        <v>27266</v>
      </c>
      <c r="O1590" t="s">
        <v>17560</v>
      </c>
      <c r="P1590" t="s">
        <v>33289</v>
      </c>
      <c r="Q1590" s="40" t="s">
        <v>33290</v>
      </c>
      <c r="R1590" t="s">
        <v>19067</v>
      </c>
      <c r="S1590" t="s">
        <v>78</v>
      </c>
      <c r="T1590" t="s">
        <v>28849</v>
      </c>
      <c r="U1590" t="s">
        <v>43</v>
      </c>
      <c r="V1590" t="s">
        <v>44</v>
      </c>
      <c r="W1590" t="s">
        <v>27392</v>
      </c>
      <c r="X1590" t="s">
        <v>1119</v>
      </c>
      <c r="Y1590" t="s">
        <v>55</v>
      </c>
      <c r="Z1590" t="s">
        <v>19213</v>
      </c>
      <c r="AA1590" s="1">
        <v>1</v>
      </c>
      <c r="AB1590" s="1" t="s">
        <v>61</v>
      </c>
      <c r="AC1590" s="1" t="s">
        <v>41</v>
      </c>
      <c r="AD1590" s="1" t="s">
        <v>41</v>
      </c>
      <c r="AE1590" s="1" t="s">
        <v>41</v>
      </c>
      <c r="AF1590" s="1" t="s">
        <v>41</v>
      </c>
      <c r="AG1590" s="1" t="s">
        <v>41</v>
      </c>
      <c r="AH1590" t="s">
        <v>68</v>
      </c>
      <c r="AI1590" t="s">
        <v>48</v>
      </c>
      <c r="AJ1590" s="1" t="s">
        <v>41</v>
      </c>
      <c r="AK1590" t="s">
        <v>48</v>
      </c>
      <c r="AL1590" s="1" t="s">
        <v>41</v>
      </c>
      <c r="AM1590" t="s">
        <v>20072</v>
      </c>
      <c r="AN1590" t="s">
        <v>33291</v>
      </c>
      <c r="AO1590" s="1" t="s">
        <v>61</v>
      </c>
      <c r="AP1590" s="1" t="s">
        <v>61</v>
      </c>
      <c r="AQ1590" s="1" t="s">
        <v>41</v>
      </c>
      <c r="AR1590" s="1" t="s">
        <v>61</v>
      </c>
      <c r="AS1590" s="1" t="s">
        <v>61</v>
      </c>
    </row>
    <row r="1591" spans="1:45">
      <c r="A1591" s="577">
        <v>1586</v>
      </c>
      <c r="B1591" s="40">
        <v>14660</v>
      </c>
      <c r="C1591" s="581">
        <v>44791</v>
      </c>
      <c r="D1591" t="s">
        <v>33292</v>
      </c>
      <c r="E1591" t="s">
        <v>33293</v>
      </c>
      <c r="F1591" t="s">
        <v>33294</v>
      </c>
      <c r="G1591" t="s">
        <v>33295</v>
      </c>
      <c r="H1591" t="s">
        <v>33296</v>
      </c>
      <c r="I1591" t="s">
        <v>33297</v>
      </c>
      <c r="J1591" t="s">
        <v>39</v>
      </c>
      <c r="K1591" t="s">
        <v>33298</v>
      </c>
      <c r="L1591" t="s">
        <v>33299</v>
      </c>
      <c r="M1591" t="s">
        <v>17551</v>
      </c>
      <c r="N1591" t="s">
        <v>97</v>
      </c>
      <c r="O1591" t="s">
        <v>58</v>
      </c>
      <c r="P1591" t="s">
        <v>33300</v>
      </c>
      <c r="Q1591" s="40">
        <v>462</v>
      </c>
      <c r="R1591" t="s">
        <v>19077</v>
      </c>
      <c r="S1591" t="s">
        <v>33301</v>
      </c>
      <c r="T1591" t="s">
        <v>28849</v>
      </c>
      <c r="U1591" t="s">
        <v>43</v>
      </c>
      <c r="V1591" t="s">
        <v>57</v>
      </c>
      <c r="W1591" t="s">
        <v>19339</v>
      </c>
      <c r="X1591" t="s">
        <v>1119</v>
      </c>
      <c r="Y1591" t="s">
        <v>68</v>
      </c>
      <c r="Z1591" t="s">
        <v>17544</v>
      </c>
      <c r="AA1591" s="1">
        <v>3</v>
      </c>
      <c r="AB1591" s="1" t="s">
        <v>61</v>
      </c>
      <c r="AC1591" s="1" t="s">
        <v>41</v>
      </c>
      <c r="AD1591" s="1" t="s">
        <v>61</v>
      </c>
      <c r="AE1591" s="1" t="s">
        <v>41</v>
      </c>
      <c r="AF1591" s="1" t="s">
        <v>61</v>
      </c>
      <c r="AG1591" s="1" t="s">
        <v>41</v>
      </c>
      <c r="AH1591" t="s">
        <v>55</v>
      </c>
      <c r="AI1591" t="s">
        <v>19285</v>
      </c>
      <c r="AJ1591" s="1" t="s">
        <v>61</v>
      </c>
      <c r="AK1591" t="s">
        <v>22569</v>
      </c>
      <c r="AL1591" s="1" t="s">
        <v>61</v>
      </c>
      <c r="AM1591" t="s">
        <v>19438</v>
      </c>
      <c r="AN1591" t="s">
        <v>33302</v>
      </c>
      <c r="AO1591" s="1" t="s">
        <v>41</v>
      </c>
      <c r="AP1591" s="1" t="s">
        <v>41</v>
      </c>
      <c r="AQ1591" s="1" t="s">
        <v>41</v>
      </c>
      <c r="AR1591" s="1" t="s">
        <v>41</v>
      </c>
      <c r="AS1591" s="1" t="s">
        <v>61</v>
      </c>
    </row>
    <row r="1592" spans="1:45">
      <c r="A1592" s="577">
        <v>1587</v>
      </c>
      <c r="B1592" s="40">
        <v>15868</v>
      </c>
      <c r="C1592" s="581">
        <v>44791</v>
      </c>
      <c r="D1592" t="s">
        <v>33303</v>
      </c>
      <c r="E1592" t="s">
        <v>32375</v>
      </c>
      <c r="F1592" t="s">
        <v>33304</v>
      </c>
      <c r="G1592" t="s">
        <v>33305</v>
      </c>
      <c r="H1592" t="s">
        <v>33306</v>
      </c>
      <c r="I1592" t="s">
        <v>33307</v>
      </c>
      <c r="J1592" t="s">
        <v>39</v>
      </c>
      <c r="K1592" t="s">
        <v>33308</v>
      </c>
      <c r="L1592" t="s">
        <v>33309</v>
      </c>
      <c r="M1592" t="s">
        <v>17551</v>
      </c>
      <c r="N1592" t="s">
        <v>97</v>
      </c>
      <c r="O1592" t="s">
        <v>17560</v>
      </c>
      <c r="P1592" t="s">
        <v>33310</v>
      </c>
      <c r="Q1592" s="40">
        <v>870</v>
      </c>
      <c r="R1592" t="s">
        <v>19067</v>
      </c>
      <c r="S1592" t="s">
        <v>33311</v>
      </c>
      <c r="T1592" t="s">
        <v>28849</v>
      </c>
      <c r="U1592" t="s">
        <v>43</v>
      </c>
      <c r="V1592" t="s">
        <v>57</v>
      </c>
      <c r="W1592" t="s">
        <v>19339</v>
      </c>
      <c r="X1592" t="s">
        <v>19885</v>
      </c>
      <c r="Y1592" t="s">
        <v>55</v>
      </c>
      <c r="Z1592" t="s">
        <v>33312</v>
      </c>
      <c r="AA1592" s="1">
        <v>1</v>
      </c>
      <c r="AB1592" s="1" t="s">
        <v>41</v>
      </c>
      <c r="AC1592" s="1" t="s">
        <v>61</v>
      </c>
      <c r="AD1592" s="1" t="s">
        <v>41</v>
      </c>
      <c r="AE1592" s="1" t="s">
        <v>41</v>
      </c>
      <c r="AF1592" s="1" t="s">
        <v>41</v>
      </c>
      <c r="AG1592" s="1" t="s">
        <v>41</v>
      </c>
      <c r="AH1592" t="s">
        <v>17977</v>
      </c>
      <c r="AI1592" t="s">
        <v>33313</v>
      </c>
      <c r="AJ1592" s="1" t="s">
        <v>41</v>
      </c>
      <c r="AK1592" t="s">
        <v>48</v>
      </c>
      <c r="AL1592" s="1" t="s">
        <v>41</v>
      </c>
      <c r="AM1592" t="s">
        <v>19438</v>
      </c>
      <c r="AN1592" t="s">
        <v>33314</v>
      </c>
      <c r="AO1592" s="1" t="s">
        <v>41</v>
      </c>
      <c r="AP1592" s="1" t="s">
        <v>41</v>
      </c>
      <c r="AQ1592" s="1" t="s">
        <v>41</v>
      </c>
      <c r="AR1592" s="1" t="s">
        <v>41</v>
      </c>
      <c r="AS1592" s="1" t="s">
        <v>61</v>
      </c>
    </row>
    <row r="1593" spans="1:45">
      <c r="A1593" s="577">
        <v>1588</v>
      </c>
      <c r="B1593" s="40">
        <v>16171</v>
      </c>
      <c r="C1593" s="581">
        <v>44791</v>
      </c>
      <c r="D1593" t="s">
        <v>33315</v>
      </c>
      <c r="E1593" t="s">
        <v>32607</v>
      </c>
      <c r="F1593" t="s">
        <v>33316</v>
      </c>
      <c r="G1593" t="s">
        <v>33317</v>
      </c>
      <c r="H1593" t="s">
        <v>33318</v>
      </c>
      <c r="I1593" t="s">
        <v>33319</v>
      </c>
      <c r="J1593" t="s">
        <v>147</v>
      </c>
      <c r="K1593" t="s">
        <v>21971</v>
      </c>
      <c r="L1593" t="s">
        <v>33320</v>
      </c>
      <c r="M1593" t="s">
        <v>17551</v>
      </c>
      <c r="N1593" t="s">
        <v>97</v>
      </c>
      <c r="O1593" t="s">
        <v>18794</v>
      </c>
      <c r="P1593" t="s">
        <v>33321</v>
      </c>
      <c r="Q1593" s="40">
        <v>106</v>
      </c>
      <c r="R1593" t="s">
        <v>19077</v>
      </c>
      <c r="S1593" t="s">
        <v>78</v>
      </c>
      <c r="T1593" t="s">
        <v>28849</v>
      </c>
      <c r="U1593" t="s">
        <v>19450</v>
      </c>
      <c r="V1593" t="s">
        <v>57</v>
      </c>
      <c r="W1593" t="s">
        <v>19451</v>
      </c>
      <c r="X1593" t="s">
        <v>1204</v>
      </c>
      <c r="Y1593" t="s">
        <v>55</v>
      </c>
      <c r="Z1593" t="s">
        <v>33322</v>
      </c>
      <c r="AA1593" s="1">
        <v>3</v>
      </c>
      <c r="AB1593" s="1" t="s">
        <v>41</v>
      </c>
      <c r="AC1593" s="1" t="s">
        <v>61</v>
      </c>
      <c r="AD1593" s="1" t="s">
        <v>61</v>
      </c>
      <c r="AE1593" s="1" t="s">
        <v>61</v>
      </c>
      <c r="AF1593" s="1" t="s">
        <v>41</v>
      </c>
      <c r="AG1593" s="1" t="s">
        <v>41</v>
      </c>
      <c r="AH1593" t="s">
        <v>68</v>
      </c>
      <c r="AI1593" t="s">
        <v>48</v>
      </c>
      <c r="AJ1593" s="1" t="s">
        <v>61</v>
      </c>
      <c r="AK1593" t="s">
        <v>1143</v>
      </c>
      <c r="AL1593" s="1" t="s">
        <v>61</v>
      </c>
      <c r="AM1593" t="s">
        <v>17949</v>
      </c>
      <c r="AN1593" t="s">
        <v>33323</v>
      </c>
      <c r="AO1593" s="1" t="s">
        <v>61</v>
      </c>
      <c r="AP1593" s="1" t="s">
        <v>41</v>
      </c>
      <c r="AQ1593" s="1" t="s">
        <v>41</v>
      </c>
      <c r="AR1593" s="1" t="s">
        <v>41</v>
      </c>
      <c r="AS1593" s="1" t="s">
        <v>41</v>
      </c>
    </row>
    <row r="1594" spans="1:45">
      <c r="A1594" s="577">
        <v>1589</v>
      </c>
      <c r="B1594" s="40">
        <v>16180</v>
      </c>
      <c r="C1594" s="581">
        <v>44791</v>
      </c>
      <c r="D1594" t="s">
        <v>33324</v>
      </c>
      <c r="E1594" t="s">
        <v>33060</v>
      </c>
      <c r="F1594" t="s">
        <v>33325</v>
      </c>
      <c r="G1594" t="s">
        <v>33326</v>
      </c>
      <c r="H1594" t="s">
        <v>33327</v>
      </c>
      <c r="I1594" t="s">
        <v>33328</v>
      </c>
      <c r="J1594" t="s">
        <v>147</v>
      </c>
      <c r="K1594" t="s">
        <v>33329</v>
      </c>
      <c r="L1594" t="s">
        <v>33330</v>
      </c>
      <c r="M1594" t="s">
        <v>684</v>
      </c>
      <c r="N1594" t="s">
        <v>685</v>
      </c>
      <c r="O1594" t="s">
        <v>18895</v>
      </c>
      <c r="P1594" t="s">
        <v>33331</v>
      </c>
      <c r="Q1594" s="40">
        <v>139</v>
      </c>
      <c r="R1594" t="s">
        <v>19067</v>
      </c>
      <c r="S1594" t="s">
        <v>78</v>
      </c>
      <c r="T1594" t="s">
        <v>28849</v>
      </c>
      <c r="U1594" t="s">
        <v>19450</v>
      </c>
      <c r="V1594" t="s">
        <v>57</v>
      </c>
      <c r="W1594" t="s">
        <v>40</v>
      </c>
      <c r="X1594" t="s">
        <v>19885</v>
      </c>
      <c r="Y1594" t="s">
        <v>55</v>
      </c>
      <c r="Z1594" t="s">
        <v>33332</v>
      </c>
      <c r="AA1594" s="1">
        <v>2</v>
      </c>
      <c r="AB1594" s="1" t="s">
        <v>41</v>
      </c>
      <c r="AC1594" s="1" t="s">
        <v>61</v>
      </c>
      <c r="AD1594" s="1" t="s">
        <v>61</v>
      </c>
      <c r="AE1594" s="1" t="s">
        <v>41</v>
      </c>
      <c r="AF1594" s="1" t="s">
        <v>41</v>
      </c>
      <c r="AG1594" s="1" t="s">
        <v>41</v>
      </c>
      <c r="AH1594" t="s">
        <v>68</v>
      </c>
      <c r="AI1594" t="s">
        <v>48</v>
      </c>
      <c r="AJ1594" s="1" t="s">
        <v>61</v>
      </c>
      <c r="AK1594" t="s">
        <v>1185</v>
      </c>
      <c r="AL1594" s="1" t="s">
        <v>61</v>
      </c>
      <c r="AM1594" t="s">
        <v>17949</v>
      </c>
      <c r="AN1594" t="s">
        <v>33333</v>
      </c>
      <c r="AO1594" s="1" t="s">
        <v>41</v>
      </c>
      <c r="AP1594" s="1" t="s">
        <v>41</v>
      </c>
      <c r="AQ1594" s="1" t="s">
        <v>41</v>
      </c>
      <c r="AR1594" s="1" t="s">
        <v>61</v>
      </c>
      <c r="AS1594" s="1" t="s">
        <v>41</v>
      </c>
    </row>
    <row r="1595" spans="1:45">
      <c r="A1595" s="577">
        <v>1590</v>
      </c>
      <c r="B1595" s="40">
        <v>16196</v>
      </c>
      <c r="C1595" s="581">
        <v>44791</v>
      </c>
      <c r="D1595" t="s">
        <v>33334</v>
      </c>
      <c r="E1595" t="s">
        <v>30321</v>
      </c>
      <c r="F1595" t="s">
        <v>33335</v>
      </c>
      <c r="G1595" t="s">
        <v>33336</v>
      </c>
      <c r="H1595" t="s">
        <v>33337</v>
      </c>
      <c r="I1595" t="s">
        <v>33338</v>
      </c>
      <c r="J1595" t="s">
        <v>147</v>
      </c>
      <c r="K1595" t="s">
        <v>33339</v>
      </c>
      <c r="L1595" t="s">
        <v>33340</v>
      </c>
      <c r="M1595" t="s">
        <v>17551</v>
      </c>
      <c r="N1595" t="s">
        <v>97</v>
      </c>
      <c r="O1595" t="s">
        <v>58</v>
      </c>
      <c r="P1595" t="s">
        <v>33341</v>
      </c>
      <c r="Q1595" s="40">
        <v>764</v>
      </c>
      <c r="R1595" t="s">
        <v>19077</v>
      </c>
      <c r="S1595" t="s">
        <v>33251</v>
      </c>
      <c r="T1595" t="s">
        <v>28849</v>
      </c>
      <c r="U1595" t="s">
        <v>43</v>
      </c>
      <c r="V1595" t="s">
        <v>57</v>
      </c>
      <c r="W1595" t="s">
        <v>24379</v>
      </c>
      <c r="X1595" t="s">
        <v>33342</v>
      </c>
      <c r="Y1595" t="s">
        <v>55</v>
      </c>
      <c r="Z1595" t="s">
        <v>33343</v>
      </c>
      <c r="AA1595" s="1">
        <v>1</v>
      </c>
      <c r="AB1595" s="1" t="s">
        <v>41</v>
      </c>
      <c r="AC1595" s="1" t="s">
        <v>41</v>
      </c>
      <c r="AD1595" s="1" t="s">
        <v>61</v>
      </c>
      <c r="AE1595" s="1" t="s">
        <v>41</v>
      </c>
      <c r="AF1595" s="1" t="s">
        <v>41</v>
      </c>
      <c r="AG1595" s="1" t="s">
        <v>41</v>
      </c>
      <c r="AH1595" t="s">
        <v>55</v>
      </c>
      <c r="AI1595" t="s">
        <v>33344</v>
      </c>
      <c r="AJ1595" s="1" t="s">
        <v>61</v>
      </c>
      <c r="AK1595" t="s">
        <v>1185</v>
      </c>
      <c r="AL1595" s="1" t="s">
        <v>61</v>
      </c>
      <c r="AM1595" t="s">
        <v>17949</v>
      </c>
      <c r="AN1595" t="s">
        <v>33345</v>
      </c>
      <c r="AO1595" s="1" t="s">
        <v>61</v>
      </c>
      <c r="AP1595" s="1" t="s">
        <v>41</v>
      </c>
      <c r="AQ1595" s="1" t="s">
        <v>61</v>
      </c>
      <c r="AR1595" s="1" t="s">
        <v>61</v>
      </c>
      <c r="AS1595" s="1" t="s">
        <v>61</v>
      </c>
    </row>
    <row r="1596" spans="1:45">
      <c r="A1596" s="577">
        <v>1591</v>
      </c>
      <c r="B1596" s="40">
        <v>16201</v>
      </c>
      <c r="C1596" s="581">
        <v>44791</v>
      </c>
      <c r="D1596" t="s">
        <v>33346</v>
      </c>
      <c r="E1596" t="s">
        <v>33022</v>
      </c>
      <c r="F1596" t="s">
        <v>33347</v>
      </c>
      <c r="G1596" t="s">
        <v>33348</v>
      </c>
      <c r="H1596" t="s">
        <v>33349</v>
      </c>
      <c r="I1596" t="s">
        <v>33350</v>
      </c>
      <c r="J1596" t="s">
        <v>39</v>
      </c>
      <c r="K1596" t="s">
        <v>33351</v>
      </c>
      <c r="L1596" t="s">
        <v>33352</v>
      </c>
      <c r="M1596" t="s">
        <v>17551</v>
      </c>
      <c r="N1596" t="s">
        <v>97</v>
      </c>
      <c r="O1596" t="s">
        <v>17560</v>
      </c>
      <c r="P1596" t="s">
        <v>33353</v>
      </c>
      <c r="Q1596" s="40">
        <v>46</v>
      </c>
      <c r="R1596" t="s">
        <v>787</v>
      </c>
      <c r="S1596" t="s">
        <v>33354</v>
      </c>
      <c r="T1596" t="s">
        <v>28849</v>
      </c>
      <c r="U1596" t="s">
        <v>43</v>
      </c>
      <c r="V1596" t="s">
        <v>44</v>
      </c>
      <c r="W1596" t="s">
        <v>17598</v>
      </c>
      <c r="X1596" t="s">
        <v>1119</v>
      </c>
      <c r="Y1596" t="s">
        <v>68</v>
      </c>
      <c r="Z1596" t="s">
        <v>17544</v>
      </c>
      <c r="AA1596" s="1">
        <v>1</v>
      </c>
      <c r="AB1596" s="1" t="s">
        <v>61</v>
      </c>
      <c r="AC1596" s="1" t="s">
        <v>41</v>
      </c>
      <c r="AD1596" s="1" t="s">
        <v>41</v>
      </c>
      <c r="AE1596" s="1" t="s">
        <v>41</v>
      </c>
      <c r="AF1596" s="1" t="s">
        <v>41</v>
      </c>
      <c r="AG1596" s="1" t="s">
        <v>41</v>
      </c>
      <c r="AH1596" t="s">
        <v>68</v>
      </c>
      <c r="AI1596" t="s">
        <v>48</v>
      </c>
      <c r="AJ1596" s="1" t="s">
        <v>61</v>
      </c>
      <c r="AK1596" t="s">
        <v>29727</v>
      </c>
      <c r="AL1596" s="1" t="s">
        <v>61</v>
      </c>
      <c r="AM1596" t="s">
        <v>20072</v>
      </c>
      <c r="AN1596" t="s">
        <v>33355</v>
      </c>
      <c r="AO1596" s="1" t="s">
        <v>41</v>
      </c>
      <c r="AP1596" s="1" t="s">
        <v>41</v>
      </c>
      <c r="AQ1596" s="1" t="s">
        <v>41</v>
      </c>
      <c r="AR1596" s="1" t="s">
        <v>61</v>
      </c>
      <c r="AS1596" s="1" t="s">
        <v>61</v>
      </c>
    </row>
    <row r="1597" spans="1:45">
      <c r="A1597" s="577">
        <v>1592</v>
      </c>
      <c r="B1597" s="40">
        <v>16127</v>
      </c>
      <c r="C1597" s="581">
        <v>44791</v>
      </c>
      <c r="D1597" t="s">
        <v>33356</v>
      </c>
      <c r="E1597" t="s">
        <v>32616</v>
      </c>
      <c r="F1597" t="s">
        <v>33357</v>
      </c>
      <c r="G1597" t="s">
        <v>33358</v>
      </c>
      <c r="H1597" t="s">
        <v>33359</v>
      </c>
      <c r="I1597" t="s">
        <v>33360</v>
      </c>
      <c r="J1597" t="s">
        <v>147</v>
      </c>
      <c r="K1597" t="s">
        <v>18252</v>
      </c>
      <c r="L1597" t="s">
        <v>583</v>
      </c>
      <c r="M1597" t="s">
        <v>583</v>
      </c>
      <c r="N1597" t="s">
        <v>584</v>
      </c>
      <c r="O1597" t="s">
        <v>58</v>
      </c>
      <c r="P1597" t="s">
        <v>33361</v>
      </c>
      <c r="Q1597" s="40" t="s">
        <v>33362</v>
      </c>
      <c r="R1597" t="s">
        <v>19077</v>
      </c>
      <c r="S1597" t="s">
        <v>33363</v>
      </c>
      <c r="T1597" t="s">
        <v>28849</v>
      </c>
      <c r="U1597" t="s">
        <v>27404</v>
      </c>
      <c r="V1597" t="s">
        <v>57</v>
      </c>
      <c r="W1597" t="s">
        <v>19436</v>
      </c>
      <c r="X1597" t="s">
        <v>1119</v>
      </c>
      <c r="Y1597" t="s">
        <v>55</v>
      </c>
      <c r="Z1597" t="s">
        <v>25772</v>
      </c>
      <c r="AA1597" s="1">
        <v>2</v>
      </c>
      <c r="AB1597" s="1" t="s">
        <v>41</v>
      </c>
      <c r="AC1597" s="1" t="s">
        <v>61</v>
      </c>
      <c r="AD1597" s="1" t="s">
        <v>61</v>
      </c>
      <c r="AE1597" s="1" t="s">
        <v>41</v>
      </c>
      <c r="AF1597" s="1" t="s">
        <v>41</v>
      </c>
      <c r="AG1597" s="1" t="s">
        <v>41</v>
      </c>
      <c r="AH1597" t="s">
        <v>68</v>
      </c>
      <c r="AI1597" t="s">
        <v>48</v>
      </c>
      <c r="AJ1597" s="1" t="s">
        <v>41</v>
      </c>
      <c r="AK1597" t="s">
        <v>48</v>
      </c>
      <c r="AL1597" s="1" t="s">
        <v>41</v>
      </c>
      <c r="AM1597" t="s">
        <v>20072</v>
      </c>
      <c r="AN1597" t="s">
        <v>33364</v>
      </c>
      <c r="AO1597" s="1" t="s">
        <v>61</v>
      </c>
      <c r="AP1597" s="1" t="s">
        <v>61</v>
      </c>
      <c r="AQ1597" s="1" t="s">
        <v>61</v>
      </c>
      <c r="AR1597" s="1" t="s">
        <v>61</v>
      </c>
      <c r="AS1597" s="1" t="s">
        <v>41</v>
      </c>
    </row>
    <row r="1598" spans="1:45">
      <c r="A1598" s="577">
        <v>1593</v>
      </c>
      <c r="B1598" s="40">
        <v>16208</v>
      </c>
      <c r="C1598" s="581">
        <v>44791</v>
      </c>
      <c r="D1598" t="s">
        <v>33365</v>
      </c>
      <c r="E1598" t="s">
        <v>33044</v>
      </c>
      <c r="F1598" t="s">
        <v>33366</v>
      </c>
      <c r="G1598" t="s">
        <v>33367</v>
      </c>
      <c r="H1598" t="s">
        <v>33368</v>
      </c>
      <c r="I1598" t="s">
        <v>33369</v>
      </c>
      <c r="J1598" t="s">
        <v>147</v>
      </c>
      <c r="K1598" t="s">
        <v>33370</v>
      </c>
      <c r="L1598" t="s">
        <v>33371</v>
      </c>
      <c r="M1598" t="s">
        <v>19135</v>
      </c>
      <c r="N1598" t="s">
        <v>685</v>
      </c>
      <c r="O1598" t="s">
        <v>58</v>
      </c>
      <c r="P1598" t="s">
        <v>33372</v>
      </c>
      <c r="Q1598" s="40">
        <v>370</v>
      </c>
      <c r="R1598" t="s">
        <v>19829</v>
      </c>
      <c r="S1598" t="s">
        <v>33373</v>
      </c>
      <c r="T1598" t="s">
        <v>28849</v>
      </c>
      <c r="U1598" t="s">
        <v>43</v>
      </c>
      <c r="V1598" t="s">
        <v>57</v>
      </c>
      <c r="W1598" t="s">
        <v>19339</v>
      </c>
      <c r="X1598" t="s">
        <v>1119</v>
      </c>
      <c r="Y1598" t="s">
        <v>55</v>
      </c>
      <c r="Z1598" t="s">
        <v>19213</v>
      </c>
      <c r="AA1598" s="1">
        <v>1</v>
      </c>
      <c r="AB1598" s="1" t="s">
        <v>41</v>
      </c>
      <c r="AC1598" s="1" t="s">
        <v>41</v>
      </c>
      <c r="AD1598" s="1" t="s">
        <v>61</v>
      </c>
      <c r="AE1598" s="1" t="s">
        <v>41</v>
      </c>
      <c r="AF1598" s="1" t="s">
        <v>41</v>
      </c>
      <c r="AG1598" s="1" t="s">
        <v>41</v>
      </c>
      <c r="AH1598" t="s">
        <v>68</v>
      </c>
      <c r="AI1598" t="s">
        <v>48</v>
      </c>
      <c r="AJ1598" s="1" t="s">
        <v>61</v>
      </c>
      <c r="AK1598" t="s">
        <v>1185</v>
      </c>
      <c r="AL1598" s="1" t="s">
        <v>61</v>
      </c>
      <c r="AM1598" t="s">
        <v>19438</v>
      </c>
      <c r="AN1598" t="s">
        <v>33374</v>
      </c>
      <c r="AO1598" s="1" t="s">
        <v>41</v>
      </c>
      <c r="AP1598" s="1" t="s">
        <v>41</v>
      </c>
      <c r="AQ1598" s="1" t="s">
        <v>41</v>
      </c>
      <c r="AR1598" s="1" t="s">
        <v>61</v>
      </c>
      <c r="AS1598" s="1" t="s">
        <v>41</v>
      </c>
    </row>
    <row r="1599" spans="1:45">
      <c r="A1599" s="577">
        <v>1594</v>
      </c>
      <c r="B1599" s="40">
        <v>16214</v>
      </c>
      <c r="C1599" s="581">
        <v>44791</v>
      </c>
      <c r="D1599" t="s">
        <v>33375</v>
      </c>
      <c r="E1599" t="s">
        <v>33376</v>
      </c>
      <c r="F1599" t="s">
        <v>33377</v>
      </c>
      <c r="G1599" t="s">
        <v>33378</v>
      </c>
      <c r="H1599" t="s">
        <v>33379</v>
      </c>
      <c r="I1599" t="s">
        <v>33380</v>
      </c>
      <c r="J1599" t="s">
        <v>147</v>
      </c>
      <c r="K1599" t="s">
        <v>33381</v>
      </c>
      <c r="L1599" t="s">
        <v>33382</v>
      </c>
      <c r="M1599" t="s">
        <v>474</v>
      </c>
      <c r="N1599" t="s">
        <v>51</v>
      </c>
      <c r="O1599" t="s">
        <v>17567</v>
      </c>
      <c r="P1599" t="s">
        <v>33383</v>
      </c>
      <c r="Q1599" s="40">
        <v>114</v>
      </c>
      <c r="R1599" t="s">
        <v>19829</v>
      </c>
      <c r="S1599" t="s">
        <v>33384</v>
      </c>
      <c r="T1599" t="s">
        <v>28849</v>
      </c>
      <c r="U1599" t="s">
        <v>43</v>
      </c>
      <c r="V1599" t="s">
        <v>44</v>
      </c>
      <c r="W1599" t="s">
        <v>17598</v>
      </c>
      <c r="X1599" t="s">
        <v>19885</v>
      </c>
      <c r="Y1599" t="s">
        <v>55</v>
      </c>
      <c r="Z1599" t="s">
        <v>33385</v>
      </c>
      <c r="AA1599" s="1">
        <v>1</v>
      </c>
      <c r="AB1599" s="1" t="s">
        <v>41</v>
      </c>
      <c r="AC1599" s="1" t="s">
        <v>41</v>
      </c>
      <c r="AD1599" s="1" t="s">
        <v>61</v>
      </c>
      <c r="AE1599" s="1" t="s">
        <v>41</v>
      </c>
      <c r="AF1599" s="1" t="s">
        <v>41</v>
      </c>
      <c r="AG1599" s="1" t="s">
        <v>41</v>
      </c>
      <c r="AH1599" t="s">
        <v>68</v>
      </c>
      <c r="AI1599" t="s">
        <v>48</v>
      </c>
      <c r="AJ1599" s="1" t="s">
        <v>61</v>
      </c>
      <c r="AK1599" t="s">
        <v>22569</v>
      </c>
      <c r="AL1599" s="1" t="s">
        <v>61</v>
      </c>
      <c r="AM1599" t="s">
        <v>19438</v>
      </c>
      <c r="AN1599" t="s">
        <v>33386</v>
      </c>
      <c r="AO1599" s="1" t="s">
        <v>41</v>
      </c>
      <c r="AP1599" s="1" t="s">
        <v>41</v>
      </c>
      <c r="AQ1599" s="1" t="s">
        <v>41</v>
      </c>
      <c r="AR1599" s="1" t="s">
        <v>41</v>
      </c>
      <c r="AS1599" s="1" t="s">
        <v>61</v>
      </c>
    </row>
    <row r="1600" spans="1:45">
      <c r="A1600" s="577">
        <v>1595</v>
      </c>
      <c r="B1600" s="40">
        <v>16232</v>
      </c>
      <c r="C1600" s="581">
        <v>44791</v>
      </c>
      <c r="D1600" t="s">
        <v>33387</v>
      </c>
      <c r="E1600" t="s">
        <v>32607</v>
      </c>
      <c r="F1600" t="s">
        <v>33388</v>
      </c>
      <c r="G1600" t="s">
        <v>22311</v>
      </c>
      <c r="H1600" t="s">
        <v>33389</v>
      </c>
      <c r="I1600" t="s">
        <v>33390</v>
      </c>
      <c r="J1600" t="s">
        <v>39</v>
      </c>
      <c r="K1600" t="s">
        <v>33391</v>
      </c>
      <c r="L1600" t="s">
        <v>33392</v>
      </c>
      <c r="M1600" t="s">
        <v>253</v>
      </c>
      <c r="N1600" t="s">
        <v>51</v>
      </c>
      <c r="O1600" t="s">
        <v>58</v>
      </c>
      <c r="P1600" t="s">
        <v>33393</v>
      </c>
      <c r="Q1600" s="40">
        <v>36787</v>
      </c>
      <c r="R1600" t="s">
        <v>19077</v>
      </c>
      <c r="S1600" t="s">
        <v>32191</v>
      </c>
      <c r="T1600" t="s">
        <v>28849</v>
      </c>
      <c r="U1600" t="s">
        <v>43</v>
      </c>
      <c r="V1600" t="s">
        <v>57</v>
      </c>
      <c r="W1600" t="s">
        <v>20069</v>
      </c>
      <c r="X1600" t="s">
        <v>1204</v>
      </c>
      <c r="Y1600" t="s">
        <v>55</v>
      </c>
      <c r="Z1600" t="s">
        <v>33394</v>
      </c>
      <c r="AA1600" s="1">
        <v>1</v>
      </c>
      <c r="AB1600" s="1" t="s">
        <v>61</v>
      </c>
      <c r="AC1600" s="1" t="s">
        <v>41</v>
      </c>
      <c r="AD1600" s="1" t="s">
        <v>41</v>
      </c>
      <c r="AE1600" s="1" t="s">
        <v>41</v>
      </c>
      <c r="AF1600" s="1" t="s">
        <v>41</v>
      </c>
      <c r="AG1600" s="1" t="s">
        <v>41</v>
      </c>
      <c r="AH1600" t="s">
        <v>55</v>
      </c>
      <c r="AI1600" t="s">
        <v>33395</v>
      </c>
      <c r="AJ1600" s="1" t="s">
        <v>61</v>
      </c>
      <c r="AK1600" t="s">
        <v>33256</v>
      </c>
      <c r="AL1600" s="1" t="s">
        <v>61</v>
      </c>
      <c r="AM1600" t="s">
        <v>17949</v>
      </c>
      <c r="AN1600" t="s">
        <v>33396</v>
      </c>
      <c r="AO1600" s="1" t="s">
        <v>41</v>
      </c>
      <c r="AP1600" s="1" t="s">
        <v>41</v>
      </c>
      <c r="AQ1600" s="1" t="s">
        <v>41</v>
      </c>
      <c r="AR1600" s="1" t="s">
        <v>41</v>
      </c>
      <c r="AS1600" s="1" t="s">
        <v>61</v>
      </c>
    </row>
    <row r="1601" spans="1:45">
      <c r="A1601" s="577">
        <v>1596</v>
      </c>
      <c r="B1601" s="40">
        <v>16242</v>
      </c>
      <c r="C1601" s="581">
        <v>44791</v>
      </c>
      <c r="D1601" t="s">
        <v>33397</v>
      </c>
      <c r="E1601" t="s">
        <v>33044</v>
      </c>
      <c r="F1601" t="s">
        <v>33398</v>
      </c>
      <c r="G1601" t="s">
        <v>33399</v>
      </c>
      <c r="H1601" t="s">
        <v>33400</v>
      </c>
      <c r="I1601" t="s">
        <v>33401</v>
      </c>
      <c r="J1601" t="s">
        <v>147</v>
      </c>
      <c r="K1601" t="s">
        <v>33402</v>
      </c>
      <c r="L1601" t="s">
        <v>33403</v>
      </c>
      <c r="M1601" t="s">
        <v>129</v>
      </c>
      <c r="N1601" t="s">
        <v>51</v>
      </c>
      <c r="O1601" t="s">
        <v>17567</v>
      </c>
      <c r="P1601" t="s">
        <v>33404</v>
      </c>
      <c r="Q1601" s="40">
        <v>186</v>
      </c>
      <c r="R1601" t="s">
        <v>19077</v>
      </c>
      <c r="S1601" t="s">
        <v>33405</v>
      </c>
      <c r="T1601" t="s">
        <v>28849</v>
      </c>
      <c r="U1601" t="s">
        <v>43</v>
      </c>
      <c r="V1601" t="s">
        <v>57</v>
      </c>
      <c r="W1601" t="s">
        <v>17892</v>
      </c>
      <c r="X1601" t="s">
        <v>19885</v>
      </c>
      <c r="Y1601" t="s">
        <v>55</v>
      </c>
      <c r="Z1601" t="s">
        <v>19213</v>
      </c>
      <c r="AA1601" s="1">
        <v>1</v>
      </c>
      <c r="AB1601" s="1" t="s">
        <v>41</v>
      </c>
      <c r="AC1601" s="1" t="s">
        <v>41</v>
      </c>
      <c r="AD1601" s="1" t="s">
        <v>41</v>
      </c>
      <c r="AE1601" s="1" t="s">
        <v>41</v>
      </c>
      <c r="AF1601" s="1" t="s">
        <v>61</v>
      </c>
      <c r="AG1601" s="1" t="s">
        <v>41</v>
      </c>
      <c r="AH1601" t="s">
        <v>55</v>
      </c>
      <c r="AI1601" t="s">
        <v>33406</v>
      </c>
      <c r="AJ1601" s="1" t="s">
        <v>61</v>
      </c>
      <c r="AK1601" t="s">
        <v>23055</v>
      </c>
      <c r="AL1601" s="1" t="s">
        <v>61</v>
      </c>
      <c r="AM1601" t="s">
        <v>19438</v>
      </c>
      <c r="AN1601" t="s">
        <v>33407</v>
      </c>
      <c r="AO1601" s="1" t="s">
        <v>61</v>
      </c>
      <c r="AP1601" s="1" t="s">
        <v>41</v>
      </c>
      <c r="AQ1601" s="1" t="s">
        <v>41</v>
      </c>
      <c r="AR1601" s="1" t="s">
        <v>61</v>
      </c>
      <c r="AS1601" s="1" t="s">
        <v>61</v>
      </c>
    </row>
    <row r="1602" spans="1:45">
      <c r="A1602" s="577">
        <v>1597</v>
      </c>
      <c r="B1602" s="40">
        <v>16246</v>
      </c>
      <c r="C1602" s="581">
        <v>44791</v>
      </c>
      <c r="D1602" t="s">
        <v>33408</v>
      </c>
      <c r="E1602" t="s">
        <v>33044</v>
      </c>
      <c r="F1602" t="s">
        <v>33409</v>
      </c>
      <c r="G1602" t="s">
        <v>33410</v>
      </c>
      <c r="H1602" t="s">
        <v>33411</v>
      </c>
      <c r="I1602" t="s">
        <v>33412</v>
      </c>
      <c r="J1602" t="s">
        <v>147</v>
      </c>
      <c r="K1602" t="s">
        <v>28975</v>
      </c>
      <c r="L1602" t="s">
        <v>33413</v>
      </c>
      <c r="M1602" t="s">
        <v>815</v>
      </c>
      <c r="N1602" t="s">
        <v>685</v>
      </c>
      <c r="O1602" t="s">
        <v>58</v>
      </c>
      <c r="P1602" t="s">
        <v>33414</v>
      </c>
      <c r="Q1602" s="40">
        <v>923</v>
      </c>
      <c r="R1602" t="s">
        <v>787</v>
      </c>
      <c r="S1602" t="s">
        <v>33415</v>
      </c>
      <c r="T1602" t="s">
        <v>28849</v>
      </c>
      <c r="U1602" t="s">
        <v>43</v>
      </c>
      <c r="V1602" t="s">
        <v>44</v>
      </c>
      <c r="W1602" t="s">
        <v>33416</v>
      </c>
      <c r="X1602" t="s">
        <v>1119</v>
      </c>
      <c r="Y1602" t="s">
        <v>55</v>
      </c>
      <c r="Z1602" t="s">
        <v>33417</v>
      </c>
      <c r="AA1602" s="1">
        <v>1</v>
      </c>
      <c r="AB1602" s="1" t="s">
        <v>41</v>
      </c>
      <c r="AC1602" s="1" t="s">
        <v>41</v>
      </c>
      <c r="AD1602" s="1" t="s">
        <v>41</v>
      </c>
      <c r="AE1602" s="1" t="s">
        <v>41</v>
      </c>
      <c r="AF1602" s="1" t="s">
        <v>41</v>
      </c>
      <c r="AG1602" s="1" t="s">
        <v>61</v>
      </c>
      <c r="AH1602" t="s">
        <v>68</v>
      </c>
      <c r="AI1602" t="s">
        <v>48</v>
      </c>
      <c r="AJ1602" s="1" t="s">
        <v>41</v>
      </c>
      <c r="AK1602" t="s">
        <v>33418</v>
      </c>
      <c r="AL1602" s="1" t="s">
        <v>61</v>
      </c>
      <c r="AM1602" t="s">
        <v>19438</v>
      </c>
      <c r="AN1602" t="s">
        <v>33419</v>
      </c>
      <c r="AO1602" s="1" t="s">
        <v>61</v>
      </c>
      <c r="AP1602" s="1" t="s">
        <v>61</v>
      </c>
      <c r="AQ1602" s="1" t="s">
        <v>41</v>
      </c>
      <c r="AR1602" s="1" t="s">
        <v>61</v>
      </c>
      <c r="AS1602" s="1" t="s">
        <v>41</v>
      </c>
    </row>
    <row r="1603" spans="1:45">
      <c r="A1603" s="577">
        <v>1598</v>
      </c>
      <c r="B1603" s="40">
        <v>16248</v>
      </c>
      <c r="C1603" s="581">
        <v>44791</v>
      </c>
      <c r="D1603" t="s">
        <v>33420</v>
      </c>
      <c r="E1603" t="s">
        <v>33022</v>
      </c>
      <c r="F1603" t="s">
        <v>33421</v>
      </c>
      <c r="G1603" t="s">
        <v>33422</v>
      </c>
      <c r="H1603" t="s">
        <v>33423</v>
      </c>
      <c r="I1603" t="s">
        <v>33424</v>
      </c>
      <c r="J1603" t="s">
        <v>147</v>
      </c>
      <c r="K1603" t="s">
        <v>33425</v>
      </c>
      <c r="L1603" t="s">
        <v>96</v>
      </c>
      <c r="M1603" t="s">
        <v>17551</v>
      </c>
      <c r="N1603" t="s">
        <v>97</v>
      </c>
      <c r="O1603" t="s">
        <v>58</v>
      </c>
      <c r="P1603" t="s">
        <v>33426</v>
      </c>
      <c r="Q1603" s="523">
        <v>13179</v>
      </c>
      <c r="R1603" t="s">
        <v>19077</v>
      </c>
      <c r="S1603" t="s">
        <v>33427</v>
      </c>
      <c r="T1603" t="s">
        <v>28849</v>
      </c>
      <c r="U1603" t="s">
        <v>43</v>
      </c>
      <c r="V1603" t="s">
        <v>57</v>
      </c>
      <c r="W1603" t="s">
        <v>19451</v>
      </c>
      <c r="X1603" t="s">
        <v>1119</v>
      </c>
      <c r="Y1603" t="s">
        <v>55</v>
      </c>
      <c r="Z1603" t="s">
        <v>33428</v>
      </c>
      <c r="AA1603" s="1">
        <v>1</v>
      </c>
      <c r="AB1603" s="1" t="s">
        <v>41</v>
      </c>
      <c r="AC1603" s="1" t="s">
        <v>41</v>
      </c>
      <c r="AD1603" s="1" t="s">
        <v>61</v>
      </c>
      <c r="AE1603" s="1" t="s">
        <v>41</v>
      </c>
      <c r="AF1603" s="1" t="s">
        <v>41</v>
      </c>
      <c r="AG1603" s="1" t="s">
        <v>41</v>
      </c>
      <c r="AH1603" t="s">
        <v>55</v>
      </c>
      <c r="AI1603" t="s">
        <v>33429</v>
      </c>
      <c r="AJ1603" s="1" t="s">
        <v>61</v>
      </c>
      <c r="AK1603" t="s">
        <v>22569</v>
      </c>
      <c r="AL1603" s="1" t="s">
        <v>61</v>
      </c>
      <c r="AM1603" t="s">
        <v>19438</v>
      </c>
      <c r="AN1603" t="s">
        <v>33430</v>
      </c>
      <c r="AO1603" s="1" t="s">
        <v>41</v>
      </c>
      <c r="AP1603" s="1" t="s">
        <v>41</v>
      </c>
      <c r="AQ1603" s="1" t="s">
        <v>41</v>
      </c>
      <c r="AR1603" s="1" t="s">
        <v>41</v>
      </c>
      <c r="AS1603" s="1" t="s">
        <v>61</v>
      </c>
    </row>
    <row r="1604" spans="1:45">
      <c r="A1604" s="577">
        <v>1599</v>
      </c>
      <c r="B1604" s="40">
        <v>16277</v>
      </c>
      <c r="C1604" s="581">
        <v>44791</v>
      </c>
      <c r="D1604" t="s">
        <v>33431</v>
      </c>
      <c r="E1604" t="s">
        <v>32964</v>
      </c>
      <c r="F1604" t="s">
        <v>33432</v>
      </c>
      <c r="G1604" t="s">
        <v>33433</v>
      </c>
      <c r="H1604" t="s">
        <v>33434</v>
      </c>
      <c r="I1604" t="s">
        <v>33435</v>
      </c>
      <c r="J1604" t="s">
        <v>147</v>
      </c>
      <c r="K1604" t="s">
        <v>33436</v>
      </c>
      <c r="L1604" t="s">
        <v>33437</v>
      </c>
      <c r="M1604" t="s">
        <v>1065</v>
      </c>
      <c r="N1604" t="s">
        <v>225</v>
      </c>
      <c r="O1604" t="s">
        <v>17567</v>
      </c>
      <c r="P1604" t="s">
        <v>33438</v>
      </c>
      <c r="Q1604" s="523">
        <v>12301</v>
      </c>
      <c r="R1604" t="s">
        <v>19035</v>
      </c>
      <c r="S1604" t="s">
        <v>33439</v>
      </c>
      <c r="T1604" t="s">
        <v>28849</v>
      </c>
      <c r="U1604" t="s">
        <v>43</v>
      </c>
      <c r="V1604" t="s">
        <v>57</v>
      </c>
      <c r="W1604" t="s">
        <v>23435</v>
      </c>
      <c r="X1604" t="s">
        <v>1119</v>
      </c>
      <c r="Y1604" t="s">
        <v>55</v>
      </c>
      <c r="Z1604" t="s">
        <v>33440</v>
      </c>
      <c r="AA1604" s="1">
        <v>3</v>
      </c>
      <c r="AB1604" s="1" t="s">
        <v>61</v>
      </c>
      <c r="AC1604" s="1" t="s">
        <v>41</v>
      </c>
      <c r="AD1604" s="1" t="s">
        <v>61</v>
      </c>
      <c r="AE1604" s="1" t="s">
        <v>61</v>
      </c>
      <c r="AF1604" s="1" t="s">
        <v>41</v>
      </c>
      <c r="AG1604" s="1" t="s">
        <v>41</v>
      </c>
      <c r="AH1604" t="s">
        <v>55</v>
      </c>
      <c r="AI1604" t="s">
        <v>33441</v>
      </c>
      <c r="AJ1604" s="1" t="s">
        <v>41</v>
      </c>
      <c r="AK1604" t="s">
        <v>48</v>
      </c>
      <c r="AL1604" s="1" t="s">
        <v>41</v>
      </c>
      <c r="AM1604" t="s">
        <v>20072</v>
      </c>
      <c r="AN1604" t="s">
        <v>33442</v>
      </c>
      <c r="AO1604" s="1" t="s">
        <v>61</v>
      </c>
      <c r="AP1604" s="1" t="s">
        <v>41</v>
      </c>
      <c r="AQ1604" s="1" t="s">
        <v>61</v>
      </c>
      <c r="AR1604" s="1" t="s">
        <v>61</v>
      </c>
      <c r="AS1604" s="1" t="s">
        <v>41</v>
      </c>
    </row>
    <row r="1605" spans="1:45">
      <c r="A1605" s="577">
        <v>1600</v>
      </c>
      <c r="B1605" s="40">
        <v>16282</v>
      </c>
      <c r="C1605" s="581">
        <v>44791</v>
      </c>
      <c r="D1605" t="s">
        <v>33443</v>
      </c>
      <c r="E1605" t="s">
        <v>33044</v>
      </c>
      <c r="F1605" t="s">
        <v>33444</v>
      </c>
      <c r="G1605" t="s">
        <v>33445</v>
      </c>
      <c r="H1605" t="s">
        <v>33446</v>
      </c>
      <c r="I1605" t="s">
        <v>33447</v>
      </c>
      <c r="J1605" t="s">
        <v>147</v>
      </c>
      <c r="K1605" t="s">
        <v>33448</v>
      </c>
      <c r="L1605" t="s">
        <v>33449</v>
      </c>
      <c r="M1605" t="s">
        <v>583</v>
      </c>
      <c r="N1605" t="s">
        <v>584</v>
      </c>
      <c r="O1605" t="s">
        <v>58</v>
      </c>
      <c r="P1605" t="s">
        <v>33450</v>
      </c>
      <c r="Q1605" s="40">
        <v>500</v>
      </c>
      <c r="R1605" t="s">
        <v>19077</v>
      </c>
      <c r="S1605" t="s">
        <v>33451</v>
      </c>
      <c r="T1605" t="s">
        <v>28849</v>
      </c>
      <c r="U1605" t="s">
        <v>27404</v>
      </c>
      <c r="V1605" t="s">
        <v>57</v>
      </c>
      <c r="W1605" t="s">
        <v>19436</v>
      </c>
      <c r="X1605" t="s">
        <v>1119</v>
      </c>
      <c r="Y1605" t="s">
        <v>55</v>
      </c>
      <c r="Z1605" t="s">
        <v>33452</v>
      </c>
      <c r="AA1605" s="1">
        <v>2</v>
      </c>
      <c r="AB1605" s="1" t="s">
        <v>41</v>
      </c>
      <c r="AC1605" s="1" t="s">
        <v>41</v>
      </c>
      <c r="AD1605" s="1" t="s">
        <v>61</v>
      </c>
      <c r="AE1605" s="1" t="s">
        <v>41</v>
      </c>
      <c r="AF1605" s="1" t="s">
        <v>61</v>
      </c>
      <c r="AG1605" s="1" t="s">
        <v>41</v>
      </c>
      <c r="AH1605" t="s">
        <v>68</v>
      </c>
      <c r="AI1605" t="s">
        <v>48</v>
      </c>
      <c r="AJ1605" s="1" t="s">
        <v>41</v>
      </c>
      <c r="AK1605" t="s">
        <v>48</v>
      </c>
      <c r="AL1605" s="1" t="s">
        <v>41</v>
      </c>
      <c r="AM1605" t="s">
        <v>20072</v>
      </c>
      <c r="AN1605" t="s">
        <v>33453</v>
      </c>
      <c r="AO1605" s="1" t="s">
        <v>61</v>
      </c>
      <c r="AP1605" s="1" t="s">
        <v>61</v>
      </c>
      <c r="AQ1605" s="1" t="s">
        <v>61</v>
      </c>
      <c r="AR1605" s="1" t="s">
        <v>61</v>
      </c>
      <c r="AS1605" s="1" t="s">
        <v>41</v>
      </c>
    </row>
    <row r="1606" spans="1:45">
      <c r="A1606" s="577">
        <v>1601</v>
      </c>
      <c r="B1606" s="40">
        <v>16293</v>
      </c>
      <c r="C1606" s="581">
        <v>44791</v>
      </c>
      <c r="D1606" t="s">
        <v>33454</v>
      </c>
      <c r="E1606" t="s">
        <v>32607</v>
      </c>
      <c r="F1606" t="s">
        <v>33455</v>
      </c>
      <c r="G1606" t="s">
        <v>33456</v>
      </c>
      <c r="H1606" t="s">
        <v>33457</v>
      </c>
      <c r="I1606" t="s">
        <v>33458</v>
      </c>
      <c r="J1606" t="s">
        <v>147</v>
      </c>
      <c r="K1606" t="s">
        <v>33459</v>
      </c>
      <c r="L1606" t="s">
        <v>33460</v>
      </c>
      <c r="M1606" t="s">
        <v>63</v>
      </c>
      <c r="N1606" t="s">
        <v>64</v>
      </c>
      <c r="O1606" t="s">
        <v>17567</v>
      </c>
      <c r="P1606" t="s">
        <v>33461</v>
      </c>
      <c r="Q1606" s="40">
        <v>64</v>
      </c>
      <c r="R1606" t="s">
        <v>19077</v>
      </c>
      <c r="S1606" t="s">
        <v>33462</v>
      </c>
      <c r="T1606" t="s">
        <v>28849</v>
      </c>
      <c r="U1606" t="s">
        <v>43</v>
      </c>
      <c r="V1606" t="s">
        <v>57</v>
      </c>
      <c r="W1606" t="s">
        <v>40</v>
      </c>
      <c r="X1606" t="s">
        <v>18100</v>
      </c>
      <c r="Y1606" t="s">
        <v>55</v>
      </c>
      <c r="Z1606" t="s">
        <v>33463</v>
      </c>
      <c r="AA1606" s="1">
        <v>1</v>
      </c>
      <c r="AB1606" s="1" t="s">
        <v>61</v>
      </c>
      <c r="AC1606" s="1" t="s">
        <v>41</v>
      </c>
      <c r="AD1606" s="1" t="s">
        <v>41</v>
      </c>
      <c r="AE1606" s="1" t="s">
        <v>41</v>
      </c>
      <c r="AF1606" s="1" t="s">
        <v>41</v>
      </c>
      <c r="AG1606" s="1" t="s">
        <v>41</v>
      </c>
      <c r="AH1606" t="s">
        <v>68</v>
      </c>
      <c r="AI1606" t="s">
        <v>48</v>
      </c>
      <c r="AJ1606" s="1" t="s">
        <v>41</v>
      </c>
      <c r="AK1606" t="s">
        <v>48</v>
      </c>
      <c r="AL1606" s="1" t="s">
        <v>41</v>
      </c>
      <c r="AM1606" t="s">
        <v>20072</v>
      </c>
      <c r="AN1606" t="s">
        <v>33464</v>
      </c>
      <c r="AO1606" s="1" t="s">
        <v>41</v>
      </c>
      <c r="AP1606" s="1" t="s">
        <v>41</v>
      </c>
      <c r="AQ1606" s="1" t="s">
        <v>41</v>
      </c>
      <c r="AR1606" s="1" t="s">
        <v>41</v>
      </c>
      <c r="AS1606" s="1" t="s">
        <v>41</v>
      </c>
    </row>
    <row r="1607" spans="1:45">
      <c r="A1607" s="577">
        <v>1602</v>
      </c>
      <c r="B1607" s="40">
        <v>16294</v>
      </c>
      <c r="C1607" s="581">
        <v>44791</v>
      </c>
      <c r="D1607" t="s">
        <v>33465</v>
      </c>
      <c r="E1607" t="s">
        <v>29441</v>
      </c>
      <c r="F1607" t="s">
        <v>33466</v>
      </c>
      <c r="G1607" t="s">
        <v>33467</v>
      </c>
      <c r="H1607" t="s">
        <v>33468</v>
      </c>
      <c r="I1607" t="s">
        <v>33469</v>
      </c>
      <c r="J1607" t="s">
        <v>147</v>
      </c>
      <c r="K1607" t="s">
        <v>33470</v>
      </c>
      <c r="L1607" t="s">
        <v>33471</v>
      </c>
      <c r="M1607" t="s">
        <v>23188</v>
      </c>
      <c r="N1607" t="s">
        <v>685</v>
      </c>
      <c r="O1607" t="s">
        <v>58</v>
      </c>
      <c r="P1607" t="s">
        <v>33472</v>
      </c>
      <c r="Q1607" s="40">
        <v>106</v>
      </c>
      <c r="R1607" t="s">
        <v>19077</v>
      </c>
      <c r="S1607" t="s">
        <v>33473</v>
      </c>
      <c r="T1607" t="s">
        <v>28849</v>
      </c>
      <c r="U1607" t="s">
        <v>27404</v>
      </c>
      <c r="V1607" t="s">
        <v>44</v>
      </c>
      <c r="W1607" t="s">
        <v>24862</v>
      </c>
      <c r="X1607" t="s">
        <v>19885</v>
      </c>
      <c r="Y1607" t="s">
        <v>55</v>
      </c>
      <c r="Z1607" t="s">
        <v>33474</v>
      </c>
      <c r="AA1607" s="1">
        <v>1</v>
      </c>
      <c r="AB1607" s="1" t="s">
        <v>41</v>
      </c>
      <c r="AC1607" s="1" t="s">
        <v>41</v>
      </c>
      <c r="AD1607" s="1" t="s">
        <v>61</v>
      </c>
      <c r="AE1607" s="1" t="s">
        <v>41</v>
      </c>
      <c r="AF1607" s="1" t="s">
        <v>41</v>
      </c>
      <c r="AG1607" s="1" t="s">
        <v>41</v>
      </c>
      <c r="AH1607" t="s">
        <v>68</v>
      </c>
      <c r="AI1607" t="s">
        <v>48</v>
      </c>
      <c r="AJ1607" s="1" t="s">
        <v>61</v>
      </c>
      <c r="AK1607" t="s">
        <v>29750</v>
      </c>
      <c r="AL1607" s="1" t="s">
        <v>61</v>
      </c>
      <c r="AM1607" t="s">
        <v>17949</v>
      </c>
      <c r="AN1607" t="s">
        <v>33475</v>
      </c>
      <c r="AO1607" s="1" t="s">
        <v>41</v>
      </c>
      <c r="AP1607" s="1" t="s">
        <v>41</v>
      </c>
      <c r="AQ1607" s="1" t="s">
        <v>41</v>
      </c>
      <c r="AR1607" s="1" t="s">
        <v>61</v>
      </c>
      <c r="AS1607" s="1" t="s">
        <v>61</v>
      </c>
    </row>
    <row r="1608" spans="1:45">
      <c r="A1608" s="577">
        <v>1603</v>
      </c>
      <c r="B1608" s="40">
        <v>16298</v>
      </c>
      <c r="C1608" s="581">
        <v>44791</v>
      </c>
      <c r="D1608" t="s">
        <v>33476</v>
      </c>
      <c r="E1608" t="s">
        <v>33477</v>
      </c>
      <c r="F1608" t="s">
        <v>33478</v>
      </c>
      <c r="G1608" t="s">
        <v>33479</v>
      </c>
      <c r="H1608" t="s">
        <v>33480</v>
      </c>
      <c r="I1608" t="s">
        <v>33481</v>
      </c>
      <c r="J1608" t="s">
        <v>147</v>
      </c>
      <c r="K1608" t="s">
        <v>33482</v>
      </c>
      <c r="L1608" t="s">
        <v>33483</v>
      </c>
      <c r="M1608" t="s">
        <v>19421</v>
      </c>
      <c r="N1608" t="s">
        <v>685</v>
      </c>
      <c r="O1608" t="s">
        <v>58</v>
      </c>
      <c r="P1608" t="s">
        <v>33484</v>
      </c>
      <c r="Q1608" s="523">
        <v>255936</v>
      </c>
      <c r="R1608" t="s">
        <v>25119</v>
      </c>
      <c r="S1608" t="s">
        <v>30539</v>
      </c>
      <c r="T1608" t="s">
        <v>28849</v>
      </c>
      <c r="U1608" t="s">
        <v>43</v>
      </c>
      <c r="V1608" t="s">
        <v>57</v>
      </c>
      <c r="W1608" t="s">
        <v>40</v>
      </c>
      <c r="X1608" t="s">
        <v>33485</v>
      </c>
      <c r="Y1608" t="s">
        <v>55</v>
      </c>
      <c r="Z1608" t="s">
        <v>33486</v>
      </c>
      <c r="AA1608" s="1">
        <v>2</v>
      </c>
      <c r="AB1608" s="1" t="s">
        <v>61</v>
      </c>
      <c r="AC1608" s="1" t="s">
        <v>41</v>
      </c>
      <c r="AD1608" s="1" t="s">
        <v>61</v>
      </c>
      <c r="AE1608" s="1" t="s">
        <v>41</v>
      </c>
      <c r="AF1608" s="1" t="s">
        <v>41</v>
      </c>
      <c r="AG1608" s="1" t="s">
        <v>41</v>
      </c>
      <c r="AH1608" t="s">
        <v>55</v>
      </c>
      <c r="AI1608" t="s">
        <v>33487</v>
      </c>
      <c r="AJ1608" s="1" t="s">
        <v>61</v>
      </c>
      <c r="AK1608" t="s">
        <v>22569</v>
      </c>
      <c r="AL1608" s="1" t="s">
        <v>61</v>
      </c>
      <c r="AM1608" t="s">
        <v>19438</v>
      </c>
      <c r="AN1608" t="s">
        <v>33488</v>
      </c>
      <c r="AO1608" s="1" t="s">
        <v>41</v>
      </c>
      <c r="AP1608" s="1" t="s">
        <v>41</v>
      </c>
      <c r="AQ1608" s="1" t="s">
        <v>41</v>
      </c>
      <c r="AR1608" s="1" t="s">
        <v>41</v>
      </c>
      <c r="AS1608" s="1" t="s">
        <v>61</v>
      </c>
    </row>
    <row r="1609" spans="1:45">
      <c r="A1609" s="577">
        <v>1604</v>
      </c>
      <c r="B1609" s="40">
        <v>16321</v>
      </c>
      <c r="C1609" s="581">
        <v>44791</v>
      </c>
      <c r="D1609" t="s">
        <v>33489</v>
      </c>
      <c r="E1609" t="s">
        <v>33060</v>
      </c>
      <c r="F1609" t="s">
        <v>33490</v>
      </c>
      <c r="G1609" t="s">
        <v>21857</v>
      </c>
      <c r="H1609" t="s">
        <v>33491</v>
      </c>
      <c r="I1609" t="s">
        <v>33492</v>
      </c>
      <c r="J1609" t="s">
        <v>147</v>
      </c>
      <c r="K1609" t="s">
        <v>33493</v>
      </c>
      <c r="L1609" t="s">
        <v>33494</v>
      </c>
      <c r="M1609" t="s">
        <v>63</v>
      </c>
      <c r="N1609" t="s">
        <v>64</v>
      </c>
      <c r="O1609" t="s">
        <v>58</v>
      </c>
      <c r="P1609" t="s">
        <v>33495</v>
      </c>
      <c r="Q1609" s="523">
        <v>6384685</v>
      </c>
      <c r="R1609" t="s">
        <v>19077</v>
      </c>
      <c r="S1609" t="s">
        <v>33496</v>
      </c>
      <c r="T1609" t="s">
        <v>28849</v>
      </c>
      <c r="U1609" t="s">
        <v>27300</v>
      </c>
      <c r="V1609" t="s">
        <v>57</v>
      </c>
      <c r="W1609" t="s">
        <v>40</v>
      </c>
      <c r="X1609" t="s">
        <v>1119</v>
      </c>
      <c r="Y1609" t="s">
        <v>55</v>
      </c>
      <c r="Z1609" t="s">
        <v>33497</v>
      </c>
      <c r="AA1609" s="1">
        <v>2</v>
      </c>
      <c r="AB1609" s="1" t="s">
        <v>41</v>
      </c>
      <c r="AC1609" s="1" t="s">
        <v>41</v>
      </c>
      <c r="AD1609" s="1" t="s">
        <v>61</v>
      </c>
      <c r="AE1609" s="1" t="s">
        <v>61</v>
      </c>
      <c r="AF1609" s="1" t="s">
        <v>41</v>
      </c>
      <c r="AG1609" s="1" t="s">
        <v>41</v>
      </c>
      <c r="AH1609" t="s">
        <v>68</v>
      </c>
      <c r="AI1609" t="s">
        <v>48</v>
      </c>
      <c r="AJ1609" s="1" t="s">
        <v>41</v>
      </c>
      <c r="AK1609" t="s">
        <v>48</v>
      </c>
      <c r="AL1609" s="1" t="s">
        <v>41</v>
      </c>
      <c r="AM1609" t="s">
        <v>20072</v>
      </c>
      <c r="AN1609" t="s">
        <v>33498</v>
      </c>
      <c r="AO1609" s="1" t="s">
        <v>61</v>
      </c>
      <c r="AP1609" s="1" t="s">
        <v>61</v>
      </c>
      <c r="AQ1609" s="1" t="s">
        <v>61</v>
      </c>
      <c r="AR1609" s="1" t="s">
        <v>61</v>
      </c>
      <c r="AS1609" s="1" t="s">
        <v>41</v>
      </c>
    </row>
    <row r="1610" spans="1:45">
      <c r="A1610" s="577">
        <v>1605</v>
      </c>
      <c r="B1610" s="40">
        <v>16322</v>
      </c>
      <c r="C1610" s="581">
        <v>44791</v>
      </c>
      <c r="D1610" t="s">
        <v>33499</v>
      </c>
      <c r="E1610" t="s">
        <v>31714</v>
      </c>
      <c r="F1610" t="s">
        <v>33500</v>
      </c>
      <c r="G1610" t="s">
        <v>33501</v>
      </c>
      <c r="H1610" t="s">
        <v>33502</v>
      </c>
      <c r="I1610" t="s">
        <v>33503</v>
      </c>
      <c r="J1610" t="s">
        <v>147</v>
      </c>
      <c r="K1610" t="s">
        <v>33504</v>
      </c>
      <c r="L1610" t="s">
        <v>33505</v>
      </c>
      <c r="M1610" t="s">
        <v>583</v>
      </c>
      <c r="N1610" t="s">
        <v>584</v>
      </c>
      <c r="O1610" t="s">
        <v>58</v>
      </c>
      <c r="P1610" t="s">
        <v>33506</v>
      </c>
      <c r="Q1610" s="523">
        <v>944709598</v>
      </c>
      <c r="R1610" t="s">
        <v>19077</v>
      </c>
      <c r="S1610" t="s">
        <v>32191</v>
      </c>
      <c r="T1610" t="s">
        <v>28849</v>
      </c>
      <c r="U1610" t="s">
        <v>43</v>
      </c>
      <c r="V1610" t="s">
        <v>57</v>
      </c>
      <c r="W1610" t="s">
        <v>30028</v>
      </c>
      <c r="X1610" t="s">
        <v>1119</v>
      </c>
      <c r="Y1610" t="s">
        <v>55</v>
      </c>
      <c r="Z1610" t="s">
        <v>33507</v>
      </c>
      <c r="AA1610" s="1">
        <v>1</v>
      </c>
      <c r="AB1610" s="1" t="s">
        <v>41</v>
      </c>
      <c r="AC1610" s="1" t="s">
        <v>41</v>
      </c>
      <c r="AD1610" s="1" t="s">
        <v>41</v>
      </c>
      <c r="AE1610" s="1" t="s">
        <v>61</v>
      </c>
      <c r="AF1610" s="1" t="s">
        <v>41</v>
      </c>
      <c r="AG1610" s="1" t="s">
        <v>41</v>
      </c>
      <c r="AH1610" t="s">
        <v>68</v>
      </c>
      <c r="AI1610" t="s">
        <v>48</v>
      </c>
      <c r="AJ1610" s="1" t="s">
        <v>41</v>
      </c>
      <c r="AK1610" t="s">
        <v>48</v>
      </c>
      <c r="AL1610" s="1" t="s">
        <v>41</v>
      </c>
      <c r="AM1610" t="s">
        <v>20072</v>
      </c>
      <c r="AN1610" t="s">
        <v>33508</v>
      </c>
      <c r="AO1610" s="1" t="s">
        <v>61</v>
      </c>
      <c r="AP1610" s="1" t="s">
        <v>61</v>
      </c>
      <c r="AQ1610" s="1" t="s">
        <v>41</v>
      </c>
      <c r="AR1610" s="1" t="s">
        <v>61</v>
      </c>
      <c r="AS1610" s="1" t="s">
        <v>41</v>
      </c>
    </row>
    <row r="1611" spans="1:45">
      <c r="A1611" s="577">
        <v>1606</v>
      </c>
      <c r="B1611" s="40">
        <v>16332</v>
      </c>
      <c r="C1611" s="581">
        <v>44791</v>
      </c>
      <c r="D1611" t="s">
        <v>33509</v>
      </c>
      <c r="E1611" t="s">
        <v>32953</v>
      </c>
      <c r="F1611" t="s">
        <v>33510</v>
      </c>
      <c r="G1611" t="s">
        <v>33511</v>
      </c>
      <c r="H1611" t="s">
        <v>33512</v>
      </c>
      <c r="I1611" t="s">
        <v>33513</v>
      </c>
      <c r="J1611" t="s">
        <v>147</v>
      </c>
      <c r="K1611" t="s">
        <v>18363</v>
      </c>
      <c r="L1611" t="s">
        <v>33514</v>
      </c>
      <c r="M1611" t="s">
        <v>33515</v>
      </c>
      <c r="N1611" t="s">
        <v>18750</v>
      </c>
      <c r="O1611" t="s">
        <v>58</v>
      </c>
      <c r="P1611" t="s">
        <v>78</v>
      </c>
      <c r="Q1611" s="40" t="s">
        <v>78</v>
      </c>
      <c r="R1611" t="s">
        <v>19829</v>
      </c>
      <c r="S1611" t="s">
        <v>78</v>
      </c>
      <c r="T1611" t="s">
        <v>28849</v>
      </c>
      <c r="U1611" t="s">
        <v>27300</v>
      </c>
      <c r="V1611" t="s">
        <v>57</v>
      </c>
      <c r="W1611" t="s">
        <v>19339</v>
      </c>
      <c r="X1611" t="s">
        <v>19885</v>
      </c>
      <c r="Y1611" t="s">
        <v>68</v>
      </c>
      <c r="Z1611" t="s">
        <v>17544</v>
      </c>
      <c r="AA1611" s="1">
        <v>3</v>
      </c>
      <c r="AB1611" s="1" t="s">
        <v>61</v>
      </c>
      <c r="AC1611" s="1" t="s">
        <v>41</v>
      </c>
      <c r="AD1611" s="1" t="s">
        <v>61</v>
      </c>
      <c r="AE1611" s="1" t="s">
        <v>61</v>
      </c>
      <c r="AF1611" s="1" t="s">
        <v>41</v>
      </c>
      <c r="AG1611" s="1" t="s">
        <v>41</v>
      </c>
      <c r="AH1611" t="s">
        <v>68</v>
      </c>
      <c r="AI1611" t="s">
        <v>48</v>
      </c>
      <c r="AJ1611" s="1" t="s">
        <v>41</v>
      </c>
      <c r="AK1611" t="s">
        <v>48</v>
      </c>
      <c r="AL1611" s="1" t="s">
        <v>41</v>
      </c>
      <c r="AM1611" t="s">
        <v>20072</v>
      </c>
      <c r="AN1611" t="s">
        <v>33516</v>
      </c>
      <c r="AO1611" s="1" t="s">
        <v>61</v>
      </c>
      <c r="AP1611" s="1" t="s">
        <v>41</v>
      </c>
      <c r="AQ1611" s="1" t="s">
        <v>61</v>
      </c>
      <c r="AR1611" s="1" t="s">
        <v>61</v>
      </c>
      <c r="AS1611" s="1" t="s">
        <v>41</v>
      </c>
    </row>
    <row r="1612" spans="1:45">
      <c r="A1612" s="577">
        <v>1607</v>
      </c>
      <c r="B1612" s="40">
        <v>16335</v>
      </c>
      <c r="C1612" s="581">
        <v>44791</v>
      </c>
      <c r="D1612" t="s">
        <v>33517</v>
      </c>
      <c r="E1612" t="s">
        <v>33271</v>
      </c>
      <c r="F1612" t="s">
        <v>33518</v>
      </c>
      <c r="G1612" t="s">
        <v>33519</v>
      </c>
      <c r="H1612" t="s">
        <v>33520</v>
      </c>
      <c r="I1612" t="s">
        <v>33521</v>
      </c>
      <c r="J1612" t="s">
        <v>39</v>
      </c>
      <c r="K1612" t="s">
        <v>33522</v>
      </c>
      <c r="L1612" t="s">
        <v>33523</v>
      </c>
      <c r="M1612" t="s">
        <v>17551</v>
      </c>
      <c r="N1612" t="s">
        <v>97</v>
      </c>
      <c r="O1612" t="s">
        <v>58</v>
      </c>
      <c r="P1612" t="s">
        <v>33524</v>
      </c>
      <c r="Q1612" s="523">
        <v>63454</v>
      </c>
      <c r="R1612" t="s">
        <v>19829</v>
      </c>
      <c r="S1612" t="s">
        <v>33525</v>
      </c>
      <c r="T1612" t="s">
        <v>28849</v>
      </c>
      <c r="U1612" t="s">
        <v>43</v>
      </c>
      <c r="V1612" t="s">
        <v>57</v>
      </c>
      <c r="W1612" t="s">
        <v>19451</v>
      </c>
      <c r="X1612" t="s">
        <v>1119</v>
      </c>
      <c r="Y1612" t="s">
        <v>55</v>
      </c>
      <c r="Z1612" t="s">
        <v>33526</v>
      </c>
      <c r="AA1612" s="1">
        <v>2</v>
      </c>
      <c r="AB1612" s="1" t="s">
        <v>41</v>
      </c>
      <c r="AC1612" s="1" t="s">
        <v>41</v>
      </c>
      <c r="AD1612" s="1" t="s">
        <v>61</v>
      </c>
      <c r="AE1612" s="1" t="s">
        <v>61</v>
      </c>
      <c r="AF1612" s="1" t="s">
        <v>41</v>
      </c>
      <c r="AG1612" s="1" t="s">
        <v>41</v>
      </c>
      <c r="AH1612" t="s">
        <v>68</v>
      </c>
      <c r="AI1612" t="s">
        <v>48</v>
      </c>
      <c r="AJ1612" s="1" t="s">
        <v>61</v>
      </c>
      <c r="AK1612" t="s">
        <v>23055</v>
      </c>
      <c r="AL1612" s="1" t="s">
        <v>61</v>
      </c>
      <c r="AM1612" t="s">
        <v>19438</v>
      </c>
      <c r="AN1612" t="s">
        <v>33527</v>
      </c>
      <c r="AO1612" s="1" t="s">
        <v>61</v>
      </c>
      <c r="AP1612" s="1" t="s">
        <v>41</v>
      </c>
      <c r="AQ1612" s="1" t="s">
        <v>41</v>
      </c>
      <c r="AR1612" s="1" t="s">
        <v>61</v>
      </c>
      <c r="AS1612" s="1" t="s">
        <v>61</v>
      </c>
    </row>
    <row r="1613" spans="1:45">
      <c r="A1613" s="577">
        <v>1608</v>
      </c>
      <c r="B1613" s="40">
        <v>16338</v>
      </c>
      <c r="C1613" s="581">
        <v>44791</v>
      </c>
      <c r="D1613" t="s">
        <v>33528</v>
      </c>
      <c r="E1613" t="s">
        <v>33071</v>
      </c>
      <c r="F1613" t="s">
        <v>33529</v>
      </c>
      <c r="G1613" t="s">
        <v>33530</v>
      </c>
      <c r="H1613" t="s">
        <v>33531</v>
      </c>
      <c r="I1613" t="s">
        <v>33532</v>
      </c>
      <c r="J1613" t="s">
        <v>147</v>
      </c>
      <c r="K1613" t="s">
        <v>33533</v>
      </c>
      <c r="L1613" t="s">
        <v>33534</v>
      </c>
      <c r="M1613" t="s">
        <v>684</v>
      </c>
      <c r="N1613" t="s">
        <v>685</v>
      </c>
      <c r="O1613" t="s">
        <v>17560</v>
      </c>
      <c r="P1613" t="s">
        <v>33535</v>
      </c>
      <c r="Q1613" s="523">
        <v>1708</v>
      </c>
      <c r="R1613" t="s">
        <v>19067</v>
      </c>
      <c r="S1613" t="s">
        <v>25710</v>
      </c>
      <c r="T1613" t="s">
        <v>28849</v>
      </c>
      <c r="U1613" t="s">
        <v>43</v>
      </c>
      <c r="V1613" t="s">
        <v>57</v>
      </c>
      <c r="W1613" t="s">
        <v>40</v>
      </c>
      <c r="X1613" t="s">
        <v>19885</v>
      </c>
      <c r="Y1613" t="s">
        <v>55</v>
      </c>
      <c r="Z1613" t="s">
        <v>33536</v>
      </c>
      <c r="AA1613" s="1">
        <v>2</v>
      </c>
      <c r="AB1613" s="1" t="s">
        <v>61</v>
      </c>
      <c r="AC1613" s="1" t="s">
        <v>41</v>
      </c>
      <c r="AD1613" s="1" t="s">
        <v>61</v>
      </c>
      <c r="AE1613" s="1" t="s">
        <v>41</v>
      </c>
      <c r="AF1613" s="1" t="s">
        <v>41</v>
      </c>
      <c r="AG1613" s="1" t="s">
        <v>41</v>
      </c>
      <c r="AH1613" t="s">
        <v>55</v>
      </c>
      <c r="AI1613" t="s">
        <v>33537</v>
      </c>
      <c r="AJ1613" s="1" t="s">
        <v>61</v>
      </c>
      <c r="AK1613" t="s">
        <v>22569</v>
      </c>
      <c r="AL1613" s="1" t="s">
        <v>61</v>
      </c>
      <c r="AM1613" t="s">
        <v>19438</v>
      </c>
      <c r="AN1613" t="s">
        <v>33538</v>
      </c>
      <c r="AO1613" s="1" t="s">
        <v>41</v>
      </c>
      <c r="AP1613" s="1" t="s">
        <v>41</v>
      </c>
      <c r="AQ1613" s="1" t="s">
        <v>41</v>
      </c>
      <c r="AR1613" s="1" t="s">
        <v>41</v>
      </c>
      <c r="AS1613" s="1" t="s">
        <v>61</v>
      </c>
    </row>
    <row r="1614" spans="1:45">
      <c r="A1614" s="577">
        <v>1609</v>
      </c>
      <c r="B1614" s="40">
        <v>16354</v>
      </c>
      <c r="C1614" s="581">
        <v>44791</v>
      </c>
      <c r="D1614" t="s">
        <v>33539</v>
      </c>
      <c r="E1614" t="s">
        <v>31586</v>
      </c>
      <c r="F1614" t="s">
        <v>33540</v>
      </c>
      <c r="G1614" t="s">
        <v>33541</v>
      </c>
      <c r="H1614" t="s">
        <v>33542</v>
      </c>
      <c r="I1614" t="s">
        <v>33543</v>
      </c>
      <c r="J1614" t="s">
        <v>147</v>
      </c>
      <c r="K1614" t="s">
        <v>33544</v>
      </c>
      <c r="L1614" t="s">
        <v>33545</v>
      </c>
      <c r="M1614" t="s">
        <v>17551</v>
      </c>
      <c r="N1614" t="s">
        <v>97</v>
      </c>
      <c r="O1614" t="s">
        <v>58</v>
      </c>
      <c r="P1614" t="s">
        <v>33546</v>
      </c>
      <c r="Q1614" s="40" t="s">
        <v>33547</v>
      </c>
      <c r="R1614" t="s">
        <v>19077</v>
      </c>
      <c r="S1614" t="s">
        <v>33548</v>
      </c>
      <c r="T1614" t="s">
        <v>28849</v>
      </c>
      <c r="U1614" t="s">
        <v>1203</v>
      </c>
      <c r="V1614" t="s">
        <v>57</v>
      </c>
      <c r="W1614" t="s">
        <v>19451</v>
      </c>
      <c r="X1614" t="s">
        <v>1119</v>
      </c>
      <c r="Y1614" t="s">
        <v>55</v>
      </c>
      <c r="Z1614" t="s">
        <v>33549</v>
      </c>
      <c r="AA1614" s="1">
        <v>3</v>
      </c>
      <c r="AB1614" s="1" t="s">
        <v>41</v>
      </c>
      <c r="AC1614" s="1" t="s">
        <v>61</v>
      </c>
      <c r="AD1614" s="1" t="s">
        <v>61</v>
      </c>
      <c r="AE1614" s="1" t="s">
        <v>61</v>
      </c>
      <c r="AF1614" s="1" t="s">
        <v>41</v>
      </c>
      <c r="AG1614" s="1" t="s">
        <v>41</v>
      </c>
      <c r="AH1614" t="s">
        <v>55</v>
      </c>
      <c r="AI1614" t="s">
        <v>33550</v>
      </c>
      <c r="AJ1614" s="1" t="s">
        <v>41</v>
      </c>
      <c r="AK1614" t="s">
        <v>48</v>
      </c>
      <c r="AL1614" s="1" t="s">
        <v>41</v>
      </c>
      <c r="AM1614" t="s">
        <v>20072</v>
      </c>
      <c r="AN1614" t="s">
        <v>33551</v>
      </c>
      <c r="AO1614" s="1" t="s">
        <v>61</v>
      </c>
      <c r="AP1614" s="1" t="s">
        <v>61</v>
      </c>
      <c r="AQ1614" s="1" t="s">
        <v>61</v>
      </c>
      <c r="AR1614" s="1" t="s">
        <v>61</v>
      </c>
      <c r="AS1614" s="1" t="s">
        <v>41</v>
      </c>
    </row>
    <row r="1615" spans="1:45">
      <c r="A1615" s="577">
        <v>1610</v>
      </c>
      <c r="B1615" s="40">
        <v>16383</v>
      </c>
      <c r="C1615" s="581">
        <v>44791</v>
      </c>
      <c r="D1615" t="s">
        <v>33552</v>
      </c>
      <c r="E1615" t="s">
        <v>32301</v>
      </c>
      <c r="F1615" t="s">
        <v>33553</v>
      </c>
      <c r="G1615" t="s">
        <v>33554</v>
      </c>
      <c r="H1615" t="s">
        <v>33555</v>
      </c>
      <c r="I1615" t="s">
        <v>33556</v>
      </c>
      <c r="J1615" t="s">
        <v>147</v>
      </c>
      <c r="K1615" t="s">
        <v>33557</v>
      </c>
      <c r="L1615" t="s">
        <v>33558</v>
      </c>
      <c r="M1615" t="s">
        <v>509</v>
      </c>
      <c r="N1615" t="s">
        <v>97</v>
      </c>
      <c r="O1615" t="s">
        <v>58</v>
      </c>
      <c r="P1615" t="s">
        <v>33559</v>
      </c>
      <c r="Q1615" s="523">
        <v>36955</v>
      </c>
      <c r="R1615" t="s">
        <v>19035</v>
      </c>
      <c r="S1615" t="s">
        <v>33560</v>
      </c>
      <c r="T1615" t="s">
        <v>28849</v>
      </c>
      <c r="U1615" t="s">
        <v>241</v>
      </c>
      <c r="V1615" t="s">
        <v>169</v>
      </c>
      <c r="W1615" t="s">
        <v>32405</v>
      </c>
      <c r="X1615" t="s">
        <v>19275</v>
      </c>
      <c r="Y1615" t="s">
        <v>55</v>
      </c>
      <c r="Z1615" t="s">
        <v>33561</v>
      </c>
      <c r="AA1615" s="1">
        <v>1</v>
      </c>
      <c r="AB1615" s="1" t="s">
        <v>61</v>
      </c>
      <c r="AC1615" s="1" t="s">
        <v>41</v>
      </c>
      <c r="AD1615" s="1" t="s">
        <v>41</v>
      </c>
      <c r="AE1615" s="1" t="s">
        <v>41</v>
      </c>
      <c r="AF1615" s="1" t="s">
        <v>41</v>
      </c>
      <c r="AG1615" s="1" t="s">
        <v>41</v>
      </c>
      <c r="AH1615" t="s">
        <v>55</v>
      </c>
      <c r="AI1615" t="s">
        <v>33562</v>
      </c>
      <c r="AJ1615" s="1" t="s">
        <v>61</v>
      </c>
      <c r="AK1615" t="s">
        <v>27691</v>
      </c>
      <c r="AL1615" s="1" t="s">
        <v>61</v>
      </c>
      <c r="AM1615" t="s">
        <v>19438</v>
      </c>
      <c r="AN1615" t="s">
        <v>33563</v>
      </c>
      <c r="AO1615" s="1" t="s">
        <v>61</v>
      </c>
      <c r="AP1615" s="1" t="s">
        <v>61</v>
      </c>
      <c r="AQ1615" s="1" t="s">
        <v>61</v>
      </c>
      <c r="AR1615" s="1" t="s">
        <v>61</v>
      </c>
      <c r="AS1615" s="1" t="s">
        <v>61</v>
      </c>
    </row>
    <row r="1616" spans="1:45">
      <c r="A1616" s="577">
        <v>1611</v>
      </c>
      <c r="B1616" s="40">
        <v>16419</v>
      </c>
      <c r="C1616" s="581">
        <v>44791</v>
      </c>
      <c r="D1616" t="s">
        <v>33564</v>
      </c>
      <c r="E1616" t="s">
        <v>33022</v>
      </c>
      <c r="F1616" t="s">
        <v>33565</v>
      </c>
      <c r="G1616" t="s">
        <v>19003</v>
      </c>
      <c r="H1616" t="s">
        <v>33566</v>
      </c>
      <c r="I1616" t="s">
        <v>33567</v>
      </c>
      <c r="J1616" t="s">
        <v>39</v>
      </c>
      <c r="K1616" t="s">
        <v>33568</v>
      </c>
      <c r="L1616" t="s">
        <v>33569</v>
      </c>
      <c r="M1616" t="s">
        <v>474</v>
      </c>
      <c r="N1616" t="s">
        <v>51</v>
      </c>
      <c r="O1616" t="s">
        <v>58</v>
      </c>
      <c r="P1616" t="s">
        <v>33570</v>
      </c>
      <c r="Q1616" s="523">
        <v>15525876</v>
      </c>
      <c r="R1616" t="s">
        <v>19035</v>
      </c>
      <c r="S1616" t="s">
        <v>21618</v>
      </c>
      <c r="T1616" t="s">
        <v>28849</v>
      </c>
      <c r="U1616" t="s">
        <v>43</v>
      </c>
      <c r="V1616" t="s">
        <v>57</v>
      </c>
      <c r="W1616" t="s">
        <v>20069</v>
      </c>
      <c r="X1616" t="s">
        <v>33571</v>
      </c>
      <c r="Y1616" t="s">
        <v>55</v>
      </c>
      <c r="Z1616" t="s">
        <v>33572</v>
      </c>
      <c r="AA1616" s="1">
        <v>2</v>
      </c>
      <c r="AB1616" s="1" t="s">
        <v>41</v>
      </c>
      <c r="AC1616" s="1" t="s">
        <v>41</v>
      </c>
      <c r="AD1616" s="1" t="s">
        <v>41</v>
      </c>
      <c r="AE1616" s="1" t="s">
        <v>61</v>
      </c>
      <c r="AF1616" s="1" t="s">
        <v>61</v>
      </c>
      <c r="AG1616" s="1" t="s">
        <v>41</v>
      </c>
      <c r="AH1616" t="s">
        <v>55</v>
      </c>
      <c r="AI1616" t="s">
        <v>33573</v>
      </c>
      <c r="AJ1616" s="1" t="s">
        <v>61</v>
      </c>
      <c r="AK1616" t="s">
        <v>23055</v>
      </c>
      <c r="AL1616" s="1" t="s">
        <v>61</v>
      </c>
      <c r="AM1616" t="s">
        <v>19438</v>
      </c>
      <c r="AN1616" t="s">
        <v>33574</v>
      </c>
      <c r="AO1616" s="1" t="s">
        <v>61</v>
      </c>
      <c r="AP1616" s="1" t="s">
        <v>41</v>
      </c>
      <c r="AQ1616" s="1" t="s">
        <v>41</v>
      </c>
      <c r="AR1616" s="1" t="s">
        <v>61</v>
      </c>
      <c r="AS1616" s="1" t="s">
        <v>61</v>
      </c>
    </row>
    <row r="1617" spans="1:45">
      <c r="A1617" s="577">
        <v>1612</v>
      </c>
      <c r="B1617" s="40">
        <v>16423</v>
      </c>
      <c r="C1617" s="581">
        <v>44791</v>
      </c>
      <c r="D1617" t="s">
        <v>33575</v>
      </c>
      <c r="E1617" t="s">
        <v>32953</v>
      </c>
      <c r="F1617" t="s">
        <v>33576</v>
      </c>
      <c r="G1617" t="s">
        <v>21280</v>
      </c>
      <c r="H1617" t="s">
        <v>33577</v>
      </c>
      <c r="I1617" t="s">
        <v>33578</v>
      </c>
      <c r="J1617" t="s">
        <v>147</v>
      </c>
      <c r="K1617" t="s">
        <v>33579</v>
      </c>
      <c r="L1617" t="s">
        <v>33580</v>
      </c>
      <c r="M1617" t="s">
        <v>496</v>
      </c>
      <c r="N1617" t="s">
        <v>51</v>
      </c>
      <c r="O1617" t="s">
        <v>58</v>
      </c>
      <c r="P1617" t="s">
        <v>33581</v>
      </c>
      <c r="Q1617" s="40" t="s">
        <v>33582</v>
      </c>
      <c r="R1617" t="s">
        <v>19211</v>
      </c>
      <c r="S1617" t="s">
        <v>33583</v>
      </c>
      <c r="T1617" t="s">
        <v>28849</v>
      </c>
      <c r="U1617" t="s">
        <v>43</v>
      </c>
      <c r="V1617" t="s">
        <v>57</v>
      </c>
      <c r="W1617" t="s">
        <v>17598</v>
      </c>
      <c r="X1617" t="s">
        <v>33584</v>
      </c>
      <c r="Y1617" t="s">
        <v>55</v>
      </c>
      <c r="Z1617" t="s">
        <v>33585</v>
      </c>
      <c r="AA1617" s="1">
        <v>1</v>
      </c>
      <c r="AB1617" s="1" t="s">
        <v>41</v>
      </c>
      <c r="AC1617" s="1" t="s">
        <v>41</v>
      </c>
      <c r="AD1617" s="1" t="s">
        <v>41</v>
      </c>
      <c r="AE1617" s="1" t="s">
        <v>41</v>
      </c>
      <c r="AF1617" s="1" t="s">
        <v>61</v>
      </c>
      <c r="AG1617" s="1" t="s">
        <v>41</v>
      </c>
      <c r="AH1617" t="s">
        <v>55</v>
      </c>
      <c r="AI1617" t="s">
        <v>33586</v>
      </c>
      <c r="AJ1617" s="1" t="s">
        <v>61</v>
      </c>
      <c r="AK1617" t="s">
        <v>22569</v>
      </c>
      <c r="AL1617" s="1" t="s">
        <v>61</v>
      </c>
      <c r="AM1617" t="s">
        <v>19438</v>
      </c>
      <c r="AN1617" t="s">
        <v>33587</v>
      </c>
      <c r="AO1617" s="1" t="s">
        <v>41</v>
      </c>
      <c r="AP1617" s="1" t="s">
        <v>41</v>
      </c>
      <c r="AQ1617" s="1" t="s">
        <v>41</v>
      </c>
      <c r="AR1617" s="1" t="s">
        <v>41</v>
      </c>
      <c r="AS1617" s="1" t="s">
        <v>61</v>
      </c>
    </row>
    <row r="1618" spans="1:45">
      <c r="A1618" s="577">
        <v>1613</v>
      </c>
      <c r="B1618" s="40">
        <v>16478</v>
      </c>
      <c r="C1618" s="581">
        <v>44798</v>
      </c>
      <c r="D1618" t="s">
        <v>33588</v>
      </c>
      <c r="E1618" t="s">
        <v>31828</v>
      </c>
      <c r="F1618" t="s">
        <v>33589</v>
      </c>
      <c r="G1618" t="s">
        <v>33590</v>
      </c>
      <c r="H1618" t="s">
        <v>33591</v>
      </c>
      <c r="I1618" t="s">
        <v>33592</v>
      </c>
      <c r="J1618" t="s">
        <v>147</v>
      </c>
      <c r="K1618" t="s">
        <v>33593</v>
      </c>
      <c r="L1618" t="s">
        <v>33594</v>
      </c>
      <c r="M1618" t="s">
        <v>129</v>
      </c>
      <c r="N1618" t="s">
        <v>51</v>
      </c>
      <c r="O1618" t="s">
        <v>58</v>
      </c>
      <c r="P1618" t="s">
        <v>33595</v>
      </c>
      <c r="Q1618" s="523">
        <v>110726</v>
      </c>
      <c r="R1618" t="s">
        <v>19035</v>
      </c>
      <c r="S1618" t="s">
        <v>33596</v>
      </c>
      <c r="T1618" t="s">
        <v>28849</v>
      </c>
      <c r="U1618" t="s">
        <v>43</v>
      </c>
      <c r="V1618" t="s">
        <v>57</v>
      </c>
      <c r="W1618" t="s">
        <v>20069</v>
      </c>
      <c r="X1618" t="s">
        <v>33597</v>
      </c>
      <c r="Y1618" t="s">
        <v>55</v>
      </c>
      <c r="Z1618" t="s">
        <v>33598</v>
      </c>
      <c r="AA1618" s="1">
        <v>3</v>
      </c>
      <c r="AB1618" s="1" t="s">
        <v>61</v>
      </c>
      <c r="AC1618" s="1" t="s">
        <v>41</v>
      </c>
      <c r="AD1618" s="1" t="s">
        <v>41</v>
      </c>
      <c r="AE1618" s="1" t="s">
        <v>61</v>
      </c>
      <c r="AF1618" s="1" t="s">
        <v>41</v>
      </c>
      <c r="AG1618" s="1" t="s">
        <v>61</v>
      </c>
      <c r="AH1618" t="s">
        <v>55</v>
      </c>
      <c r="AI1618" t="s">
        <v>33599</v>
      </c>
      <c r="AJ1618" s="1" t="s">
        <v>41</v>
      </c>
      <c r="AK1618" t="s">
        <v>48</v>
      </c>
      <c r="AL1618" s="1" t="s">
        <v>41</v>
      </c>
      <c r="AM1618" t="s">
        <v>20072</v>
      </c>
      <c r="AN1618" t="s">
        <v>33600</v>
      </c>
      <c r="AO1618" s="1" t="s">
        <v>61</v>
      </c>
      <c r="AP1618" s="1" t="s">
        <v>61</v>
      </c>
      <c r="AQ1618" s="1" t="s">
        <v>61</v>
      </c>
      <c r="AR1618" s="1" t="s">
        <v>61</v>
      </c>
      <c r="AS1618" s="1" t="s">
        <v>61</v>
      </c>
    </row>
    <row r="1619" spans="1:45">
      <c r="A1619" s="577">
        <v>1614</v>
      </c>
      <c r="B1619" s="40">
        <v>16508</v>
      </c>
      <c r="C1619" s="581">
        <v>44798</v>
      </c>
      <c r="D1619" t="s">
        <v>33601</v>
      </c>
      <c r="E1619" t="s">
        <v>33071</v>
      </c>
      <c r="F1619" t="s">
        <v>33602</v>
      </c>
      <c r="G1619" t="s">
        <v>19995</v>
      </c>
      <c r="H1619" t="s">
        <v>33603</v>
      </c>
      <c r="I1619" t="s">
        <v>33604</v>
      </c>
      <c r="J1619" t="s">
        <v>147</v>
      </c>
      <c r="K1619" t="s">
        <v>33605</v>
      </c>
      <c r="L1619" t="s">
        <v>33606</v>
      </c>
      <c r="M1619" t="s">
        <v>583</v>
      </c>
      <c r="N1619" t="s">
        <v>584</v>
      </c>
      <c r="O1619" t="s">
        <v>17560</v>
      </c>
      <c r="P1619" t="s">
        <v>33607</v>
      </c>
      <c r="Q1619" s="40">
        <v>2760</v>
      </c>
      <c r="R1619" t="s">
        <v>787</v>
      </c>
      <c r="S1619" t="s">
        <v>33608</v>
      </c>
      <c r="T1619" t="s">
        <v>28849</v>
      </c>
      <c r="U1619" t="s">
        <v>43</v>
      </c>
      <c r="V1619" t="s">
        <v>44</v>
      </c>
      <c r="W1619" t="s">
        <v>31119</v>
      </c>
      <c r="X1619" t="s">
        <v>33609</v>
      </c>
      <c r="Y1619" t="s">
        <v>55</v>
      </c>
      <c r="Z1619" t="s">
        <v>33610</v>
      </c>
      <c r="AA1619" s="1">
        <v>4</v>
      </c>
      <c r="AB1619" s="1" t="s">
        <v>61</v>
      </c>
      <c r="AC1619" s="1" t="s">
        <v>41</v>
      </c>
      <c r="AD1619" s="1" t="s">
        <v>61</v>
      </c>
      <c r="AE1619" s="1" t="s">
        <v>61</v>
      </c>
      <c r="AF1619" s="1" t="s">
        <v>61</v>
      </c>
      <c r="AG1619" s="1" t="s">
        <v>41</v>
      </c>
      <c r="AH1619" t="s">
        <v>55</v>
      </c>
      <c r="AI1619" t="s">
        <v>33611</v>
      </c>
      <c r="AJ1619" s="1" t="s">
        <v>41</v>
      </c>
      <c r="AK1619" t="s">
        <v>48</v>
      </c>
      <c r="AL1619" s="1" t="s">
        <v>41</v>
      </c>
      <c r="AM1619" t="s">
        <v>19438</v>
      </c>
      <c r="AN1619" t="s">
        <v>33612</v>
      </c>
      <c r="AO1619" s="1" t="s">
        <v>41</v>
      </c>
      <c r="AP1619" s="1" t="s">
        <v>41</v>
      </c>
      <c r="AQ1619" s="1" t="s">
        <v>41</v>
      </c>
      <c r="AR1619" s="1" t="s">
        <v>61</v>
      </c>
      <c r="AS1619" s="1" t="s">
        <v>41</v>
      </c>
    </row>
    <row r="1620" spans="1:45">
      <c r="A1620" s="577">
        <v>1615</v>
      </c>
      <c r="B1620" s="40">
        <v>16521</v>
      </c>
      <c r="C1620" s="581">
        <v>44798</v>
      </c>
      <c r="D1620" t="s">
        <v>33613</v>
      </c>
      <c r="E1620" t="s">
        <v>32607</v>
      </c>
      <c r="F1620" t="s">
        <v>33614</v>
      </c>
      <c r="G1620" t="s">
        <v>33615</v>
      </c>
      <c r="H1620" t="s">
        <v>33616</v>
      </c>
      <c r="I1620" t="s">
        <v>33617</v>
      </c>
      <c r="J1620" t="s">
        <v>147</v>
      </c>
      <c r="K1620" t="s">
        <v>33618</v>
      </c>
      <c r="L1620" t="s">
        <v>33619</v>
      </c>
      <c r="M1620" t="s">
        <v>458</v>
      </c>
      <c r="N1620" t="s">
        <v>459</v>
      </c>
      <c r="O1620" t="s">
        <v>58</v>
      </c>
      <c r="P1620" t="s">
        <v>33620</v>
      </c>
      <c r="Q1620" s="40">
        <v>5243</v>
      </c>
      <c r="R1620" t="s">
        <v>19077</v>
      </c>
      <c r="S1620" t="s">
        <v>33621</v>
      </c>
      <c r="T1620" t="s">
        <v>28849</v>
      </c>
      <c r="U1620" t="s">
        <v>43</v>
      </c>
      <c r="V1620" t="s">
        <v>44</v>
      </c>
      <c r="W1620" t="s">
        <v>23435</v>
      </c>
      <c r="X1620" t="s">
        <v>33622</v>
      </c>
      <c r="Y1620" t="s">
        <v>55</v>
      </c>
      <c r="Z1620" t="s">
        <v>33623</v>
      </c>
      <c r="AA1620" s="1">
        <v>3</v>
      </c>
      <c r="AB1620" s="1" t="s">
        <v>41</v>
      </c>
      <c r="AC1620" s="1" t="s">
        <v>61</v>
      </c>
      <c r="AD1620" s="1" t="s">
        <v>61</v>
      </c>
      <c r="AE1620" s="1" t="s">
        <v>61</v>
      </c>
      <c r="AF1620" s="1" t="s">
        <v>41</v>
      </c>
      <c r="AG1620" s="1" t="s">
        <v>41</v>
      </c>
      <c r="AH1620" t="s">
        <v>68</v>
      </c>
      <c r="AI1620" t="s">
        <v>48</v>
      </c>
      <c r="AJ1620" s="1" t="s">
        <v>41</v>
      </c>
      <c r="AK1620" t="s">
        <v>48</v>
      </c>
      <c r="AL1620" s="1" t="s">
        <v>41</v>
      </c>
      <c r="AM1620" t="s">
        <v>20072</v>
      </c>
      <c r="AN1620" t="s">
        <v>33624</v>
      </c>
      <c r="AO1620" s="1" t="s">
        <v>61</v>
      </c>
      <c r="AP1620" s="1" t="s">
        <v>41</v>
      </c>
      <c r="AQ1620" s="1" t="s">
        <v>41</v>
      </c>
      <c r="AR1620" s="1" t="s">
        <v>61</v>
      </c>
      <c r="AS1620" s="1" t="s">
        <v>41</v>
      </c>
    </row>
    <row r="1621" spans="1:45">
      <c r="A1621" s="577">
        <v>1616</v>
      </c>
      <c r="B1621" s="40">
        <v>16525</v>
      </c>
      <c r="C1621" s="581">
        <v>44798</v>
      </c>
      <c r="D1621" t="s">
        <v>33625</v>
      </c>
      <c r="E1621" t="s">
        <v>31560</v>
      </c>
      <c r="F1621" t="s">
        <v>33626</v>
      </c>
      <c r="G1621" t="s">
        <v>33627</v>
      </c>
      <c r="H1621" t="s">
        <v>33628</v>
      </c>
      <c r="I1621" t="s">
        <v>33629</v>
      </c>
      <c r="J1621" t="s">
        <v>147</v>
      </c>
      <c r="K1621" t="s">
        <v>29190</v>
      </c>
      <c r="L1621" t="s">
        <v>33630</v>
      </c>
      <c r="M1621" t="s">
        <v>19513</v>
      </c>
      <c r="N1621" t="s">
        <v>685</v>
      </c>
      <c r="O1621" t="s">
        <v>58</v>
      </c>
      <c r="P1621" t="s">
        <v>33631</v>
      </c>
      <c r="Q1621" s="523">
        <v>1460458</v>
      </c>
      <c r="R1621" t="s">
        <v>19035</v>
      </c>
      <c r="S1621" t="s">
        <v>33632</v>
      </c>
      <c r="T1621" t="s">
        <v>28849</v>
      </c>
      <c r="U1621" t="s">
        <v>1203</v>
      </c>
      <c r="V1621" t="s">
        <v>57</v>
      </c>
      <c r="W1621" t="s">
        <v>20369</v>
      </c>
      <c r="X1621" t="s">
        <v>33633</v>
      </c>
      <c r="Y1621" t="s">
        <v>55</v>
      </c>
      <c r="Z1621" t="s">
        <v>33634</v>
      </c>
      <c r="AA1621" s="1">
        <v>3</v>
      </c>
      <c r="AB1621" s="1" t="s">
        <v>61</v>
      </c>
      <c r="AC1621" s="1" t="s">
        <v>41</v>
      </c>
      <c r="AD1621" s="1" t="s">
        <v>61</v>
      </c>
      <c r="AE1621" s="1" t="s">
        <v>61</v>
      </c>
      <c r="AF1621" s="1" t="s">
        <v>41</v>
      </c>
      <c r="AG1621" s="1" t="s">
        <v>41</v>
      </c>
      <c r="AH1621" t="s">
        <v>55</v>
      </c>
      <c r="AI1621" t="s">
        <v>33635</v>
      </c>
      <c r="AJ1621" s="1" t="s">
        <v>61</v>
      </c>
      <c r="AK1621" t="s">
        <v>1185</v>
      </c>
      <c r="AL1621" s="1" t="s">
        <v>61</v>
      </c>
      <c r="AM1621" t="s">
        <v>19438</v>
      </c>
      <c r="AN1621" t="s">
        <v>33636</v>
      </c>
      <c r="AO1621" s="1" t="s">
        <v>41</v>
      </c>
      <c r="AP1621" s="1" t="s">
        <v>41</v>
      </c>
      <c r="AQ1621" s="1" t="s">
        <v>41</v>
      </c>
      <c r="AR1621" s="1" t="s">
        <v>61</v>
      </c>
      <c r="AS1621" s="1" t="s">
        <v>41</v>
      </c>
    </row>
    <row r="1622" spans="1:45">
      <c r="A1622" s="577">
        <v>1617</v>
      </c>
      <c r="B1622" s="40">
        <v>16771</v>
      </c>
      <c r="C1622" s="581">
        <v>44798</v>
      </c>
      <c r="D1622" t="s">
        <v>33637</v>
      </c>
      <c r="E1622" t="s">
        <v>33638</v>
      </c>
      <c r="F1622" t="s">
        <v>33639</v>
      </c>
      <c r="G1622" t="s">
        <v>21089</v>
      </c>
      <c r="H1622" t="s">
        <v>33640</v>
      </c>
      <c r="I1622" t="s">
        <v>33641</v>
      </c>
      <c r="J1622" t="s">
        <v>39</v>
      </c>
      <c r="K1622" t="s">
        <v>33642</v>
      </c>
      <c r="L1622" t="s">
        <v>33643</v>
      </c>
      <c r="M1622" t="s">
        <v>32095</v>
      </c>
      <c r="N1622" t="s">
        <v>51</v>
      </c>
      <c r="O1622" t="s">
        <v>58</v>
      </c>
      <c r="P1622" t="s">
        <v>33644</v>
      </c>
      <c r="Q1622" s="523">
        <v>3056862</v>
      </c>
      <c r="R1622" t="s">
        <v>19077</v>
      </c>
      <c r="S1622" t="s">
        <v>126</v>
      </c>
      <c r="T1622" t="s">
        <v>28849</v>
      </c>
      <c r="U1622" t="s">
        <v>43</v>
      </c>
      <c r="V1622" t="s">
        <v>57</v>
      </c>
      <c r="W1622" t="s">
        <v>17892</v>
      </c>
      <c r="X1622" t="s">
        <v>33645</v>
      </c>
      <c r="Y1622" t="s">
        <v>55</v>
      </c>
      <c r="Z1622" t="s">
        <v>33646</v>
      </c>
      <c r="AA1622" s="1">
        <v>3</v>
      </c>
      <c r="AB1622" s="1" t="s">
        <v>61</v>
      </c>
      <c r="AC1622" s="1" t="s">
        <v>41</v>
      </c>
      <c r="AD1622" s="1" t="s">
        <v>61</v>
      </c>
      <c r="AE1622" s="1" t="s">
        <v>61</v>
      </c>
      <c r="AF1622" s="1" t="s">
        <v>41</v>
      </c>
      <c r="AG1622" s="1" t="s">
        <v>41</v>
      </c>
      <c r="AH1622" t="s">
        <v>55</v>
      </c>
      <c r="AI1622" t="s">
        <v>33647</v>
      </c>
      <c r="AJ1622" s="1" t="s">
        <v>61</v>
      </c>
      <c r="AK1622" t="s">
        <v>22794</v>
      </c>
      <c r="AL1622" s="1" t="s">
        <v>61</v>
      </c>
      <c r="AM1622" t="s">
        <v>19438</v>
      </c>
      <c r="AN1622" t="s">
        <v>33648</v>
      </c>
      <c r="AO1622" s="1" t="s">
        <v>41</v>
      </c>
      <c r="AP1622" s="1" t="s">
        <v>41</v>
      </c>
      <c r="AQ1622" s="1" t="s">
        <v>41</v>
      </c>
      <c r="AR1622" s="1" t="s">
        <v>61</v>
      </c>
      <c r="AS1622" s="1" t="s">
        <v>61</v>
      </c>
    </row>
    <row r="1623" spans="1:45">
      <c r="A1623" s="577">
        <v>1618</v>
      </c>
      <c r="B1623" s="40">
        <v>16776</v>
      </c>
      <c r="C1623" s="581">
        <v>44798</v>
      </c>
      <c r="D1623" t="s">
        <v>33649</v>
      </c>
      <c r="E1623" t="s">
        <v>31586</v>
      </c>
      <c r="F1623" t="s">
        <v>33650</v>
      </c>
      <c r="G1623" t="s">
        <v>33651</v>
      </c>
      <c r="H1623" t="s">
        <v>33652</v>
      </c>
      <c r="I1623" t="s">
        <v>33653</v>
      </c>
      <c r="J1623" t="s">
        <v>147</v>
      </c>
      <c r="K1623" t="s">
        <v>33654</v>
      </c>
      <c r="L1623" t="s">
        <v>33655</v>
      </c>
      <c r="M1623" t="s">
        <v>21961</v>
      </c>
      <c r="N1623" t="s">
        <v>51</v>
      </c>
      <c r="O1623" t="s">
        <v>58</v>
      </c>
      <c r="P1623" t="s">
        <v>33656</v>
      </c>
      <c r="Q1623" s="523">
        <v>13620492</v>
      </c>
      <c r="R1623" t="s">
        <v>19077</v>
      </c>
      <c r="S1623" t="s">
        <v>126</v>
      </c>
      <c r="T1623" t="s">
        <v>28849</v>
      </c>
      <c r="U1623" t="s">
        <v>43</v>
      </c>
      <c r="V1623" t="s">
        <v>57</v>
      </c>
      <c r="W1623" t="s">
        <v>25920</v>
      </c>
      <c r="X1623" t="s">
        <v>33584</v>
      </c>
      <c r="Y1623" t="s">
        <v>55</v>
      </c>
      <c r="Z1623" t="s">
        <v>33657</v>
      </c>
      <c r="AA1623" s="1">
        <v>1</v>
      </c>
      <c r="AB1623" s="1" t="s">
        <v>41</v>
      </c>
      <c r="AC1623" s="1" t="s">
        <v>41</v>
      </c>
      <c r="AD1623" s="1" t="s">
        <v>41</v>
      </c>
      <c r="AE1623" s="1" t="s">
        <v>41</v>
      </c>
      <c r="AF1623" s="1" t="s">
        <v>61</v>
      </c>
      <c r="AG1623" s="1" t="s">
        <v>41</v>
      </c>
      <c r="AH1623" t="s">
        <v>55</v>
      </c>
      <c r="AI1623" t="s">
        <v>33658</v>
      </c>
      <c r="AJ1623" s="1" t="s">
        <v>61</v>
      </c>
      <c r="AK1623" t="s">
        <v>1185</v>
      </c>
      <c r="AL1623" s="1" t="s">
        <v>61</v>
      </c>
      <c r="AM1623" t="s">
        <v>19438</v>
      </c>
      <c r="AN1623" t="s">
        <v>33659</v>
      </c>
      <c r="AO1623" s="1" t="s">
        <v>41</v>
      </c>
      <c r="AP1623" s="1" t="s">
        <v>41</v>
      </c>
      <c r="AQ1623" s="1" t="s">
        <v>41</v>
      </c>
      <c r="AR1623" s="1" t="s">
        <v>61</v>
      </c>
      <c r="AS1623" s="1" t="s">
        <v>41</v>
      </c>
    </row>
    <row r="1624" spans="1:45">
      <c r="A1624" s="577">
        <v>1619</v>
      </c>
      <c r="B1624" s="40">
        <v>16915</v>
      </c>
      <c r="C1624" s="581">
        <v>44798</v>
      </c>
      <c r="D1624" t="s">
        <v>33660</v>
      </c>
      <c r="E1624" t="s">
        <v>33661</v>
      </c>
      <c r="F1624" t="s">
        <v>33662</v>
      </c>
      <c r="G1624" t="s">
        <v>33663</v>
      </c>
      <c r="H1624" t="s">
        <v>33664</v>
      </c>
      <c r="I1624" t="s">
        <v>33665</v>
      </c>
      <c r="J1624" t="s">
        <v>39</v>
      </c>
      <c r="K1624" t="s">
        <v>33666</v>
      </c>
      <c r="L1624" t="s">
        <v>33667</v>
      </c>
      <c r="M1624" t="s">
        <v>509</v>
      </c>
      <c r="N1624" t="s">
        <v>97</v>
      </c>
      <c r="O1624" t="s">
        <v>58</v>
      </c>
      <c r="P1624" t="s">
        <v>33668</v>
      </c>
      <c r="Q1624" s="523">
        <v>12920</v>
      </c>
      <c r="R1624" t="s">
        <v>25119</v>
      </c>
      <c r="S1624" t="s">
        <v>30539</v>
      </c>
      <c r="T1624" t="s">
        <v>28849</v>
      </c>
      <c r="U1624" t="s">
        <v>1203</v>
      </c>
      <c r="V1624" t="s">
        <v>57</v>
      </c>
      <c r="W1624" t="s">
        <v>40</v>
      </c>
      <c r="X1624" t="s">
        <v>33669</v>
      </c>
      <c r="Y1624" t="s">
        <v>55</v>
      </c>
      <c r="Z1624" t="s">
        <v>33670</v>
      </c>
      <c r="AA1624" s="1">
        <v>3</v>
      </c>
      <c r="AB1624" s="1" t="s">
        <v>41</v>
      </c>
      <c r="AC1624" s="1" t="s">
        <v>61</v>
      </c>
      <c r="AD1624" s="1" t="s">
        <v>61</v>
      </c>
      <c r="AE1624" s="1" t="s">
        <v>61</v>
      </c>
      <c r="AF1624" s="1" t="s">
        <v>41</v>
      </c>
      <c r="AG1624" s="1" t="s">
        <v>41</v>
      </c>
      <c r="AH1624" t="s">
        <v>55</v>
      </c>
      <c r="AI1624" t="s">
        <v>33671</v>
      </c>
      <c r="AJ1624" s="1" t="s">
        <v>61</v>
      </c>
      <c r="AK1624" t="s">
        <v>22569</v>
      </c>
      <c r="AL1624" s="1" t="s">
        <v>61</v>
      </c>
      <c r="AM1624" t="s">
        <v>19438</v>
      </c>
      <c r="AN1624" t="s">
        <v>33672</v>
      </c>
      <c r="AO1624" s="1" t="s">
        <v>41</v>
      </c>
      <c r="AP1624" s="1" t="s">
        <v>41</v>
      </c>
      <c r="AQ1624" s="1" t="s">
        <v>41</v>
      </c>
      <c r="AR1624" s="1" t="s">
        <v>41</v>
      </c>
      <c r="AS1624" s="1" t="s">
        <v>61</v>
      </c>
    </row>
    <row r="1625" spans="1:45">
      <c r="A1625" s="577">
        <v>1620</v>
      </c>
      <c r="B1625" s="40">
        <v>16981</v>
      </c>
      <c r="C1625" s="581">
        <v>44798</v>
      </c>
      <c r="D1625" t="s">
        <v>33673</v>
      </c>
      <c r="E1625" t="s">
        <v>33674</v>
      </c>
      <c r="F1625" t="s">
        <v>33675</v>
      </c>
      <c r="G1625" t="s">
        <v>33676</v>
      </c>
      <c r="H1625" t="s">
        <v>33677</v>
      </c>
      <c r="I1625" t="s">
        <v>33678</v>
      </c>
      <c r="J1625" t="s">
        <v>147</v>
      </c>
      <c r="K1625" t="s">
        <v>33679</v>
      </c>
      <c r="L1625" t="s">
        <v>33680</v>
      </c>
      <c r="M1625" t="s">
        <v>17551</v>
      </c>
      <c r="N1625" t="s">
        <v>97</v>
      </c>
      <c r="O1625" t="s">
        <v>17560</v>
      </c>
      <c r="P1625" t="s">
        <v>33681</v>
      </c>
      <c r="Q1625" s="523">
        <v>20857</v>
      </c>
      <c r="R1625" t="s">
        <v>19067</v>
      </c>
      <c r="S1625" t="s">
        <v>33682</v>
      </c>
      <c r="T1625" t="s">
        <v>28849</v>
      </c>
      <c r="U1625" t="s">
        <v>43</v>
      </c>
      <c r="V1625" t="s">
        <v>57</v>
      </c>
      <c r="W1625" t="s">
        <v>17598</v>
      </c>
      <c r="X1625" t="s">
        <v>33683</v>
      </c>
      <c r="Y1625" t="s">
        <v>55</v>
      </c>
      <c r="Z1625" t="s">
        <v>33684</v>
      </c>
      <c r="AA1625" s="1">
        <v>3</v>
      </c>
      <c r="AB1625" s="1" t="s">
        <v>61</v>
      </c>
      <c r="AC1625" s="1" t="s">
        <v>41</v>
      </c>
      <c r="AD1625" s="1" t="s">
        <v>61</v>
      </c>
      <c r="AE1625" s="1" t="s">
        <v>61</v>
      </c>
      <c r="AF1625" s="1" t="s">
        <v>41</v>
      </c>
      <c r="AG1625" s="1" t="s">
        <v>41</v>
      </c>
      <c r="AH1625" t="s">
        <v>55</v>
      </c>
      <c r="AI1625" t="s">
        <v>33685</v>
      </c>
      <c r="AJ1625" s="1" t="s">
        <v>61</v>
      </c>
      <c r="AK1625" t="s">
        <v>22569</v>
      </c>
      <c r="AL1625" s="1" t="s">
        <v>61</v>
      </c>
      <c r="AM1625" t="s">
        <v>17949</v>
      </c>
      <c r="AN1625" t="s">
        <v>33686</v>
      </c>
      <c r="AO1625" s="1" t="s">
        <v>41</v>
      </c>
      <c r="AP1625" s="1" t="s">
        <v>41</v>
      </c>
      <c r="AQ1625" s="1" t="s">
        <v>41</v>
      </c>
      <c r="AR1625" s="1" t="s">
        <v>41</v>
      </c>
      <c r="AS1625" s="1" t="s">
        <v>61</v>
      </c>
    </row>
    <row r="1626" spans="1:45">
      <c r="A1626" s="577">
        <v>1621</v>
      </c>
      <c r="B1626" s="40">
        <v>16995</v>
      </c>
      <c r="C1626" s="581">
        <v>44798</v>
      </c>
      <c r="D1626" t="s">
        <v>33687</v>
      </c>
      <c r="E1626" t="s">
        <v>33688</v>
      </c>
      <c r="F1626" t="s">
        <v>33689</v>
      </c>
      <c r="G1626" t="s">
        <v>20761</v>
      </c>
      <c r="H1626" t="s">
        <v>33690</v>
      </c>
      <c r="I1626" t="s">
        <v>33691</v>
      </c>
      <c r="J1626" t="s">
        <v>147</v>
      </c>
      <c r="K1626" t="s">
        <v>26206</v>
      </c>
      <c r="L1626" t="s">
        <v>33692</v>
      </c>
      <c r="M1626" t="s">
        <v>17551</v>
      </c>
      <c r="N1626" t="s">
        <v>97</v>
      </c>
      <c r="O1626" t="s">
        <v>58</v>
      </c>
      <c r="P1626" t="s">
        <v>33693</v>
      </c>
      <c r="Q1626" s="40" t="s">
        <v>33694</v>
      </c>
      <c r="R1626" t="s">
        <v>19077</v>
      </c>
      <c r="S1626" t="s">
        <v>33695</v>
      </c>
      <c r="T1626" t="s">
        <v>28849</v>
      </c>
      <c r="U1626" t="s">
        <v>33696</v>
      </c>
      <c r="V1626" t="s">
        <v>57</v>
      </c>
      <c r="W1626" t="s">
        <v>17598</v>
      </c>
      <c r="X1626" t="s">
        <v>33697</v>
      </c>
      <c r="Y1626" t="s">
        <v>55</v>
      </c>
      <c r="Z1626" t="s">
        <v>33698</v>
      </c>
      <c r="AA1626" s="1">
        <v>3</v>
      </c>
      <c r="AB1626" s="1" t="s">
        <v>61</v>
      </c>
      <c r="AC1626" s="1" t="s">
        <v>41</v>
      </c>
      <c r="AD1626" s="1" t="s">
        <v>61</v>
      </c>
      <c r="AE1626" s="1" t="s">
        <v>61</v>
      </c>
      <c r="AF1626" s="1" t="s">
        <v>41</v>
      </c>
      <c r="AG1626" s="1" t="s">
        <v>41</v>
      </c>
      <c r="AH1626" t="s">
        <v>55</v>
      </c>
      <c r="AI1626" t="s">
        <v>33699</v>
      </c>
      <c r="AJ1626" s="1" t="s">
        <v>61</v>
      </c>
      <c r="AK1626" t="s">
        <v>22794</v>
      </c>
      <c r="AL1626" s="1" t="s">
        <v>61</v>
      </c>
      <c r="AM1626" t="s">
        <v>19438</v>
      </c>
      <c r="AN1626" t="s">
        <v>33700</v>
      </c>
      <c r="AO1626" s="1" t="s">
        <v>41</v>
      </c>
      <c r="AP1626" s="1" t="s">
        <v>41</v>
      </c>
      <c r="AQ1626" s="1" t="s">
        <v>41</v>
      </c>
      <c r="AR1626" s="1" t="s">
        <v>61</v>
      </c>
      <c r="AS1626" s="1" t="s">
        <v>61</v>
      </c>
    </row>
    <row r="1627" spans="1:45">
      <c r="A1627" s="577">
        <v>1622</v>
      </c>
      <c r="B1627" s="40">
        <v>17046</v>
      </c>
      <c r="C1627" s="581">
        <v>44798</v>
      </c>
      <c r="D1627" t="s">
        <v>33701</v>
      </c>
      <c r="E1627" t="s">
        <v>33702</v>
      </c>
      <c r="F1627" t="s">
        <v>33703</v>
      </c>
      <c r="G1627" t="s">
        <v>33704</v>
      </c>
      <c r="H1627" t="s">
        <v>33705</v>
      </c>
      <c r="I1627" t="s">
        <v>33706</v>
      </c>
      <c r="J1627" t="s">
        <v>39</v>
      </c>
      <c r="K1627" t="s">
        <v>33707</v>
      </c>
      <c r="L1627" t="s">
        <v>33708</v>
      </c>
      <c r="M1627" t="s">
        <v>32095</v>
      </c>
      <c r="N1627" t="s">
        <v>51</v>
      </c>
      <c r="O1627" t="s">
        <v>18895</v>
      </c>
      <c r="P1627" t="s">
        <v>33709</v>
      </c>
      <c r="Q1627" s="40" t="s">
        <v>33710</v>
      </c>
      <c r="R1627" t="s">
        <v>19077</v>
      </c>
      <c r="S1627" t="s">
        <v>33711</v>
      </c>
      <c r="T1627" t="s">
        <v>28849</v>
      </c>
      <c r="U1627" t="s">
        <v>43</v>
      </c>
      <c r="V1627" t="s">
        <v>44</v>
      </c>
      <c r="W1627" t="s">
        <v>17892</v>
      </c>
      <c r="X1627" t="s">
        <v>33712</v>
      </c>
      <c r="Y1627" t="s">
        <v>55</v>
      </c>
      <c r="Z1627" t="s">
        <v>33713</v>
      </c>
      <c r="AA1627" s="1">
        <v>3</v>
      </c>
      <c r="AB1627" s="1" t="s">
        <v>61</v>
      </c>
      <c r="AC1627" s="1" t="s">
        <v>41</v>
      </c>
      <c r="AD1627" s="1" t="s">
        <v>61</v>
      </c>
      <c r="AE1627" s="1" t="s">
        <v>61</v>
      </c>
      <c r="AF1627" s="1" t="s">
        <v>41</v>
      </c>
      <c r="AG1627" s="1" t="s">
        <v>41</v>
      </c>
      <c r="AH1627" t="s">
        <v>55</v>
      </c>
      <c r="AI1627" t="s">
        <v>33714</v>
      </c>
      <c r="AJ1627" s="1" t="s">
        <v>61</v>
      </c>
      <c r="AK1627" t="s">
        <v>22569</v>
      </c>
      <c r="AL1627" s="1" t="s">
        <v>61</v>
      </c>
      <c r="AM1627" t="s">
        <v>19438</v>
      </c>
      <c r="AN1627" t="s">
        <v>33715</v>
      </c>
      <c r="AO1627" s="1" t="s">
        <v>41</v>
      </c>
      <c r="AP1627" s="1" t="s">
        <v>41</v>
      </c>
      <c r="AQ1627" s="1" t="s">
        <v>41</v>
      </c>
      <c r="AR1627" s="1" t="s">
        <v>41</v>
      </c>
      <c r="AS1627" s="1" t="s">
        <v>61</v>
      </c>
    </row>
    <row r="1628" spans="1:45">
      <c r="A1628" s="577">
        <v>1623</v>
      </c>
      <c r="B1628" s="40">
        <v>16369</v>
      </c>
      <c r="C1628" s="581">
        <v>44798</v>
      </c>
      <c r="D1628" t="s">
        <v>33716</v>
      </c>
      <c r="E1628" t="s">
        <v>33044</v>
      </c>
      <c r="F1628" t="s">
        <v>33717</v>
      </c>
      <c r="G1628" t="s">
        <v>33718</v>
      </c>
      <c r="H1628" t="s">
        <v>33719</v>
      </c>
      <c r="I1628" t="s">
        <v>33720</v>
      </c>
      <c r="J1628" t="s">
        <v>147</v>
      </c>
      <c r="K1628" t="s">
        <v>23500</v>
      </c>
      <c r="L1628" t="s">
        <v>33721</v>
      </c>
      <c r="M1628" t="s">
        <v>28811</v>
      </c>
      <c r="N1628" t="s">
        <v>685</v>
      </c>
      <c r="O1628" t="s">
        <v>58</v>
      </c>
      <c r="P1628" t="s">
        <v>33722</v>
      </c>
      <c r="Q1628" s="40">
        <v>48</v>
      </c>
      <c r="R1628" t="s">
        <v>20242</v>
      </c>
      <c r="S1628" t="s">
        <v>33723</v>
      </c>
      <c r="T1628" t="s">
        <v>28849</v>
      </c>
      <c r="U1628" t="s">
        <v>19450</v>
      </c>
      <c r="V1628" t="s">
        <v>57</v>
      </c>
      <c r="W1628" t="s">
        <v>19339</v>
      </c>
      <c r="X1628" t="s">
        <v>1119</v>
      </c>
      <c r="Y1628" t="s">
        <v>55</v>
      </c>
      <c r="Z1628" t="s">
        <v>33724</v>
      </c>
      <c r="AA1628" s="1">
        <v>1</v>
      </c>
      <c r="AB1628" s="1" t="s">
        <v>61</v>
      </c>
      <c r="AC1628" s="1" t="s">
        <v>41</v>
      </c>
      <c r="AD1628" s="1" t="s">
        <v>41</v>
      </c>
      <c r="AE1628" s="1" t="s">
        <v>41</v>
      </c>
      <c r="AF1628" s="1" t="s">
        <v>41</v>
      </c>
      <c r="AG1628" s="1" t="s">
        <v>41</v>
      </c>
      <c r="AH1628" t="s">
        <v>68</v>
      </c>
      <c r="AI1628" t="s">
        <v>48</v>
      </c>
      <c r="AJ1628" s="1" t="s">
        <v>61</v>
      </c>
      <c r="AK1628" t="s">
        <v>1185</v>
      </c>
      <c r="AL1628" s="1" t="s">
        <v>61</v>
      </c>
      <c r="AM1628" t="s">
        <v>17949</v>
      </c>
      <c r="AN1628" t="s">
        <v>33725</v>
      </c>
      <c r="AO1628" s="1" t="s">
        <v>41</v>
      </c>
      <c r="AP1628" s="1" t="s">
        <v>41</v>
      </c>
      <c r="AQ1628" s="1" t="s">
        <v>41</v>
      </c>
      <c r="AR1628" s="1" t="s">
        <v>61</v>
      </c>
      <c r="AS1628" s="1" t="s">
        <v>41</v>
      </c>
    </row>
    <row r="1629" spans="1:45">
      <c r="A1629" s="577">
        <v>1624</v>
      </c>
      <c r="B1629" s="40">
        <v>16375</v>
      </c>
      <c r="C1629" s="581">
        <v>44798</v>
      </c>
      <c r="D1629" t="s">
        <v>33726</v>
      </c>
      <c r="E1629" t="s">
        <v>33022</v>
      </c>
      <c r="F1629" t="s">
        <v>33727</v>
      </c>
      <c r="G1629" t="s">
        <v>33728</v>
      </c>
      <c r="H1629" t="s">
        <v>33729</v>
      </c>
      <c r="I1629" t="s">
        <v>33730</v>
      </c>
      <c r="J1629" t="s">
        <v>147</v>
      </c>
      <c r="K1629" t="s">
        <v>25432</v>
      </c>
      <c r="L1629" t="s">
        <v>33731</v>
      </c>
      <c r="M1629" t="s">
        <v>583</v>
      </c>
      <c r="N1629" t="s">
        <v>584</v>
      </c>
      <c r="O1629" t="s">
        <v>58</v>
      </c>
      <c r="P1629" t="s">
        <v>33732</v>
      </c>
      <c r="Q1629" s="40">
        <v>5529</v>
      </c>
      <c r="R1629" t="s">
        <v>19035</v>
      </c>
      <c r="S1629" t="s">
        <v>33733</v>
      </c>
      <c r="T1629" t="s">
        <v>28849</v>
      </c>
      <c r="U1629" t="s">
        <v>43</v>
      </c>
      <c r="V1629" t="s">
        <v>57</v>
      </c>
      <c r="W1629" t="s">
        <v>33734</v>
      </c>
      <c r="X1629" t="s">
        <v>33735</v>
      </c>
      <c r="Y1629" t="s">
        <v>55</v>
      </c>
      <c r="Z1629" t="s">
        <v>33736</v>
      </c>
      <c r="AA1629" s="1">
        <v>2</v>
      </c>
      <c r="AB1629" s="1" t="s">
        <v>41</v>
      </c>
      <c r="AC1629" s="1" t="s">
        <v>41</v>
      </c>
      <c r="AD1629" s="1" t="s">
        <v>61</v>
      </c>
      <c r="AE1629" s="1" t="s">
        <v>41</v>
      </c>
      <c r="AF1629" s="1" t="s">
        <v>41</v>
      </c>
      <c r="AG1629" s="1" t="s">
        <v>61</v>
      </c>
      <c r="AH1629" t="s">
        <v>55</v>
      </c>
      <c r="AI1629" t="s">
        <v>33737</v>
      </c>
      <c r="AJ1629" s="1" t="s">
        <v>61</v>
      </c>
      <c r="AK1629" t="s">
        <v>33738</v>
      </c>
      <c r="AL1629" s="1" t="s">
        <v>41</v>
      </c>
      <c r="AM1629" t="s">
        <v>19438</v>
      </c>
      <c r="AN1629" t="s">
        <v>33739</v>
      </c>
      <c r="AO1629" s="1" t="s">
        <v>41</v>
      </c>
      <c r="AP1629" s="1" t="s">
        <v>41</v>
      </c>
      <c r="AQ1629" s="1" t="s">
        <v>41</v>
      </c>
      <c r="AR1629" s="1" t="s">
        <v>61</v>
      </c>
      <c r="AS1629" s="1" t="s">
        <v>61</v>
      </c>
    </row>
    <row r="1630" spans="1:45">
      <c r="A1630" s="577">
        <v>1625</v>
      </c>
      <c r="B1630" s="40">
        <v>16381</v>
      </c>
      <c r="C1630" s="581">
        <v>44798</v>
      </c>
      <c r="D1630" t="s">
        <v>33740</v>
      </c>
      <c r="E1630" t="s">
        <v>33044</v>
      </c>
      <c r="F1630" t="s">
        <v>33741</v>
      </c>
      <c r="G1630" t="s">
        <v>22037</v>
      </c>
      <c r="H1630" t="s">
        <v>33742</v>
      </c>
      <c r="I1630" t="s">
        <v>33743</v>
      </c>
      <c r="J1630" t="s">
        <v>147</v>
      </c>
      <c r="K1630" t="s">
        <v>27930</v>
      </c>
      <c r="L1630" t="s">
        <v>33744</v>
      </c>
      <c r="M1630" t="s">
        <v>474</v>
      </c>
      <c r="N1630" t="s">
        <v>51</v>
      </c>
      <c r="O1630" t="s">
        <v>58</v>
      </c>
      <c r="P1630" t="s">
        <v>33745</v>
      </c>
      <c r="Q1630" s="523">
        <v>29305</v>
      </c>
      <c r="R1630" t="s">
        <v>20242</v>
      </c>
      <c r="S1630" t="s">
        <v>33746</v>
      </c>
      <c r="T1630" t="s">
        <v>28849</v>
      </c>
      <c r="U1630" t="s">
        <v>43</v>
      </c>
      <c r="V1630" t="s">
        <v>57</v>
      </c>
      <c r="W1630" t="s">
        <v>20069</v>
      </c>
      <c r="X1630" t="s">
        <v>1119</v>
      </c>
      <c r="Y1630" t="s">
        <v>55</v>
      </c>
      <c r="Z1630" t="s">
        <v>33747</v>
      </c>
      <c r="AA1630" s="1">
        <v>1</v>
      </c>
      <c r="AB1630" s="1" t="s">
        <v>61</v>
      </c>
      <c r="AC1630" s="1" t="s">
        <v>41</v>
      </c>
      <c r="AD1630" s="1" t="s">
        <v>41</v>
      </c>
      <c r="AE1630" s="1" t="s">
        <v>41</v>
      </c>
      <c r="AF1630" s="1" t="s">
        <v>41</v>
      </c>
      <c r="AG1630" s="1" t="s">
        <v>41</v>
      </c>
      <c r="AH1630" t="s">
        <v>55</v>
      </c>
      <c r="AI1630" t="s">
        <v>33748</v>
      </c>
      <c r="AJ1630" s="1" t="s">
        <v>61</v>
      </c>
      <c r="AK1630" t="s">
        <v>18240</v>
      </c>
      <c r="AL1630" s="1" t="s">
        <v>61</v>
      </c>
      <c r="AM1630" t="s">
        <v>17949</v>
      </c>
      <c r="AN1630" t="s">
        <v>33749</v>
      </c>
      <c r="AO1630" s="1" t="s">
        <v>61</v>
      </c>
      <c r="AP1630" s="1" t="s">
        <v>61</v>
      </c>
      <c r="AQ1630" s="1" t="s">
        <v>61</v>
      </c>
      <c r="AR1630" s="1" t="s">
        <v>61</v>
      </c>
      <c r="AS1630" s="1" t="s">
        <v>41</v>
      </c>
    </row>
    <row r="1631" spans="1:45">
      <c r="A1631" s="577">
        <v>1626</v>
      </c>
      <c r="B1631" s="40">
        <v>16391</v>
      </c>
      <c r="C1631" s="581">
        <v>44798</v>
      </c>
      <c r="D1631" t="s">
        <v>33750</v>
      </c>
      <c r="E1631" t="s">
        <v>33044</v>
      </c>
      <c r="F1631" t="s">
        <v>33751</v>
      </c>
      <c r="G1631" t="s">
        <v>33752</v>
      </c>
      <c r="H1631" t="s">
        <v>33753</v>
      </c>
      <c r="I1631" t="s">
        <v>33754</v>
      </c>
      <c r="J1631" t="s">
        <v>39</v>
      </c>
      <c r="K1631" t="s">
        <v>33755</v>
      </c>
      <c r="L1631" t="s">
        <v>33756</v>
      </c>
      <c r="M1631" t="s">
        <v>22335</v>
      </c>
      <c r="N1631" t="s">
        <v>22336</v>
      </c>
      <c r="O1631" t="s">
        <v>58</v>
      </c>
      <c r="P1631" t="s">
        <v>33757</v>
      </c>
      <c r="Q1631" s="40">
        <v>9771</v>
      </c>
      <c r="R1631" t="s">
        <v>19035</v>
      </c>
      <c r="S1631" t="s">
        <v>33758</v>
      </c>
      <c r="T1631" t="s">
        <v>28849</v>
      </c>
      <c r="U1631" t="s">
        <v>43</v>
      </c>
      <c r="V1631" t="s">
        <v>44</v>
      </c>
      <c r="W1631" t="s">
        <v>20209</v>
      </c>
      <c r="X1631" t="s">
        <v>1119</v>
      </c>
      <c r="Y1631" t="s">
        <v>55</v>
      </c>
      <c r="Z1631" t="s">
        <v>33759</v>
      </c>
      <c r="AA1631" s="1">
        <v>3</v>
      </c>
      <c r="AB1631" s="1" t="s">
        <v>61</v>
      </c>
      <c r="AC1631" s="1" t="s">
        <v>41</v>
      </c>
      <c r="AD1631" s="1" t="s">
        <v>61</v>
      </c>
      <c r="AE1631" s="1" t="s">
        <v>61</v>
      </c>
      <c r="AF1631" s="1" t="s">
        <v>41</v>
      </c>
      <c r="AG1631" s="1" t="s">
        <v>41</v>
      </c>
      <c r="AH1631" t="s">
        <v>55</v>
      </c>
      <c r="AI1631" t="s">
        <v>33760</v>
      </c>
      <c r="AJ1631" s="1" t="s">
        <v>41</v>
      </c>
      <c r="AK1631" t="s">
        <v>48</v>
      </c>
      <c r="AL1631" s="1" t="s">
        <v>41</v>
      </c>
      <c r="AM1631" t="s">
        <v>19438</v>
      </c>
      <c r="AN1631" t="s">
        <v>33761</v>
      </c>
      <c r="AO1631" s="1" t="s">
        <v>41</v>
      </c>
      <c r="AP1631" s="1" t="s">
        <v>61</v>
      </c>
      <c r="AQ1631" s="1" t="s">
        <v>41</v>
      </c>
      <c r="AR1631" s="1" t="s">
        <v>61</v>
      </c>
      <c r="AS1631" s="1" t="s">
        <v>61</v>
      </c>
    </row>
    <row r="1632" spans="1:45">
      <c r="A1632" s="577">
        <v>1627</v>
      </c>
      <c r="B1632" s="40">
        <v>16984</v>
      </c>
      <c r="C1632" s="581">
        <v>44798</v>
      </c>
      <c r="D1632" t="s">
        <v>33762</v>
      </c>
      <c r="E1632" t="s">
        <v>33022</v>
      </c>
      <c r="F1632" t="s">
        <v>33763</v>
      </c>
      <c r="G1632" t="s">
        <v>33764</v>
      </c>
      <c r="H1632" t="s">
        <v>33765</v>
      </c>
      <c r="I1632" t="s">
        <v>33766</v>
      </c>
      <c r="J1632" t="s">
        <v>147</v>
      </c>
      <c r="K1632" t="s">
        <v>33767</v>
      </c>
      <c r="L1632" t="s">
        <v>33768</v>
      </c>
      <c r="M1632" t="s">
        <v>21961</v>
      </c>
      <c r="N1632" t="s">
        <v>51</v>
      </c>
      <c r="O1632" t="s">
        <v>58</v>
      </c>
      <c r="P1632" t="s">
        <v>33769</v>
      </c>
      <c r="Q1632" s="40" t="s">
        <v>33770</v>
      </c>
      <c r="R1632" t="s">
        <v>19077</v>
      </c>
      <c r="S1632" t="s">
        <v>33771</v>
      </c>
      <c r="T1632" t="s">
        <v>28849</v>
      </c>
      <c r="U1632" t="s">
        <v>43</v>
      </c>
      <c r="V1632" t="s">
        <v>57</v>
      </c>
      <c r="W1632" t="s">
        <v>33772</v>
      </c>
      <c r="X1632" t="s">
        <v>33773</v>
      </c>
      <c r="Y1632" t="s">
        <v>55</v>
      </c>
      <c r="Z1632" t="s">
        <v>33774</v>
      </c>
      <c r="AA1632" s="1">
        <v>3</v>
      </c>
      <c r="AB1632" s="1" t="s">
        <v>61</v>
      </c>
      <c r="AC1632" s="1" t="s">
        <v>41</v>
      </c>
      <c r="AD1632" s="1" t="s">
        <v>61</v>
      </c>
      <c r="AE1632" s="1" t="s">
        <v>61</v>
      </c>
      <c r="AF1632" s="1" t="s">
        <v>41</v>
      </c>
      <c r="AG1632" s="1" t="s">
        <v>41</v>
      </c>
      <c r="AH1632" t="s">
        <v>55</v>
      </c>
      <c r="AI1632" t="s">
        <v>33775</v>
      </c>
      <c r="AJ1632" s="1" t="s">
        <v>61</v>
      </c>
      <c r="AK1632" t="s">
        <v>1185</v>
      </c>
      <c r="AL1632" s="1" t="s">
        <v>61</v>
      </c>
      <c r="AM1632" t="s">
        <v>19438</v>
      </c>
      <c r="AN1632" t="s">
        <v>33776</v>
      </c>
      <c r="AO1632" s="1" t="s">
        <v>41</v>
      </c>
      <c r="AP1632" s="1" t="s">
        <v>41</v>
      </c>
      <c r="AQ1632" s="1" t="s">
        <v>41</v>
      </c>
      <c r="AR1632" s="1" t="s">
        <v>61</v>
      </c>
      <c r="AS1632" s="1" t="s">
        <v>41</v>
      </c>
    </row>
    <row r="1633" spans="1:45">
      <c r="A1633" s="577">
        <v>1628</v>
      </c>
      <c r="B1633" s="40">
        <v>16989</v>
      </c>
      <c r="C1633" s="581">
        <v>44798</v>
      </c>
      <c r="D1633" t="s">
        <v>33777</v>
      </c>
      <c r="E1633" t="s">
        <v>33688</v>
      </c>
      <c r="F1633" t="s">
        <v>33778</v>
      </c>
      <c r="G1633" t="s">
        <v>19259</v>
      </c>
      <c r="H1633" t="s">
        <v>33779</v>
      </c>
      <c r="I1633" t="s">
        <v>33780</v>
      </c>
      <c r="J1633" t="s">
        <v>147</v>
      </c>
      <c r="K1633" t="s">
        <v>33781</v>
      </c>
      <c r="L1633" t="s">
        <v>33782</v>
      </c>
      <c r="M1633" t="s">
        <v>17551</v>
      </c>
      <c r="N1633" t="s">
        <v>97</v>
      </c>
      <c r="O1633" t="s">
        <v>58</v>
      </c>
      <c r="P1633" t="s">
        <v>33783</v>
      </c>
      <c r="Q1633" s="40">
        <v>3168</v>
      </c>
      <c r="R1633" t="s">
        <v>20634</v>
      </c>
      <c r="S1633" t="s">
        <v>31569</v>
      </c>
      <c r="T1633" t="s">
        <v>28849</v>
      </c>
      <c r="U1633" t="s">
        <v>1203</v>
      </c>
      <c r="V1633" t="s">
        <v>57</v>
      </c>
      <c r="W1633" t="s">
        <v>40</v>
      </c>
      <c r="X1633" t="s">
        <v>33784</v>
      </c>
      <c r="Y1633" t="s">
        <v>55</v>
      </c>
      <c r="Z1633" t="s">
        <v>33785</v>
      </c>
      <c r="AA1633" s="1">
        <v>1</v>
      </c>
      <c r="AB1633" s="1" t="s">
        <v>41</v>
      </c>
      <c r="AC1633" s="1" t="s">
        <v>41</v>
      </c>
      <c r="AD1633" s="1" t="s">
        <v>61</v>
      </c>
      <c r="AE1633" s="1" t="s">
        <v>41</v>
      </c>
      <c r="AF1633" s="1" t="s">
        <v>41</v>
      </c>
      <c r="AG1633" s="1" t="s">
        <v>41</v>
      </c>
      <c r="AH1633" t="s">
        <v>55</v>
      </c>
      <c r="AI1633" t="s">
        <v>33786</v>
      </c>
      <c r="AJ1633" s="1" t="s">
        <v>61</v>
      </c>
      <c r="AK1633" t="s">
        <v>22794</v>
      </c>
      <c r="AL1633" s="1" t="s">
        <v>61</v>
      </c>
      <c r="AM1633" t="s">
        <v>17949</v>
      </c>
      <c r="AN1633" t="s">
        <v>33787</v>
      </c>
      <c r="AO1633" s="1" t="s">
        <v>41</v>
      </c>
      <c r="AP1633" s="1" t="s">
        <v>41</v>
      </c>
      <c r="AQ1633" s="1" t="s">
        <v>41</v>
      </c>
      <c r="AR1633" s="1" t="s">
        <v>61</v>
      </c>
      <c r="AS1633" s="1" t="s">
        <v>61</v>
      </c>
    </row>
    <row r="1634" spans="1:45">
      <c r="A1634" s="577">
        <v>1629</v>
      </c>
      <c r="B1634" s="40">
        <v>16533</v>
      </c>
      <c r="C1634" s="581">
        <v>44798</v>
      </c>
      <c r="D1634" t="s">
        <v>33788</v>
      </c>
      <c r="E1634" t="s">
        <v>33789</v>
      </c>
      <c r="F1634" t="s">
        <v>33790</v>
      </c>
      <c r="G1634" t="s">
        <v>33791</v>
      </c>
      <c r="H1634" t="s">
        <v>33792</v>
      </c>
      <c r="I1634" t="s">
        <v>33793</v>
      </c>
      <c r="J1634" t="s">
        <v>147</v>
      </c>
      <c r="K1634" t="s">
        <v>33794</v>
      </c>
      <c r="L1634" t="s">
        <v>33795</v>
      </c>
      <c r="M1634" t="s">
        <v>33796</v>
      </c>
      <c r="N1634" t="s">
        <v>51</v>
      </c>
      <c r="O1634" t="s">
        <v>58</v>
      </c>
      <c r="P1634" t="s">
        <v>33797</v>
      </c>
      <c r="Q1634" s="40" t="s">
        <v>33798</v>
      </c>
      <c r="R1634" t="s">
        <v>19211</v>
      </c>
      <c r="S1634" t="s">
        <v>198</v>
      </c>
      <c r="T1634" t="s">
        <v>28849</v>
      </c>
      <c r="U1634" t="s">
        <v>43</v>
      </c>
      <c r="V1634" t="s">
        <v>57</v>
      </c>
      <c r="W1634" t="s">
        <v>20069</v>
      </c>
      <c r="X1634" t="s">
        <v>33799</v>
      </c>
      <c r="Y1634" t="s">
        <v>55</v>
      </c>
      <c r="Z1634" t="s">
        <v>33800</v>
      </c>
      <c r="AA1634" s="1">
        <v>1</v>
      </c>
      <c r="AB1634" s="1" t="s">
        <v>41</v>
      </c>
      <c r="AC1634" s="1" t="s">
        <v>41</v>
      </c>
      <c r="AD1634" s="1" t="s">
        <v>61</v>
      </c>
      <c r="AE1634" s="1" t="s">
        <v>41</v>
      </c>
      <c r="AF1634" s="1" t="s">
        <v>41</v>
      </c>
      <c r="AG1634" s="1" t="s">
        <v>41</v>
      </c>
      <c r="AH1634" t="s">
        <v>55</v>
      </c>
      <c r="AI1634" t="s">
        <v>33801</v>
      </c>
      <c r="AJ1634" s="1" t="s">
        <v>41</v>
      </c>
      <c r="AK1634" t="s">
        <v>22569</v>
      </c>
      <c r="AL1634" s="1" t="s">
        <v>41</v>
      </c>
      <c r="AM1634" t="s">
        <v>19438</v>
      </c>
      <c r="AN1634" t="s">
        <v>33802</v>
      </c>
      <c r="AO1634" s="1" t="s">
        <v>41</v>
      </c>
      <c r="AP1634" s="1" t="s">
        <v>41</v>
      </c>
      <c r="AQ1634" s="1" t="s">
        <v>41</v>
      </c>
      <c r="AR1634" s="1" t="s">
        <v>41</v>
      </c>
      <c r="AS1634" s="1" t="s">
        <v>61</v>
      </c>
    </row>
    <row r="1635" spans="1:45">
      <c r="A1635" s="577">
        <v>1630</v>
      </c>
      <c r="B1635" s="40">
        <v>16544</v>
      </c>
      <c r="C1635" s="581">
        <v>44798</v>
      </c>
      <c r="D1635" t="s">
        <v>33803</v>
      </c>
      <c r="E1635" t="s">
        <v>33804</v>
      </c>
      <c r="F1635" t="s">
        <v>33805</v>
      </c>
      <c r="G1635" t="s">
        <v>33806</v>
      </c>
      <c r="H1635" t="s">
        <v>33807</v>
      </c>
      <c r="I1635" t="s">
        <v>33808</v>
      </c>
      <c r="J1635" t="s">
        <v>147</v>
      </c>
      <c r="K1635" t="s">
        <v>33809</v>
      </c>
      <c r="L1635" t="s">
        <v>33810</v>
      </c>
      <c r="M1635" t="s">
        <v>17551</v>
      </c>
      <c r="N1635" t="s">
        <v>97</v>
      </c>
      <c r="O1635" t="s">
        <v>58</v>
      </c>
      <c r="P1635" t="s">
        <v>33811</v>
      </c>
      <c r="Q1635" s="523">
        <v>100517</v>
      </c>
      <c r="R1635" t="s">
        <v>19035</v>
      </c>
      <c r="S1635" t="s">
        <v>21618</v>
      </c>
      <c r="T1635" t="s">
        <v>28849</v>
      </c>
      <c r="U1635" t="s">
        <v>43</v>
      </c>
      <c r="V1635" t="s">
        <v>57</v>
      </c>
      <c r="W1635" t="s">
        <v>19451</v>
      </c>
      <c r="X1635" t="s">
        <v>33812</v>
      </c>
      <c r="Y1635" t="s">
        <v>55</v>
      </c>
      <c r="Z1635" t="s">
        <v>33813</v>
      </c>
      <c r="AA1635" s="1">
        <v>4</v>
      </c>
      <c r="AB1635" s="1" t="s">
        <v>61</v>
      </c>
      <c r="AC1635" s="1" t="s">
        <v>61</v>
      </c>
      <c r="AD1635" s="1" t="s">
        <v>61</v>
      </c>
      <c r="AE1635" s="1" t="s">
        <v>61</v>
      </c>
      <c r="AF1635" s="1" t="s">
        <v>41</v>
      </c>
      <c r="AG1635" s="1" t="s">
        <v>41</v>
      </c>
      <c r="AH1635" t="s">
        <v>55</v>
      </c>
      <c r="AI1635" t="s">
        <v>33814</v>
      </c>
      <c r="AJ1635" s="1" t="s">
        <v>41</v>
      </c>
      <c r="AK1635" t="s">
        <v>48</v>
      </c>
      <c r="AL1635" s="1" t="s">
        <v>41</v>
      </c>
      <c r="AM1635" t="s">
        <v>19438</v>
      </c>
      <c r="AN1635" t="s">
        <v>33815</v>
      </c>
      <c r="AO1635" s="1" t="s">
        <v>61</v>
      </c>
      <c r="AP1635" s="1" t="s">
        <v>61</v>
      </c>
      <c r="AQ1635" s="1" t="s">
        <v>41</v>
      </c>
      <c r="AR1635" s="1" t="s">
        <v>61</v>
      </c>
      <c r="AS1635" s="1" t="s">
        <v>41</v>
      </c>
    </row>
    <row r="1636" spans="1:45">
      <c r="A1636" s="577">
        <v>1631</v>
      </c>
      <c r="B1636" s="40">
        <v>16595</v>
      </c>
      <c r="C1636" s="581">
        <v>44798</v>
      </c>
      <c r="D1636" t="s">
        <v>33816</v>
      </c>
      <c r="E1636" t="s">
        <v>31714</v>
      </c>
      <c r="F1636" t="s">
        <v>33817</v>
      </c>
      <c r="G1636" t="s">
        <v>33818</v>
      </c>
      <c r="H1636" t="s">
        <v>33819</v>
      </c>
      <c r="I1636" t="s">
        <v>33820</v>
      </c>
      <c r="J1636" t="s">
        <v>147</v>
      </c>
      <c r="K1636" t="s">
        <v>18260</v>
      </c>
      <c r="L1636" t="s">
        <v>33821</v>
      </c>
      <c r="M1636" t="s">
        <v>21000</v>
      </c>
      <c r="N1636" t="s">
        <v>459</v>
      </c>
      <c r="O1636" t="s">
        <v>58</v>
      </c>
      <c r="P1636" t="s">
        <v>33822</v>
      </c>
      <c r="Q1636" s="523">
        <v>15173578</v>
      </c>
      <c r="R1636" t="s">
        <v>19077</v>
      </c>
      <c r="S1636" t="s">
        <v>33823</v>
      </c>
      <c r="T1636" t="s">
        <v>28849</v>
      </c>
      <c r="U1636" t="s">
        <v>43</v>
      </c>
      <c r="V1636" t="s">
        <v>57</v>
      </c>
      <c r="W1636" t="s">
        <v>31096</v>
      </c>
      <c r="X1636" t="s">
        <v>1119</v>
      </c>
      <c r="Y1636" t="s">
        <v>55</v>
      </c>
      <c r="Z1636" t="s">
        <v>33824</v>
      </c>
      <c r="AA1636" s="1">
        <v>4</v>
      </c>
      <c r="AB1636" s="1" t="s">
        <v>61</v>
      </c>
      <c r="AC1636" s="1" t="s">
        <v>61</v>
      </c>
      <c r="AD1636" s="1" t="s">
        <v>61</v>
      </c>
      <c r="AE1636" s="1" t="s">
        <v>61</v>
      </c>
      <c r="AF1636" s="1" t="s">
        <v>41</v>
      </c>
      <c r="AG1636" s="1" t="s">
        <v>41</v>
      </c>
      <c r="AH1636" t="s">
        <v>68</v>
      </c>
      <c r="AI1636" t="s">
        <v>48</v>
      </c>
      <c r="AJ1636" s="1" t="s">
        <v>61</v>
      </c>
      <c r="AK1636" t="s">
        <v>1185</v>
      </c>
      <c r="AL1636" s="1" t="s">
        <v>61</v>
      </c>
      <c r="AM1636" t="s">
        <v>19438</v>
      </c>
      <c r="AN1636" t="s">
        <v>33825</v>
      </c>
      <c r="AO1636" s="1" t="s">
        <v>41</v>
      </c>
      <c r="AP1636" s="1" t="s">
        <v>41</v>
      </c>
      <c r="AQ1636" s="1" t="s">
        <v>41</v>
      </c>
      <c r="AR1636" s="1" t="s">
        <v>61</v>
      </c>
      <c r="AS1636" s="1" t="s">
        <v>41</v>
      </c>
    </row>
    <row r="1637" spans="1:45">
      <c r="A1637" s="577">
        <v>1632</v>
      </c>
      <c r="B1637" s="40">
        <v>16534</v>
      </c>
      <c r="C1637" s="581">
        <v>44798</v>
      </c>
      <c r="D1637" t="s">
        <v>33826</v>
      </c>
      <c r="E1637" t="s">
        <v>31485</v>
      </c>
      <c r="F1637" t="s">
        <v>33827</v>
      </c>
      <c r="G1637" t="s">
        <v>33828</v>
      </c>
      <c r="H1637" t="s">
        <v>33829</v>
      </c>
      <c r="I1637" t="s">
        <v>33830</v>
      </c>
      <c r="J1637" t="s">
        <v>147</v>
      </c>
      <c r="K1637" t="s">
        <v>33831</v>
      </c>
      <c r="L1637" t="s">
        <v>33832</v>
      </c>
      <c r="M1637" t="s">
        <v>164</v>
      </c>
      <c r="N1637" t="s">
        <v>51</v>
      </c>
      <c r="O1637" t="s">
        <v>58</v>
      </c>
      <c r="P1637" t="s">
        <v>33833</v>
      </c>
      <c r="Q1637" s="40">
        <v>579</v>
      </c>
      <c r="R1637" t="s">
        <v>27910</v>
      </c>
      <c r="S1637" t="s">
        <v>33834</v>
      </c>
      <c r="T1637" t="s">
        <v>28849</v>
      </c>
      <c r="U1637" t="s">
        <v>27404</v>
      </c>
      <c r="V1637" t="s">
        <v>57</v>
      </c>
      <c r="W1637" t="s">
        <v>40</v>
      </c>
      <c r="X1637" t="s">
        <v>24600</v>
      </c>
      <c r="Y1637" t="s">
        <v>55</v>
      </c>
      <c r="Z1637" t="s">
        <v>26369</v>
      </c>
      <c r="AA1637" s="1">
        <v>2</v>
      </c>
      <c r="AB1637" s="1" t="s">
        <v>61</v>
      </c>
      <c r="AC1637" s="1" t="s">
        <v>41</v>
      </c>
      <c r="AD1637" s="1" t="s">
        <v>61</v>
      </c>
      <c r="AE1637" s="1" t="s">
        <v>41</v>
      </c>
      <c r="AF1637" s="1" t="s">
        <v>41</v>
      </c>
      <c r="AG1637" s="1" t="s">
        <v>41</v>
      </c>
      <c r="AH1637" t="s">
        <v>68</v>
      </c>
      <c r="AI1637" t="s">
        <v>48</v>
      </c>
      <c r="AJ1637" s="1" t="s">
        <v>41</v>
      </c>
      <c r="AK1637" t="s">
        <v>48</v>
      </c>
      <c r="AL1637" s="1" t="s">
        <v>41</v>
      </c>
      <c r="AM1637" t="s">
        <v>20072</v>
      </c>
      <c r="AN1637" t="s">
        <v>33835</v>
      </c>
      <c r="AO1637" s="1" t="s">
        <v>41</v>
      </c>
      <c r="AP1637" s="1" t="s">
        <v>41</v>
      </c>
      <c r="AQ1637" s="1" t="s">
        <v>41</v>
      </c>
      <c r="AR1637" s="1" t="s">
        <v>41</v>
      </c>
      <c r="AS1637" s="1" t="s">
        <v>61</v>
      </c>
    </row>
    <row r="1638" spans="1:45">
      <c r="A1638" s="577">
        <v>1633</v>
      </c>
      <c r="B1638" s="40">
        <v>16583</v>
      </c>
      <c r="C1638" s="581">
        <v>44798</v>
      </c>
      <c r="D1638" t="s">
        <v>33836</v>
      </c>
      <c r="E1638" t="s">
        <v>33060</v>
      </c>
      <c r="F1638" t="s">
        <v>33837</v>
      </c>
      <c r="G1638" t="s">
        <v>33838</v>
      </c>
      <c r="H1638" t="s">
        <v>33839</v>
      </c>
      <c r="I1638" t="s">
        <v>33840</v>
      </c>
      <c r="J1638" t="s">
        <v>147</v>
      </c>
      <c r="K1638" t="s">
        <v>32698</v>
      </c>
      <c r="L1638" t="s">
        <v>33841</v>
      </c>
      <c r="M1638" t="s">
        <v>458</v>
      </c>
      <c r="N1638" t="s">
        <v>459</v>
      </c>
      <c r="O1638" t="s">
        <v>17560</v>
      </c>
      <c r="P1638" t="s">
        <v>33842</v>
      </c>
      <c r="Q1638" s="40">
        <v>942</v>
      </c>
      <c r="R1638" t="s">
        <v>19067</v>
      </c>
      <c r="S1638" t="s">
        <v>33843</v>
      </c>
      <c r="T1638" t="s">
        <v>28849</v>
      </c>
      <c r="U1638" t="s">
        <v>43</v>
      </c>
      <c r="V1638" t="s">
        <v>44</v>
      </c>
      <c r="W1638" t="s">
        <v>23435</v>
      </c>
      <c r="X1638" t="s">
        <v>19885</v>
      </c>
      <c r="Y1638" t="s">
        <v>55</v>
      </c>
      <c r="Z1638" t="s">
        <v>31471</v>
      </c>
      <c r="AA1638" s="1">
        <v>1</v>
      </c>
      <c r="AB1638" s="1" t="s">
        <v>61</v>
      </c>
      <c r="AC1638" s="1" t="s">
        <v>41</v>
      </c>
      <c r="AD1638" s="1" t="s">
        <v>41</v>
      </c>
      <c r="AE1638" s="1" t="s">
        <v>41</v>
      </c>
      <c r="AF1638" s="1" t="s">
        <v>41</v>
      </c>
      <c r="AG1638" s="1" t="s">
        <v>41</v>
      </c>
      <c r="AH1638" t="s">
        <v>68</v>
      </c>
      <c r="AI1638" t="s">
        <v>48</v>
      </c>
      <c r="AJ1638" s="1" t="s">
        <v>41</v>
      </c>
      <c r="AK1638" t="s">
        <v>48</v>
      </c>
      <c r="AL1638" s="1" t="s">
        <v>41</v>
      </c>
      <c r="AM1638" t="s">
        <v>20072</v>
      </c>
      <c r="AN1638" t="s">
        <v>33844</v>
      </c>
      <c r="AO1638" s="1" t="s">
        <v>61</v>
      </c>
      <c r="AP1638" s="1" t="s">
        <v>61</v>
      </c>
      <c r="AQ1638" s="1" t="s">
        <v>61</v>
      </c>
      <c r="AR1638" s="1" t="s">
        <v>61</v>
      </c>
      <c r="AS1638" s="1" t="s">
        <v>61</v>
      </c>
    </row>
    <row r="1639" spans="1:45">
      <c r="A1639" s="577">
        <v>1634</v>
      </c>
      <c r="B1639" s="40">
        <v>16608</v>
      </c>
      <c r="C1639" s="581">
        <v>44798</v>
      </c>
      <c r="D1639" t="s">
        <v>33845</v>
      </c>
      <c r="E1639" t="s">
        <v>33183</v>
      </c>
      <c r="F1639" t="s">
        <v>33846</v>
      </c>
      <c r="G1639" t="s">
        <v>18212</v>
      </c>
      <c r="H1639" t="s">
        <v>33847</v>
      </c>
      <c r="I1639" t="s">
        <v>33848</v>
      </c>
      <c r="J1639" t="s">
        <v>147</v>
      </c>
      <c r="K1639" t="s">
        <v>33849</v>
      </c>
      <c r="L1639" t="s">
        <v>33850</v>
      </c>
      <c r="M1639" t="s">
        <v>17551</v>
      </c>
      <c r="N1639" t="s">
        <v>97</v>
      </c>
      <c r="O1639" t="s">
        <v>58</v>
      </c>
      <c r="P1639" t="s">
        <v>33851</v>
      </c>
      <c r="Q1639" s="40">
        <v>415</v>
      </c>
      <c r="R1639" t="s">
        <v>19077</v>
      </c>
      <c r="S1639" t="s">
        <v>33852</v>
      </c>
      <c r="T1639" t="s">
        <v>28849</v>
      </c>
      <c r="U1639" t="s">
        <v>43</v>
      </c>
      <c r="V1639" t="s">
        <v>57</v>
      </c>
      <c r="W1639" t="s">
        <v>19451</v>
      </c>
      <c r="X1639" t="s">
        <v>1204</v>
      </c>
      <c r="Y1639" t="s">
        <v>55</v>
      </c>
      <c r="Z1639" t="s">
        <v>19213</v>
      </c>
      <c r="AA1639" s="1">
        <v>3</v>
      </c>
      <c r="AB1639" s="1" t="s">
        <v>41</v>
      </c>
      <c r="AC1639" s="1" t="s">
        <v>41</v>
      </c>
      <c r="AD1639" s="1" t="s">
        <v>61</v>
      </c>
      <c r="AE1639" s="1" t="s">
        <v>61</v>
      </c>
      <c r="AF1639" s="1" t="s">
        <v>61</v>
      </c>
      <c r="AG1639" s="1" t="s">
        <v>41</v>
      </c>
      <c r="AH1639" t="s">
        <v>55</v>
      </c>
      <c r="AI1639" t="s">
        <v>33853</v>
      </c>
      <c r="AJ1639" s="1" t="s">
        <v>61</v>
      </c>
      <c r="AK1639" t="s">
        <v>33854</v>
      </c>
      <c r="AL1639" s="1" t="s">
        <v>61</v>
      </c>
      <c r="AM1639" t="s">
        <v>17949</v>
      </c>
      <c r="AN1639" t="s">
        <v>33855</v>
      </c>
      <c r="AO1639" s="1" t="s">
        <v>61</v>
      </c>
      <c r="AP1639" s="1" t="s">
        <v>41</v>
      </c>
      <c r="AQ1639" s="1" t="s">
        <v>61</v>
      </c>
      <c r="AR1639" s="1" t="s">
        <v>61</v>
      </c>
      <c r="AS1639" s="1" t="s">
        <v>41</v>
      </c>
    </row>
    <row r="1640" spans="1:45">
      <c r="A1640" s="577">
        <v>1635</v>
      </c>
      <c r="B1640" s="40">
        <v>16612</v>
      </c>
      <c r="C1640" s="581">
        <v>44798</v>
      </c>
      <c r="D1640" t="s">
        <v>33856</v>
      </c>
      <c r="E1640" t="s">
        <v>33060</v>
      </c>
      <c r="F1640" t="s">
        <v>33857</v>
      </c>
      <c r="G1640" t="s">
        <v>33858</v>
      </c>
      <c r="H1640" t="s">
        <v>33859</v>
      </c>
      <c r="I1640" t="s">
        <v>33860</v>
      </c>
      <c r="J1640" t="s">
        <v>39</v>
      </c>
      <c r="K1640" t="s">
        <v>33861</v>
      </c>
      <c r="L1640" t="s">
        <v>33862</v>
      </c>
      <c r="M1640" t="s">
        <v>33863</v>
      </c>
      <c r="N1640" t="s">
        <v>22947</v>
      </c>
      <c r="O1640" t="s">
        <v>58</v>
      </c>
      <c r="P1640" t="s">
        <v>33864</v>
      </c>
      <c r="Q1640" s="523">
        <v>21479</v>
      </c>
      <c r="R1640" t="s">
        <v>19077</v>
      </c>
      <c r="S1640" t="s">
        <v>32191</v>
      </c>
      <c r="T1640" t="s">
        <v>28849</v>
      </c>
      <c r="U1640" t="s">
        <v>43</v>
      </c>
      <c r="V1640" t="s">
        <v>57</v>
      </c>
      <c r="W1640" t="s">
        <v>21963</v>
      </c>
      <c r="X1640" t="s">
        <v>33865</v>
      </c>
      <c r="Y1640" t="s">
        <v>55</v>
      </c>
      <c r="Z1640" t="s">
        <v>33866</v>
      </c>
      <c r="AA1640" s="1">
        <v>1</v>
      </c>
      <c r="AB1640" s="1" t="s">
        <v>41</v>
      </c>
      <c r="AC1640" s="1" t="s">
        <v>41</v>
      </c>
      <c r="AD1640" s="1" t="s">
        <v>41</v>
      </c>
      <c r="AE1640" s="1" t="s">
        <v>41</v>
      </c>
      <c r="AF1640" s="1" t="s">
        <v>61</v>
      </c>
      <c r="AG1640" s="1" t="s">
        <v>41</v>
      </c>
      <c r="AH1640" t="s">
        <v>55</v>
      </c>
      <c r="AI1640" t="s">
        <v>33867</v>
      </c>
      <c r="AJ1640" s="1" t="s">
        <v>41</v>
      </c>
      <c r="AK1640" t="s">
        <v>48</v>
      </c>
      <c r="AL1640" s="1" t="s">
        <v>41</v>
      </c>
      <c r="AM1640" t="s">
        <v>19438</v>
      </c>
      <c r="AN1640" t="s">
        <v>33868</v>
      </c>
      <c r="AO1640" s="1" t="s">
        <v>61</v>
      </c>
      <c r="AP1640" s="1" t="s">
        <v>61</v>
      </c>
      <c r="AQ1640" s="1" t="s">
        <v>61</v>
      </c>
      <c r="AR1640" s="1" t="s">
        <v>61</v>
      </c>
      <c r="AS1640" s="1" t="s">
        <v>61</v>
      </c>
    </row>
    <row r="1641" spans="1:45">
      <c r="A1641" s="577">
        <v>1636</v>
      </c>
      <c r="B1641" s="40">
        <v>16729</v>
      </c>
      <c r="C1641" s="581">
        <v>44798</v>
      </c>
      <c r="D1641" t="s">
        <v>33869</v>
      </c>
      <c r="E1641" t="s">
        <v>31575</v>
      </c>
      <c r="F1641" t="s">
        <v>33870</v>
      </c>
      <c r="G1641" t="s">
        <v>33871</v>
      </c>
      <c r="H1641" t="s">
        <v>33872</v>
      </c>
      <c r="I1641" t="s">
        <v>33873</v>
      </c>
      <c r="J1641" t="s">
        <v>147</v>
      </c>
      <c r="K1641" t="s">
        <v>33874</v>
      </c>
      <c r="L1641" t="s">
        <v>33875</v>
      </c>
      <c r="M1641" t="s">
        <v>17957</v>
      </c>
      <c r="N1641" t="s">
        <v>64</v>
      </c>
      <c r="O1641" t="s">
        <v>58</v>
      </c>
      <c r="P1641" t="s">
        <v>33876</v>
      </c>
      <c r="Q1641" s="523">
        <v>64973</v>
      </c>
      <c r="R1641" t="s">
        <v>19829</v>
      </c>
      <c r="S1641" t="s">
        <v>33877</v>
      </c>
      <c r="T1641" t="s">
        <v>28849</v>
      </c>
      <c r="U1641" t="s">
        <v>241</v>
      </c>
      <c r="V1641" t="s">
        <v>57</v>
      </c>
      <c r="W1641" t="s">
        <v>17892</v>
      </c>
      <c r="X1641" t="s">
        <v>1119</v>
      </c>
      <c r="Y1641" t="s">
        <v>55</v>
      </c>
      <c r="Z1641" t="s">
        <v>33878</v>
      </c>
      <c r="AA1641" s="1">
        <v>1</v>
      </c>
      <c r="AB1641" s="1" t="s">
        <v>41</v>
      </c>
      <c r="AC1641" s="1" t="s">
        <v>41</v>
      </c>
      <c r="AD1641" s="1" t="s">
        <v>61</v>
      </c>
      <c r="AE1641" s="1" t="s">
        <v>41</v>
      </c>
      <c r="AF1641" s="1" t="s">
        <v>41</v>
      </c>
      <c r="AG1641" s="1" t="s">
        <v>41</v>
      </c>
      <c r="AH1641" t="s">
        <v>55</v>
      </c>
      <c r="AI1641" t="s">
        <v>33879</v>
      </c>
      <c r="AJ1641" s="1" t="s">
        <v>61</v>
      </c>
      <c r="AK1641" t="s">
        <v>33880</v>
      </c>
      <c r="AL1641" s="1" t="s">
        <v>61</v>
      </c>
      <c r="AM1641" t="s">
        <v>19438</v>
      </c>
      <c r="AN1641" t="s">
        <v>33881</v>
      </c>
      <c r="AO1641" s="1" t="s">
        <v>61</v>
      </c>
      <c r="AP1641" s="1" t="s">
        <v>61</v>
      </c>
      <c r="AQ1641" s="1" t="s">
        <v>41</v>
      </c>
      <c r="AR1641" s="1" t="s">
        <v>41</v>
      </c>
      <c r="AS1641" s="1" t="s">
        <v>61</v>
      </c>
    </row>
    <row r="1642" spans="1:45">
      <c r="A1642" s="577">
        <v>1637</v>
      </c>
      <c r="B1642" s="40">
        <v>16424</v>
      </c>
      <c r="C1642" s="581">
        <v>44798</v>
      </c>
      <c r="D1642" t="s">
        <v>33882</v>
      </c>
      <c r="E1642" t="s">
        <v>31560</v>
      </c>
      <c r="F1642" t="s">
        <v>33883</v>
      </c>
      <c r="G1642" t="s">
        <v>33884</v>
      </c>
      <c r="H1642" t="s">
        <v>33885</v>
      </c>
      <c r="I1642" t="s">
        <v>33886</v>
      </c>
      <c r="J1642" t="s">
        <v>147</v>
      </c>
      <c r="K1642" t="s">
        <v>33887</v>
      </c>
      <c r="L1642" t="s">
        <v>33888</v>
      </c>
      <c r="M1642" t="s">
        <v>33889</v>
      </c>
      <c r="N1642" t="s">
        <v>29536</v>
      </c>
      <c r="O1642" t="s">
        <v>58</v>
      </c>
      <c r="P1642" t="s">
        <v>33890</v>
      </c>
      <c r="Q1642" s="40" t="s">
        <v>33891</v>
      </c>
      <c r="R1642" t="s">
        <v>20242</v>
      </c>
      <c r="S1642" t="s">
        <v>78</v>
      </c>
      <c r="T1642" t="s">
        <v>28849</v>
      </c>
      <c r="U1642" t="s">
        <v>27300</v>
      </c>
      <c r="V1642" t="s">
        <v>57</v>
      </c>
      <c r="W1642" t="s">
        <v>19339</v>
      </c>
      <c r="X1642" t="s">
        <v>1119</v>
      </c>
      <c r="Y1642" t="s">
        <v>55</v>
      </c>
      <c r="Z1642" t="s">
        <v>33892</v>
      </c>
      <c r="AA1642" s="1">
        <v>1</v>
      </c>
      <c r="AB1642" s="1" t="s">
        <v>61</v>
      </c>
      <c r="AC1642" s="1" t="s">
        <v>41</v>
      </c>
      <c r="AD1642" s="1" t="s">
        <v>41</v>
      </c>
      <c r="AE1642" s="1" t="s">
        <v>41</v>
      </c>
      <c r="AF1642" s="1" t="s">
        <v>41</v>
      </c>
      <c r="AG1642" s="1" t="s">
        <v>41</v>
      </c>
      <c r="AH1642" t="s">
        <v>55</v>
      </c>
      <c r="AI1642" t="s">
        <v>33893</v>
      </c>
      <c r="AJ1642" s="1" t="s">
        <v>61</v>
      </c>
      <c r="AK1642" t="s">
        <v>22794</v>
      </c>
      <c r="AL1642" s="1" t="s">
        <v>61</v>
      </c>
      <c r="AM1642" t="s">
        <v>19438</v>
      </c>
      <c r="AN1642" t="s">
        <v>33894</v>
      </c>
      <c r="AO1642" s="1" t="s">
        <v>41</v>
      </c>
      <c r="AP1642" s="1" t="s">
        <v>41</v>
      </c>
      <c r="AQ1642" s="1" t="s">
        <v>41</v>
      </c>
      <c r="AR1642" s="1" t="s">
        <v>61</v>
      </c>
      <c r="AS1642" s="1" t="s">
        <v>61</v>
      </c>
    </row>
    <row r="1643" spans="1:45">
      <c r="A1643" s="577">
        <v>1638</v>
      </c>
      <c r="B1643" s="40">
        <v>16438</v>
      </c>
      <c r="C1643" s="581">
        <v>44798</v>
      </c>
      <c r="D1643" t="s">
        <v>33895</v>
      </c>
      <c r="E1643" t="s">
        <v>33183</v>
      </c>
      <c r="F1643" t="s">
        <v>33896</v>
      </c>
      <c r="G1643" t="s">
        <v>33897</v>
      </c>
      <c r="H1643" t="s">
        <v>33898</v>
      </c>
      <c r="I1643" t="s">
        <v>33899</v>
      </c>
      <c r="J1643" t="s">
        <v>147</v>
      </c>
      <c r="K1643" t="s">
        <v>33900</v>
      </c>
      <c r="L1643" t="s">
        <v>33901</v>
      </c>
      <c r="M1643" t="s">
        <v>253</v>
      </c>
      <c r="N1643" t="s">
        <v>51</v>
      </c>
      <c r="O1643" t="s">
        <v>17567</v>
      </c>
      <c r="P1643" t="s">
        <v>33902</v>
      </c>
      <c r="Q1643" s="40">
        <v>123</v>
      </c>
      <c r="R1643" t="s">
        <v>787</v>
      </c>
      <c r="S1643" t="s">
        <v>33903</v>
      </c>
      <c r="T1643" t="s">
        <v>28849</v>
      </c>
      <c r="U1643" t="s">
        <v>43</v>
      </c>
      <c r="V1643" t="s">
        <v>44</v>
      </c>
      <c r="W1643" t="s">
        <v>17892</v>
      </c>
      <c r="X1643" t="s">
        <v>18100</v>
      </c>
      <c r="Y1643" t="s">
        <v>68</v>
      </c>
      <c r="Z1643" t="s">
        <v>17544</v>
      </c>
      <c r="AA1643" s="1">
        <v>2</v>
      </c>
      <c r="AB1643" s="1" t="s">
        <v>61</v>
      </c>
      <c r="AC1643" s="1" t="s">
        <v>41</v>
      </c>
      <c r="AD1643" s="1" t="s">
        <v>61</v>
      </c>
      <c r="AE1643" s="1" t="s">
        <v>41</v>
      </c>
      <c r="AF1643" s="1" t="s">
        <v>41</v>
      </c>
      <c r="AG1643" s="1" t="s">
        <v>41</v>
      </c>
      <c r="AH1643" t="s">
        <v>68</v>
      </c>
      <c r="AI1643" t="s">
        <v>48</v>
      </c>
      <c r="AJ1643" s="1" t="s">
        <v>61</v>
      </c>
      <c r="AK1643" t="s">
        <v>22794</v>
      </c>
      <c r="AL1643" s="1" t="s">
        <v>61</v>
      </c>
      <c r="AM1643" t="s">
        <v>17949</v>
      </c>
      <c r="AN1643" t="s">
        <v>33904</v>
      </c>
      <c r="AO1643" s="1" t="s">
        <v>41</v>
      </c>
      <c r="AP1643" s="1" t="s">
        <v>41</v>
      </c>
      <c r="AQ1643" s="1" t="s">
        <v>41</v>
      </c>
      <c r="AR1643" s="1" t="s">
        <v>61</v>
      </c>
      <c r="AS1643" s="1" t="s">
        <v>61</v>
      </c>
    </row>
    <row r="1644" spans="1:45">
      <c r="A1644" s="577">
        <v>1639</v>
      </c>
      <c r="B1644" s="40">
        <v>16479</v>
      </c>
      <c r="C1644" s="581">
        <v>44798</v>
      </c>
      <c r="D1644" t="s">
        <v>33905</v>
      </c>
      <c r="E1644" t="s">
        <v>33183</v>
      </c>
      <c r="F1644" t="s">
        <v>33906</v>
      </c>
      <c r="G1644" t="s">
        <v>30722</v>
      </c>
      <c r="H1644" t="s">
        <v>33907</v>
      </c>
      <c r="I1644" t="s">
        <v>33908</v>
      </c>
      <c r="J1644" t="s">
        <v>147</v>
      </c>
      <c r="K1644" t="s">
        <v>30725</v>
      </c>
      <c r="L1644" t="s">
        <v>33909</v>
      </c>
      <c r="M1644" t="s">
        <v>19730</v>
      </c>
      <c r="N1644" t="s">
        <v>225</v>
      </c>
      <c r="O1644" t="s">
        <v>58</v>
      </c>
      <c r="P1644" t="s">
        <v>33910</v>
      </c>
      <c r="Q1644" s="40">
        <v>966</v>
      </c>
      <c r="R1644" t="s">
        <v>19077</v>
      </c>
      <c r="S1644" t="s">
        <v>33911</v>
      </c>
      <c r="T1644" t="s">
        <v>28849</v>
      </c>
      <c r="U1644" t="s">
        <v>43</v>
      </c>
      <c r="V1644" t="s">
        <v>57</v>
      </c>
      <c r="W1644" t="s">
        <v>33912</v>
      </c>
      <c r="X1644" t="s">
        <v>1119</v>
      </c>
      <c r="Y1644" t="s">
        <v>55</v>
      </c>
      <c r="Z1644" t="s">
        <v>33913</v>
      </c>
      <c r="AA1644" s="1">
        <v>2</v>
      </c>
      <c r="AB1644" s="1" t="s">
        <v>41</v>
      </c>
      <c r="AC1644" s="1" t="s">
        <v>41</v>
      </c>
      <c r="AD1644" s="1" t="s">
        <v>61</v>
      </c>
      <c r="AE1644" s="1" t="s">
        <v>61</v>
      </c>
      <c r="AF1644" s="1" t="s">
        <v>41</v>
      </c>
      <c r="AG1644" s="1" t="s">
        <v>41</v>
      </c>
      <c r="AH1644" t="s">
        <v>55</v>
      </c>
      <c r="AI1644" t="s">
        <v>33914</v>
      </c>
      <c r="AJ1644" s="1" t="s">
        <v>61</v>
      </c>
      <c r="AK1644" t="s">
        <v>19453</v>
      </c>
      <c r="AL1644" s="1" t="s">
        <v>61</v>
      </c>
      <c r="AM1644" t="s">
        <v>17949</v>
      </c>
      <c r="AN1644" t="s">
        <v>33915</v>
      </c>
      <c r="AO1644" s="1" t="s">
        <v>61</v>
      </c>
      <c r="AP1644" s="1" t="s">
        <v>41</v>
      </c>
      <c r="AQ1644" s="1" t="s">
        <v>61</v>
      </c>
      <c r="AR1644" s="1" t="s">
        <v>61</v>
      </c>
      <c r="AS1644" s="1" t="s">
        <v>41</v>
      </c>
    </row>
    <row r="1645" spans="1:45">
      <c r="A1645" s="577">
        <v>1640</v>
      </c>
      <c r="B1645" s="40">
        <v>16731</v>
      </c>
      <c r="C1645" s="581">
        <v>44798</v>
      </c>
      <c r="D1645" t="s">
        <v>33916</v>
      </c>
      <c r="E1645" t="s">
        <v>33804</v>
      </c>
      <c r="F1645" t="s">
        <v>33917</v>
      </c>
      <c r="G1645" t="s">
        <v>33918</v>
      </c>
      <c r="H1645" t="s">
        <v>33919</v>
      </c>
      <c r="I1645" t="s">
        <v>33920</v>
      </c>
      <c r="J1645" t="s">
        <v>147</v>
      </c>
      <c r="K1645" t="s">
        <v>33921</v>
      </c>
      <c r="L1645" t="s">
        <v>33922</v>
      </c>
      <c r="M1645" t="s">
        <v>17551</v>
      </c>
      <c r="N1645" t="s">
        <v>97</v>
      </c>
      <c r="O1645" t="s">
        <v>17560</v>
      </c>
      <c r="P1645" t="s">
        <v>33923</v>
      </c>
      <c r="Q1645" s="40" t="s">
        <v>33924</v>
      </c>
      <c r="R1645" t="s">
        <v>19067</v>
      </c>
      <c r="S1645" t="s">
        <v>33925</v>
      </c>
      <c r="T1645" t="s">
        <v>28849</v>
      </c>
      <c r="U1645" t="s">
        <v>27404</v>
      </c>
      <c r="V1645" t="s">
        <v>57</v>
      </c>
      <c r="W1645" t="s">
        <v>19339</v>
      </c>
      <c r="X1645" t="s">
        <v>1119</v>
      </c>
      <c r="Y1645" t="s">
        <v>55</v>
      </c>
      <c r="Z1645" t="s">
        <v>30462</v>
      </c>
      <c r="AA1645" s="1">
        <v>1</v>
      </c>
      <c r="AB1645" s="1" t="s">
        <v>61</v>
      </c>
      <c r="AC1645" s="1" t="s">
        <v>41</v>
      </c>
      <c r="AD1645" s="1" t="s">
        <v>41</v>
      </c>
      <c r="AE1645" s="1" t="s">
        <v>41</v>
      </c>
      <c r="AF1645" s="1" t="s">
        <v>41</v>
      </c>
      <c r="AG1645" s="1" t="s">
        <v>41</v>
      </c>
      <c r="AH1645" t="s">
        <v>55</v>
      </c>
      <c r="AI1645" t="s">
        <v>33926</v>
      </c>
      <c r="AJ1645" s="1" t="s">
        <v>41</v>
      </c>
      <c r="AK1645" t="s">
        <v>48</v>
      </c>
      <c r="AL1645" s="1" t="s">
        <v>41</v>
      </c>
      <c r="AM1645" t="s">
        <v>20072</v>
      </c>
      <c r="AN1645" t="s">
        <v>33927</v>
      </c>
      <c r="AO1645" s="1" t="s">
        <v>61</v>
      </c>
      <c r="AP1645" s="1" t="s">
        <v>41</v>
      </c>
      <c r="AQ1645" s="1" t="s">
        <v>61</v>
      </c>
      <c r="AR1645" s="1" t="s">
        <v>61</v>
      </c>
      <c r="AS1645" s="1" t="s">
        <v>41</v>
      </c>
    </row>
    <row r="1646" spans="1:45">
      <c r="A1646" s="577">
        <v>1641</v>
      </c>
      <c r="B1646" s="40">
        <v>16992</v>
      </c>
      <c r="C1646" s="581">
        <v>44798</v>
      </c>
      <c r="D1646" t="s">
        <v>33928</v>
      </c>
      <c r="E1646" t="s">
        <v>33688</v>
      </c>
      <c r="F1646" t="s">
        <v>33929</v>
      </c>
      <c r="G1646" t="s">
        <v>33930</v>
      </c>
      <c r="H1646" t="s">
        <v>33931</v>
      </c>
      <c r="I1646" t="s">
        <v>33932</v>
      </c>
      <c r="J1646" t="s">
        <v>147</v>
      </c>
      <c r="K1646" t="s">
        <v>33933</v>
      </c>
      <c r="L1646" t="s">
        <v>33934</v>
      </c>
      <c r="M1646" t="s">
        <v>684</v>
      </c>
      <c r="N1646" t="s">
        <v>685</v>
      </c>
      <c r="O1646" t="s">
        <v>58</v>
      </c>
      <c r="P1646" t="s">
        <v>33935</v>
      </c>
      <c r="Q1646" s="40">
        <v>5795</v>
      </c>
      <c r="R1646" t="s">
        <v>19077</v>
      </c>
      <c r="S1646" t="s">
        <v>799</v>
      </c>
      <c r="T1646" t="s">
        <v>28849</v>
      </c>
      <c r="U1646" t="s">
        <v>1203</v>
      </c>
      <c r="V1646" t="s">
        <v>57</v>
      </c>
      <c r="W1646" t="s">
        <v>32405</v>
      </c>
      <c r="X1646" t="s">
        <v>33936</v>
      </c>
      <c r="Y1646" t="s">
        <v>55</v>
      </c>
      <c r="Z1646" t="s">
        <v>33937</v>
      </c>
      <c r="AA1646" s="1">
        <v>1</v>
      </c>
      <c r="AB1646" s="1" t="s">
        <v>41</v>
      </c>
      <c r="AC1646" s="1" t="s">
        <v>61</v>
      </c>
      <c r="AD1646" s="1" t="s">
        <v>41</v>
      </c>
      <c r="AE1646" s="1" t="s">
        <v>41</v>
      </c>
      <c r="AF1646" s="1" t="s">
        <v>41</v>
      </c>
      <c r="AG1646" s="1" t="s">
        <v>41</v>
      </c>
      <c r="AH1646" t="s">
        <v>55</v>
      </c>
      <c r="AI1646" t="s">
        <v>33938</v>
      </c>
      <c r="AJ1646" s="1" t="s">
        <v>61</v>
      </c>
      <c r="AK1646" t="s">
        <v>22794</v>
      </c>
      <c r="AL1646" s="1" t="s">
        <v>61</v>
      </c>
      <c r="AM1646" t="s">
        <v>19438</v>
      </c>
      <c r="AN1646" t="s">
        <v>33939</v>
      </c>
      <c r="AO1646" s="1" t="s">
        <v>41</v>
      </c>
      <c r="AP1646" s="1" t="s">
        <v>41</v>
      </c>
      <c r="AQ1646" s="1" t="s">
        <v>41</v>
      </c>
      <c r="AR1646" s="1" t="s">
        <v>61</v>
      </c>
      <c r="AS1646" s="1" t="s">
        <v>61</v>
      </c>
    </row>
    <row r="1647" spans="1:45">
      <c r="A1647" s="577">
        <v>1642</v>
      </c>
      <c r="B1647" s="40">
        <v>17017</v>
      </c>
      <c r="C1647" s="581">
        <v>44798</v>
      </c>
      <c r="D1647" t="s">
        <v>33940</v>
      </c>
      <c r="E1647" t="s">
        <v>33941</v>
      </c>
      <c r="F1647" t="s">
        <v>33942</v>
      </c>
      <c r="G1647" t="s">
        <v>33943</v>
      </c>
      <c r="H1647" t="s">
        <v>33944</v>
      </c>
      <c r="I1647" t="s">
        <v>33945</v>
      </c>
      <c r="J1647" t="s">
        <v>147</v>
      </c>
      <c r="K1647" t="s">
        <v>25563</v>
      </c>
      <c r="L1647" t="s">
        <v>33946</v>
      </c>
      <c r="M1647" t="s">
        <v>31075</v>
      </c>
      <c r="N1647" t="s">
        <v>64</v>
      </c>
      <c r="O1647" t="s">
        <v>58</v>
      </c>
      <c r="P1647" t="s">
        <v>33947</v>
      </c>
      <c r="Q1647" s="40">
        <v>265</v>
      </c>
      <c r="R1647" t="s">
        <v>19067</v>
      </c>
      <c r="S1647" t="s">
        <v>33948</v>
      </c>
      <c r="T1647" t="s">
        <v>28849</v>
      </c>
      <c r="U1647" t="s">
        <v>43</v>
      </c>
      <c r="V1647" t="s">
        <v>57</v>
      </c>
      <c r="W1647" t="s">
        <v>1133</v>
      </c>
      <c r="X1647" t="s">
        <v>33949</v>
      </c>
      <c r="Y1647" t="s">
        <v>68</v>
      </c>
      <c r="Z1647" t="s">
        <v>17544</v>
      </c>
      <c r="AA1647" s="1">
        <v>3</v>
      </c>
      <c r="AB1647" s="1" t="s">
        <v>41</v>
      </c>
      <c r="AC1647" s="1" t="s">
        <v>61</v>
      </c>
      <c r="AD1647" s="1" t="s">
        <v>61</v>
      </c>
      <c r="AE1647" s="1" t="s">
        <v>61</v>
      </c>
      <c r="AF1647" s="1" t="s">
        <v>41</v>
      </c>
      <c r="AG1647" s="1" t="s">
        <v>41</v>
      </c>
      <c r="AH1647" t="s">
        <v>68</v>
      </c>
      <c r="AI1647" t="s">
        <v>48</v>
      </c>
      <c r="AJ1647" s="1" t="s">
        <v>61</v>
      </c>
      <c r="AK1647" t="s">
        <v>1185</v>
      </c>
      <c r="AL1647" s="1" t="s">
        <v>61</v>
      </c>
      <c r="AM1647" t="s">
        <v>17949</v>
      </c>
      <c r="AN1647" t="s">
        <v>33950</v>
      </c>
      <c r="AO1647" s="1" t="s">
        <v>41</v>
      </c>
      <c r="AP1647" s="1" t="s">
        <v>41</v>
      </c>
      <c r="AQ1647" s="1" t="s">
        <v>41</v>
      </c>
      <c r="AR1647" s="1" t="s">
        <v>61</v>
      </c>
      <c r="AS1647" s="1" t="s">
        <v>41</v>
      </c>
    </row>
    <row r="1648" spans="1:45">
      <c r="A1648" s="577">
        <v>1643</v>
      </c>
      <c r="B1648" s="40">
        <v>17111</v>
      </c>
      <c r="C1648" s="581">
        <v>44798</v>
      </c>
      <c r="D1648" t="s">
        <v>33951</v>
      </c>
      <c r="E1648" t="s">
        <v>33661</v>
      </c>
      <c r="F1648" t="s">
        <v>33952</v>
      </c>
      <c r="G1648" t="s">
        <v>33953</v>
      </c>
      <c r="H1648" t="s">
        <v>33954</v>
      </c>
      <c r="I1648" t="s">
        <v>33955</v>
      </c>
      <c r="J1648" t="s">
        <v>147</v>
      </c>
      <c r="K1648" t="s">
        <v>33956</v>
      </c>
      <c r="L1648" t="s">
        <v>33957</v>
      </c>
      <c r="M1648" t="s">
        <v>17551</v>
      </c>
      <c r="N1648" t="s">
        <v>97</v>
      </c>
      <c r="O1648" t="s">
        <v>58</v>
      </c>
      <c r="P1648" t="s">
        <v>33958</v>
      </c>
      <c r="Q1648" s="523">
        <v>57784</v>
      </c>
      <c r="R1648" t="s">
        <v>19077</v>
      </c>
      <c r="S1648" t="s">
        <v>28732</v>
      </c>
      <c r="T1648" t="s">
        <v>28849</v>
      </c>
      <c r="U1648" t="s">
        <v>43</v>
      </c>
      <c r="V1648" t="s">
        <v>57</v>
      </c>
      <c r="W1648" t="s">
        <v>17598</v>
      </c>
      <c r="X1648" t="s">
        <v>33959</v>
      </c>
      <c r="Y1648" t="s">
        <v>55</v>
      </c>
      <c r="Z1648" t="s">
        <v>33960</v>
      </c>
      <c r="AA1648" s="1">
        <v>2</v>
      </c>
      <c r="AB1648" s="1" t="s">
        <v>41</v>
      </c>
      <c r="AC1648" s="1" t="s">
        <v>41</v>
      </c>
      <c r="AD1648" s="1" t="s">
        <v>61</v>
      </c>
      <c r="AE1648" s="1" t="s">
        <v>41</v>
      </c>
      <c r="AF1648" s="1" t="s">
        <v>61</v>
      </c>
      <c r="AG1648" s="1" t="s">
        <v>41</v>
      </c>
      <c r="AH1648" t="s">
        <v>55</v>
      </c>
      <c r="AI1648" t="s">
        <v>33961</v>
      </c>
      <c r="AJ1648" s="1" t="s">
        <v>61</v>
      </c>
      <c r="AK1648" t="s">
        <v>1185</v>
      </c>
      <c r="AL1648" s="1" t="s">
        <v>61</v>
      </c>
      <c r="AM1648" t="s">
        <v>19438</v>
      </c>
      <c r="AN1648" t="s">
        <v>33962</v>
      </c>
      <c r="AO1648" s="1" t="s">
        <v>41</v>
      </c>
      <c r="AP1648" s="1" t="s">
        <v>41</v>
      </c>
      <c r="AQ1648" s="1" t="s">
        <v>41</v>
      </c>
      <c r="AR1648" s="1" t="s">
        <v>61</v>
      </c>
      <c r="AS1648" s="1" t="s">
        <v>41</v>
      </c>
    </row>
    <row r="1649" spans="1:45">
      <c r="A1649" s="577">
        <v>1644</v>
      </c>
      <c r="B1649" s="40">
        <v>17137</v>
      </c>
      <c r="C1649" s="581">
        <v>44798</v>
      </c>
      <c r="D1649" t="s">
        <v>33963</v>
      </c>
      <c r="E1649" t="s">
        <v>33964</v>
      </c>
      <c r="F1649" t="s">
        <v>33965</v>
      </c>
      <c r="G1649" t="s">
        <v>33966</v>
      </c>
      <c r="H1649" t="s">
        <v>33967</v>
      </c>
      <c r="I1649" t="s">
        <v>33968</v>
      </c>
      <c r="J1649" t="s">
        <v>147</v>
      </c>
      <c r="K1649" t="s">
        <v>33969</v>
      </c>
      <c r="L1649" t="s">
        <v>33970</v>
      </c>
      <c r="M1649" t="s">
        <v>224</v>
      </c>
      <c r="N1649" t="s">
        <v>225</v>
      </c>
      <c r="O1649" t="s">
        <v>58</v>
      </c>
      <c r="P1649" t="s">
        <v>33971</v>
      </c>
      <c r="Q1649" s="523">
        <v>197958</v>
      </c>
      <c r="R1649" t="s">
        <v>25119</v>
      </c>
      <c r="S1649" t="s">
        <v>33972</v>
      </c>
      <c r="T1649" t="s">
        <v>28849</v>
      </c>
      <c r="U1649" t="s">
        <v>1203</v>
      </c>
      <c r="V1649" t="s">
        <v>57</v>
      </c>
      <c r="W1649" t="s">
        <v>18004</v>
      </c>
      <c r="X1649" t="s">
        <v>33973</v>
      </c>
      <c r="Y1649" t="s">
        <v>55</v>
      </c>
      <c r="Z1649" t="s">
        <v>33974</v>
      </c>
      <c r="AA1649" s="1">
        <v>3</v>
      </c>
      <c r="AB1649" s="1" t="s">
        <v>41</v>
      </c>
      <c r="AC1649" s="1" t="s">
        <v>61</v>
      </c>
      <c r="AD1649" s="1" t="s">
        <v>61</v>
      </c>
      <c r="AE1649" s="1" t="s">
        <v>61</v>
      </c>
      <c r="AF1649" s="1" t="s">
        <v>41</v>
      </c>
      <c r="AG1649" s="1" t="s">
        <v>41</v>
      </c>
      <c r="AH1649" t="s">
        <v>55</v>
      </c>
      <c r="AI1649" t="s">
        <v>33975</v>
      </c>
      <c r="AJ1649" s="1" t="s">
        <v>61</v>
      </c>
      <c r="AK1649" t="s">
        <v>22569</v>
      </c>
      <c r="AL1649" s="1" t="s">
        <v>61</v>
      </c>
      <c r="AM1649" t="s">
        <v>19438</v>
      </c>
      <c r="AN1649" t="s">
        <v>33976</v>
      </c>
      <c r="AO1649" s="1" t="s">
        <v>41</v>
      </c>
      <c r="AP1649" s="1" t="s">
        <v>41</v>
      </c>
      <c r="AQ1649" s="1" t="s">
        <v>41</v>
      </c>
      <c r="AR1649" s="1" t="s">
        <v>41</v>
      </c>
      <c r="AS1649" s="1" t="s">
        <v>61</v>
      </c>
    </row>
    <row r="1650" spans="1:45">
      <c r="A1650" s="577">
        <v>1645</v>
      </c>
      <c r="B1650" s="40">
        <v>16489</v>
      </c>
      <c r="C1650" s="581">
        <v>44808</v>
      </c>
      <c r="D1650" t="s">
        <v>33977</v>
      </c>
      <c r="E1650" t="s">
        <v>33978</v>
      </c>
      <c r="F1650" t="s">
        <v>33979</v>
      </c>
      <c r="G1650" t="s">
        <v>33980</v>
      </c>
      <c r="H1650" t="s">
        <v>33981</v>
      </c>
      <c r="I1650" t="s">
        <v>33982</v>
      </c>
      <c r="J1650" t="s">
        <v>147</v>
      </c>
      <c r="K1650" t="s">
        <v>33983</v>
      </c>
      <c r="L1650" t="s">
        <v>33984</v>
      </c>
      <c r="M1650" t="s">
        <v>19513</v>
      </c>
      <c r="N1650" t="s">
        <v>685</v>
      </c>
      <c r="O1650" t="s">
        <v>58</v>
      </c>
      <c r="P1650" t="s">
        <v>33985</v>
      </c>
      <c r="Q1650" s="40">
        <v>1168</v>
      </c>
      <c r="R1650" t="s">
        <v>19077</v>
      </c>
      <c r="S1650" t="s">
        <v>33986</v>
      </c>
      <c r="T1650" t="s">
        <v>28849</v>
      </c>
      <c r="U1650" t="s">
        <v>43</v>
      </c>
      <c r="V1650" t="s">
        <v>57</v>
      </c>
      <c r="W1650" t="s">
        <v>33987</v>
      </c>
      <c r="X1650" t="s">
        <v>1119</v>
      </c>
      <c r="Y1650" t="s">
        <v>55</v>
      </c>
      <c r="Z1650" t="s">
        <v>33988</v>
      </c>
      <c r="AA1650" s="1">
        <v>1</v>
      </c>
      <c r="AB1650" s="1" t="s">
        <v>41</v>
      </c>
      <c r="AC1650" s="1" t="s">
        <v>41</v>
      </c>
      <c r="AD1650" s="1" t="s">
        <v>61</v>
      </c>
      <c r="AE1650" s="1" t="s">
        <v>41</v>
      </c>
      <c r="AF1650" s="1" t="s">
        <v>41</v>
      </c>
      <c r="AG1650" s="1" t="s">
        <v>41</v>
      </c>
      <c r="AH1650" t="s">
        <v>68</v>
      </c>
      <c r="AI1650" t="s">
        <v>48</v>
      </c>
      <c r="AJ1650" s="1" t="s">
        <v>41</v>
      </c>
      <c r="AK1650" t="s">
        <v>48</v>
      </c>
      <c r="AL1650" s="1" t="s">
        <v>41</v>
      </c>
      <c r="AM1650" t="s">
        <v>20072</v>
      </c>
      <c r="AN1650" t="s">
        <v>33989</v>
      </c>
      <c r="AO1650" s="1" t="s">
        <v>41</v>
      </c>
      <c r="AP1650" s="1" t="s">
        <v>41</v>
      </c>
      <c r="AQ1650" s="1" t="s">
        <v>41</v>
      </c>
      <c r="AR1650" s="1" t="s">
        <v>61</v>
      </c>
      <c r="AS1650" s="1" t="s">
        <v>41</v>
      </c>
    </row>
    <row r="1651" spans="1:45">
      <c r="A1651" s="577">
        <v>1646</v>
      </c>
      <c r="B1651" s="40">
        <v>16490</v>
      </c>
      <c r="C1651" s="581">
        <v>44808</v>
      </c>
      <c r="D1651" t="s">
        <v>33990</v>
      </c>
      <c r="E1651" t="s">
        <v>32616</v>
      </c>
      <c r="F1651" t="s">
        <v>33991</v>
      </c>
      <c r="G1651" t="s">
        <v>33992</v>
      </c>
      <c r="H1651" t="s">
        <v>33993</v>
      </c>
      <c r="I1651" t="s">
        <v>33994</v>
      </c>
      <c r="J1651" t="s">
        <v>147</v>
      </c>
      <c r="K1651" t="s">
        <v>33995</v>
      </c>
      <c r="L1651" t="s">
        <v>33996</v>
      </c>
      <c r="M1651" t="s">
        <v>19513</v>
      </c>
      <c r="N1651" t="s">
        <v>685</v>
      </c>
      <c r="O1651" t="s">
        <v>58</v>
      </c>
      <c r="P1651" t="s">
        <v>33997</v>
      </c>
      <c r="Q1651" s="40" t="s">
        <v>33998</v>
      </c>
      <c r="R1651" t="s">
        <v>20242</v>
      </c>
      <c r="S1651" t="s">
        <v>33999</v>
      </c>
      <c r="T1651" t="s">
        <v>28849</v>
      </c>
      <c r="U1651" t="s">
        <v>43</v>
      </c>
      <c r="V1651" t="s">
        <v>57</v>
      </c>
      <c r="W1651" t="s">
        <v>34000</v>
      </c>
      <c r="X1651" t="s">
        <v>34001</v>
      </c>
      <c r="Y1651" t="s">
        <v>55</v>
      </c>
      <c r="Z1651" t="s">
        <v>34002</v>
      </c>
      <c r="AA1651" s="1">
        <v>2</v>
      </c>
      <c r="AB1651" s="1" t="s">
        <v>41</v>
      </c>
      <c r="AC1651" s="1" t="s">
        <v>41</v>
      </c>
      <c r="AD1651" s="1" t="s">
        <v>61</v>
      </c>
      <c r="AE1651" s="1" t="s">
        <v>41</v>
      </c>
      <c r="AF1651" s="1" t="s">
        <v>61</v>
      </c>
      <c r="AG1651" s="1" t="s">
        <v>41</v>
      </c>
      <c r="AH1651" t="s">
        <v>55</v>
      </c>
      <c r="AI1651" t="s">
        <v>34003</v>
      </c>
      <c r="AJ1651" s="1" t="s">
        <v>61</v>
      </c>
      <c r="AK1651" t="s">
        <v>22794</v>
      </c>
      <c r="AL1651" s="1" t="s">
        <v>61</v>
      </c>
      <c r="AM1651" t="s">
        <v>19438</v>
      </c>
      <c r="AN1651" t="s">
        <v>34004</v>
      </c>
      <c r="AO1651" s="1" t="s">
        <v>41</v>
      </c>
      <c r="AP1651" s="1" t="s">
        <v>41</v>
      </c>
      <c r="AQ1651" s="1" t="s">
        <v>41</v>
      </c>
      <c r="AR1651" s="1" t="s">
        <v>61</v>
      </c>
      <c r="AS1651" s="1" t="s">
        <v>61</v>
      </c>
    </row>
    <row r="1652" spans="1:45">
      <c r="A1652" s="577">
        <v>1647</v>
      </c>
      <c r="B1652" s="40">
        <v>16514</v>
      </c>
      <c r="C1652" s="581">
        <v>44808</v>
      </c>
      <c r="D1652" t="s">
        <v>34005</v>
      </c>
      <c r="E1652" t="s">
        <v>31777</v>
      </c>
      <c r="F1652" t="s">
        <v>34006</v>
      </c>
      <c r="G1652" t="s">
        <v>34007</v>
      </c>
      <c r="H1652" t="s">
        <v>34008</v>
      </c>
      <c r="I1652" t="s">
        <v>34009</v>
      </c>
      <c r="J1652" t="s">
        <v>147</v>
      </c>
      <c r="K1652" t="s">
        <v>34010</v>
      </c>
      <c r="L1652" t="s">
        <v>34011</v>
      </c>
      <c r="M1652" t="s">
        <v>17551</v>
      </c>
      <c r="N1652" t="s">
        <v>97</v>
      </c>
      <c r="O1652" t="s">
        <v>58</v>
      </c>
      <c r="P1652" t="s">
        <v>34012</v>
      </c>
      <c r="Q1652" s="40" t="s">
        <v>34013</v>
      </c>
      <c r="R1652" t="s">
        <v>20055</v>
      </c>
      <c r="S1652" t="s">
        <v>34014</v>
      </c>
      <c r="T1652" t="s">
        <v>28849</v>
      </c>
      <c r="U1652" t="s">
        <v>43</v>
      </c>
      <c r="V1652" t="s">
        <v>57</v>
      </c>
      <c r="W1652" t="s">
        <v>19339</v>
      </c>
      <c r="X1652" t="s">
        <v>1119</v>
      </c>
      <c r="Y1652" t="s">
        <v>55</v>
      </c>
      <c r="Z1652" t="s">
        <v>34015</v>
      </c>
      <c r="AA1652" s="1">
        <v>2</v>
      </c>
      <c r="AB1652" s="1" t="s">
        <v>61</v>
      </c>
      <c r="AC1652" s="1" t="s">
        <v>41</v>
      </c>
      <c r="AD1652" s="1" t="s">
        <v>61</v>
      </c>
      <c r="AE1652" s="1" t="s">
        <v>41</v>
      </c>
      <c r="AF1652" s="1" t="s">
        <v>41</v>
      </c>
      <c r="AG1652" s="1" t="s">
        <v>41</v>
      </c>
      <c r="AH1652" t="s">
        <v>68</v>
      </c>
      <c r="AI1652" t="s">
        <v>48</v>
      </c>
      <c r="AJ1652" s="1" t="s">
        <v>61</v>
      </c>
      <c r="AK1652" t="s">
        <v>22569</v>
      </c>
      <c r="AL1652" s="1" t="s">
        <v>61</v>
      </c>
      <c r="AM1652" t="s">
        <v>19438</v>
      </c>
      <c r="AN1652" t="s">
        <v>34016</v>
      </c>
      <c r="AO1652" s="1" t="s">
        <v>41</v>
      </c>
      <c r="AP1652" s="1" t="s">
        <v>41</v>
      </c>
      <c r="AQ1652" s="1" t="s">
        <v>41</v>
      </c>
      <c r="AR1652" s="1" t="s">
        <v>41</v>
      </c>
      <c r="AS1652" s="1" t="s">
        <v>61</v>
      </c>
    </row>
    <row r="1653" spans="1:45">
      <c r="A1653" s="577">
        <v>1648</v>
      </c>
      <c r="B1653" s="40">
        <v>16528</v>
      </c>
      <c r="C1653" s="581">
        <v>44808</v>
      </c>
      <c r="D1653" t="s">
        <v>34017</v>
      </c>
      <c r="E1653" t="s">
        <v>33376</v>
      </c>
      <c r="F1653" t="s">
        <v>34018</v>
      </c>
      <c r="G1653" t="s">
        <v>34019</v>
      </c>
      <c r="H1653" t="s">
        <v>34020</v>
      </c>
      <c r="I1653" t="s">
        <v>34021</v>
      </c>
      <c r="J1653" t="s">
        <v>147</v>
      </c>
      <c r="K1653" t="s">
        <v>34022</v>
      </c>
      <c r="L1653" t="s">
        <v>34023</v>
      </c>
      <c r="M1653" t="s">
        <v>245</v>
      </c>
      <c r="N1653" t="s">
        <v>51</v>
      </c>
      <c r="O1653" t="s">
        <v>58</v>
      </c>
      <c r="P1653" t="s">
        <v>34024</v>
      </c>
      <c r="Q1653" s="40" t="s">
        <v>34025</v>
      </c>
      <c r="R1653" t="s">
        <v>25119</v>
      </c>
      <c r="S1653" t="s">
        <v>34026</v>
      </c>
      <c r="T1653" t="s">
        <v>28849</v>
      </c>
      <c r="U1653" t="s">
        <v>43</v>
      </c>
      <c r="V1653" t="s">
        <v>57</v>
      </c>
      <c r="W1653" t="s">
        <v>40</v>
      </c>
      <c r="X1653" t="s">
        <v>1119</v>
      </c>
      <c r="Y1653" t="s">
        <v>55</v>
      </c>
      <c r="Z1653" t="s">
        <v>34027</v>
      </c>
      <c r="AA1653" s="1">
        <v>1</v>
      </c>
      <c r="AB1653" s="1" t="s">
        <v>61</v>
      </c>
      <c r="AC1653" s="1" t="s">
        <v>41</v>
      </c>
      <c r="AD1653" s="1" t="s">
        <v>41</v>
      </c>
      <c r="AE1653" s="1" t="s">
        <v>41</v>
      </c>
      <c r="AF1653" s="1" t="s">
        <v>41</v>
      </c>
      <c r="AG1653" s="1" t="s">
        <v>41</v>
      </c>
      <c r="AH1653" t="s">
        <v>68</v>
      </c>
      <c r="AI1653" t="s">
        <v>48</v>
      </c>
      <c r="AJ1653" s="1" t="s">
        <v>61</v>
      </c>
      <c r="AK1653" t="s">
        <v>23055</v>
      </c>
      <c r="AL1653" s="1" t="s">
        <v>61</v>
      </c>
      <c r="AM1653" t="s">
        <v>19438</v>
      </c>
      <c r="AN1653" t="s">
        <v>34028</v>
      </c>
      <c r="AO1653" s="1" t="s">
        <v>61</v>
      </c>
      <c r="AP1653" s="1" t="s">
        <v>41</v>
      </c>
      <c r="AQ1653" s="1" t="s">
        <v>41</v>
      </c>
      <c r="AR1653" s="1" t="s">
        <v>61</v>
      </c>
      <c r="AS1653" s="1" t="s">
        <v>61</v>
      </c>
    </row>
    <row r="1654" spans="1:45">
      <c r="A1654" s="577">
        <v>1649</v>
      </c>
      <c r="B1654" s="40">
        <v>16641</v>
      </c>
      <c r="C1654" s="581">
        <v>44808</v>
      </c>
      <c r="D1654" t="s">
        <v>34029</v>
      </c>
      <c r="E1654" t="s">
        <v>33071</v>
      </c>
      <c r="F1654" t="s">
        <v>34030</v>
      </c>
      <c r="G1654" t="s">
        <v>34031</v>
      </c>
      <c r="H1654" t="s">
        <v>34032</v>
      </c>
      <c r="I1654" t="s">
        <v>34033</v>
      </c>
      <c r="J1654" t="s">
        <v>147</v>
      </c>
      <c r="K1654" t="s">
        <v>27930</v>
      </c>
      <c r="L1654" t="s">
        <v>34034</v>
      </c>
      <c r="M1654" t="s">
        <v>19730</v>
      </c>
      <c r="N1654" t="s">
        <v>225</v>
      </c>
      <c r="O1654" t="s">
        <v>17560</v>
      </c>
      <c r="P1654" t="s">
        <v>34035</v>
      </c>
      <c r="Q1654" s="40">
        <v>1874</v>
      </c>
      <c r="R1654" t="s">
        <v>19067</v>
      </c>
      <c r="S1654" t="s">
        <v>34036</v>
      </c>
      <c r="T1654" t="s">
        <v>28849</v>
      </c>
      <c r="U1654" t="s">
        <v>43</v>
      </c>
      <c r="V1654" t="s">
        <v>44</v>
      </c>
      <c r="W1654" t="s">
        <v>40</v>
      </c>
      <c r="X1654" t="s">
        <v>1119</v>
      </c>
      <c r="Y1654" t="s">
        <v>55</v>
      </c>
      <c r="Z1654" t="s">
        <v>34037</v>
      </c>
      <c r="AA1654" s="1">
        <v>3</v>
      </c>
      <c r="AB1654" s="1" t="s">
        <v>61</v>
      </c>
      <c r="AC1654" s="1" t="s">
        <v>41</v>
      </c>
      <c r="AD1654" s="1" t="s">
        <v>61</v>
      </c>
      <c r="AE1654" s="1" t="s">
        <v>61</v>
      </c>
      <c r="AF1654" s="1" t="s">
        <v>41</v>
      </c>
      <c r="AG1654" s="1" t="s">
        <v>41</v>
      </c>
      <c r="AH1654" t="s">
        <v>17977</v>
      </c>
      <c r="AI1654" t="s">
        <v>34038</v>
      </c>
      <c r="AJ1654" s="1" t="s">
        <v>41</v>
      </c>
      <c r="AK1654" t="s">
        <v>48</v>
      </c>
      <c r="AL1654" s="1" t="s">
        <v>41</v>
      </c>
      <c r="AM1654" t="s">
        <v>20072</v>
      </c>
      <c r="AN1654" t="s">
        <v>34039</v>
      </c>
      <c r="AO1654" s="1" t="s">
        <v>61</v>
      </c>
      <c r="AP1654" s="1" t="s">
        <v>41</v>
      </c>
      <c r="AQ1654" s="1" t="s">
        <v>61</v>
      </c>
      <c r="AR1654" s="1" t="s">
        <v>61</v>
      </c>
      <c r="AS1654" s="1" t="s">
        <v>41</v>
      </c>
    </row>
    <row r="1655" spans="1:45">
      <c r="A1655" s="577">
        <v>1650</v>
      </c>
      <c r="B1655" s="40">
        <v>16642</v>
      </c>
      <c r="C1655" s="581">
        <v>44808</v>
      </c>
      <c r="D1655" t="s">
        <v>34040</v>
      </c>
      <c r="E1655" t="s">
        <v>32804</v>
      </c>
      <c r="F1655" t="s">
        <v>34041</v>
      </c>
      <c r="G1655" t="s">
        <v>34042</v>
      </c>
      <c r="H1655" t="s">
        <v>34043</v>
      </c>
      <c r="I1655" t="s">
        <v>34044</v>
      </c>
      <c r="J1655" t="s">
        <v>147</v>
      </c>
      <c r="K1655" t="s">
        <v>34045</v>
      </c>
      <c r="L1655" t="s">
        <v>34046</v>
      </c>
      <c r="M1655" t="s">
        <v>63</v>
      </c>
      <c r="N1655" t="s">
        <v>64</v>
      </c>
      <c r="O1655" t="s">
        <v>17567</v>
      </c>
      <c r="P1655" t="s">
        <v>34047</v>
      </c>
      <c r="Q1655" s="40">
        <v>160</v>
      </c>
      <c r="R1655" t="s">
        <v>19077</v>
      </c>
      <c r="S1655" t="s">
        <v>34048</v>
      </c>
      <c r="T1655" t="s">
        <v>28849</v>
      </c>
      <c r="U1655" t="s">
        <v>43</v>
      </c>
      <c r="V1655" t="s">
        <v>169</v>
      </c>
      <c r="W1655" t="s">
        <v>40</v>
      </c>
      <c r="X1655" t="s">
        <v>34049</v>
      </c>
      <c r="Y1655" t="s">
        <v>55</v>
      </c>
      <c r="Z1655" t="s">
        <v>34050</v>
      </c>
      <c r="AA1655" s="1">
        <v>3</v>
      </c>
      <c r="AB1655" s="1" t="s">
        <v>61</v>
      </c>
      <c r="AC1655" s="1" t="s">
        <v>41</v>
      </c>
      <c r="AD1655" s="1" t="s">
        <v>61</v>
      </c>
      <c r="AE1655" s="1" t="s">
        <v>61</v>
      </c>
      <c r="AF1655" s="1" t="s">
        <v>41</v>
      </c>
      <c r="AG1655" s="1" t="s">
        <v>41</v>
      </c>
      <c r="AH1655" t="s">
        <v>68</v>
      </c>
      <c r="AI1655" t="s">
        <v>48</v>
      </c>
      <c r="AJ1655" s="1" t="s">
        <v>61</v>
      </c>
      <c r="AK1655" t="s">
        <v>34051</v>
      </c>
      <c r="AL1655" s="1" t="s">
        <v>61</v>
      </c>
      <c r="AM1655" t="s">
        <v>19438</v>
      </c>
      <c r="AN1655" t="s">
        <v>34052</v>
      </c>
      <c r="AO1655" s="1" t="s">
        <v>61</v>
      </c>
      <c r="AP1655" s="1" t="s">
        <v>41</v>
      </c>
      <c r="AQ1655" s="1" t="s">
        <v>41</v>
      </c>
      <c r="AR1655" s="1" t="s">
        <v>61</v>
      </c>
      <c r="AS1655" s="1" t="s">
        <v>61</v>
      </c>
    </row>
    <row r="1656" spans="1:45">
      <c r="A1656" s="577">
        <v>1651</v>
      </c>
      <c r="B1656" s="40">
        <v>17173</v>
      </c>
      <c r="C1656" s="581">
        <v>44808</v>
      </c>
      <c r="D1656" t="s">
        <v>34053</v>
      </c>
      <c r="E1656" t="s">
        <v>34054</v>
      </c>
      <c r="F1656" t="s">
        <v>34055</v>
      </c>
      <c r="G1656" t="s">
        <v>22037</v>
      </c>
      <c r="H1656" t="s">
        <v>34056</v>
      </c>
      <c r="I1656" t="s">
        <v>34057</v>
      </c>
      <c r="J1656" t="s">
        <v>147</v>
      </c>
      <c r="K1656" t="s">
        <v>34058</v>
      </c>
      <c r="L1656" t="s">
        <v>34059</v>
      </c>
      <c r="M1656" t="s">
        <v>474</v>
      </c>
      <c r="N1656" t="s">
        <v>51</v>
      </c>
      <c r="O1656" t="s">
        <v>58</v>
      </c>
      <c r="P1656" t="s">
        <v>34060</v>
      </c>
      <c r="Q1656" s="40" t="s">
        <v>34061</v>
      </c>
      <c r="R1656" t="s">
        <v>19035</v>
      </c>
      <c r="S1656" t="s">
        <v>34062</v>
      </c>
      <c r="T1656" t="s">
        <v>28849</v>
      </c>
      <c r="U1656" t="s">
        <v>1203</v>
      </c>
      <c r="V1656" t="s">
        <v>57</v>
      </c>
      <c r="W1656" t="s">
        <v>20069</v>
      </c>
      <c r="X1656" t="s">
        <v>34063</v>
      </c>
      <c r="Y1656" t="s">
        <v>55</v>
      </c>
      <c r="Z1656" t="s">
        <v>34064</v>
      </c>
      <c r="AA1656" s="1">
        <v>1</v>
      </c>
      <c r="AB1656" s="1" t="s">
        <v>61</v>
      </c>
      <c r="AC1656" s="1" t="s">
        <v>61</v>
      </c>
      <c r="AD1656" s="1" t="s">
        <v>41</v>
      </c>
      <c r="AE1656" s="1" t="s">
        <v>41</v>
      </c>
      <c r="AF1656" s="1" t="s">
        <v>41</v>
      </c>
      <c r="AG1656" s="1" t="s">
        <v>41</v>
      </c>
      <c r="AH1656" t="s">
        <v>55</v>
      </c>
      <c r="AI1656" t="s">
        <v>34065</v>
      </c>
      <c r="AJ1656" s="1" t="s">
        <v>61</v>
      </c>
      <c r="AK1656" t="s">
        <v>29750</v>
      </c>
      <c r="AL1656" s="1" t="s">
        <v>61</v>
      </c>
      <c r="AM1656" t="s">
        <v>17949</v>
      </c>
      <c r="AN1656" t="s">
        <v>34066</v>
      </c>
      <c r="AO1656" s="1" t="s">
        <v>41</v>
      </c>
      <c r="AP1656" s="1" t="s">
        <v>41</v>
      </c>
      <c r="AQ1656" s="1" t="s">
        <v>41</v>
      </c>
      <c r="AR1656" s="1" t="s">
        <v>61</v>
      </c>
      <c r="AS1656" s="1" t="s">
        <v>61</v>
      </c>
    </row>
    <row r="1657" spans="1:45">
      <c r="A1657" s="577">
        <v>1652</v>
      </c>
      <c r="B1657" s="40">
        <v>17505</v>
      </c>
      <c r="C1657" s="581">
        <v>44808</v>
      </c>
      <c r="D1657" t="s">
        <v>34067</v>
      </c>
      <c r="E1657" t="s">
        <v>34068</v>
      </c>
      <c r="F1657" t="s">
        <v>34069</v>
      </c>
      <c r="G1657" t="s">
        <v>34070</v>
      </c>
      <c r="H1657" t="s">
        <v>34071</v>
      </c>
      <c r="I1657" t="s">
        <v>34072</v>
      </c>
      <c r="J1657" t="s">
        <v>147</v>
      </c>
      <c r="K1657" t="s">
        <v>34073</v>
      </c>
      <c r="L1657" t="s">
        <v>34074</v>
      </c>
      <c r="M1657" t="s">
        <v>17551</v>
      </c>
      <c r="N1657" t="s">
        <v>97</v>
      </c>
      <c r="O1657" t="s">
        <v>18151</v>
      </c>
      <c r="P1657" t="s">
        <v>34075</v>
      </c>
      <c r="Q1657" s="40" t="s">
        <v>34076</v>
      </c>
      <c r="R1657" t="s">
        <v>19077</v>
      </c>
      <c r="S1657" t="s">
        <v>34077</v>
      </c>
      <c r="T1657" t="s">
        <v>28849</v>
      </c>
      <c r="U1657" t="s">
        <v>43</v>
      </c>
      <c r="V1657" t="s">
        <v>57</v>
      </c>
      <c r="W1657" t="s">
        <v>17598</v>
      </c>
      <c r="X1657" t="s">
        <v>34078</v>
      </c>
      <c r="Y1657" t="s">
        <v>55</v>
      </c>
      <c r="Z1657" t="s">
        <v>34079</v>
      </c>
      <c r="AA1657" s="1">
        <v>2</v>
      </c>
      <c r="AB1657" s="1" t="s">
        <v>61</v>
      </c>
      <c r="AC1657" s="1" t="s">
        <v>41</v>
      </c>
      <c r="AD1657" s="1" t="s">
        <v>61</v>
      </c>
      <c r="AE1657" s="1" t="s">
        <v>41</v>
      </c>
      <c r="AF1657" s="1" t="s">
        <v>41</v>
      </c>
      <c r="AG1657" s="1" t="s">
        <v>41</v>
      </c>
      <c r="AH1657" t="s">
        <v>55</v>
      </c>
      <c r="AI1657" t="s">
        <v>34080</v>
      </c>
      <c r="AJ1657" s="1" t="s">
        <v>61</v>
      </c>
      <c r="AK1657" t="s">
        <v>22569</v>
      </c>
      <c r="AL1657" s="1" t="s">
        <v>61</v>
      </c>
      <c r="AM1657" t="s">
        <v>19438</v>
      </c>
      <c r="AN1657" t="s">
        <v>34081</v>
      </c>
      <c r="AO1657" s="1" t="s">
        <v>41</v>
      </c>
      <c r="AP1657" s="1" t="s">
        <v>41</v>
      </c>
      <c r="AQ1657" s="1" t="s">
        <v>41</v>
      </c>
      <c r="AR1657" s="1" t="s">
        <v>41</v>
      </c>
      <c r="AS1657" s="1" t="s">
        <v>61</v>
      </c>
    </row>
    <row r="1658" spans="1:45">
      <c r="A1658" s="577">
        <v>1653</v>
      </c>
      <c r="B1658" s="40">
        <v>16631</v>
      </c>
      <c r="C1658" s="581">
        <v>44808</v>
      </c>
      <c r="D1658" t="s">
        <v>34082</v>
      </c>
      <c r="E1658" t="s">
        <v>31892</v>
      </c>
      <c r="F1658" t="s">
        <v>34083</v>
      </c>
      <c r="G1658" t="s">
        <v>34084</v>
      </c>
      <c r="H1658" t="s">
        <v>34085</v>
      </c>
      <c r="I1658" t="s">
        <v>34086</v>
      </c>
      <c r="J1658" t="s">
        <v>147</v>
      </c>
      <c r="K1658" t="s">
        <v>34087</v>
      </c>
      <c r="L1658" t="s">
        <v>34088</v>
      </c>
      <c r="M1658" t="s">
        <v>1225</v>
      </c>
      <c r="N1658" t="s">
        <v>51</v>
      </c>
      <c r="O1658" t="s">
        <v>58</v>
      </c>
      <c r="P1658" t="s">
        <v>34089</v>
      </c>
      <c r="Q1658" s="40" t="s">
        <v>34090</v>
      </c>
      <c r="R1658" t="s">
        <v>19211</v>
      </c>
      <c r="S1658" t="s">
        <v>34091</v>
      </c>
      <c r="T1658" t="s">
        <v>28849</v>
      </c>
      <c r="U1658" t="s">
        <v>27300</v>
      </c>
      <c r="V1658" t="s">
        <v>44</v>
      </c>
      <c r="W1658" t="s">
        <v>17598</v>
      </c>
      <c r="X1658" t="s">
        <v>1119</v>
      </c>
      <c r="Y1658" t="s">
        <v>55</v>
      </c>
      <c r="Z1658" t="s">
        <v>34092</v>
      </c>
      <c r="AA1658" s="1">
        <v>3</v>
      </c>
      <c r="AB1658" s="1" t="s">
        <v>61</v>
      </c>
      <c r="AC1658" s="1" t="s">
        <v>41</v>
      </c>
      <c r="AD1658" s="1" t="s">
        <v>61</v>
      </c>
      <c r="AE1658" s="1" t="s">
        <v>61</v>
      </c>
      <c r="AF1658" s="1" t="s">
        <v>41</v>
      </c>
      <c r="AG1658" s="1" t="s">
        <v>41</v>
      </c>
      <c r="AH1658" t="s">
        <v>68</v>
      </c>
      <c r="AI1658" t="s">
        <v>48</v>
      </c>
      <c r="AJ1658" s="1" t="s">
        <v>41</v>
      </c>
      <c r="AK1658" t="s">
        <v>48</v>
      </c>
      <c r="AL1658" s="1" t="s">
        <v>41</v>
      </c>
      <c r="AM1658" t="s">
        <v>19438</v>
      </c>
      <c r="AN1658" t="s">
        <v>34093</v>
      </c>
      <c r="AO1658" s="1" t="s">
        <v>61</v>
      </c>
      <c r="AP1658" s="1" t="s">
        <v>61</v>
      </c>
      <c r="AQ1658" s="1" t="s">
        <v>61</v>
      </c>
      <c r="AR1658" s="1" t="s">
        <v>61</v>
      </c>
      <c r="AS1658" s="1" t="s">
        <v>61</v>
      </c>
    </row>
    <row r="1659" spans="1:45">
      <c r="A1659" s="577">
        <v>1654</v>
      </c>
      <c r="B1659" s="40">
        <v>16663</v>
      </c>
      <c r="C1659" s="581">
        <v>44808</v>
      </c>
      <c r="D1659" t="s">
        <v>34094</v>
      </c>
      <c r="E1659" t="s">
        <v>31828</v>
      </c>
      <c r="F1659" t="s">
        <v>34095</v>
      </c>
      <c r="G1659" t="s">
        <v>34096</v>
      </c>
      <c r="H1659" t="s">
        <v>34097</v>
      </c>
      <c r="I1659" t="s">
        <v>34098</v>
      </c>
      <c r="J1659" t="s">
        <v>147</v>
      </c>
      <c r="K1659" t="s">
        <v>34099</v>
      </c>
      <c r="L1659" t="s">
        <v>34100</v>
      </c>
      <c r="M1659" t="s">
        <v>19730</v>
      </c>
      <c r="N1659" t="s">
        <v>225</v>
      </c>
      <c r="O1659" t="s">
        <v>17560</v>
      </c>
      <c r="P1659" t="s">
        <v>34101</v>
      </c>
      <c r="Q1659" s="40">
        <v>112</v>
      </c>
      <c r="R1659" t="s">
        <v>787</v>
      </c>
      <c r="S1659" t="s">
        <v>34102</v>
      </c>
      <c r="T1659" t="s">
        <v>28849</v>
      </c>
      <c r="U1659" t="s">
        <v>43</v>
      </c>
      <c r="V1659" t="s">
        <v>44</v>
      </c>
      <c r="W1659" t="s">
        <v>40</v>
      </c>
      <c r="X1659" t="s">
        <v>24250</v>
      </c>
      <c r="Y1659" t="s">
        <v>55</v>
      </c>
      <c r="Z1659" t="s">
        <v>34103</v>
      </c>
      <c r="AA1659" s="1">
        <v>1</v>
      </c>
      <c r="AB1659" s="1" t="s">
        <v>61</v>
      </c>
      <c r="AC1659" s="1" t="s">
        <v>41</v>
      </c>
      <c r="AD1659" s="1" t="s">
        <v>41</v>
      </c>
      <c r="AE1659" s="1" t="s">
        <v>41</v>
      </c>
      <c r="AF1659" s="1" t="s">
        <v>41</v>
      </c>
      <c r="AG1659" s="1" t="s">
        <v>41</v>
      </c>
      <c r="AH1659" t="s">
        <v>68</v>
      </c>
      <c r="AI1659" t="s">
        <v>48</v>
      </c>
      <c r="AJ1659" s="1" t="s">
        <v>61</v>
      </c>
      <c r="AK1659" t="s">
        <v>23055</v>
      </c>
      <c r="AL1659" s="1" t="s">
        <v>61</v>
      </c>
      <c r="AM1659" t="s">
        <v>19438</v>
      </c>
      <c r="AN1659" t="s">
        <v>34104</v>
      </c>
      <c r="AO1659" s="1" t="s">
        <v>61</v>
      </c>
      <c r="AP1659" s="1" t="s">
        <v>41</v>
      </c>
      <c r="AQ1659" s="1" t="s">
        <v>41</v>
      </c>
      <c r="AR1659" s="1" t="s">
        <v>61</v>
      </c>
      <c r="AS1659" s="1" t="s">
        <v>61</v>
      </c>
    </row>
    <row r="1660" spans="1:45">
      <c r="A1660" s="577">
        <v>1655</v>
      </c>
      <c r="B1660" s="40">
        <v>16695</v>
      </c>
      <c r="C1660" s="581">
        <v>44808</v>
      </c>
      <c r="D1660" t="s">
        <v>34105</v>
      </c>
      <c r="E1660" t="s">
        <v>33183</v>
      </c>
      <c r="F1660" t="s">
        <v>34106</v>
      </c>
      <c r="G1660" t="s">
        <v>17916</v>
      </c>
      <c r="H1660" t="s">
        <v>34107</v>
      </c>
      <c r="I1660" t="s">
        <v>34108</v>
      </c>
      <c r="J1660" t="s">
        <v>147</v>
      </c>
      <c r="K1660" t="s">
        <v>34109</v>
      </c>
      <c r="L1660" t="s">
        <v>34110</v>
      </c>
      <c r="M1660" t="s">
        <v>1238</v>
      </c>
      <c r="N1660" t="s">
        <v>459</v>
      </c>
      <c r="O1660" t="s">
        <v>17560</v>
      </c>
      <c r="P1660" t="s">
        <v>34111</v>
      </c>
      <c r="Q1660" s="40">
        <v>103</v>
      </c>
      <c r="R1660" t="s">
        <v>787</v>
      </c>
      <c r="S1660" t="s">
        <v>34112</v>
      </c>
      <c r="T1660" t="s">
        <v>28849</v>
      </c>
      <c r="U1660" t="s">
        <v>43</v>
      </c>
      <c r="V1660" t="s">
        <v>44</v>
      </c>
      <c r="W1660" t="s">
        <v>40</v>
      </c>
      <c r="X1660" t="s">
        <v>24250</v>
      </c>
      <c r="Y1660" t="s">
        <v>55</v>
      </c>
      <c r="Z1660" t="s">
        <v>34113</v>
      </c>
      <c r="AA1660" s="1">
        <v>1</v>
      </c>
      <c r="AB1660" s="1" t="s">
        <v>61</v>
      </c>
      <c r="AC1660" s="1" t="s">
        <v>41</v>
      </c>
      <c r="AD1660" s="1" t="s">
        <v>41</v>
      </c>
      <c r="AE1660" s="1" t="s">
        <v>41</v>
      </c>
      <c r="AF1660" s="1" t="s">
        <v>41</v>
      </c>
      <c r="AG1660" s="1" t="s">
        <v>41</v>
      </c>
      <c r="AH1660" t="s">
        <v>68</v>
      </c>
      <c r="AI1660" t="s">
        <v>48</v>
      </c>
      <c r="AJ1660" s="1" t="s">
        <v>61</v>
      </c>
      <c r="AK1660" t="s">
        <v>22794</v>
      </c>
      <c r="AL1660" s="1" t="s">
        <v>61</v>
      </c>
      <c r="AM1660" t="s">
        <v>19438</v>
      </c>
      <c r="AN1660" t="s">
        <v>34114</v>
      </c>
      <c r="AO1660" s="1" t="s">
        <v>41</v>
      </c>
      <c r="AP1660" s="1" t="s">
        <v>41</v>
      </c>
      <c r="AQ1660" s="1" t="s">
        <v>41</v>
      </c>
      <c r="AR1660" s="1" t="s">
        <v>61</v>
      </c>
      <c r="AS1660" s="1" t="s">
        <v>61</v>
      </c>
    </row>
    <row r="1661" spans="1:45">
      <c r="A1661" s="577">
        <v>1656</v>
      </c>
      <c r="B1661" s="40">
        <v>17193</v>
      </c>
      <c r="C1661" s="581">
        <v>44808</v>
      </c>
      <c r="D1661" t="s">
        <v>34115</v>
      </c>
      <c r="E1661" t="s">
        <v>34116</v>
      </c>
      <c r="F1661" t="s">
        <v>34117</v>
      </c>
      <c r="G1661" t="s">
        <v>34118</v>
      </c>
      <c r="H1661" t="s">
        <v>34119</v>
      </c>
      <c r="I1661" t="s">
        <v>34120</v>
      </c>
      <c r="J1661" t="s">
        <v>147</v>
      </c>
      <c r="K1661" t="s">
        <v>34121</v>
      </c>
      <c r="L1661" t="s">
        <v>34122</v>
      </c>
      <c r="M1661" t="s">
        <v>684</v>
      </c>
      <c r="N1661" t="s">
        <v>685</v>
      </c>
      <c r="O1661" t="s">
        <v>58</v>
      </c>
      <c r="P1661" t="s">
        <v>34123</v>
      </c>
      <c r="Q1661" s="40">
        <v>928</v>
      </c>
      <c r="R1661" t="s">
        <v>19077</v>
      </c>
      <c r="S1661" t="s">
        <v>126</v>
      </c>
      <c r="T1661" t="s">
        <v>28849</v>
      </c>
      <c r="U1661" t="s">
        <v>43</v>
      </c>
      <c r="V1661" t="s">
        <v>44</v>
      </c>
      <c r="W1661" t="s">
        <v>27311</v>
      </c>
      <c r="X1661" t="s">
        <v>34124</v>
      </c>
      <c r="Y1661" t="s">
        <v>55</v>
      </c>
      <c r="Z1661" t="s">
        <v>34125</v>
      </c>
      <c r="AA1661" s="1">
        <v>2</v>
      </c>
      <c r="AB1661" s="1" t="s">
        <v>61</v>
      </c>
      <c r="AC1661" s="1" t="s">
        <v>61</v>
      </c>
      <c r="AD1661" s="1" t="s">
        <v>41</v>
      </c>
      <c r="AE1661" s="1" t="s">
        <v>41</v>
      </c>
      <c r="AF1661" s="1" t="s">
        <v>41</v>
      </c>
      <c r="AG1661" s="1" t="s">
        <v>41</v>
      </c>
      <c r="AH1661" t="s">
        <v>17977</v>
      </c>
      <c r="AI1661" t="s">
        <v>34126</v>
      </c>
      <c r="AJ1661" s="1" t="s">
        <v>61</v>
      </c>
      <c r="AK1661" t="s">
        <v>22569</v>
      </c>
      <c r="AL1661" s="1" t="s">
        <v>61</v>
      </c>
      <c r="AM1661" t="s">
        <v>19438</v>
      </c>
      <c r="AN1661" t="s">
        <v>34127</v>
      </c>
      <c r="AO1661" s="1" t="s">
        <v>41</v>
      </c>
      <c r="AP1661" s="1" t="s">
        <v>41</v>
      </c>
      <c r="AQ1661" s="1" t="s">
        <v>41</v>
      </c>
      <c r="AR1661" s="1" t="s">
        <v>41</v>
      </c>
      <c r="AS1661" s="1" t="s">
        <v>61</v>
      </c>
    </row>
    <row r="1662" spans="1:45">
      <c r="A1662" s="577">
        <v>1657</v>
      </c>
      <c r="B1662" s="40">
        <v>16745</v>
      </c>
      <c r="C1662" s="581">
        <v>44808</v>
      </c>
      <c r="D1662" t="s">
        <v>34128</v>
      </c>
      <c r="E1662" t="s">
        <v>34129</v>
      </c>
      <c r="F1662" t="s">
        <v>34130</v>
      </c>
      <c r="G1662" t="s">
        <v>22810</v>
      </c>
      <c r="H1662" t="s">
        <v>34131</v>
      </c>
      <c r="I1662" t="s">
        <v>34132</v>
      </c>
      <c r="J1662" t="s">
        <v>147</v>
      </c>
      <c r="K1662" t="s">
        <v>34133</v>
      </c>
      <c r="L1662" t="s">
        <v>34134</v>
      </c>
      <c r="M1662" t="s">
        <v>17551</v>
      </c>
      <c r="N1662" t="s">
        <v>97</v>
      </c>
      <c r="O1662" t="s">
        <v>17567</v>
      </c>
      <c r="P1662" t="s">
        <v>34135</v>
      </c>
      <c r="Q1662" s="40">
        <v>84</v>
      </c>
      <c r="R1662" t="s">
        <v>19067</v>
      </c>
      <c r="S1662" t="s">
        <v>34136</v>
      </c>
      <c r="T1662" t="s">
        <v>28849</v>
      </c>
      <c r="U1662" t="s">
        <v>43</v>
      </c>
      <c r="V1662" t="s">
        <v>57</v>
      </c>
      <c r="W1662" t="s">
        <v>19451</v>
      </c>
      <c r="X1662" t="s">
        <v>1119</v>
      </c>
      <c r="Y1662" t="s">
        <v>55</v>
      </c>
      <c r="Z1662" t="s">
        <v>34137</v>
      </c>
      <c r="AA1662" s="1">
        <v>2</v>
      </c>
      <c r="AB1662" s="1" t="s">
        <v>41</v>
      </c>
      <c r="AC1662" s="1" t="s">
        <v>41</v>
      </c>
      <c r="AD1662" s="1" t="s">
        <v>61</v>
      </c>
      <c r="AE1662" s="1" t="s">
        <v>41</v>
      </c>
      <c r="AF1662" s="1" t="s">
        <v>61</v>
      </c>
      <c r="AG1662" s="1" t="s">
        <v>41</v>
      </c>
      <c r="AH1662" t="s">
        <v>55</v>
      </c>
      <c r="AI1662" t="s">
        <v>34138</v>
      </c>
      <c r="AJ1662" s="1" t="s">
        <v>41</v>
      </c>
      <c r="AK1662" t="s">
        <v>48</v>
      </c>
      <c r="AL1662" s="1" t="s">
        <v>41</v>
      </c>
      <c r="AM1662" t="s">
        <v>20072</v>
      </c>
      <c r="AN1662" t="s">
        <v>34139</v>
      </c>
      <c r="AO1662" s="1" t="s">
        <v>61</v>
      </c>
      <c r="AP1662" s="1" t="s">
        <v>61</v>
      </c>
      <c r="AQ1662" s="1" t="s">
        <v>61</v>
      </c>
      <c r="AR1662" s="1" t="s">
        <v>61</v>
      </c>
      <c r="AS1662" s="1" t="s">
        <v>61</v>
      </c>
    </row>
    <row r="1663" spans="1:45">
      <c r="A1663" s="577">
        <v>1658</v>
      </c>
      <c r="B1663" s="40">
        <v>16741</v>
      </c>
      <c r="C1663" s="581">
        <v>44808</v>
      </c>
      <c r="D1663" t="s">
        <v>34140</v>
      </c>
      <c r="E1663" t="s">
        <v>33804</v>
      </c>
      <c r="F1663" t="s">
        <v>34141</v>
      </c>
      <c r="G1663" t="s">
        <v>34142</v>
      </c>
      <c r="H1663" t="s">
        <v>34143</v>
      </c>
      <c r="I1663" t="s">
        <v>34144</v>
      </c>
      <c r="J1663" t="s">
        <v>39</v>
      </c>
      <c r="K1663" t="s">
        <v>34145</v>
      </c>
      <c r="L1663" t="s">
        <v>34146</v>
      </c>
      <c r="M1663" t="s">
        <v>17551</v>
      </c>
      <c r="N1663" t="s">
        <v>97</v>
      </c>
      <c r="O1663" t="s">
        <v>26734</v>
      </c>
      <c r="P1663" t="s">
        <v>34147</v>
      </c>
      <c r="Q1663" s="523">
        <v>289620</v>
      </c>
      <c r="R1663" t="s">
        <v>19077</v>
      </c>
      <c r="S1663" t="s">
        <v>34148</v>
      </c>
      <c r="T1663" t="s">
        <v>28849</v>
      </c>
      <c r="U1663" t="s">
        <v>43</v>
      </c>
      <c r="V1663" t="s">
        <v>48</v>
      </c>
      <c r="W1663" t="s">
        <v>26701</v>
      </c>
      <c r="X1663" t="s">
        <v>1119</v>
      </c>
      <c r="Y1663" t="s">
        <v>55</v>
      </c>
      <c r="Z1663" t="s">
        <v>34149</v>
      </c>
      <c r="AA1663" s="1">
        <v>3</v>
      </c>
      <c r="AB1663" s="1" t="s">
        <v>61</v>
      </c>
      <c r="AC1663" s="1" t="s">
        <v>41</v>
      </c>
      <c r="AD1663" s="1" t="s">
        <v>61</v>
      </c>
      <c r="AE1663" s="1" t="s">
        <v>41</v>
      </c>
      <c r="AF1663" s="1" t="s">
        <v>61</v>
      </c>
      <c r="AG1663" s="1" t="s">
        <v>41</v>
      </c>
      <c r="AH1663" t="s">
        <v>55</v>
      </c>
      <c r="AI1663" t="s">
        <v>34150</v>
      </c>
      <c r="AJ1663" s="1" t="s">
        <v>41</v>
      </c>
      <c r="AK1663" t="s">
        <v>48</v>
      </c>
      <c r="AL1663" s="1" t="s">
        <v>41</v>
      </c>
      <c r="AM1663" t="s">
        <v>20072</v>
      </c>
      <c r="AN1663" t="s">
        <v>34151</v>
      </c>
      <c r="AO1663" s="1" t="s">
        <v>61</v>
      </c>
      <c r="AP1663" s="1" t="s">
        <v>61</v>
      </c>
      <c r="AQ1663" s="1" t="s">
        <v>61</v>
      </c>
      <c r="AR1663" s="1" t="s">
        <v>61</v>
      </c>
      <c r="AS1663" s="1" t="s">
        <v>61</v>
      </c>
    </row>
    <row r="1664" spans="1:45">
      <c r="A1664" s="577">
        <v>1659</v>
      </c>
      <c r="B1664" s="40">
        <v>16758</v>
      </c>
      <c r="C1664" s="581">
        <v>44808</v>
      </c>
      <c r="D1664" t="s">
        <v>34152</v>
      </c>
      <c r="E1664" t="s">
        <v>31892</v>
      </c>
      <c r="F1664" t="s">
        <v>34153</v>
      </c>
      <c r="G1664" t="s">
        <v>34154</v>
      </c>
      <c r="H1664" t="s">
        <v>34155</v>
      </c>
      <c r="I1664" t="s">
        <v>34156</v>
      </c>
      <c r="J1664" t="s">
        <v>147</v>
      </c>
      <c r="K1664" t="s">
        <v>34157</v>
      </c>
      <c r="L1664" t="s">
        <v>34158</v>
      </c>
      <c r="M1664" t="s">
        <v>164</v>
      </c>
      <c r="N1664" t="s">
        <v>51</v>
      </c>
      <c r="O1664" t="s">
        <v>17567</v>
      </c>
      <c r="P1664" t="s">
        <v>34159</v>
      </c>
      <c r="Q1664" s="40">
        <v>72</v>
      </c>
      <c r="R1664" t="s">
        <v>19077</v>
      </c>
      <c r="S1664" t="s">
        <v>34160</v>
      </c>
      <c r="T1664" t="s">
        <v>28849</v>
      </c>
      <c r="U1664" t="s">
        <v>43</v>
      </c>
      <c r="V1664" t="s">
        <v>57</v>
      </c>
      <c r="W1664" t="s">
        <v>40</v>
      </c>
      <c r="X1664" t="s">
        <v>1119</v>
      </c>
      <c r="Y1664" t="s">
        <v>55</v>
      </c>
      <c r="Z1664" t="s">
        <v>34161</v>
      </c>
      <c r="AA1664" s="1">
        <v>2</v>
      </c>
      <c r="AB1664" s="1" t="s">
        <v>41</v>
      </c>
      <c r="AC1664" s="1" t="s">
        <v>41</v>
      </c>
      <c r="AD1664" s="1" t="s">
        <v>61</v>
      </c>
      <c r="AE1664" s="1" t="s">
        <v>61</v>
      </c>
      <c r="AF1664" s="1" t="s">
        <v>41</v>
      </c>
      <c r="AG1664" s="1" t="s">
        <v>41</v>
      </c>
      <c r="AH1664" t="s">
        <v>68</v>
      </c>
      <c r="AI1664" t="s">
        <v>48</v>
      </c>
      <c r="AJ1664" s="1" t="s">
        <v>61</v>
      </c>
      <c r="AK1664" t="s">
        <v>22794</v>
      </c>
      <c r="AL1664" s="1" t="s">
        <v>61</v>
      </c>
      <c r="AM1664" t="s">
        <v>19438</v>
      </c>
      <c r="AN1664" t="s">
        <v>34162</v>
      </c>
      <c r="AO1664" s="1" t="s">
        <v>41</v>
      </c>
      <c r="AP1664" s="1" t="s">
        <v>41</v>
      </c>
      <c r="AQ1664" s="1" t="s">
        <v>41</v>
      </c>
      <c r="AR1664" s="1" t="s">
        <v>61</v>
      </c>
      <c r="AS1664" s="1" t="s">
        <v>61</v>
      </c>
    </row>
    <row r="1665" spans="1:45">
      <c r="A1665" s="577">
        <v>1660</v>
      </c>
      <c r="B1665" s="40">
        <v>16762</v>
      </c>
      <c r="C1665" s="581">
        <v>44808</v>
      </c>
      <c r="D1665" t="s">
        <v>34163</v>
      </c>
      <c r="E1665" t="s">
        <v>33674</v>
      </c>
      <c r="F1665" t="s">
        <v>34164</v>
      </c>
      <c r="G1665" t="s">
        <v>34165</v>
      </c>
      <c r="H1665" t="s">
        <v>34166</v>
      </c>
      <c r="I1665" t="s">
        <v>34167</v>
      </c>
      <c r="J1665" t="s">
        <v>39</v>
      </c>
      <c r="K1665" t="s">
        <v>34168</v>
      </c>
      <c r="L1665" t="s">
        <v>34169</v>
      </c>
      <c r="M1665" t="s">
        <v>17551</v>
      </c>
      <c r="N1665" t="s">
        <v>97</v>
      </c>
      <c r="O1665" t="s">
        <v>58</v>
      </c>
      <c r="P1665" t="s">
        <v>34170</v>
      </c>
      <c r="Q1665" s="523">
        <v>65694</v>
      </c>
      <c r="R1665" t="s">
        <v>20242</v>
      </c>
      <c r="S1665" t="s">
        <v>34171</v>
      </c>
      <c r="T1665" t="s">
        <v>28849</v>
      </c>
      <c r="U1665" t="s">
        <v>43</v>
      </c>
      <c r="V1665" t="s">
        <v>57</v>
      </c>
      <c r="W1665" t="s">
        <v>19339</v>
      </c>
      <c r="X1665" t="s">
        <v>1119</v>
      </c>
      <c r="Y1665" t="s">
        <v>55</v>
      </c>
      <c r="Z1665" t="s">
        <v>34172</v>
      </c>
      <c r="AA1665" s="1">
        <v>3</v>
      </c>
      <c r="AB1665" s="1" t="s">
        <v>41</v>
      </c>
      <c r="AC1665" s="1" t="s">
        <v>61</v>
      </c>
      <c r="AD1665" s="1" t="s">
        <v>61</v>
      </c>
      <c r="AE1665" s="1" t="s">
        <v>61</v>
      </c>
      <c r="AF1665" s="1" t="s">
        <v>41</v>
      </c>
      <c r="AG1665" s="1" t="s">
        <v>41</v>
      </c>
      <c r="AH1665" t="s">
        <v>55</v>
      </c>
      <c r="AI1665" t="s">
        <v>34173</v>
      </c>
      <c r="AJ1665" s="1" t="s">
        <v>61</v>
      </c>
      <c r="AK1665" t="s">
        <v>33256</v>
      </c>
      <c r="AL1665" s="1" t="s">
        <v>61</v>
      </c>
      <c r="AM1665" t="s">
        <v>17949</v>
      </c>
      <c r="AN1665" t="s">
        <v>34174</v>
      </c>
      <c r="AO1665" s="1" t="s">
        <v>41</v>
      </c>
      <c r="AP1665" s="1" t="s">
        <v>41</v>
      </c>
      <c r="AQ1665" s="1" t="s">
        <v>41</v>
      </c>
      <c r="AR1665" s="1" t="s">
        <v>41</v>
      </c>
      <c r="AS1665" s="1" t="s">
        <v>61</v>
      </c>
    </row>
    <row r="1666" spans="1:45">
      <c r="A1666" s="577">
        <v>1661</v>
      </c>
      <c r="B1666" s="40">
        <v>16793</v>
      </c>
      <c r="C1666" s="581">
        <v>44808</v>
      </c>
      <c r="D1666" t="s">
        <v>34175</v>
      </c>
      <c r="E1666" t="s">
        <v>31828</v>
      </c>
      <c r="F1666" t="s">
        <v>34176</v>
      </c>
      <c r="G1666" t="s">
        <v>34177</v>
      </c>
      <c r="H1666" t="s">
        <v>34178</v>
      </c>
      <c r="I1666" t="s">
        <v>34179</v>
      </c>
      <c r="J1666" t="s">
        <v>147</v>
      </c>
      <c r="K1666" t="s">
        <v>34180</v>
      </c>
      <c r="L1666" t="s">
        <v>34181</v>
      </c>
      <c r="M1666" t="s">
        <v>164</v>
      </c>
      <c r="N1666" t="s">
        <v>51</v>
      </c>
      <c r="O1666" t="s">
        <v>58</v>
      </c>
      <c r="P1666" t="s">
        <v>34182</v>
      </c>
      <c r="Q1666" s="40">
        <v>595</v>
      </c>
      <c r="R1666" t="s">
        <v>19077</v>
      </c>
      <c r="S1666" t="s">
        <v>34183</v>
      </c>
      <c r="T1666" t="s">
        <v>28849</v>
      </c>
      <c r="U1666" t="s">
        <v>19450</v>
      </c>
      <c r="V1666" t="s">
        <v>44</v>
      </c>
      <c r="W1666" t="s">
        <v>40</v>
      </c>
      <c r="X1666" t="s">
        <v>19885</v>
      </c>
      <c r="Y1666" t="s">
        <v>55</v>
      </c>
      <c r="Z1666" t="s">
        <v>34184</v>
      </c>
      <c r="AA1666" s="1">
        <v>2</v>
      </c>
      <c r="AB1666" s="1" t="s">
        <v>61</v>
      </c>
      <c r="AC1666" s="1" t="s">
        <v>41</v>
      </c>
      <c r="AD1666" s="1" t="s">
        <v>61</v>
      </c>
      <c r="AE1666" s="1" t="s">
        <v>41</v>
      </c>
      <c r="AF1666" s="1" t="s">
        <v>41</v>
      </c>
      <c r="AG1666" s="1" t="s">
        <v>41</v>
      </c>
      <c r="AH1666" t="s">
        <v>68</v>
      </c>
      <c r="AI1666" t="s">
        <v>48</v>
      </c>
      <c r="AJ1666" s="1" t="s">
        <v>61</v>
      </c>
      <c r="AK1666" t="s">
        <v>22569</v>
      </c>
      <c r="AL1666" s="1" t="s">
        <v>61</v>
      </c>
      <c r="AM1666" t="s">
        <v>19438</v>
      </c>
      <c r="AN1666" t="s">
        <v>34185</v>
      </c>
      <c r="AO1666" s="1" t="s">
        <v>41</v>
      </c>
      <c r="AP1666" s="1" t="s">
        <v>41</v>
      </c>
      <c r="AQ1666" s="1" t="s">
        <v>41</v>
      </c>
      <c r="AR1666" s="1" t="s">
        <v>41</v>
      </c>
      <c r="AS1666" s="1" t="s">
        <v>61</v>
      </c>
    </row>
    <row r="1667" spans="1:45">
      <c r="A1667" s="577">
        <v>1662</v>
      </c>
      <c r="B1667" s="40">
        <v>16798</v>
      </c>
      <c r="C1667" s="581">
        <v>44808</v>
      </c>
      <c r="D1667" t="s">
        <v>34186</v>
      </c>
      <c r="E1667" t="s">
        <v>33789</v>
      </c>
      <c r="F1667" t="s">
        <v>34187</v>
      </c>
      <c r="G1667" t="s">
        <v>34188</v>
      </c>
      <c r="H1667" t="s">
        <v>34189</v>
      </c>
      <c r="I1667" t="s">
        <v>34190</v>
      </c>
      <c r="J1667" t="s">
        <v>147</v>
      </c>
      <c r="K1667" t="s">
        <v>34191</v>
      </c>
      <c r="L1667" t="s">
        <v>34192</v>
      </c>
      <c r="M1667" t="s">
        <v>17973</v>
      </c>
      <c r="N1667" t="s">
        <v>51</v>
      </c>
      <c r="O1667" t="s">
        <v>17567</v>
      </c>
      <c r="P1667" t="s">
        <v>34193</v>
      </c>
      <c r="Q1667" s="523">
        <v>1360</v>
      </c>
      <c r="R1667" t="s">
        <v>19829</v>
      </c>
      <c r="S1667" t="s">
        <v>34194</v>
      </c>
      <c r="T1667" t="s">
        <v>28849</v>
      </c>
      <c r="U1667" t="s">
        <v>43</v>
      </c>
      <c r="V1667" t="s">
        <v>44</v>
      </c>
      <c r="W1667" t="s">
        <v>17892</v>
      </c>
      <c r="X1667" t="s">
        <v>19885</v>
      </c>
      <c r="Y1667" t="s">
        <v>55</v>
      </c>
      <c r="Z1667" t="s">
        <v>34195</v>
      </c>
      <c r="AA1667" s="1">
        <v>3</v>
      </c>
      <c r="AB1667" s="1" t="s">
        <v>61</v>
      </c>
      <c r="AC1667" s="1" t="s">
        <v>41</v>
      </c>
      <c r="AD1667" s="1" t="s">
        <v>61</v>
      </c>
      <c r="AE1667" s="1" t="s">
        <v>61</v>
      </c>
      <c r="AF1667" s="1" t="s">
        <v>41</v>
      </c>
      <c r="AG1667" s="1" t="s">
        <v>41</v>
      </c>
      <c r="AH1667" t="s">
        <v>68</v>
      </c>
      <c r="AI1667" t="s">
        <v>48</v>
      </c>
      <c r="AJ1667" s="1" t="s">
        <v>61</v>
      </c>
      <c r="AK1667" t="s">
        <v>22569</v>
      </c>
      <c r="AL1667" s="1" t="s">
        <v>61</v>
      </c>
      <c r="AM1667" t="s">
        <v>17949</v>
      </c>
      <c r="AN1667" t="s">
        <v>34196</v>
      </c>
      <c r="AO1667" s="1" t="s">
        <v>41</v>
      </c>
      <c r="AP1667" s="1" t="s">
        <v>41</v>
      </c>
      <c r="AQ1667" s="1" t="s">
        <v>41</v>
      </c>
      <c r="AR1667" s="1" t="s">
        <v>41</v>
      </c>
      <c r="AS1667" s="1" t="s">
        <v>61</v>
      </c>
    </row>
    <row r="1668" spans="1:45">
      <c r="A1668" s="577">
        <v>1663</v>
      </c>
      <c r="B1668" s="40">
        <v>16807</v>
      </c>
      <c r="C1668" s="581">
        <v>44808</v>
      </c>
      <c r="D1668" t="s">
        <v>34197</v>
      </c>
      <c r="E1668" t="s">
        <v>32804</v>
      </c>
      <c r="F1668" t="s">
        <v>34198</v>
      </c>
      <c r="G1668" t="s">
        <v>34199</v>
      </c>
      <c r="H1668" t="s">
        <v>34200</v>
      </c>
      <c r="I1668" t="s">
        <v>34201</v>
      </c>
      <c r="J1668" t="s">
        <v>147</v>
      </c>
      <c r="K1668" t="s">
        <v>34202</v>
      </c>
      <c r="L1668" t="s">
        <v>34203</v>
      </c>
      <c r="M1668" t="s">
        <v>23188</v>
      </c>
      <c r="N1668" t="s">
        <v>685</v>
      </c>
      <c r="O1668" t="s">
        <v>58</v>
      </c>
      <c r="P1668" t="s">
        <v>34204</v>
      </c>
      <c r="Q1668" s="40">
        <v>181</v>
      </c>
      <c r="R1668" t="s">
        <v>19829</v>
      </c>
      <c r="S1668" t="s">
        <v>34205</v>
      </c>
      <c r="T1668" t="s">
        <v>28849</v>
      </c>
      <c r="U1668" t="s">
        <v>674</v>
      </c>
      <c r="V1668" t="s">
        <v>57</v>
      </c>
      <c r="W1668" t="s">
        <v>19339</v>
      </c>
      <c r="X1668" t="s">
        <v>1119</v>
      </c>
      <c r="Y1668" t="s">
        <v>55</v>
      </c>
      <c r="Z1668" t="s">
        <v>34206</v>
      </c>
      <c r="AA1668" s="1">
        <v>2</v>
      </c>
      <c r="AB1668" s="1" t="s">
        <v>41</v>
      </c>
      <c r="AC1668" s="1" t="s">
        <v>41</v>
      </c>
      <c r="AD1668" s="1" t="s">
        <v>61</v>
      </c>
      <c r="AE1668" s="1" t="s">
        <v>61</v>
      </c>
      <c r="AF1668" s="1" t="s">
        <v>41</v>
      </c>
      <c r="AG1668" s="1" t="s">
        <v>41</v>
      </c>
      <c r="AH1668" t="s">
        <v>68</v>
      </c>
      <c r="AI1668" t="s">
        <v>48</v>
      </c>
      <c r="AJ1668" s="1" t="s">
        <v>61</v>
      </c>
      <c r="AK1668" t="s">
        <v>22569</v>
      </c>
      <c r="AL1668" s="1" t="s">
        <v>61</v>
      </c>
      <c r="AM1668" t="s">
        <v>19438</v>
      </c>
      <c r="AN1668" t="s">
        <v>34207</v>
      </c>
      <c r="AO1668" s="1" t="s">
        <v>41</v>
      </c>
      <c r="AP1668" s="1" t="s">
        <v>41</v>
      </c>
      <c r="AQ1668" s="1" t="s">
        <v>41</v>
      </c>
      <c r="AR1668" s="1" t="s">
        <v>41</v>
      </c>
      <c r="AS1668" s="1" t="s">
        <v>61</v>
      </c>
    </row>
    <row r="1669" spans="1:45">
      <c r="A1669" s="577">
        <v>1664</v>
      </c>
      <c r="B1669" s="40">
        <v>16833</v>
      </c>
      <c r="C1669" s="581">
        <v>44808</v>
      </c>
      <c r="D1669" t="s">
        <v>34208</v>
      </c>
      <c r="E1669" t="s">
        <v>31714</v>
      </c>
      <c r="F1669" t="s">
        <v>34209</v>
      </c>
      <c r="G1669" t="s">
        <v>34210</v>
      </c>
      <c r="H1669" t="s">
        <v>34211</v>
      </c>
      <c r="I1669" t="s">
        <v>34212</v>
      </c>
      <c r="J1669" t="s">
        <v>147</v>
      </c>
      <c r="K1669" t="s">
        <v>34213</v>
      </c>
      <c r="L1669" t="s">
        <v>34214</v>
      </c>
      <c r="M1669" t="s">
        <v>21961</v>
      </c>
      <c r="N1669" t="s">
        <v>51</v>
      </c>
      <c r="O1669" t="s">
        <v>58</v>
      </c>
      <c r="P1669" t="s">
        <v>34215</v>
      </c>
      <c r="Q1669" s="523">
        <v>1984176</v>
      </c>
      <c r="R1669" t="s">
        <v>19211</v>
      </c>
      <c r="S1669" t="s">
        <v>198</v>
      </c>
      <c r="T1669" t="s">
        <v>28849</v>
      </c>
      <c r="U1669" t="s">
        <v>43</v>
      </c>
      <c r="V1669" t="s">
        <v>57</v>
      </c>
      <c r="W1669" t="s">
        <v>25920</v>
      </c>
      <c r="X1669" t="s">
        <v>1119</v>
      </c>
      <c r="Y1669" t="s">
        <v>55</v>
      </c>
      <c r="Z1669" t="s">
        <v>34216</v>
      </c>
      <c r="AA1669" s="1">
        <v>3</v>
      </c>
      <c r="AB1669" s="1" t="s">
        <v>61</v>
      </c>
      <c r="AC1669" s="1" t="s">
        <v>41</v>
      </c>
      <c r="AD1669" s="1" t="s">
        <v>61</v>
      </c>
      <c r="AE1669" s="1" t="s">
        <v>41</v>
      </c>
      <c r="AF1669" s="1" t="s">
        <v>61</v>
      </c>
      <c r="AG1669" s="1" t="s">
        <v>41</v>
      </c>
      <c r="AH1669" t="s">
        <v>55</v>
      </c>
      <c r="AI1669" t="s">
        <v>34217</v>
      </c>
      <c r="AJ1669" s="1" t="s">
        <v>61</v>
      </c>
      <c r="AK1669" t="s">
        <v>1185</v>
      </c>
      <c r="AL1669" s="1" t="s">
        <v>61</v>
      </c>
      <c r="AM1669" t="s">
        <v>19438</v>
      </c>
      <c r="AN1669" t="s">
        <v>34218</v>
      </c>
      <c r="AO1669" s="1" t="s">
        <v>41</v>
      </c>
      <c r="AP1669" s="1" t="s">
        <v>41</v>
      </c>
      <c r="AQ1669" s="1" t="s">
        <v>41</v>
      </c>
      <c r="AR1669" s="1" t="s">
        <v>61</v>
      </c>
      <c r="AS1669" s="1" t="s">
        <v>41</v>
      </c>
    </row>
    <row r="1670" spans="1:45">
      <c r="A1670" s="577">
        <v>1665</v>
      </c>
      <c r="B1670" s="40">
        <v>16912</v>
      </c>
      <c r="C1670" s="581">
        <v>44812</v>
      </c>
      <c r="D1670" t="s">
        <v>34219</v>
      </c>
      <c r="E1670" t="s">
        <v>34220</v>
      </c>
      <c r="F1670" t="s">
        <v>34221</v>
      </c>
      <c r="G1670" t="s">
        <v>34222</v>
      </c>
      <c r="H1670" t="s">
        <v>34223</v>
      </c>
      <c r="I1670" t="s">
        <v>34224</v>
      </c>
      <c r="J1670" t="s">
        <v>147</v>
      </c>
      <c r="K1670" t="s">
        <v>18721</v>
      </c>
      <c r="L1670" t="s">
        <v>34225</v>
      </c>
      <c r="M1670" t="s">
        <v>18916</v>
      </c>
      <c r="N1670" t="s">
        <v>64</v>
      </c>
      <c r="O1670" t="s">
        <v>17560</v>
      </c>
      <c r="P1670" t="s">
        <v>34226</v>
      </c>
      <c r="Q1670" s="40">
        <v>385</v>
      </c>
      <c r="R1670" t="s">
        <v>787</v>
      </c>
      <c r="S1670" t="s">
        <v>34227</v>
      </c>
      <c r="T1670" t="s">
        <v>28849</v>
      </c>
      <c r="U1670" t="s">
        <v>43</v>
      </c>
      <c r="V1670" t="s">
        <v>44</v>
      </c>
      <c r="W1670" t="s">
        <v>1133</v>
      </c>
      <c r="X1670" t="s">
        <v>19885</v>
      </c>
      <c r="Y1670" t="s">
        <v>68</v>
      </c>
      <c r="Z1670" t="s">
        <v>17544</v>
      </c>
      <c r="AA1670" s="1">
        <v>2</v>
      </c>
      <c r="AB1670" s="1" t="s">
        <v>61</v>
      </c>
      <c r="AC1670" s="1" t="s">
        <v>41</v>
      </c>
      <c r="AD1670" s="1" t="s">
        <v>61</v>
      </c>
      <c r="AE1670" s="1" t="s">
        <v>41</v>
      </c>
      <c r="AF1670" s="1" t="s">
        <v>41</v>
      </c>
      <c r="AG1670" s="1" t="s">
        <v>41</v>
      </c>
      <c r="AH1670" t="s">
        <v>68</v>
      </c>
      <c r="AI1670" t="s">
        <v>48</v>
      </c>
      <c r="AJ1670" s="1" t="s">
        <v>41</v>
      </c>
      <c r="AK1670" t="s">
        <v>48</v>
      </c>
      <c r="AL1670" s="1" t="s">
        <v>41</v>
      </c>
      <c r="AM1670" t="s">
        <v>20072</v>
      </c>
      <c r="AN1670" t="s">
        <v>34228</v>
      </c>
      <c r="AO1670" s="1" t="s">
        <v>61</v>
      </c>
      <c r="AP1670" s="1" t="s">
        <v>61</v>
      </c>
      <c r="AQ1670" s="1" t="s">
        <v>41</v>
      </c>
      <c r="AR1670" s="1" t="s">
        <v>61</v>
      </c>
      <c r="AS1670" s="1" t="s">
        <v>41</v>
      </c>
    </row>
    <row r="1671" spans="1:45">
      <c r="A1671" s="577">
        <v>1666</v>
      </c>
      <c r="B1671" s="40">
        <v>17233</v>
      </c>
      <c r="C1671" s="581">
        <v>44812</v>
      </c>
      <c r="D1671" t="s">
        <v>34229</v>
      </c>
      <c r="E1671" t="s">
        <v>34116</v>
      </c>
      <c r="F1671" t="s">
        <v>34230</v>
      </c>
      <c r="G1671" t="s">
        <v>29099</v>
      </c>
      <c r="H1671" t="s">
        <v>34231</v>
      </c>
      <c r="I1671" t="s">
        <v>34232</v>
      </c>
      <c r="J1671" t="s">
        <v>147</v>
      </c>
      <c r="K1671" t="s">
        <v>34233</v>
      </c>
      <c r="L1671" t="s">
        <v>34234</v>
      </c>
      <c r="M1671" t="s">
        <v>164</v>
      </c>
      <c r="N1671" t="s">
        <v>51</v>
      </c>
      <c r="O1671" t="s">
        <v>58</v>
      </c>
      <c r="P1671" t="s">
        <v>34235</v>
      </c>
      <c r="Q1671" s="523">
        <v>274782</v>
      </c>
      <c r="R1671" t="s">
        <v>20634</v>
      </c>
      <c r="S1671" t="s">
        <v>34236</v>
      </c>
      <c r="T1671" t="s">
        <v>28849</v>
      </c>
      <c r="U1671" t="s">
        <v>43</v>
      </c>
      <c r="V1671" t="s">
        <v>57</v>
      </c>
      <c r="W1671" t="s">
        <v>17598</v>
      </c>
      <c r="X1671" t="s">
        <v>34237</v>
      </c>
      <c r="Y1671" t="s">
        <v>55</v>
      </c>
      <c r="Z1671" t="s">
        <v>34238</v>
      </c>
      <c r="AA1671" s="1">
        <v>2</v>
      </c>
      <c r="AB1671" s="1" t="s">
        <v>61</v>
      </c>
      <c r="AC1671" s="1" t="s">
        <v>41</v>
      </c>
      <c r="AD1671" s="1" t="s">
        <v>61</v>
      </c>
      <c r="AE1671" s="1" t="s">
        <v>41</v>
      </c>
      <c r="AF1671" s="1" t="s">
        <v>41</v>
      </c>
      <c r="AG1671" s="1" t="s">
        <v>41</v>
      </c>
      <c r="AH1671" t="s">
        <v>55</v>
      </c>
      <c r="AI1671" t="s">
        <v>27352</v>
      </c>
      <c r="AJ1671" s="1" t="s">
        <v>41</v>
      </c>
      <c r="AK1671" t="s">
        <v>48</v>
      </c>
      <c r="AL1671" s="1" t="s">
        <v>61</v>
      </c>
      <c r="AM1671" t="s">
        <v>20072</v>
      </c>
      <c r="AN1671" t="s">
        <v>34239</v>
      </c>
      <c r="AO1671" s="1" t="s">
        <v>41</v>
      </c>
      <c r="AP1671" s="1" t="s">
        <v>41</v>
      </c>
      <c r="AQ1671" s="1" t="s">
        <v>41</v>
      </c>
      <c r="AR1671" s="1" t="s">
        <v>61</v>
      </c>
      <c r="AS1671" s="1" t="s">
        <v>41</v>
      </c>
    </row>
    <row r="1672" spans="1:45">
      <c r="A1672" s="577">
        <v>1667</v>
      </c>
      <c r="B1672" s="40">
        <v>17271</v>
      </c>
      <c r="C1672" s="581">
        <v>44812</v>
      </c>
      <c r="D1672" t="s">
        <v>34240</v>
      </c>
      <c r="E1672" t="s">
        <v>33271</v>
      </c>
      <c r="F1672" t="s">
        <v>34241</v>
      </c>
      <c r="G1672" t="s">
        <v>34242</v>
      </c>
      <c r="H1672" t="s">
        <v>34243</v>
      </c>
      <c r="I1672" t="s">
        <v>34244</v>
      </c>
      <c r="J1672" t="s">
        <v>147</v>
      </c>
      <c r="K1672" t="s">
        <v>34245</v>
      </c>
      <c r="L1672" t="s">
        <v>34246</v>
      </c>
      <c r="M1672" t="s">
        <v>28719</v>
      </c>
      <c r="N1672" t="s">
        <v>22947</v>
      </c>
      <c r="O1672" t="s">
        <v>58</v>
      </c>
      <c r="P1672" t="s">
        <v>34247</v>
      </c>
      <c r="Q1672" s="40" t="s">
        <v>34248</v>
      </c>
      <c r="R1672" t="s">
        <v>20634</v>
      </c>
      <c r="S1672" t="s">
        <v>31569</v>
      </c>
      <c r="T1672" t="s">
        <v>28849</v>
      </c>
      <c r="U1672" t="s">
        <v>1203</v>
      </c>
      <c r="V1672" t="s">
        <v>57</v>
      </c>
      <c r="W1672" t="s">
        <v>40</v>
      </c>
      <c r="X1672" t="s">
        <v>34249</v>
      </c>
      <c r="Y1672" t="s">
        <v>55</v>
      </c>
      <c r="Z1672" t="s">
        <v>34250</v>
      </c>
      <c r="AA1672" s="1">
        <v>3</v>
      </c>
      <c r="AB1672" s="1" t="s">
        <v>41</v>
      </c>
      <c r="AC1672" s="1" t="s">
        <v>61</v>
      </c>
      <c r="AD1672" s="1" t="s">
        <v>61</v>
      </c>
      <c r="AE1672" s="1" t="s">
        <v>61</v>
      </c>
      <c r="AF1672" s="1" t="s">
        <v>41</v>
      </c>
      <c r="AG1672" s="1" t="s">
        <v>41</v>
      </c>
      <c r="AH1672" t="s">
        <v>55</v>
      </c>
      <c r="AI1672" t="s">
        <v>34251</v>
      </c>
      <c r="AJ1672" s="1" t="s">
        <v>61</v>
      </c>
      <c r="AK1672" t="s">
        <v>22794</v>
      </c>
      <c r="AL1672" s="1" t="s">
        <v>61</v>
      </c>
      <c r="AM1672" t="s">
        <v>19438</v>
      </c>
      <c r="AN1672" t="s">
        <v>34252</v>
      </c>
      <c r="AO1672" s="1" t="s">
        <v>41</v>
      </c>
      <c r="AP1672" s="1" t="s">
        <v>41</v>
      </c>
      <c r="AQ1672" s="1" t="s">
        <v>41</v>
      </c>
      <c r="AR1672" s="1" t="s">
        <v>61</v>
      </c>
      <c r="AS1672" s="1" t="s">
        <v>61</v>
      </c>
    </row>
    <row r="1673" spans="1:45">
      <c r="A1673" s="577">
        <v>1668</v>
      </c>
      <c r="B1673" s="40">
        <v>17475</v>
      </c>
      <c r="C1673" s="581">
        <v>44812</v>
      </c>
      <c r="D1673" t="s">
        <v>34253</v>
      </c>
      <c r="E1673" t="s">
        <v>34254</v>
      </c>
      <c r="F1673" t="s">
        <v>34255</v>
      </c>
      <c r="G1673" t="s">
        <v>34256</v>
      </c>
      <c r="H1673" t="s">
        <v>34257</v>
      </c>
      <c r="I1673" t="s">
        <v>34258</v>
      </c>
      <c r="J1673" t="s">
        <v>147</v>
      </c>
      <c r="K1673" t="s">
        <v>34259</v>
      </c>
      <c r="L1673" t="s">
        <v>34260</v>
      </c>
      <c r="M1673" t="s">
        <v>23188</v>
      </c>
      <c r="N1673" t="s">
        <v>685</v>
      </c>
      <c r="O1673" t="s">
        <v>58</v>
      </c>
      <c r="P1673" t="s">
        <v>34261</v>
      </c>
      <c r="Q1673" s="40" t="s">
        <v>34262</v>
      </c>
      <c r="R1673" t="s">
        <v>20634</v>
      </c>
      <c r="S1673" t="s">
        <v>34263</v>
      </c>
      <c r="T1673" t="s">
        <v>28849</v>
      </c>
      <c r="U1673" t="s">
        <v>43</v>
      </c>
      <c r="V1673" t="s">
        <v>57</v>
      </c>
      <c r="W1673" t="s">
        <v>40</v>
      </c>
      <c r="X1673" t="s">
        <v>34264</v>
      </c>
      <c r="Y1673" t="s">
        <v>55</v>
      </c>
      <c r="Z1673" t="s">
        <v>34265</v>
      </c>
      <c r="AA1673" s="1">
        <v>2</v>
      </c>
      <c r="AB1673" s="1" t="s">
        <v>61</v>
      </c>
      <c r="AC1673" s="1" t="s">
        <v>41</v>
      </c>
      <c r="AD1673" s="1" t="s">
        <v>61</v>
      </c>
      <c r="AE1673" s="1" t="s">
        <v>41</v>
      </c>
      <c r="AF1673" s="1" t="s">
        <v>41</v>
      </c>
      <c r="AG1673" s="1" t="s">
        <v>41</v>
      </c>
      <c r="AH1673" t="s">
        <v>55</v>
      </c>
      <c r="AI1673" t="s">
        <v>34266</v>
      </c>
      <c r="AJ1673" s="1" t="s">
        <v>61</v>
      </c>
      <c r="AK1673" t="s">
        <v>22794</v>
      </c>
      <c r="AL1673" s="1" t="s">
        <v>61</v>
      </c>
      <c r="AM1673" t="s">
        <v>20072</v>
      </c>
      <c r="AN1673" t="s">
        <v>34267</v>
      </c>
      <c r="AO1673" s="1" t="s">
        <v>41</v>
      </c>
      <c r="AP1673" s="1" t="s">
        <v>41</v>
      </c>
      <c r="AQ1673" s="1" t="s">
        <v>41</v>
      </c>
      <c r="AR1673" s="1" t="s">
        <v>61</v>
      </c>
      <c r="AS1673" s="1" t="s">
        <v>61</v>
      </c>
    </row>
    <row r="1674" spans="1:45">
      <c r="A1674" s="577">
        <v>1669</v>
      </c>
      <c r="B1674" s="40">
        <v>17512</v>
      </c>
      <c r="C1674" s="581">
        <v>44812</v>
      </c>
      <c r="D1674" t="s">
        <v>34268</v>
      </c>
      <c r="E1674" t="s">
        <v>34254</v>
      </c>
      <c r="F1674" t="s">
        <v>34269</v>
      </c>
      <c r="G1674" t="s">
        <v>34270</v>
      </c>
      <c r="H1674" t="s">
        <v>34271</v>
      </c>
      <c r="I1674" t="s">
        <v>34272</v>
      </c>
      <c r="J1674" t="s">
        <v>147</v>
      </c>
      <c r="K1674" t="s">
        <v>34273</v>
      </c>
      <c r="L1674" t="s">
        <v>34274</v>
      </c>
      <c r="M1674" t="s">
        <v>19135</v>
      </c>
      <c r="N1674" t="s">
        <v>685</v>
      </c>
      <c r="O1674" t="s">
        <v>17567</v>
      </c>
      <c r="P1674" t="s">
        <v>34275</v>
      </c>
      <c r="Q1674" s="523">
        <v>412147</v>
      </c>
      <c r="R1674" t="s">
        <v>19035</v>
      </c>
      <c r="S1674" t="s">
        <v>21618</v>
      </c>
      <c r="T1674" t="s">
        <v>28849</v>
      </c>
      <c r="U1674" t="s">
        <v>241</v>
      </c>
      <c r="V1674" t="s">
        <v>57</v>
      </c>
      <c r="W1674" t="s">
        <v>23435</v>
      </c>
      <c r="X1674" t="s">
        <v>34276</v>
      </c>
      <c r="Y1674" t="s">
        <v>55</v>
      </c>
      <c r="Z1674" t="s">
        <v>34277</v>
      </c>
      <c r="AA1674" s="1">
        <v>3</v>
      </c>
      <c r="AB1674" s="1" t="s">
        <v>61</v>
      </c>
      <c r="AC1674" s="1" t="s">
        <v>41</v>
      </c>
      <c r="AD1674" s="1" t="s">
        <v>61</v>
      </c>
      <c r="AE1674" s="1" t="s">
        <v>41</v>
      </c>
      <c r="AF1674" s="1" t="s">
        <v>61</v>
      </c>
      <c r="AG1674" s="1" t="s">
        <v>41</v>
      </c>
      <c r="AH1674" t="s">
        <v>55</v>
      </c>
      <c r="AI1674" t="s">
        <v>34278</v>
      </c>
      <c r="AJ1674" s="1" t="s">
        <v>61</v>
      </c>
      <c r="AK1674" t="s">
        <v>33057</v>
      </c>
      <c r="AL1674" s="1" t="s">
        <v>61</v>
      </c>
      <c r="AM1674" t="s">
        <v>19438</v>
      </c>
      <c r="AN1674" t="s">
        <v>34279</v>
      </c>
      <c r="AO1674" s="1" t="s">
        <v>41</v>
      </c>
      <c r="AP1674" s="1" t="s">
        <v>41</v>
      </c>
      <c r="AQ1674" s="1" t="s">
        <v>41</v>
      </c>
      <c r="AR1674" s="1" t="s">
        <v>41</v>
      </c>
      <c r="AS1674" s="1" t="s">
        <v>61</v>
      </c>
    </row>
    <row r="1675" spans="1:45">
      <c r="A1675" s="577">
        <v>1670</v>
      </c>
      <c r="B1675" s="40">
        <v>17529</v>
      </c>
      <c r="C1675" s="581">
        <v>44812</v>
      </c>
      <c r="D1675" t="s">
        <v>34280</v>
      </c>
      <c r="E1675" t="s">
        <v>34254</v>
      </c>
      <c r="F1675" t="s">
        <v>34281</v>
      </c>
      <c r="G1675" t="s">
        <v>18236</v>
      </c>
      <c r="H1675" t="s">
        <v>34282</v>
      </c>
      <c r="I1675" t="s">
        <v>34283</v>
      </c>
      <c r="J1675" t="s">
        <v>147</v>
      </c>
      <c r="K1675" t="s">
        <v>29835</v>
      </c>
      <c r="L1675" t="s">
        <v>34284</v>
      </c>
      <c r="M1675" t="s">
        <v>509</v>
      </c>
      <c r="N1675" t="s">
        <v>97</v>
      </c>
      <c r="O1675" t="s">
        <v>58</v>
      </c>
      <c r="P1675" t="s">
        <v>34285</v>
      </c>
      <c r="Q1675" s="523">
        <v>2508296</v>
      </c>
      <c r="R1675" t="s">
        <v>19077</v>
      </c>
      <c r="S1675" t="s">
        <v>126</v>
      </c>
      <c r="T1675" t="s">
        <v>28849</v>
      </c>
      <c r="U1675" t="s">
        <v>1203</v>
      </c>
      <c r="V1675" t="s">
        <v>57</v>
      </c>
      <c r="W1675" t="s">
        <v>17892</v>
      </c>
      <c r="X1675" t="s">
        <v>34286</v>
      </c>
      <c r="Y1675" t="s">
        <v>55</v>
      </c>
      <c r="Z1675" t="s">
        <v>34287</v>
      </c>
      <c r="AA1675" s="1">
        <v>2</v>
      </c>
      <c r="AB1675" s="1" t="s">
        <v>41</v>
      </c>
      <c r="AC1675" s="1" t="s">
        <v>41</v>
      </c>
      <c r="AD1675" s="1" t="s">
        <v>61</v>
      </c>
      <c r="AE1675" s="1" t="s">
        <v>61</v>
      </c>
      <c r="AF1675" s="1" t="s">
        <v>41</v>
      </c>
      <c r="AG1675" s="1" t="s">
        <v>41</v>
      </c>
      <c r="AH1675" t="s">
        <v>55</v>
      </c>
      <c r="AI1675" t="s">
        <v>34288</v>
      </c>
      <c r="AJ1675" s="1" t="s">
        <v>61</v>
      </c>
      <c r="AK1675" t="s">
        <v>18240</v>
      </c>
      <c r="AL1675" s="1" t="s">
        <v>61</v>
      </c>
      <c r="AM1675" t="s">
        <v>17949</v>
      </c>
      <c r="AN1675" t="s">
        <v>34289</v>
      </c>
      <c r="AO1675" s="1" t="s">
        <v>61</v>
      </c>
      <c r="AP1675" s="1" t="s">
        <v>61</v>
      </c>
      <c r="AQ1675" s="1" t="s">
        <v>61</v>
      </c>
      <c r="AR1675" s="1" t="s">
        <v>61</v>
      </c>
      <c r="AS1675" s="1" t="s">
        <v>41</v>
      </c>
    </row>
    <row r="1676" spans="1:45">
      <c r="A1676" s="577">
        <v>1671</v>
      </c>
      <c r="B1676" s="40">
        <v>17816</v>
      </c>
      <c r="C1676" s="581">
        <v>44812</v>
      </c>
      <c r="D1676" t="s">
        <v>34290</v>
      </c>
      <c r="E1676" t="s">
        <v>34291</v>
      </c>
      <c r="F1676" t="s">
        <v>34292</v>
      </c>
      <c r="G1676" t="s">
        <v>34293</v>
      </c>
      <c r="H1676" t="s">
        <v>34294</v>
      </c>
      <c r="I1676" t="s">
        <v>34295</v>
      </c>
      <c r="J1676" t="s">
        <v>147</v>
      </c>
      <c r="K1676" t="s">
        <v>34296</v>
      </c>
      <c r="L1676" t="s">
        <v>34297</v>
      </c>
      <c r="M1676" t="s">
        <v>19421</v>
      </c>
      <c r="N1676" t="s">
        <v>685</v>
      </c>
      <c r="O1676" t="s">
        <v>58</v>
      </c>
      <c r="P1676" t="s">
        <v>34298</v>
      </c>
      <c r="Q1676" s="40" t="s">
        <v>34299</v>
      </c>
      <c r="R1676" t="s">
        <v>19077</v>
      </c>
      <c r="S1676" t="s">
        <v>126</v>
      </c>
      <c r="T1676" t="s">
        <v>28849</v>
      </c>
      <c r="U1676" t="s">
        <v>1203</v>
      </c>
      <c r="V1676" t="s">
        <v>57</v>
      </c>
      <c r="W1676" t="s">
        <v>23399</v>
      </c>
      <c r="X1676" t="s">
        <v>34300</v>
      </c>
      <c r="Y1676" t="s">
        <v>55</v>
      </c>
      <c r="Z1676" t="s">
        <v>34301</v>
      </c>
      <c r="AA1676" s="1">
        <v>3</v>
      </c>
      <c r="AB1676" s="1" t="s">
        <v>41</v>
      </c>
      <c r="AC1676" s="1" t="s">
        <v>61</v>
      </c>
      <c r="AD1676" s="1" t="s">
        <v>61</v>
      </c>
      <c r="AE1676" s="1" t="s">
        <v>61</v>
      </c>
      <c r="AF1676" s="1" t="s">
        <v>41</v>
      </c>
      <c r="AG1676" s="1" t="s">
        <v>41</v>
      </c>
      <c r="AH1676" t="s">
        <v>55</v>
      </c>
      <c r="AI1676" t="s">
        <v>34302</v>
      </c>
      <c r="AJ1676" s="1" t="s">
        <v>61</v>
      </c>
      <c r="AK1676" t="s">
        <v>29750</v>
      </c>
      <c r="AL1676" s="1" t="s">
        <v>61</v>
      </c>
      <c r="AM1676" t="s">
        <v>17949</v>
      </c>
      <c r="AN1676" t="s">
        <v>34303</v>
      </c>
      <c r="AO1676" s="1" t="s">
        <v>41</v>
      </c>
      <c r="AP1676" s="1" t="s">
        <v>41</v>
      </c>
      <c r="AQ1676" s="1" t="s">
        <v>41</v>
      </c>
      <c r="AR1676" s="1" t="s">
        <v>61</v>
      </c>
      <c r="AS1676" s="1" t="s">
        <v>61</v>
      </c>
    </row>
    <row r="1677" spans="1:45">
      <c r="A1677" s="577">
        <v>1672</v>
      </c>
      <c r="B1677" s="40">
        <v>16894</v>
      </c>
      <c r="C1677" s="581">
        <v>44812</v>
      </c>
      <c r="D1677" t="s">
        <v>34304</v>
      </c>
      <c r="E1677" t="s">
        <v>34220</v>
      </c>
      <c r="F1677" t="s">
        <v>34305</v>
      </c>
      <c r="G1677" t="s">
        <v>34306</v>
      </c>
      <c r="H1677" t="s">
        <v>34307</v>
      </c>
      <c r="I1677" t="s">
        <v>34308</v>
      </c>
      <c r="J1677" t="s">
        <v>147</v>
      </c>
      <c r="K1677" t="s">
        <v>34309</v>
      </c>
      <c r="L1677" t="s">
        <v>34310</v>
      </c>
      <c r="M1677" t="s">
        <v>17551</v>
      </c>
      <c r="N1677" t="s">
        <v>97</v>
      </c>
      <c r="O1677" t="s">
        <v>58</v>
      </c>
      <c r="P1677" t="s">
        <v>34311</v>
      </c>
      <c r="Q1677" s="40">
        <v>806</v>
      </c>
      <c r="R1677" t="s">
        <v>25119</v>
      </c>
      <c r="S1677" t="s">
        <v>34312</v>
      </c>
      <c r="T1677" t="s">
        <v>28849</v>
      </c>
      <c r="U1677" t="s">
        <v>241</v>
      </c>
      <c r="V1677" t="s">
        <v>57</v>
      </c>
      <c r="W1677" t="s">
        <v>40</v>
      </c>
      <c r="X1677" t="s">
        <v>1119</v>
      </c>
      <c r="Y1677" t="s">
        <v>55</v>
      </c>
      <c r="Z1677" t="s">
        <v>34313</v>
      </c>
      <c r="AA1677" s="1">
        <v>3</v>
      </c>
      <c r="AB1677" s="1" t="s">
        <v>61</v>
      </c>
      <c r="AC1677" s="1" t="s">
        <v>41</v>
      </c>
      <c r="AD1677" s="1" t="s">
        <v>61</v>
      </c>
      <c r="AE1677" s="1" t="s">
        <v>41</v>
      </c>
      <c r="AF1677" s="1" t="s">
        <v>61</v>
      </c>
      <c r="AG1677" s="1" t="s">
        <v>41</v>
      </c>
      <c r="AH1677" t="s">
        <v>55</v>
      </c>
      <c r="AI1677" t="s">
        <v>34314</v>
      </c>
      <c r="AJ1677" s="1" t="s">
        <v>61</v>
      </c>
      <c r="AK1677" t="s">
        <v>34315</v>
      </c>
      <c r="AL1677" s="1" t="s">
        <v>41</v>
      </c>
      <c r="AM1677" t="s">
        <v>19438</v>
      </c>
      <c r="AN1677" t="s">
        <v>34316</v>
      </c>
      <c r="AO1677" s="1" t="s">
        <v>41</v>
      </c>
      <c r="AP1677" s="1" t="s">
        <v>41</v>
      </c>
      <c r="AQ1677" s="1" t="s">
        <v>41</v>
      </c>
      <c r="AR1677" s="1" t="s">
        <v>61</v>
      </c>
      <c r="AS1677" s="1" t="s">
        <v>61</v>
      </c>
    </row>
    <row r="1678" spans="1:45">
      <c r="A1678" s="577">
        <v>1673</v>
      </c>
      <c r="B1678" s="40">
        <v>16924</v>
      </c>
      <c r="C1678" s="581">
        <v>44812</v>
      </c>
      <c r="D1678" t="s">
        <v>34317</v>
      </c>
      <c r="E1678" t="s">
        <v>33271</v>
      </c>
      <c r="F1678" t="s">
        <v>34318</v>
      </c>
      <c r="G1678" t="s">
        <v>19995</v>
      </c>
      <c r="H1678" t="s">
        <v>34319</v>
      </c>
      <c r="I1678" t="s">
        <v>34320</v>
      </c>
      <c r="J1678" t="s">
        <v>147</v>
      </c>
      <c r="K1678" t="s">
        <v>19065</v>
      </c>
      <c r="L1678" t="s">
        <v>34321</v>
      </c>
      <c r="M1678" t="s">
        <v>583</v>
      </c>
      <c r="N1678" t="s">
        <v>584</v>
      </c>
      <c r="O1678" t="s">
        <v>18895</v>
      </c>
      <c r="P1678" t="s">
        <v>34322</v>
      </c>
      <c r="Q1678" s="40">
        <v>1500</v>
      </c>
      <c r="R1678" t="s">
        <v>19077</v>
      </c>
      <c r="S1678" t="s">
        <v>34323</v>
      </c>
      <c r="T1678" t="s">
        <v>28849</v>
      </c>
      <c r="U1678" t="s">
        <v>43</v>
      </c>
      <c r="V1678" t="s">
        <v>44</v>
      </c>
      <c r="W1678" t="s">
        <v>18033</v>
      </c>
      <c r="X1678" t="s">
        <v>1119</v>
      </c>
      <c r="Y1678" t="s">
        <v>55</v>
      </c>
      <c r="Z1678" t="s">
        <v>34324</v>
      </c>
      <c r="AA1678" s="1">
        <v>2</v>
      </c>
      <c r="AB1678" s="1" t="s">
        <v>61</v>
      </c>
      <c r="AC1678" s="1" t="s">
        <v>41</v>
      </c>
      <c r="AD1678" s="1" t="s">
        <v>61</v>
      </c>
      <c r="AE1678" s="1" t="s">
        <v>41</v>
      </c>
      <c r="AF1678" s="1" t="s">
        <v>41</v>
      </c>
      <c r="AG1678" s="1" t="s">
        <v>41</v>
      </c>
      <c r="AH1678" t="s">
        <v>17977</v>
      </c>
      <c r="AI1678" t="s">
        <v>34325</v>
      </c>
      <c r="AJ1678" s="1" t="s">
        <v>61</v>
      </c>
      <c r="AK1678" t="s">
        <v>1185</v>
      </c>
      <c r="AL1678" s="1" t="s">
        <v>61</v>
      </c>
      <c r="AM1678" t="s">
        <v>19438</v>
      </c>
      <c r="AN1678" t="s">
        <v>34326</v>
      </c>
      <c r="AO1678" s="1" t="s">
        <v>41</v>
      </c>
      <c r="AP1678" s="1" t="s">
        <v>41</v>
      </c>
      <c r="AQ1678" s="1" t="s">
        <v>41</v>
      </c>
      <c r="AR1678" s="1" t="s">
        <v>61</v>
      </c>
      <c r="AS1678" s="1" t="s">
        <v>41</v>
      </c>
    </row>
    <row r="1679" spans="1:45">
      <c r="A1679" s="577">
        <v>1674</v>
      </c>
      <c r="B1679" s="40">
        <v>16939</v>
      </c>
      <c r="C1679" s="581">
        <v>44812</v>
      </c>
      <c r="D1679" t="s">
        <v>34327</v>
      </c>
      <c r="E1679" t="s">
        <v>33674</v>
      </c>
      <c r="F1679" t="s">
        <v>34328</v>
      </c>
      <c r="G1679" t="s">
        <v>34329</v>
      </c>
      <c r="H1679" t="s">
        <v>34330</v>
      </c>
      <c r="I1679" t="s">
        <v>34331</v>
      </c>
      <c r="J1679" t="s">
        <v>147</v>
      </c>
      <c r="K1679" t="s">
        <v>34332</v>
      </c>
      <c r="L1679" t="s">
        <v>34333</v>
      </c>
      <c r="M1679" t="s">
        <v>684</v>
      </c>
      <c r="N1679" t="s">
        <v>685</v>
      </c>
      <c r="O1679" t="s">
        <v>58</v>
      </c>
      <c r="P1679" t="s">
        <v>34334</v>
      </c>
      <c r="Q1679" s="40" t="s">
        <v>34335</v>
      </c>
      <c r="R1679" t="s">
        <v>19035</v>
      </c>
      <c r="S1679" t="s">
        <v>34336</v>
      </c>
      <c r="T1679" t="s">
        <v>28849</v>
      </c>
      <c r="U1679" t="s">
        <v>241</v>
      </c>
      <c r="V1679" t="s">
        <v>57</v>
      </c>
      <c r="W1679" t="s">
        <v>19339</v>
      </c>
      <c r="X1679" t="s">
        <v>1119</v>
      </c>
      <c r="Y1679" t="s">
        <v>55</v>
      </c>
      <c r="Z1679" t="s">
        <v>34337</v>
      </c>
      <c r="AA1679" s="1">
        <v>2</v>
      </c>
      <c r="AB1679" s="1" t="s">
        <v>41</v>
      </c>
      <c r="AC1679" s="1" t="s">
        <v>41</v>
      </c>
      <c r="AD1679" s="1" t="s">
        <v>61</v>
      </c>
      <c r="AE1679" s="1" t="s">
        <v>61</v>
      </c>
      <c r="AF1679" s="1" t="s">
        <v>41</v>
      </c>
      <c r="AG1679" s="1" t="s">
        <v>41</v>
      </c>
      <c r="AH1679" t="s">
        <v>55</v>
      </c>
      <c r="AI1679" t="s">
        <v>34338</v>
      </c>
      <c r="AJ1679" s="1" t="s">
        <v>61</v>
      </c>
      <c r="AK1679" t="s">
        <v>22794</v>
      </c>
      <c r="AL1679" s="1" t="s">
        <v>61</v>
      </c>
      <c r="AM1679" t="s">
        <v>19438</v>
      </c>
      <c r="AN1679" t="s">
        <v>34339</v>
      </c>
      <c r="AO1679" s="1" t="s">
        <v>41</v>
      </c>
      <c r="AP1679" s="1" t="s">
        <v>41</v>
      </c>
      <c r="AQ1679" s="1" t="s">
        <v>41</v>
      </c>
      <c r="AR1679" s="1" t="s">
        <v>61</v>
      </c>
      <c r="AS1679" s="1" t="s">
        <v>61</v>
      </c>
    </row>
    <row r="1680" spans="1:45">
      <c r="A1680" s="577">
        <v>1675</v>
      </c>
      <c r="B1680" s="40">
        <v>16953</v>
      </c>
      <c r="C1680" s="581">
        <v>44812</v>
      </c>
      <c r="D1680" t="s">
        <v>34340</v>
      </c>
      <c r="E1680" t="s">
        <v>31739</v>
      </c>
      <c r="F1680" t="s">
        <v>34341</v>
      </c>
      <c r="G1680" t="s">
        <v>34342</v>
      </c>
      <c r="H1680" t="s">
        <v>34343</v>
      </c>
      <c r="I1680" t="s">
        <v>34344</v>
      </c>
      <c r="J1680" t="s">
        <v>147</v>
      </c>
      <c r="K1680" t="s">
        <v>34345</v>
      </c>
      <c r="L1680" t="s">
        <v>34346</v>
      </c>
      <c r="M1680" t="s">
        <v>17551</v>
      </c>
      <c r="N1680" t="s">
        <v>97</v>
      </c>
      <c r="O1680" t="s">
        <v>58</v>
      </c>
      <c r="P1680" t="s">
        <v>34347</v>
      </c>
      <c r="Q1680" s="40">
        <v>1813</v>
      </c>
      <c r="R1680" t="s">
        <v>20425</v>
      </c>
      <c r="S1680" s="602" t="s">
        <v>34348</v>
      </c>
      <c r="T1680" t="s">
        <v>28849</v>
      </c>
      <c r="U1680" t="s">
        <v>43</v>
      </c>
      <c r="V1680" t="s">
        <v>44</v>
      </c>
      <c r="W1680" t="s">
        <v>19339</v>
      </c>
      <c r="X1680" t="s">
        <v>34349</v>
      </c>
      <c r="Y1680" t="s">
        <v>55</v>
      </c>
      <c r="Z1680" t="s">
        <v>34350</v>
      </c>
      <c r="AA1680" s="1">
        <v>1</v>
      </c>
      <c r="AB1680" s="1" t="s">
        <v>41</v>
      </c>
      <c r="AC1680" s="1" t="s">
        <v>41</v>
      </c>
      <c r="AD1680" s="1" t="s">
        <v>41</v>
      </c>
      <c r="AE1680" s="1" t="s">
        <v>41</v>
      </c>
      <c r="AF1680" s="1" t="s">
        <v>41</v>
      </c>
      <c r="AG1680" s="1" t="s">
        <v>61</v>
      </c>
      <c r="AH1680" t="s">
        <v>55</v>
      </c>
      <c r="AI1680" t="s">
        <v>34351</v>
      </c>
      <c r="AJ1680" s="1" t="s">
        <v>61</v>
      </c>
      <c r="AK1680" t="s">
        <v>27691</v>
      </c>
      <c r="AL1680" s="1" t="s">
        <v>61</v>
      </c>
      <c r="AM1680" t="s">
        <v>19438</v>
      </c>
      <c r="AN1680" t="s">
        <v>34352</v>
      </c>
      <c r="AO1680" s="1" t="s">
        <v>61</v>
      </c>
      <c r="AP1680" s="1" t="s">
        <v>61</v>
      </c>
      <c r="AQ1680" s="1" t="s">
        <v>61</v>
      </c>
      <c r="AR1680" s="1" t="s">
        <v>61</v>
      </c>
      <c r="AS1680" s="1" t="s">
        <v>61</v>
      </c>
    </row>
    <row r="1681" spans="1:46" s="492" customFormat="1">
      <c r="A1681" s="577">
        <v>1676</v>
      </c>
      <c r="B1681" s="476">
        <v>16954</v>
      </c>
      <c r="C1681" s="606">
        <v>44812</v>
      </c>
      <c r="D1681" s="492" t="s">
        <v>34353</v>
      </c>
      <c r="E1681" s="492" t="s">
        <v>33978</v>
      </c>
      <c r="F1681" s="492" t="s">
        <v>34354</v>
      </c>
      <c r="G1681" s="492" t="s">
        <v>34355</v>
      </c>
      <c r="H1681" s="492" t="s">
        <v>34356</v>
      </c>
      <c r="I1681" s="492" t="s">
        <v>34357</v>
      </c>
      <c r="J1681" s="492" t="s">
        <v>39</v>
      </c>
      <c r="K1681" s="492" t="s">
        <v>34358</v>
      </c>
      <c r="L1681" s="492" t="s">
        <v>34359</v>
      </c>
      <c r="M1681" s="492" t="s">
        <v>19135</v>
      </c>
      <c r="N1681" s="492" t="s">
        <v>685</v>
      </c>
      <c r="O1681" s="492" t="s">
        <v>58</v>
      </c>
      <c r="P1681" s="492" t="s">
        <v>34360</v>
      </c>
      <c r="Q1681" s="476">
        <v>440</v>
      </c>
      <c r="R1681" s="492" t="s">
        <v>19077</v>
      </c>
      <c r="S1681" s="492" t="s">
        <v>34361</v>
      </c>
      <c r="T1681" s="492" t="s">
        <v>28849</v>
      </c>
      <c r="U1681" s="492" t="s">
        <v>43</v>
      </c>
      <c r="V1681" s="492" t="s">
        <v>57</v>
      </c>
      <c r="W1681" s="492" t="s">
        <v>20526</v>
      </c>
      <c r="X1681" s="492" t="s">
        <v>34362</v>
      </c>
      <c r="Y1681" s="492" t="s">
        <v>55</v>
      </c>
      <c r="Z1681" s="492" t="s">
        <v>19213</v>
      </c>
      <c r="AA1681" s="607">
        <v>1</v>
      </c>
      <c r="AB1681" s="607" t="s">
        <v>41</v>
      </c>
      <c r="AC1681" s="607" t="s">
        <v>41</v>
      </c>
      <c r="AD1681" s="607" t="s">
        <v>61</v>
      </c>
      <c r="AE1681" s="607" t="s">
        <v>41</v>
      </c>
      <c r="AF1681" s="607" t="s">
        <v>41</v>
      </c>
      <c r="AG1681" s="607" t="s">
        <v>41</v>
      </c>
      <c r="AH1681" s="492" t="s">
        <v>68</v>
      </c>
      <c r="AI1681" s="492" t="s">
        <v>48</v>
      </c>
      <c r="AJ1681" s="607" t="s">
        <v>61</v>
      </c>
      <c r="AK1681" s="492" t="s">
        <v>33057</v>
      </c>
      <c r="AL1681" s="607" t="s">
        <v>61</v>
      </c>
      <c r="AM1681" s="492" t="s">
        <v>17949</v>
      </c>
      <c r="AN1681" s="492" t="s">
        <v>34363</v>
      </c>
      <c r="AO1681" s="607" t="s">
        <v>41</v>
      </c>
      <c r="AP1681" s="607" t="s">
        <v>41</v>
      </c>
      <c r="AQ1681" s="607" t="s">
        <v>41</v>
      </c>
      <c r="AR1681" s="607" t="s">
        <v>41</v>
      </c>
      <c r="AS1681" s="607" t="s">
        <v>61</v>
      </c>
      <c r="AT1681" s="476"/>
    </row>
    <row r="1682" spans="1:46">
      <c r="A1682" s="577">
        <v>1677</v>
      </c>
      <c r="B1682" s="40">
        <v>16955</v>
      </c>
      <c r="C1682" s="581">
        <v>44820</v>
      </c>
      <c r="D1682" t="s">
        <v>34364</v>
      </c>
      <c r="E1682" t="s">
        <v>33702</v>
      </c>
      <c r="F1682" t="s">
        <v>34365</v>
      </c>
      <c r="G1682" t="s">
        <v>34366</v>
      </c>
      <c r="H1682" t="s">
        <v>34367</v>
      </c>
      <c r="I1682" t="s">
        <v>34368</v>
      </c>
      <c r="J1682" t="s">
        <v>39</v>
      </c>
      <c r="K1682" t="s">
        <v>34369</v>
      </c>
      <c r="L1682" t="s">
        <v>34370</v>
      </c>
      <c r="M1682" t="s">
        <v>17551</v>
      </c>
      <c r="N1682" t="s">
        <v>97</v>
      </c>
      <c r="O1682" t="s">
        <v>58</v>
      </c>
      <c r="P1682" t="s">
        <v>34371</v>
      </c>
      <c r="Q1682" s="40">
        <v>2522</v>
      </c>
      <c r="R1682" t="s">
        <v>19067</v>
      </c>
      <c r="S1682" t="s">
        <v>34372</v>
      </c>
      <c r="T1682" t="s">
        <v>28849</v>
      </c>
      <c r="U1682" t="s">
        <v>241</v>
      </c>
      <c r="V1682" t="s">
        <v>57</v>
      </c>
      <c r="W1682" t="s">
        <v>19451</v>
      </c>
      <c r="X1682" t="s">
        <v>1119</v>
      </c>
      <c r="Y1682" t="s">
        <v>55</v>
      </c>
      <c r="Z1682" t="s">
        <v>34373</v>
      </c>
      <c r="AA1682" s="1">
        <v>1</v>
      </c>
      <c r="AB1682" s="1" t="s">
        <v>61</v>
      </c>
      <c r="AC1682" s="1" t="s">
        <v>41</v>
      </c>
      <c r="AD1682" s="1" t="s">
        <v>41</v>
      </c>
      <c r="AE1682" s="1" t="s">
        <v>41</v>
      </c>
      <c r="AF1682" s="1" t="s">
        <v>41</v>
      </c>
      <c r="AG1682" s="1" t="s">
        <v>41</v>
      </c>
      <c r="AH1682" t="s">
        <v>55</v>
      </c>
      <c r="AI1682" t="s">
        <v>34374</v>
      </c>
      <c r="AJ1682" s="1" t="s">
        <v>61</v>
      </c>
      <c r="AK1682" t="s">
        <v>22569</v>
      </c>
      <c r="AL1682" s="1" t="s">
        <v>61</v>
      </c>
      <c r="AM1682" t="s">
        <v>19438</v>
      </c>
      <c r="AN1682" t="s">
        <v>34375</v>
      </c>
      <c r="AO1682" s="1" t="s">
        <v>41</v>
      </c>
      <c r="AP1682" s="1" t="s">
        <v>41</v>
      </c>
      <c r="AQ1682" s="1" t="s">
        <v>41</v>
      </c>
      <c r="AR1682" s="1" t="s">
        <v>41</v>
      </c>
      <c r="AS1682" s="1" t="s">
        <v>61</v>
      </c>
    </row>
    <row r="1683" spans="1:46">
      <c r="A1683" s="577">
        <v>1678</v>
      </c>
      <c r="B1683" s="40">
        <v>16971</v>
      </c>
      <c r="C1683" s="581">
        <v>44820</v>
      </c>
      <c r="D1683" t="s">
        <v>34376</v>
      </c>
      <c r="E1683" t="s">
        <v>34220</v>
      </c>
      <c r="F1683" t="s">
        <v>34377</v>
      </c>
      <c r="G1683" t="s">
        <v>34378</v>
      </c>
      <c r="H1683" t="s">
        <v>34379</v>
      </c>
      <c r="I1683" t="s">
        <v>34380</v>
      </c>
      <c r="J1683" t="s">
        <v>147</v>
      </c>
      <c r="K1683" t="s">
        <v>34381</v>
      </c>
      <c r="L1683" t="s">
        <v>34382</v>
      </c>
      <c r="M1683" t="s">
        <v>17551</v>
      </c>
      <c r="N1683" t="s">
        <v>97</v>
      </c>
      <c r="O1683" t="s">
        <v>58</v>
      </c>
      <c r="P1683" t="s">
        <v>34383</v>
      </c>
      <c r="Q1683" s="523">
        <v>1409120</v>
      </c>
      <c r="R1683" t="s">
        <v>20242</v>
      </c>
      <c r="S1683" t="s">
        <v>78</v>
      </c>
      <c r="T1683" t="s">
        <v>28849</v>
      </c>
      <c r="U1683" t="s">
        <v>27300</v>
      </c>
      <c r="V1683" t="s">
        <v>57</v>
      </c>
      <c r="W1683" t="s">
        <v>19339</v>
      </c>
      <c r="X1683" t="s">
        <v>1119</v>
      </c>
      <c r="Y1683" t="s">
        <v>55</v>
      </c>
      <c r="Z1683" t="s">
        <v>34384</v>
      </c>
      <c r="AA1683" s="1">
        <v>2</v>
      </c>
      <c r="AB1683" s="1" t="s">
        <v>61</v>
      </c>
      <c r="AC1683" s="1" t="s">
        <v>41</v>
      </c>
      <c r="AD1683" s="1" t="s">
        <v>41</v>
      </c>
      <c r="AE1683" s="1" t="s">
        <v>61</v>
      </c>
      <c r="AF1683" s="1" t="s">
        <v>41</v>
      </c>
      <c r="AG1683" s="1" t="s">
        <v>41</v>
      </c>
      <c r="AH1683" t="s">
        <v>68</v>
      </c>
      <c r="AI1683" t="s">
        <v>48</v>
      </c>
      <c r="AJ1683" s="1" t="s">
        <v>41</v>
      </c>
      <c r="AK1683" t="s">
        <v>48</v>
      </c>
      <c r="AL1683" s="1" t="s">
        <v>41</v>
      </c>
      <c r="AM1683" t="s">
        <v>20072</v>
      </c>
      <c r="AN1683" t="s">
        <v>34385</v>
      </c>
      <c r="AO1683" s="1" t="s">
        <v>61</v>
      </c>
      <c r="AP1683" s="1" t="s">
        <v>41</v>
      </c>
      <c r="AQ1683" s="1" t="s">
        <v>41</v>
      </c>
      <c r="AR1683" s="1" t="s">
        <v>41</v>
      </c>
      <c r="AS1683" s="1" t="s">
        <v>41</v>
      </c>
    </row>
    <row r="1684" spans="1:46">
      <c r="A1684" s="577">
        <v>1679</v>
      </c>
      <c r="B1684" s="40">
        <v>16976</v>
      </c>
      <c r="C1684" s="581">
        <v>44820</v>
      </c>
      <c r="D1684" t="s">
        <v>34386</v>
      </c>
      <c r="E1684" t="s">
        <v>33941</v>
      </c>
      <c r="F1684" t="s">
        <v>34387</v>
      </c>
      <c r="G1684" t="s">
        <v>34388</v>
      </c>
      <c r="H1684" t="s">
        <v>34389</v>
      </c>
      <c r="I1684" t="s">
        <v>34390</v>
      </c>
      <c r="J1684" t="s">
        <v>147</v>
      </c>
      <c r="K1684" t="s">
        <v>34391</v>
      </c>
      <c r="L1684" t="s">
        <v>34392</v>
      </c>
      <c r="M1684" t="s">
        <v>23188</v>
      </c>
      <c r="N1684" t="s">
        <v>685</v>
      </c>
      <c r="O1684" t="s">
        <v>17552</v>
      </c>
      <c r="P1684" t="s">
        <v>34393</v>
      </c>
      <c r="Q1684" s="40">
        <v>224</v>
      </c>
      <c r="R1684" t="s">
        <v>787</v>
      </c>
      <c r="S1684" t="s">
        <v>34394</v>
      </c>
      <c r="T1684" t="s">
        <v>28849</v>
      </c>
      <c r="U1684" t="s">
        <v>43</v>
      </c>
      <c r="V1684" t="s">
        <v>57</v>
      </c>
      <c r="W1684" t="s">
        <v>19339</v>
      </c>
      <c r="X1684" t="s">
        <v>1119</v>
      </c>
      <c r="Y1684" t="s">
        <v>55</v>
      </c>
      <c r="Z1684" t="s">
        <v>34395</v>
      </c>
      <c r="AA1684" s="1">
        <v>1</v>
      </c>
      <c r="AB1684" s="1" t="s">
        <v>41</v>
      </c>
      <c r="AC1684" s="1" t="s">
        <v>41</v>
      </c>
      <c r="AD1684" s="1" t="s">
        <v>61</v>
      </c>
      <c r="AE1684" s="1" t="s">
        <v>41</v>
      </c>
      <c r="AF1684" s="1" t="s">
        <v>41</v>
      </c>
      <c r="AG1684" s="1" t="s">
        <v>41</v>
      </c>
      <c r="AH1684" t="s">
        <v>68</v>
      </c>
      <c r="AI1684" t="s">
        <v>48</v>
      </c>
      <c r="AJ1684" s="1" t="s">
        <v>61</v>
      </c>
      <c r="AK1684" t="s">
        <v>34396</v>
      </c>
      <c r="AL1684" s="1" t="s">
        <v>61</v>
      </c>
      <c r="AM1684" t="s">
        <v>20072</v>
      </c>
      <c r="AN1684" t="s">
        <v>34397</v>
      </c>
      <c r="AO1684" s="1" t="s">
        <v>61</v>
      </c>
      <c r="AP1684" s="1" t="s">
        <v>61</v>
      </c>
      <c r="AQ1684" s="1" t="s">
        <v>61</v>
      </c>
      <c r="AR1684" s="1" t="s">
        <v>61</v>
      </c>
      <c r="AS1684" s="1" t="s">
        <v>61</v>
      </c>
    </row>
    <row r="1685" spans="1:46">
      <c r="A1685" s="577">
        <v>1680</v>
      </c>
      <c r="B1685" s="40">
        <v>16978</v>
      </c>
      <c r="C1685" s="581">
        <v>44820</v>
      </c>
      <c r="D1685" t="s">
        <v>34398</v>
      </c>
      <c r="E1685" t="s">
        <v>34399</v>
      </c>
      <c r="F1685" t="s">
        <v>34400</v>
      </c>
      <c r="G1685" t="s">
        <v>34401</v>
      </c>
      <c r="H1685" t="s">
        <v>34402</v>
      </c>
      <c r="I1685" t="s">
        <v>34403</v>
      </c>
      <c r="J1685" t="s">
        <v>39</v>
      </c>
      <c r="K1685" t="s">
        <v>34404</v>
      </c>
      <c r="L1685" t="s">
        <v>34405</v>
      </c>
      <c r="M1685" t="s">
        <v>164</v>
      </c>
      <c r="N1685" t="s">
        <v>51</v>
      </c>
      <c r="O1685" t="s">
        <v>58</v>
      </c>
      <c r="P1685" t="s">
        <v>34406</v>
      </c>
      <c r="Q1685" s="40">
        <v>64</v>
      </c>
      <c r="R1685" t="s">
        <v>19077</v>
      </c>
      <c r="S1685" t="s">
        <v>34407</v>
      </c>
      <c r="T1685" t="s">
        <v>28849</v>
      </c>
      <c r="U1685" t="s">
        <v>43</v>
      </c>
      <c r="V1685" t="s">
        <v>57</v>
      </c>
      <c r="W1685" t="s">
        <v>19451</v>
      </c>
      <c r="X1685" t="s">
        <v>1119</v>
      </c>
      <c r="Y1685" t="s">
        <v>55</v>
      </c>
      <c r="Z1685" t="s">
        <v>34408</v>
      </c>
      <c r="AA1685" s="1">
        <v>2</v>
      </c>
      <c r="AB1685" s="1" t="s">
        <v>41</v>
      </c>
      <c r="AC1685" s="1" t="s">
        <v>41</v>
      </c>
      <c r="AD1685" s="1" t="s">
        <v>61</v>
      </c>
      <c r="AE1685" s="1" t="s">
        <v>61</v>
      </c>
      <c r="AF1685" s="1" t="s">
        <v>41</v>
      </c>
      <c r="AG1685" s="1" t="s">
        <v>41</v>
      </c>
      <c r="AH1685" t="s">
        <v>68</v>
      </c>
      <c r="AI1685" t="s">
        <v>48</v>
      </c>
      <c r="AJ1685" s="1" t="s">
        <v>41</v>
      </c>
      <c r="AK1685" t="s">
        <v>48</v>
      </c>
      <c r="AL1685" s="1" t="s">
        <v>41</v>
      </c>
      <c r="AM1685" t="s">
        <v>20072</v>
      </c>
      <c r="AN1685" t="s">
        <v>34409</v>
      </c>
      <c r="AO1685" s="1" t="s">
        <v>61</v>
      </c>
      <c r="AP1685" s="1" t="s">
        <v>61</v>
      </c>
      <c r="AQ1685" s="1" t="s">
        <v>61</v>
      </c>
      <c r="AR1685" s="1" t="s">
        <v>61</v>
      </c>
      <c r="AS1685" s="1" t="s">
        <v>61</v>
      </c>
    </row>
    <row r="1686" spans="1:46">
      <c r="A1686" s="577">
        <v>1681</v>
      </c>
      <c r="B1686" s="40">
        <v>16993</v>
      </c>
      <c r="C1686" s="581">
        <v>44820</v>
      </c>
      <c r="D1686" t="s">
        <v>34410</v>
      </c>
      <c r="E1686" t="s">
        <v>33271</v>
      </c>
      <c r="F1686" t="s">
        <v>34411</v>
      </c>
      <c r="G1686" t="s">
        <v>34412</v>
      </c>
      <c r="H1686" t="s">
        <v>34413</v>
      </c>
      <c r="I1686" t="s">
        <v>34414</v>
      </c>
      <c r="J1686" t="s">
        <v>147</v>
      </c>
      <c r="K1686" t="s">
        <v>34415</v>
      </c>
      <c r="L1686" t="s">
        <v>34416</v>
      </c>
      <c r="M1686" t="s">
        <v>509</v>
      </c>
      <c r="N1686" t="s">
        <v>97</v>
      </c>
      <c r="O1686" t="s">
        <v>58</v>
      </c>
      <c r="P1686" t="s">
        <v>34417</v>
      </c>
      <c r="Q1686" s="40">
        <v>416</v>
      </c>
      <c r="R1686" t="s">
        <v>19077</v>
      </c>
      <c r="S1686" t="s">
        <v>78</v>
      </c>
      <c r="T1686" t="s">
        <v>28849</v>
      </c>
      <c r="U1686" t="s">
        <v>43</v>
      </c>
      <c r="V1686" t="s">
        <v>57</v>
      </c>
      <c r="W1686" t="s">
        <v>17598</v>
      </c>
      <c r="X1686" t="s">
        <v>33054</v>
      </c>
      <c r="Y1686" t="s">
        <v>55</v>
      </c>
      <c r="Z1686" t="s">
        <v>34418</v>
      </c>
      <c r="AA1686" s="1">
        <v>1</v>
      </c>
      <c r="AB1686" s="1" t="s">
        <v>61</v>
      </c>
      <c r="AC1686" s="1" t="s">
        <v>41</v>
      </c>
      <c r="AD1686" s="1" t="s">
        <v>41</v>
      </c>
      <c r="AE1686" s="1" t="s">
        <v>41</v>
      </c>
      <c r="AF1686" s="1" t="s">
        <v>41</v>
      </c>
      <c r="AG1686" s="1" t="s">
        <v>41</v>
      </c>
      <c r="AH1686" t="s">
        <v>68</v>
      </c>
      <c r="AI1686" t="s">
        <v>48</v>
      </c>
      <c r="AJ1686" s="1" t="s">
        <v>61</v>
      </c>
      <c r="AK1686" t="s">
        <v>22569</v>
      </c>
      <c r="AL1686" s="1" t="s">
        <v>61</v>
      </c>
      <c r="AM1686" t="s">
        <v>19438</v>
      </c>
      <c r="AN1686" t="s">
        <v>34419</v>
      </c>
      <c r="AO1686" s="1" t="s">
        <v>41</v>
      </c>
      <c r="AP1686" s="1" t="s">
        <v>41</v>
      </c>
      <c r="AQ1686" s="1" t="s">
        <v>41</v>
      </c>
      <c r="AR1686" s="1" t="s">
        <v>41</v>
      </c>
      <c r="AS1686" s="1" t="s">
        <v>61</v>
      </c>
    </row>
    <row r="1687" spans="1:46">
      <c r="A1687" s="577">
        <v>1682</v>
      </c>
      <c r="B1687" s="40">
        <v>17002</v>
      </c>
      <c r="C1687" s="581">
        <v>44820</v>
      </c>
      <c r="D1687" t="s">
        <v>34420</v>
      </c>
      <c r="E1687" t="s">
        <v>32301</v>
      </c>
      <c r="F1687" t="s">
        <v>34421</v>
      </c>
      <c r="G1687" t="s">
        <v>34422</v>
      </c>
      <c r="H1687" t="s">
        <v>34423</v>
      </c>
      <c r="I1687" t="s">
        <v>17544</v>
      </c>
      <c r="J1687" t="s">
        <v>147</v>
      </c>
      <c r="K1687" t="s">
        <v>34424</v>
      </c>
      <c r="L1687" t="s">
        <v>34425</v>
      </c>
      <c r="M1687" t="s">
        <v>17551</v>
      </c>
      <c r="N1687" t="s">
        <v>97</v>
      </c>
      <c r="O1687" t="s">
        <v>58</v>
      </c>
      <c r="P1687" t="s">
        <v>34426</v>
      </c>
      <c r="Q1687" s="523">
        <v>17704887</v>
      </c>
      <c r="R1687" t="s">
        <v>19077</v>
      </c>
      <c r="S1687" t="s">
        <v>34427</v>
      </c>
      <c r="T1687" t="s">
        <v>28849</v>
      </c>
      <c r="U1687" t="s">
        <v>27300</v>
      </c>
      <c r="V1687" t="s">
        <v>57</v>
      </c>
      <c r="W1687" t="s">
        <v>19451</v>
      </c>
      <c r="X1687" t="s">
        <v>1119</v>
      </c>
      <c r="Y1687" t="s">
        <v>55</v>
      </c>
      <c r="Z1687" t="s">
        <v>34428</v>
      </c>
      <c r="AA1687" s="1">
        <v>1</v>
      </c>
      <c r="AB1687" s="1" t="s">
        <v>41</v>
      </c>
      <c r="AC1687" s="1" t="s">
        <v>41</v>
      </c>
      <c r="AD1687" s="1" t="s">
        <v>41</v>
      </c>
      <c r="AE1687" s="1" t="s">
        <v>61</v>
      </c>
      <c r="AF1687" s="1" t="s">
        <v>41</v>
      </c>
      <c r="AG1687" s="1" t="s">
        <v>41</v>
      </c>
      <c r="AH1687" t="s">
        <v>68</v>
      </c>
      <c r="AI1687" t="s">
        <v>48</v>
      </c>
      <c r="AJ1687" s="1" t="s">
        <v>41</v>
      </c>
      <c r="AK1687" t="s">
        <v>48</v>
      </c>
      <c r="AL1687" s="1" t="s">
        <v>41</v>
      </c>
      <c r="AM1687" t="s">
        <v>19438</v>
      </c>
      <c r="AN1687" t="s">
        <v>34429</v>
      </c>
      <c r="AO1687" s="1" t="s">
        <v>61</v>
      </c>
      <c r="AP1687" s="1" t="s">
        <v>41</v>
      </c>
      <c r="AQ1687" s="1" t="s">
        <v>61</v>
      </c>
      <c r="AR1687" s="1" t="s">
        <v>61</v>
      </c>
      <c r="AS1687" s="1" t="s">
        <v>61</v>
      </c>
    </row>
    <row r="1688" spans="1:46">
      <c r="A1688" s="577">
        <v>1683</v>
      </c>
      <c r="B1688" s="40">
        <v>17027</v>
      </c>
      <c r="C1688" s="581">
        <v>44820</v>
      </c>
      <c r="D1688" t="s">
        <v>34430</v>
      </c>
      <c r="E1688" t="s">
        <v>33661</v>
      </c>
      <c r="F1688" t="s">
        <v>34431</v>
      </c>
      <c r="G1688" t="s">
        <v>34432</v>
      </c>
      <c r="H1688" t="s">
        <v>34433</v>
      </c>
      <c r="I1688" t="s">
        <v>34434</v>
      </c>
      <c r="J1688" t="s">
        <v>147</v>
      </c>
      <c r="K1688" t="s">
        <v>34435</v>
      </c>
      <c r="L1688" t="s">
        <v>34436</v>
      </c>
      <c r="M1688" t="s">
        <v>30237</v>
      </c>
      <c r="N1688" t="s">
        <v>459</v>
      </c>
      <c r="O1688" t="s">
        <v>58</v>
      </c>
      <c r="P1688" t="s">
        <v>32451</v>
      </c>
      <c r="Q1688" s="40">
        <v>225</v>
      </c>
      <c r="R1688" t="s">
        <v>19077</v>
      </c>
      <c r="S1688" t="s">
        <v>32191</v>
      </c>
      <c r="T1688" t="s">
        <v>28849</v>
      </c>
      <c r="U1688" t="s">
        <v>43</v>
      </c>
      <c r="V1688" t="s">
        <v>57</v>
      </c>
      <c r="W1688" t="s">
        <v>19339</v>
      </c>
      <c r="X1688" t="s">
        <v>1119</v>
      </c>
      <c r="Y1688" t="s">
        <v>55</v>
      </c>
      <c r="Z1688" t="s">
        <v>34437</v>
      </c>
      <c r="AA1688" s="1">
        <v>2</v>
      </c>
      <c r="AB1688" s="1" t="s">
        <v>41</v>
      </c>
      <c r="AC1688" s="1" t="s">
        <v>41</v>
      </c>
      <c r="AD1688" s="1" t="s">
        <v>61</v>
      </c>
      <c r="AE1688" s="1" t="s">
        <v>61</v>
      </c>
      <c r="AF1688" s="1" t="s">
        <v>41</v>
      </c>
      <c r="AG1688" s="1" t="s">
        <v>41</v>
      </c>
      <c r="AH1688" t="s">
        <v>68</v>
      </c>
      <c r="AI1688" t="s">
        <v>48</v>
      </c>
      <c r="AJ1688" s="1" t="s">
        <v>41</v>
      </c>
      <c r="AK1688" t="s">
        <v>48</v>
      </c>
      <c r="AL1688" s="1" t="s">
        <v>41</v>
      </c>
      <c r="AM1688" t="s">
        <v>20072</v>
      </c>
      <c r="AN1688" t="s">
        <v>34438</v>
      </c>
      <c r="AO1688" s="1" t="s">
        <v>41</v>
      </c>
      <c r="AP1688" s="1" t="s">
        <v>41</v>
      </c>
      <c r="AQ1688" s="1" t="s">
        <v>41</v>
      </c>
      <c r="AR1688" s="1" t="s">
        <v>61</v>
      </c>
      <c r="AS1688" s="1" t="s">
        <v>41</v>
      </c>
    </row>
    <row r="1689" spans="1:46">
      <c r="A1689" s="577">
        <v>1684</v>
      </c>
      <c r="B1689" s="40">
        <v>17028</v>
      </c>
      <c r="C1689" s="581">
        <v>44820</v>
      </c>
      <c r="D1689" t="s">
        <v>34439</v>
      </c>
      <c r="E1689" t="s">
        <v>34220</v>
      </c>
      <c r="F1689" t="s">
        <v>34440</v>
      </c>
      <c r="G1689" t="s">
        <v>34441</v>
      </c>
      <c r="H1689" t="s">
        <v>34442</v>
      </c>
      <c r="I1689" t="s">
        <v>34443</v>
      </c>
      <c r="J1689" t="s">
        <v>147</v>
      </c>
      <c r="K1689" t="s">
        <v>34444</v>
      </c>
      <c r="L1689" t="s">
        <v>34445</v>
      </c>
      <c r="M1689" t="s">
        <v>19135</v>
      </c>
      <c r="N1689" t="s">
        <v>685</v>
      </c>
      <c r="O1689" t="s">
        <v>58</v>
      </c>
      <c r="P1689" t="s">
        <v>32451</v>
      </c>
      <c r="Q1689" s="523">
        <v>1377</v>
      </c>
      <c r="R1689" t="s">
        <v>19077</v>
      </c>
      <c r="S1689" t="s">
        <v>34446</v>
      </c>
      <c r="T1689" t="s">
        <v>28849</v>
      </c>
      <c r="U1689" t="s">
        <v>43</v>
      </c>
      <c r="V1689" t="s">
        <v>57</v>
      </c>
      <c r="W1689" t="s">
        <v>24192</v>
      </c>
      <c r="X1689" t="s">
        <v>1119</v>
      </c>
      <c r="Y1689" t="s">
        <v>55</v>
      </c>
      <c r="Z1689" t="s">
        <v>34447</v>
      </c>
      <c r="AA1689" s="1">
        <v>1</v>
      </c>
      <c r="AB1689" s="1" t="s">
        <v>41</v>
      </c>
      <c r="AC1689" s="1" t="s">
        <v>41</v>
      </c>
      <c r="AD1689" s="1" t="s">
        <v>61</v>
      </c>
      <c r="AE1689" s="1" t="s">
        <v>41</v>
      </c>
      <c r="AF1689" s="1" t="s">
        <v>41</v>
      </c>
      <c r="AG1689" s="1" t="s">
        <v>41</v>
      </c>
      <c r="AH1689" t="s">
        <v>55</v>
      </c>
      <c r="AI1689" t="s">
        <v>34448</v>
      </c>
      <c r="AJ1689" s="1" t="s">
        <v>61</v>
      </c>
      <c r="AK1689" t="s">
        <v>22569</v>
      </c>
      <c r="AL1689" s="1" t="s">
        <v>61</v>
      </c>
      <c r="AM1689" t="s">
        <v>19438</v>
      </c>
      <c r="AN1689" t="s">
        <v>34449</v>
      </c>
      <c r="AO1689" s="1" t="s">
        <v>41</v>
      </c>
      <c r="AP1689" s="1" t="s">
        <v>41</v>
      </c>
      <c r="AQ1689" s="1" t="s">
        <v>41</v>
      </c>
      <c r="AR1689" s="1" t="s">
        <v>41</v>
      </c>
      <c r="AS1689" s="1" t="s">
        <v>61</v>
      </c>
    </row>
    <row r="1690" spans="1:46">
      <c r="A1690" s="577">
        <v>1685</v>
      </c>
      <c r="B1690" s="40">
        <v>17030</v>
      </c>
      <c r="C1690" s="581">
        <v>44820</v>
      </c>
      <c r="D1690" t="s">
        <v>34450</v>
      </c>
      <c r="E1690" t="s">
        <v>34220</v>
      </c>
      <c r="F1690" t="s">
        <v>34451</v>
      </c>
      <c r="G1690" t="s">
        <v>34452</v>
      </c>
      <c r="H1690" t="s">
        <v>34453</v>
      </c>
      <c r="I1690" t="s">
        <v>34454</v>
      </c>
      <c r="J1690" t="s">
        <v>147</v>
      </c>
      <c r="K1690" t="s">
        <v>34455</v>
      </c>
      <c r="L1690" t="s">
        <v>34456</v>
      </c>
      <c r="M1690" t="s">
        <v>24273</v>
      </c>
      <c r="N1690" t="s">
        <v>64</v>
      </c>
      <c r="O1690" t="s">
        <v>17567</v>
      </c>
      <c r="P1690" t="s">
        <v>34457</v>
      </c>
      <c r="Q1690" s="523">
        <v>1634</v>
      </c>
      <c r="R1690" t="s">
        <v>19077</v>
      </c>
      <c r="S1690" t="s">
        <v>34458</v>
      </c>
      <c r="T1690" t="s">
        <v>28849</v>
      </c>
      <c r="U1690" t="s">
        <v>27404</v>
      </c>
      <c r="V1690" t="s">
        <v>57</v>
      </c>
      <c r="W1690" t="s">
        <v>19339</v>
      </c>
      <c r="X1690" t="s">
        <v>1119</v>
      </c>
      <c r="Y1690" t="s">
        <v>68</v>
      </c>
      <c r="Z1690" t="s">
        <v>17544</v>
      </c>
      <c r="AA1690" s="1">
        <v>2</v>
      </c>
      <c r="AB1690" s="1" t="s">
        <v>41</v>
      </c>
      <c r="AC1690" s="1" t="s">
        <v>41</v>
      </c>
      <c r="AD1690" s="1" t="s">
        <v>61</v>
      </c>
      <c r="AE1690" s="1" t="s">
        <v>61</v>
      </c>
      <c r="AF1690" s="1" t="s">
        <v>41</v>
      </c>
      <c r="AG1690" s="1" t="s">
        <v>41</v>
      </c>
      <c r="AH1690" t="s">
        <v>55</v>
      </c>
      <c r="AI1690" t="s">
        <v>34459</v>
      </c>
      <c r="AJ1690" s="1" t="s">
        <v>41</v>
      </c>
      <c r="AK1690" t="s">
        <v>48</v>
      </c>
      <c r="AL1690" s="1" t="s">
        <v>41</v>
      </c>
      <c r="AM1690" t="s">
        <v>20072</v>
      </c>
      <c r="AN1690" t="s">
        <v>34460</v>
      </c>
      <c r="AO1690" s="1" t="s">
        <v>61</v>
      </c>
      <c r="AP1690" s="1" t="s">
        <v>61</v>
      </c>
      <c r="AQ1690" s="1" t="s">
        <v>41</v>
      </c>
      <c r="AR1690" s="1" t="s">
        <v>61</v>
      </c>
      <c r="AS1690" s="1" t="s">
        <v>41</v>
      </c>
    </row>
    <row r="1691" spans="1:46">
      <c r="A1691" s="577">
        <v>1686</v>
      </c>
      <c r="B1691" s="40">
        <v>17045</v>
      </c>
      <c r="C1691" s="581">
        <v>44820</v>
      </c>
      <c r="D1691" t="s">
        <v>34461</v>
      </c>
      <c r="E1691" t="s">
        <v>33688</v>
      </c>
      <c r="F1691" t="s">
        <v>34462</v>
      </c>
      <c r="G1691" t="s">
        <v>25756</v>
      </c>
      <c r="H1691" t="s">
        <v>34463</v>
      </c>
      <c r="I1691" t="s">
        <v>34464</v>
      </c>
      <c r="J1691" t="s">
        <v>147</v>
      </c>
      <c r="K1691" t="s">
        <v>25759</v>
      </c>
      <c r="L1691" t="s">
        <v>34465</v>
      </c>
      <c r="M1691" t="s">
        <v>17551</v>
      </c>
      <c r="N1691" t="s">
        <v>97</v>
      </c>
      <c r="O1691" t="s">
        <v>58</v>
      </c>
      <c r="P1691" t="s">
        <v>25761</v>
      </c>
      <c r="Q1691" s="40">
        <v>61618</v>
      </c>
      <c r="R1691" t="s">
        <v>19035</v>
      </c>
      <c r="S1691" t="s">
        <v>34466</v>
      </c>
      <c r="T1691" t="s">
        <v>28849</v>
      </c>
      <c r="U1691" t="s">
        <v>43</v>
      </c>
      <c r="V1691" t="s">
        <v>57</v>
      </c>
      <c r="W1691" t="s">
        <v>27311</v>
      </c>
      <c r="X1691" t="s">
        <v>1119</v>
      </c>
      <c r="Y1691" t="s">
        <v>55</v>
      </c>
      <c r="Z1691" t="s">
        <v>19213</v>
      </c>
      <c r="AA1691" s="1">
        <v>1</v>
      </c>
      <c r="AB1691" s="1" t="s">
        <v>61</v>
      </c>
      <c r="AC1691" s="1" t="s">
        <v>41</v>
      </c>
      <c r="AD1691" s="1" t="s">
        <v>41</v>
      </c>
      <c r="AE1691" s="1" t="s">
        <v>41</v>
      </c>
      <c r="AF1691" s="1" t="s">
        <v>41</v>
      </c>
      <c r="AG1691" s="1" t="s">
        <v>41</v>
      </c>
      <c r="AH1691" t="s">
        <v>55</v>
      </c>
      <c r="AI1691" t="s">
        <v>34467</v>
      </c>
      <c r="AJ1691" s="1" t="s">
        <v>41</v>
      </c>
      <c r="AK1691" t="s">
        <v>48</v>
      </c>
      <c r="AL1691" s="1" t="s">
        <v>41</v>
      </c>
      <c r="AM1691" t="s">
        <v>20072</v>
      </c>
      <c r="AN1691" t="s">
        <v>34468</v>
      </c>
      <c r="AO1691" s="1" t="s">
        <v>61</v>
      </c>
      <c r="AP1691" s="1" t="s">
        <v>41</v>
      </c>
      <c r="AQ1691" s="1" t="s">
        <v>41</v>
      </c>
      <c r="AR1691" s="1" t="s">
        <v>41</v>
      </c>
      <c r="AS1691" s="1" t="s">
        <v>41</v>
      </c>
    </row>
    <row r="1692" spans="1:46">
      <c r="A1692" s="577">
        <v>1687</v>
      </c>
      <c r="B1692" s="40">
        <v>17056</v>
      </c>
      <c r="C1692" s="581">
        <v>44820</v>
      </c>
      <c r="D1692" t="s">
        <v>34469</v>
      </c>
      <c r="E1692" t="s">
        <v>34470</v>
      </c>
      <c r="F1692" t="s">
        <v>34471</v>
      </c>
      <c r="G1692" t="s">
        <v>34472</v>
      </c>
      <c r="H1692" t="s">
        <v>34473</v>
      </c>
      <c r="I1692" t="s">
        <v>34474</v>
      </c>
      <c r="J1692" t="s">
        <v>147</v>
      </c>
      <c r="K1692" t="s">
        <v>31820</v>
      </c>
      <c r="L1692" t="s">
        <v>34475</v>
      </c>
      <c r="M1692" t="s">
        <v>17551</v>
      </c>
      <c r="N1692" t="s">
        <v>97</v>
      </c>
      <c r="O1692" t="s">
        <v>17567</v>
      </c>
      <c r="P1692" t="s">
        <v>34476</v>
      </c>
      <c r="Q1692" s="523">
        <v>1449</v>
      </c>
      <c r="R1692" t="s">
        <v>19077</v>
      </c>
      <c r="S1692" t="s">
        <v>34477</v>
      </c>
      <c r="T1692" t="s">
        <v>28849</v>
      </c>
      <c r="U1692" t="s">
        <v>43</v>
      </c>
      <c r="V1692" t="s">
        <v>57</v>
      </c>
      <c r="W1692" t="s">
        <v>19451</v>
      </c>
      <c r="X1692" t="s">
        <v>1119</v>
      </c>
      <c r="Y1692" t="s">
        <v>55</v>
      </c>
      <c r="Z1692" t="s">
        <v>34478</v>
      </c>
      <c r="AA1692" s="1">
        <v>2</v>
      </c>
      <c r="AB1692" s="1" t="s">
        <v>41</v>
      </c>
      <c r="AC1692" s="1" t="s">
        <v>41</v>
      </c>
      <c r="AD1692" s="1" t="s">
        <v>61</v>
      </c>
      <c r="AE1692" s="1" t="s">
        <v>61</v>
      </c>
      <c r="AF1692" s="1" t="s">
        <v>41</v>
      </c>
      <c r="AG1692" s="1" t="s">
        <v>41</v>
      </c>
      <c r="AH1692" t="s">
        <v>68</v>
      </c>
      <c r="AI1692" t="s">
        <v>48</v>
      </c>
      <c r="AJ1692" s="1" t="s">
        <v>61</v>
      </c>
      <c r="AK1692" t="s">
        <v>22794</v>
      </c>
      <c r="AL1692" s="1" t="s">
        <v>61</v>
      </c>
      <c r="AM1692" t="s">
        <v>19438</v>
      </c>
      <c r="AN1692" t="s">
        <v>34479</v>
      </c>
      <c r="AO1692" s="1" t="s">
        <v>61</v>
      </c>
      <c r="AP1692" s="1" t="s">
        <v>61</v>
      </c>
      <c r="AQ1692" s="1" t="s">
        <v>61</v>
      </c>
      <c r="AR1692" s="1" t="s">
        <v>61</v>
      </c>
      <c r="AS1692" s="1" t="s">
        <v>61</v>
      </c>
    </row>
    <row r="1693" spans="1:46">
      <c r="A1693" s="577">
        <v>1688</v>
      </c>
      <c r="B1693" s="40">
        <v>17072</v>
      </c>
      <c r="C1693" s="581">
        <v>44820</v>
      </c>
      <c r="D1693" t="s">
        <v>34480</v>
      </c>
      <c r="E1693" t="s">
        <v>33688</v>
      </c>
      <c r="F1693" t="s">
        <v>34481</v>
      </c>
      <c r="G1693" t="s">
        <v>34482</v>
      </c>
      <c r="H1693" t="s">
        <v>34483</v>
      </c>
      <c r="I1693" t="s">
        <v>34484</v>
      </c>
      <c r="J1693" t="s">
        <v>147</v>
      </c>
      <c r="K1693" t="s">
        <v>34485</v>
      </c>
      <c r="L1693" t="s">
        <v>34486</v>
      </c>
      <c r="M1693" t="s">
        <v>63</v>
      </c>
      <c r="N1693" t="s">
        <v>64</v>
      </c>
      <c r="O1693" t="s">
        <v>18151</v>
      </c>
      <c r="P1693" t="s">
        <v>34487</v>
      </c>
      <c r="Q1693" s="40" t="s">
        <v>34488</v>
      </c>
      <c r="R1693" t="s">
        <v>20634</v>
      </c>
      <c r="S1693" t="s">
        <v>34489</v>
      </c>
      <c r="T1693" t="s">
        <v>28849</v>
      </c>
      <c r="U1693" t="s">
        <v>43</v>
      </c>
      <c r="V1693" t="s">
        <v>57</v>
      </c>
      <c r="W1693" t="s">
        <v>40</v>
      </c>
      <c r="X1693" t="s">
        <v>1119</v>
      </c>
      <c r="Y1693" t="s">
        <v>55</v>
      </c>
      <c r="Z1693" t="s">
        <v>34490</v>
      </c>
      <c r="AA1693" s="1">
        <v>2</v>
      </c>
      <c r="AB1693" s="1" t="s">
        <v>61</v>
      </c>
      <c r="AC1693" s="1" t="s">
        <v>41</v>
      </c>
      <c r="AD1693" s="1" t="s">
        <v>61</v>
      </c>
      <c r="AE1693" s="1" t="s">
        <v>41</v>
      </c>
      <c r="AF1693" s="1" t="s">
        <v>41</v>
      </c>
      <c r="AG1693" s="1" t="s">
        <v>41</v>
      </c>
      <c r="AH1693" t="s">
        <v>68</v>
      </c>
      <c r="AI1693" t="s">
        <v>48</v>
      </c>
      <c r="AJ1693" s="1" t="s">
        <v>41</v>
      </c>
      <c r="AK1693" t="s">
        <v>48</v>
      </c>
      <c r="AL1693" s="1" t="s">
        <v>41</v>
      </c>
      <c r="AM1693" t="s">
        <v>20072</v>
      </c>
      <c r="AN1693" t="s">
        <v>34491</v>
      </c>
      <c r="AO1693" s="1" t="s">
        <v>61</v>
      </c>
      <c r="AP1693" s="1" t="s">
        <v>61</v>
      </c>
      <c r="AQ1693" s="1" t="s">
        <v>61</v>
      </c>
      <c r="AR1693" s="1" t="s">
        <v>61</v>
      </c>
      <c r="AS1693" s="1" t="s">
        <v>61</v>
      </c>
    </row>
    <row r="1694" spans="1:46">
      <c r="A1694" s="577">
        <v>1689</v>
      </c>
      <c r="B1694" s="40">
        <v>17073</v>
      </c>
      <c r="C1694" s="581">
        <v>44820</v>
      </c>
      <c r="D1694" t="s">
        <v>34492</v>
      </c>
      <c r="E1694" t="s">
        <v>33978</v>
      </c>
      <c r="F1694" t="s">
        <v>34493</v>
      </c>
      <c r="G1694" t="s">
        <v>34494</v>
      </c>
      <c r="H1694" t="s">
        <v>34495</v>
      </c>
      <c r="I1694" t="s">
        <v>34496</v>
      </c>
      <c r="J1694" t="s">
        <v>147</v>
      </c>
      <c r="K1694" t="s">
        <v>34497</v>
      </c>
      <c r="L1694" t="s">
        <v>34498</v>
      </c>
      <c r="M1694" t="s">
        <v>17551</v>
      </c>
      <c r="N1694" t="s">
        <v>97</v>
      </c>
      <c r="O1694" t="s">
        <v>58</v>
      </c>
      <c r="P1694" t="s">
        <v>34499</v>
      </c>
      <c r="Q1694" s="40">
        <v>20584</v>
      </c>
      <c r="R1694" t="s">
        <v>19077</v>
      </c>
      <c r="S1694" t="s">
        <v>32191</v>
      </c>
      <c r="T1694" t="s">
        <v>28849</v>
      </c>
      <c r="U1694" t="s">
        <v>43</v>
      </c>
      <c r="V1694" t="s">
        <v>57</v>
      </c>
      <c r="W1694" t="s">
        <v>19451</v>
      </c>
      <c r="X1694" t="s">
        <v>1119</v>
      </c>
      <c r="Y1694" t="s">
        <v>55</v>
      </c>
      <c r="Z1694" t="s">
        <v>32268</v>
      </c>
      <c r="AA1694" s="1">
        <v>1</v>
      </c>
      <c r="AB1694" s="1" t="s">
        <v>41</v>
      </c>
      <c r="AC1694" s="1" t="s">
        <v>41</v>
      </c>
      <c r="AD1694" s="1" t="s">
        <v>61</v>
      </c>
      <c r="AE1694" s="1" t="s">
        <v>41</v>
      </c>
      <c r="AF1694" s="1" t="s">
        <v>41</v>
      </c>
      <c r="AG1694" s="1" t="s">
        <v>41</v>
      </c>
      <c r="AH1694" t="s">
        <v>68</v>
      </c>
      <c r="AI1694" t="s">
        <v>48</v>
      </c>
      <c r="AJ1694" s="1" t="s">
        <v>41</v>
      </c>
      <c r="AK1694" t="s">
        <v>48</v>
      </c>
      <c r="AL1694" s="1" t="s">
        <v>41</v>
      </c>
      <c r="AM1694" t="s">
        <v>20072</v>
      </c>
      <c r="AN1694" t="s">
        <v>34500</v>
      </c>
      <c r="AO1694" s="1" t="s">
        <v>61</v>
      </c>
      <c r="AP1694" s="1" t="s">
        <v>61</v>
      </c>
      <c r="AQ1694" s="1" t="s">
        <v>61</v>
      </c>
      <c r="AR1694" s="1" t="s">
        <v>61</v>
      </c>
      <c r="AS1694" s="1" t="s">
        <v>41</v>
      </c>
    </row>
    <row r="1695" spans="1:46">
      <c r="A1695" s="577">
        <v>1690</v>
      </c>
      <c r="B1695" s="40">
        <v>17107</v>
      </c>
      <c r="C1695" s="581">
        <v>44820</v>
      </c>
      <c r="D1695" t="s">
        <v>34501</v>
      </c>
      <c r="E1695" t="s">
        <v>33674</v>
      </c>
      <c r="F1695" t="s">
        <v>34502</v>
      </c>
      <c r="G1695" t="s">
        <v>34503</v>
      </c>
      <c r="H1695" t="s">
        <v>34504</v>
      </c>
      <c r="I1695" t="s">
        <v>34505</v>
      </c>
      <c r="J1695" t="s">
        <v>147</v>
      </c>
      <c r="K1695" t="s">
        <v>34506</v>
      </c>
      <c r="L1695" t="s">
        <v>34507</v>
      </c>
      <c r="M1695" t="s">
        <v>18434</v>
      </c>
      <c r="N1695" t="s">
        <v>64</v>
      </c>
      <c r="O1695" t="s">
        <v>58</v>
      </c>
      <c r="P1695" t="s">
        <v>34508</v>
      </c>
      <c r="Q1695" s="523">
        <v>1362</v>
      </c>
      <c r="R1695" t="s">
        <v>19077</v>
      </c>
      <c r="S1695" t="s">
        <v>34509</v>
      </c>
      <c r="T1695" t="s">
        <v>28849</v>
      </c>
      <c r="U1695" t="s">
        <v>43</v>
      </c>
      <c r="V1695" t="s">
        <v>57</v>
      </c>
      <c r="W1695" t="s">
        <v>31119</v>
      </c>
      <c r="X1695" t="s">
        <v>1119</v>
      </c>
      <c r="Y1695" t="s">
        <v>55</v>
      </c>
      <c r="Z1695" t="s">
        <v>34510</v>
      </c>
      <c r="AA1695" s="1">
        <v>2</v>
      </c>
      <c r="AB1695" s="1" t="s">
        <v>61</v>
      </c>
      <c r="AC1695" s="1" t="s">
        <v>41</v>
      </c>
      <c r="AD1695" s="1" t="s">
        <v>61</v>
      </c>
      <c r="AE1695" s="1" t="s">
        <v>41</v>
      </c>
      <c r="AF1695" s="1" t="s">
        <v>41</v>
      </c>
      <c r="AG1695" s="1" t="s">
        <v>41</v>
      </c>
      <c r="AH1695" t="s">
        <v>68</v>
      </c>
      <c r="AI1695" t="s">
        <v>48</v>
      </c>
      <c r="AJ1695" s="1" t="s">
        <v>61</v>
      </c>
      <c r="AK1695" t="s">
        <v>27739</v>
      </c>
      <c r="AL1695" s="1" t="s">
        <v>61</v>
      </c>
      <c r="AM1695" t="s">
        <v>17949</v>
      </c>
      <c r="AN1695" t="s">
        <v>34511</v>
      </c>
      <c r="AO1695" s="1" t="s">
        <v>61</v>
      </c>
      <c r="AP1695" s="1" t="s">
        <v>61</v>
      </c>
      <c r="AQ1695" s="1" t="s">
        <v>41</v>
      </c>
      <c r="AR1695" s="1" t="s">
        <v>61</v>
      </c>
      <c r="AS1695" s="1" t="s">
        <v>41</v>
      </c>
    </row>
    <row r="1696" spans="1:46">
      <c r="A1696" s="577">
        <v>1691</v>
      </c>
      <c r="B1696" s="40">
        <v>17121</v>
      </c>
      <c r="C1696" s="581">
        <v>44820</v>
      </c>
      <c r="D1696" t="s">
        <v>34512</v>
      </c>
      <c r="E1696" t="s">
        <v>33477</v>
      </c>
      <c r="F1696" t="s">
        <v>34513</v>
      </c>
      <c r="G1696" t="s">
        <v>34514</v>
      </c>
      <c r="H1696" t="s">
        <v>34515</v>
      </c>
      <c r="I1696" t="s">
        <v>34516</v>
      </c>
      <c r="J1696" t="s">
        <v>147</v>
      </c>
      <c r="K1696" t="s">
        <v>34517</v>
      </c>
      <c r="L1696" t="s">
        <v>34518</v>
      </c>
      <c r="M1696" t="s">
        <v>224</v>
      </c>
      <c r="N1696" t="s">
        <v>225</v>
      </c>
      <c r="O1696" t="s">
        <v>17567</v>
      </c>
      <c r="P1696" t="s">
        <v>34519</v>
      </c>
      <c r="Q1696" s="40">
        <v>24</v>
      </c>
      <c r="R1696" t="s">
        <v>787</v>
      </c>
      <c r="S1696" t="s">
        <v>34520</v>
      </c>
      <c r="T1696" t="s">
        <v>28849</v>
      </c>
      <c r="U1696" t="s">
        <v>19450</v>
      </c>
      <c r="V1696" t="s">
        <v>57</v>
      </c>
      <c r="W1696" t="s">
        <v>34521</v>
      </c>
      <c r="X1696" t="s">
        <v>1119</v>
      </c>
      <c r="Y1696" t="s">
        <v>55</v>
      </c>
      <c r="Z1696" t="s">
        <v>34522</v>
      </c>
      <c r="AA1696" s="1">
        <v>2</v>
      </c>
      <c r="AB1696" s="1" t="s">
        <v>41</v>
      </c>
      <c r="AC1696" s="1" t="s">
        <v>41</v>
      </c>
      <c r="AD1696" s="1" t="s">
        <v>61</v>
      </c>
      <c r="AE1696" s="1" t="s">
        <v>61</v>
      </c>
      <c r="AF1696" s="1" t="s">
        <v>41</v>
      </c>
      <c r="AG1696" s="1" t="s">
        <v>41</v>
      </c>
      <c r="AH1696" t="s">
        <v>68</v>
      </c>
      <c r="AI1696" t="s">
        <v>48</v>
      </c>
      <c r="AJ1696" s="1" t="s">
        <v>61</v>
      </c>
      <c r="AK1696" t="s">
        <v>22569</v>
      </c>
      <c r="AL1696" s="1" t="s">
        <v>61</v>
      </c>
      <c r="AM1696" t="s">
        <v>17949</v>
      </c>
      <c r="AN1696" t="s">
        <v>34523</v>
      </c>
      <c r="AO1696" s="1" t="s">
        <v>41</v>
      </c>
      <c r="AP1696" s="1" t="s">
        <v>41</v>
      </c>
      <c r="AQ1696" s="1" t="s">
        <v>41</v>
      </c>
      <c r="AR1696" s="1" t="s">
        <v>41</v>
      </c>
      <c r="AS1696" s="1" t="s">
        <v>61</v>
      </c>
    </row>
    <row r="1697" spans="1:45">
      <c r="A1697" s="577">
        <v>1692</v>
      </c>
      <c r="B1697" s="40">
        <v>17123</v>
      </c>
      <c r="C1697" s="581">
        <v>44820</v>
      </c>
      <c r="D1697" t="s">
        <v>34524</v>
      </c>
      <c r="E1697" t="s">
        <v>33477</v>
      </c>
      <c r="F1697" t="s">
        <v>34525</v>
      </c>
      <c r="G1697" t="s">
        <v>34526</v>
      </c>
      <c r="H1697" t="s">
        <v>34527</v>
      </c>
      <c r="I1697" t="s">
        <v>34528</v>
      </c>
      <c r="J1697" t="s">
        <v>147</v>
      </c>
      <c r="K1697" t="s">
        <v>34529</v>
      </c>
      <c r="L1697" t="s">
        <v>34530</v>
      </c>
      <c r="M1697" t="s">
        <v>17957</v>
      </c>
      <c r="N1697" t="s">
        <v>64</v>
      </c>
      <c r="O1697" t="s">
        <v>58</v>
      </c>
      <c r="P1697" t="s">
        <v>34531</v>
      </c>
      <c r="Q1697" s="523">
        <v>6475</v>
      </c>
      <c r="R1697" t="s">
        <v>19077</v>
      </c>
      <c r="S1697" t="s">
        <v>32191</v>
      </c>
      <c r="T1697" t="s">
        <v>28849</v>
      </c>
      <c r="U1697" t="s">
        <v>27404</v>
      </c>
      <c r="V1697" t="s">
        <v>44</v>
      </c>
      <c r="W1697" t="s">
        <v>17892</v>
      </c>
      <c r="X1697" t="s">
        <v>19885</v>
      </c>
      <c r="Y1697" t="s">
        <v>55</v>
      </c>
      <c r="Z1697" t="s">
        <v>34532</v>
      </c>
      <c r="AA1697" s="1">
        <v>1</v>
      </c>
      <c r="AB1697" s="1" t="s">
        <v>61</v>
      </c>
      <c r="AC1697" s="1" t="s">
        <v>41</v>
      </c>
      <c r="AD1697" s="1" t="s">
        <v>41</v>
      </c>
      <c r="AE1697" s="1" t="s">
        <v>41</v>
      </c>
      <c r="AF1697" s="1" t="s">
        <v>41</v>
      </c>
      <c r="AG1697" s="1" t="s">
        <v>41</v>
      </c>
      <c r="AH1697" t="s">
        <v>68</v>
      </c>
      <c r="AI1697" t="s">
        <v>48</v>
      </c>
      <c r="AJ1697" s="1" t="s">
        <v>41</v>
      </c>
      <c r="AK1697" t="s">
        <v>48</v>
      </c>
      <c r="AL1697" s="1" t="s">
        <v>41</v>
      </c>
      <c r="AM1697" t="s">
        <v>20072</v>
      </c>
      <c r="AN1697" t="s">
        <v>34533</v>
      </c>
      <c r="AO1697" s="1" t="s">
        <v>41</v>
      </c>
      <c r="AP1697" s="1" t="s">
        <v>41</v>
      </c>
      <c r="AQ1697" s="1" t="s">
        <v>41</v>
      </c>
      <c r="AR1697" s="1" t="s">
        <v>61</v>
      </c>
      <c r="AS1697" s="1" t="s">
        <v>61</v>
      </c>
    </row>
    <row r="1698" spans="1:45">
      <c r="A1698" s="577">
        <v>1693</v>
      </c>
      <c r="B1698" s="40">
        <v>17142</v>
      </c>
      <c r="C1698" s="581">
        <v>44820</v>
      </c>
      <c r="D1698" t="s">
        <v>34534</v>
      </c>
      <c r="E1698" t="s">
        <v>33978</v>
      </c>
      <c r="F1698" t="s">
        <v>34535</v>
      </c>
      <c r="G1698" t="s">
        <v>34536</v>
      </c>
      <c r="H1698" t="s">
        <v>34537</v>
      </c>
      <c r="I1698" t="s">
        <v>34538</v>
      </c>
      <c r="J1698" t="s">
        <v>147</v>
      </c>
      <c r="K1698" t="s">
        <v>34539</v>
      </c>
      <c r="L1698" t="s">
        <v>34540</v>
      </c>
      <c r="M1698" t="s">
        <v>63</v>
      </c>
      <c r="N1698" t="s">
        <v>64</v>
      </c>
      <c r="O1698" t="s">
        <v>58</v>
      </c>
      <c r="P1698" t="s">
        <v>34541</v>
      </c>
      <c r="Q1698" s="40">
        <v>50</v>
      </c>
      <c r="R1698" t="s">
        <v>787</v>
      </c>
      <c r="S1698" t="s">
        <v>34542</v>
      </c>
      <c r="T1698" t="s">
        <v>28849</v>
      </c>
      <c r="U1698" t="s">
        <v>27404</v>
      </c>
      <c r="V1698" t="s">
        <v>44</v>
      </c>
      <c r="W1698" t="s">
        <v>40</v>
      </c>
      <c r="X1698" t="s">
        <v>34543</v>
      </c>
      <c r="Y1698" t="s">
        <v>55</v>
      </c>
      <c r="Z1698" t="s">
        <v>19213</v>
      </c>
      <c r="AA1698" s="1">
        <v>1</v>
      </c>
      <c r="AB1698" s="1" t="s">
        <v>41</v>
      </c>
      <c r="AC1698" s="1" t="s">
        <v>41</v>
      </c>
      <c r="AD1698" s="1" t="s">
        <v>41</v>
      </c>
      <c r="AE1698" s="1" t="s">
        <v>41</v>
      </c>
      <c r="AF1698" s="1" t="s">
        <v>41</v>
      </c>
      <c r="AG1698" s="1" t="s">
        <v>61</v>
      </c>
      <c r="AH1698" t="s">
        <v>68</v>
      </c>
      <c r="AI1698" t="s">
        <v>48</v>
      </c>
      <c r="AJ1698" s="1" t="s">
        <v>41</v>
      </c>
      <c r="AK1698" t="s">
        <v>48</v>
      </c>
      <c r="AL1698" s="1" t="s">
        <v>41</v>
      </c>
      <c r="AM1698" t="s">
        <v>20072</v>
      </c>
      <c r="AN1698" t="s">
        <v>34544</v>
      </c>
      <c r="AO1698" s="1" t="s">
        <v>61</v>
      </c>
      <c r="AP1698" s="1" t="s">
        <v>61</v>
      </c>
      <c r="AQ1698" s="1" t="s">
        <v>61</v>
      </c>
      <c r="AR1698" s="1" t="s">
        <v>61</v>
      </c>
      <c r="AS1698" s="1" t="s">
        <v>61</v>
      </c>
    </row>
    <row r="1699" spans="1:45">
      <c r="A1699" s="577">
        <v>1694</v>
      </c>
      <c r="B1699" s="40">
        <v>17160</v>
      </c>
      <c r="C1699" s="581">
        <v>44820</v>
      </c>
      <c r="D1699" t="s">
        <v>34545</v>
      </c>
      <c r="E1699" t="s">
        <v>33271</v>
      </c>
      <c r="F1699" t="s">
        <v>34546</v>
      </c>
      <c r="G1699" t="s">
        <v>34547</v>
      </c>
      <c r="H1699" t="s">
        <v>34548</v>
      </c>
      <c r="I1699" t="s">
        <v>34549</v>
      </c>
      <c r="J1699" t="s">
        <v>147</v>
      </c>
      <c r="K1699" t="s">
        <v>34550</v>
      </c>
      <c r="L1699" t="s">
        <v>34551</v>
      </c>
      <c r="M1699" t="s">
        <v>17551</v>
      </c>
      <c r="N1699" t="s">
        <v>97</v>
      </c>
      <c r="O1699" t="s">
        <v>17567</v>
      </c>
      <c r="P1699" t="s">
        <v>34552</v>
      </c>
      <c r="Q1699" s="523">
        <v>104590</v>
      </c>
      <c r="R1699" t="s">
        <v>19077</v>
      </c>
      <c r="S1699" t="s">
        <v>32191</v>
      </c>
      <c r="T1699" t="s">
        <v>28849</v>
      </c>
      <c r="U1699" t="s">
        <v>43</v>
      </c>
      <c r="V1699" t="s">
        <v>57</v>
      </c>
      <c r="W1699" t="s">
        <v>19451</v>
      </c>
      <c r="X1699" t="s">
        <v>1119</v>
      </c>
      <c r="Y1699" t="s">
        <v>55</v>
      </c>
      <c r="Z1699" t="s">
        <v>34395</v>
      </c>
      <c r="AA1699" s="1">
        <v>2</v>
      </c>
      <c r="AB1699" s="1" t="s">
        <v>41</v>
      </c>
      <c r="AC1699" s="1" t="s">
        <v>41</v>
      </c>
      <c r="AD1699" s="1" t="s">
        <v>61</v>
      </c>
      <c r="AE1699" s="1" t="s">
        <v>61</v>
      </c>
      <c r="AF1699" s="1" t="s">
        <v>41</v>
      </c>
      <c r="AG1699" s="1" t="s">
        <v>41</v>
      </c>
      <c r="AH1699" t="s">
        <v>68</v>
      </c>
      <c r="AI1699" t="s">
        <v>48</v>
      </c>
      <c r="AJ1699" s="1" t="s">
        <v>41</v>
      </c>
      <c r="AK1699" t="s">
        <v>48</v>
      </c>
      <c r="AL1699" s="1" t="s">
        <v>41</v>
      </c>
      <c r="AM1699" t="s">
        <v>20072</v>
      </c>
      <c r="AN1699" t="s">
        <v>34553</v>
      </c>
      <c r="AO1699" s="1" t="s">
        <v>61</v>
      </c>
      <c r="AP1699" s="1" t="s">
        <v>61</v>
      </c>
      <c r="AQ1699" s="1" t="s">
        <v>61</v>
      </c>
      <c r="AR1699" s="1" t="s">
        <v>61</v>
      </c>
      <c r="AS1699" s="1" t="s">
        <v>41</v>
      </c>
    </row>
    <row r="1700" spans="1:45">
      <c r="A1700" s="577">
        <v>1695</v>
      </c>
      <c r="B1700" s="40">
        <v>17170</v>
      </c>
      <c r="C1700" s="581">
        <v>44820</v>
      </c>
      <c r="D1700" t="s">
        <v>34554</v>
      </c>
      <c r="E1700" t="s">
        <v>33661</v>
      </c>
      <c r="F1700" t="s">
        <v>34555</v>
      </c>
      <c r="G1700" t="s">
        <v>34556</v>
      </c>
      <c r="H1700" t="s">
        <v>34557</v>
      </c>
      <c r="I1700" t="s">
        <v>34558</v>
      </c>
      <c r="J1700" t="s">
        <v>147</v>
      </c>
      <c r="K1700" t="s">
        <v>30037</v>
      </c>
      <c r="L1700" t="s">
        <v>34559</v>
      </c>
      <c r="M1700" t="s">
        <v>17551</v>
      </c>
      <c r="N1700" t="s">
        <v>97</v>
      </c>
      <c r="O1700" t="s">
        <v>17567</v>
      </c>
      <c r="P1700" t="s">
        <v>34560</v>
      </c>
      <c r="Q1700" s="40">
        <v>153</v>
      </c>
      <c r="R1700" t="s">
        <v>19077</v>
      </c>
      <c r="S1700" t="s">
        <v>34561</v>
      </c>
      <c r="T1700" t="s">
        <v>28849</v>
      </c>
      <c r="U1700" t="s">
        <v>674</v>
      </c>
      <c r="V1700" t="s">
        <v>57</v>
      </c>
      <c r="W1700" t="s">
        <v>17598</v>
      </c>
      <c r="X1700" t="s">
        <v>1119</v>
      </c>
      <c r="Y1700" t="s">
        <v>55</v>
      </c>
      <c r="Z1700" t="s">
        <v>34562</v>
      </c>
      <c r="AA1700" s="1">
        <v>2</v>
      </c>
      <c r="AB1700" s="1" t="s">
        <v>61</v>
      </c>
      <c r="AC1700" s="1" t="s">
        <v>41</v>
      </c>
      <c r="AD1700" s="1" t="s">
        <v>61</v>
      </c>
      <c r="AE1700" s="1" t="s">
        <v>41</v>
      </c>
      <c r="AF1700" s="1" t="s">
        <v>41</v>
      </c>
      <c r="AG1700" s="1" t="s">
        <v>41</v>
      </c>
      <c r="AH1700" t="s">
        <v>68</v>
      </c>
      <c r="AI1700" t="s">
        <v>48</v>
      </c>
      <c r="AJ1700" s="1" t="s">
        <v>41</v>
      </c>
      <c r="AK1700" t="s">
        <v>48</v>
      </c>
      <c r="AL1700" s="1" t="s">
        <v>41</v>
      </c>
      <c r="AM1700" t="s">
        <v>20072</v>
      </c>
      <c r="AN1700" t="s">
        <v>34563</v>
      </c>
      <c r="AO1700" s="1" t="s">
        <v>61</v>
      </c>
      <c r="AP1700" s="1" t="s">
        <v>41</v>
      </c>
      <c r="AQ1700" s="1" t="s">
        <v>41</v>
      </c>
      <c r="AR1700" s="1" t="s">
        <v>61</v>
      </c>
      <c r="AS1700" s="1" t="s">
        <v>41</v>
      </c>
    </row>
    <row r="1701" spans="1:45">
      <c r="A1701" s="577">
        <v>1696</v>
      </c>
      <c r="B1701" s="40">
        <v>17202</v>
      </c>
      <c r="C1701" s="581">
        <v>44820</v>
      </c>
      <c r="D1701" t="s">
        <v>34564</v>
      </c>
      <c r="E1701" t="s">
        <v>33702</v>
      </c>
      <c r="F1701" t="s">
        <v>34565</v>
      </c>
      <c r="G1701" t="s">
        <v>34566</v>
      </c>
      <c r="H1701" t="s">
        <v>34567</v>
      </c>
      <c r="I1701" t="s">
        <v>34568</v>
      </c>
      <c r="J1701" t="s">
        <v>147</v>
      </c>
      <c r="K1701" t="s">
        <v>18449</v>
      </c>
      <c r="L1701" t="s">
        <v>34569</v>
      </c>
      <c r="M1701" t="s">
        <v>583</v>
      </c>
      <c r="N1701" t="s">
        <v>584</v>
      </c>
      <c r="O1701" t="s">
        <v>58</v>
      </c>
      <c r="P1701" t="s">
        <v>34570</v>
      </c>
      <c r="Q1701" s="40">
        <v>210</v>
      </c>
      <c r="R1701" t="s">
        <v>19077</v>
      </c>
      <c r="S1701" t="s">
        <v>34571</v>
      </c>
      <c r="T1701" t="s">
        <v>28849</v>
      </c>
      <c r="U1701" t="s">
        <v>43</v>
      </c>
      <c r="V1701" t="s">
        <v>57</v>
      </c>
      <c r="W1701" t="s">
        <v>19436</v>
      </c>
      <c r="X1701" t="s">
        <v>1119</v>
      </c>
      <c r="Y1701" t="s">
        <v>55</v>
      </c>
      <c r="Z1701" t="s">
        <v>19213</v>
      </c>
      <c r="AA1701" s="1">
        <v>2</v>
      </c>
      <c r="AB1701" s="1" t="s">
        <v>41</v>
      </c>
      <c r="AC1701" s="1" t="s">
        <v>41</v>
      </c>
      <c r="AD1701" s="1" t="s">
        <v>61</v>
      </c>
      <c r="AE1701" s="1" t="s">
        <v>41</v>
      </c>
      <c r="AF1701" s="1" t="s">
        <v>61</v>
      </c>
      <c r="AG1701" s="1" t="s">
        <v>41</v>
      </c>
      <c r="AH1701" t="s">
        <v>68</v>
      </c>
      <c r="AI1701" t="s">
        <v>48</v>
      </c>
      <c r="AJ1701" s="1" t="s">
        <v>41</v>
      </c>
      <c r="AK1701" t="s">
        <v>48</v>
      </c>
      <c r="AL1701" s="1" t="s">
        <v>41</v>
      </c>
      <c r="AM1701" t="s">
        <v>20072</v>
      </c>
      <c r="AN1701" t="s">
        <v>34572</v>
      </c>
      <c r="AO1701" s="1" t="s">
        <v>61</v>
      </c>
      <c r="AP1701" s="1" t="s">
        <v>41</v>
      </c>
      <c r="AQ1701" s="1" t="s">
        <v>41</v>
      </c>
      <c r="AR1701" s="1" t="s">
        <v>61</v>
      </c>
      <c r="AS1701" s="1" t="s">
        <v>41</v>
      </c>
    </row>
    <row r="1702" spans="1:45">
      <c r="A1702" s="577">
        <v>1697</v>
      </c>
      <c r="B1702" s="40">
        <v>17228</v>
      </c>
      <c r="C1702" s="581">
        <v>44820</v>
      </c>
      <c r="D1702" t="s">
        <v>34573</v>
      </c>
      <c r="E1702" t="s">
        <v>33789</v>
      </c>
      <c r="F1702" t="s">
        <v>34574</v>
      </c>
      <c r="G1702" t="s">
        <v>34575</v>
      </c>
      <c r="H1702" t="s">
        <v>34576</v>
      </c>
      <c r="I1702" t="s">
        <v>34577</v>
      </c>
      <c r="J1702" t="s">
        <v>147</v>
      </c>
      <c r="K1702" t="s">
        <v>34578</v>
      </c>
      <c r="L1702" t="s">
        <v>34579</v>
      </c>
      <c r="M1702" t="s">
        <v>164</v>
      </c>
      <c r="N1702" t="s">
        <v>51</v>
      </c>
      <c r="O1702" t="s">
        <v>17567</v>
      </c>
      <c r="P1702" t="s">
        <v>762</v>
      </c>
      <c r="Q1702" s="40">
        <v>507</v>
      </c>
      <c r="R1702" t="s">
        <v>19035</v>
      </c>
      <c r="S1702" t="s">
        <v>34580</v>
      </c>
      <c r="T1702" t="s">
        <v>28849</v>
      </c>
      <c r="U1702" t="s">
        <v>31774</v>
      </c>
      <c r="V1702" t="s">
        <v>48</v>
      </c>
      <c r="W1702" t="s">
        <v>17892</v>
      </c>
      <c r="X1702" t="s">
        <v>19885</v>
      </c>
      <c r="Y1702" t="s">
        <v>55</v>
      </c>
      <c r="Z1702" t="s">
        <v>34581</v>
      </c>
      <c r="AA1702" s="1">
        <v>1</v>
      </c>
      <c r="AB1702" s="1" t="s">
        <v>61</v>
      </c>
      <c r="AC1702" s="1" t="s">
        <v>41</v>
      </c>
      <c r="AD1702" s="1" t="s">
        <v>41</v>
      </c>
      <c r="AE1702" s="1" t="s">
        <v>41</v>
      </c>
      <c r="AF1702" s="1" t="s">
        <v>41</v>
      </c>
      <c r="AG1702" s="1" t="s">
        <v>41</v>
      </c>
      <c r="AH1702" t="s">
        <v>68</v>
      </c>
      <c r="AI1702" t="s">
        <v>48</v>
      </c>
      <c r="AJ1702" s="1" t="s">
        <v>61</v>
      </c>
      <c r="AK1702" t="s">
        <v>34582</v>
      </c>
      <c r="AL1702" s="1" t="s">
        <v>61</v>
      </c>
      <c r="AM1702" t="s">
        <v>19438</v>
      </c>
      <c r="AN1702" t="s">
        <v>34583</v>
      </c>
      <c r="AO1702" s="1" t="s">
        <v>61</v>
      </c>
      <c r="AP1702" s="1" t="s">
        <v>41</v>
      </c>
      <c r="AQ1702" s="1" t="s">
        <v>41</v>
      </c>
      <c r="AR1702" s="1" t="s">
        <v>61</v>
      </c>
      <c r="AS1702" s="1" t="s">
        <v>61</v>
      </c>
    </row>
    <row r="1703" spans="1:45">
      <c r="A1703" s="577">
        <v>1698</v>
      </c>
      <c r="B1703" s="40">
        <v>17239</v>
      </c>
      <c r="C1703" s="581">
        <v>44820</v>
      </c>
      <c r="D1703" t="s">
        <v>34584</v>
      </c>
      <c r="E1703" t="s">
        <v>34585</v>
      </c>
      <c r="F1703" t="s">
        <v>34586</v>
      </c>
      <c r="G1703" t="s">
        <v>34587</v>
      </c>
      <c r="H1703" t="s">
        <v>34588</v>
      </c>
      <c r="I1703" t="s">
        <v>34589</v>
      </c>
      <c r="J1703" t="s">
        <v>39</v>
      </c>
      <c r="K1703" t="s">
        <v>34590</v>
      </c>
      <c r="L1703" t="s">
        <v>34591</v>
      </c>
      <c r="M1703" t="s">
        <v>17551</v>
      </c>
      <c r="N1703" t="s">
        <v>97</v>
      </c>
      <c r="O1703" t="s">
        <v>58</v>
      </c>
      <c r="P1703" t="s">
        <v>34592</v>
      </c>
      <c r="Q1703" s="523">
        <v>389746</v>
      </c>
      <c r="R1703" t="s">
        <v>19077</v>
      </c>
      <c r="S1703" t="s">
        <v>34593</v>
      </c>
      <c r="T1703" t="s">
        <v>28849</v>
      </c>
      <c r="U1703" t="s">
        <v>43</v>
      </c>
      <c r="V1703" t="s">
        <v>57</v>
      </c>
      <c r="W1703" t="s">
        <v>19451</v>
      </c>
      <c r="X1703" t="s">
        <v>1119</v>
      </c>
      <c r="Y1703" t="s">
        <v>55</v>
      </c>
      <c r="Z1703" t="s">
        <v>34594</v>
      </c>
      <c r="AA1703" s="1">
        <v>2</v>
      </c>
      <c r="AB1703" s="1" t="s">
        <v>61</v>
      </c>
      <c r="AC1703" s="1" t="s">
        <v>41</v>
      </c>
      <c r="AD1703" s="1" t="s">
        <v>61</v>
      </c>
      <c r="AE1703" s="1" t="s">
        <v>41</v>
      </c>
      <c r="AF1703" s="1" t="s">
        <v>41</v>
      </c>
      <c r="AG1703" s="1" t="s">
        <v>41</v>
      </c>
      <c r="AH1703" t="s">
        <v>68</v>
      </c>
      <c r="AI1703" t="s">
        <v>48</v>
      </c>
      <c r="AJ1703" s="1" t="s">
        <v>61</v>
      </c>
      <c r="AK1703" t="s">
        <v>22569</v>
      </c>
      <c r="AL1703" s="1" t="s">
        <v>61</v>
      </c>
      <c r="AM1703" t="s">
        <v>19438</v>
      </c>
      <c r="AN1703" t="s">
        <v>34595</v>
      </c>
      <c r="AO1703" s="1" t="s">
        <v>41</v>
      </c>
      <c r="AP1703" s="1" t="s">
        <v>41</v>
      </c>
      <c r="AQ1703" s="1" t="s">
        <v>41</v>
      </c>
      <c r="AR1703" s="1" t="s">
        <v>41</v>
      </c>
      <c r="AS1703" s="1" t="s">
        <v>61</v>
      </c>
    </row>
    <row r="1704" spans="1:45">
      <c r="A1704" s="577">
        <v>1699</v>
      </c>
      <c r="B1704" s="40">
        <v>17295</v>
      </c>
      <c r="C1704" s="581">
        <v>44820</v>
      </c>
      <c r="D1704" t="s">
        <v>34596</v>
      </c>
      <c r="E1704" t="s">
        <v>33477</v>
      </c>
      <c r="F1704" t="s">
        <v>34597</v>
      </c>
      <c r="G1704" t="s">
        <v>34598</v>
      </c>
      <c r="H1704" t="s">
        <v>34599</v>
      </c>
      <c r="I1704" t="s">
        <v>34600</v>
      </c>
      <c r="J1704" t="s">
        <v>147</v>
      </c>
      <c r="K1704" t="s">
        <v>34601</v>
      </c>
      <c r="L1704" t="s">
        <v>34602</v>
      </c>
      <c r="M1704" t="s">
        <v>224</v>
      </c>
      <c r="N1704" t="s">
        <v>225</v>
      </c>
      <c r="O1704" t="s">
        <v>58</v>
      </c>
      <c r="P1704" t="s">
        <v>34603</v>
      </c>
      <c r="Q1704" s="523">
        <v>29369</v>
      </c>
      <c r="R1704" t="s">
        <v>19077</v>
      </c>
      <c r="S1704" t="s">
        <v>32191</v>
      </c>
      <c r="T1704" t="s">
        <v>28849</v>
      </c>
      <c r="U1704" t="s">
        <v>27404</v>
      </c>
      <c r="V1704" t="s">
        <v>57</v>
      </c>
      <c r="W1704" t="s">
        <v>20057</v>
      </c>
      <c r="X1704" t="s">
        <v>1119</v>
      </c>
      <c r="Y1704" t="s">
        <v>55</v>
      </c>
      <c r="Z1704" t="s">
        <v>34604</v>
      </c>
      <c r="AA1704" s="1">
        <v>2</v>
      </c>
      <c r="AB1704" s="1" t="s">
        <v>41</v>
      </c>
      <c r="AC1704" s="1" t="s">
        <v>41</v>
      </c>
      <c r="AD1704" s="1" t="s">
        <v>61</v>
      </c>
      <c r="AE1704" s="1" t="s">
        <v>61</v>
      </c>
      <c r="AF1704" s="1" t="s">
        <v>41</v>
      </c>
      <c r="AG1704" s="1" t="s">
        <v>41</v>
      </c>
      <c r="AH1704" t="s">
        <v>17977</v>
      </c>
      <c r="AI1704" t="s">
        <v>34605</v>
      </c>
      <c r="AJ1704" s="1" t="s">
        <v>41</v>
      </c>
      <c r="AK1704" t="s">
        <v>48</v>
      </c>
      <c r="AL1704" s="1" t="s">
        <v>41</v>
      </c>
      <c r="AM1704" t="s">
        <v>20072</v>
      </c>
      <c r="AN1704" t="s">
        <v>34606</v>
      </c>
      <c r="AO1704" s="1" t="s">
        <v>61</v>
      </c>
      <c r="AP1704" s="1" t="s">
        <v>61</v>
      </c>
      <c r="AQ1704" s="1" t="s">
        <v>61</v>
      </c>
      <c r="AR1704" s="1" t="s">
        <v>61</v>
      </c>
      <c r="AS1704" s="1" t="s">
        <v>41</v>
      </c>
    </row>
    <row r="1705" spans="1:45">
      <c r="A1705" s="577">
        <v>1700</v>
      </c>
      <c r="B1705" s="40">
        <v>17300</v>
      </c>
      <c r="C1705" s="581">
        <v>44820</v>
      </c>
      <c r="D1705" t="s">
        <v>34607</v>
      </c>
      <c r="E1705" t="s">
        <v>34608</v>
      </c>
      <c r="F1705" t="s">
        <v>34609</v>
      </c>
      <c r="G1705" t="s">
        <v>34610</v>
      </c>
      <c r="H1705" t="s">
        <v>34611</v>
      </c>
      <c r="I1705" t="s">
        <v>34612</v>
      </c>
      <c r="J1705" t="s">
        <v>39</v>
      </c>
      <c r="K1705" t="s">
        <v>34613</v>
      </c>
      <c r="L1705" t="s">
        <v>34614</v>
      </c>
      <c r="M1705" t="s">
        <v>17551</v>
      </c>
      <c r="N1705" t="s">
        <v>97</v>
      </c>
      <c r="O1705" t="s">
        <v>17552</v>
      </c>
      <c r="P1705" t="s">
        <v>34615</v>
      </c>
      <c r="Q1705" s="523">
        <v>86833</v>
      </c>
      <c r="R1705" t="s">
        <v>787</v>
      </c>
      <c r="S1705" t="s">
        <v>34616</v>
      </c>
      <c r="T1705" t="s">
        <v>28849</v>
      </c>
      <c r="U1705" t="s">
        <v>43</v>
      </c>
      <c r="V1705" t="s">
        <v>57</v>
      </c>
      <c r="W1705" t="s">
        <v>17598</v>
      </c>
      <c r="X1705" t="s">
        <v>34617</v>
      </c>
      <c r="Y1705" t="s">
        <v>55</v>
      </c>
      <c r="Z1705" t="s">
        <v>34618</v>
      </c>
      <c r="AA1705" s="1">
        <v>2</v>
      </c>
      <c r="AB1705" s="1" t="s">
        <v>61</v>
      </c>
      <c r="AC1705" s="1" t="s">
        <v>41</v>
      </c>
      <c r="AD1705" s="1" t="s">
        <v>61</v>
      </c>
      <c r="AE1705" s="1" t="s">
        <v>41</v>
      </c>
      <c r="AF1705" s="1" t="s">
        <v>41</v>
      </c>
      <c r="AG1705" s="1" t="s">
        <v>41</v>
      </c>
      <c r="AH1705" t="s">
        <v>68</v>
      </c>
      <c r="AI1705" t="s">
        <v>48</v>
      </c>
      <c r="AJ1705" s="1" t="s">
        <v>61</v>
      </c>
      <c r="AK1705" t="s">
        <v>34619</v>
      </c>
      <c r="AL1705" s="1" t="s">
        <v>61</v>
      </c>
      <c r="AM1705" t="s">
        <v>19438</v>
      </c>
      <c r="AN1705" t="s">
        <v>34620</v>
      </c>
      <c r="AO1705" s="1" t="s">
        <v>61</v>
      </c>
      <c r="AP1705" s="1" t="s">
        <v>41</v>
      </c>
      <c r="AQ1705" s="1" t="s">
        <v>61</v>
      </c>
      <c r="AR1705" s="1" t="s">
        <v>61</v>
      </c>
      <c r="AS1705" s="1" t="s">
        <v>61</v>
      </c>
    </row>
    <row r="1706" spans="1:45">
      <c r="A1706" s="577">
        <v>1701</v>
      </c>
      <c r="B1706" s="40">
        <v>17321</v>
      </c>
      <c r="C1706" s="581">
        <v>44820</v>
      </c>
      <c r="D1706" t="s">
        <v>34621</v>
      </c>
      <c r="E1706" t="s">
        <v>33702</v>
      </c>
      <c r="F1706" t="s">
        <v>34622</v>
      </c>
      <c r="G1706" t="s">
        <v>34623</v>
      </c>
      <c r="H1706" t="s">
        <v>34624</v>
      </c>
      <c r="I1706" t="s">
        <v>34625</v>
      </c>
      <c r="J1706" t="s">
        <v>147</v>
      </c>
      <c r="K1706" t="s">
        <v>34626</v>
      </c>
      <c r="L1706" t="s">
        <v>34627</v>
      </c>
      <c r="M1706" t="s">
        <v>17551</v>
      </c>
      <c r="N1706" t="s">
        <v>97</v>
      </c>
      <c r="O1706" t="s">
        <v>58</v>
      </c>
      <c r="P1706" t="s">
        <v>34628</v>
      </c>
      <c r="Q1706" s="40">
        <v>171</v>
      </c>
      <c r="R1706" t="s">
        <v>20055</v>
      </c>
      <c r="S1706" t="s">
        <v>34629</v>
      </c>
      <c r="T1706" t="s">
        <v>28849</v>
      </c>
      <c r="U1706" t="s">
        <v>43</v>
      </c>
      <c r="V1706" t="s">
        <v>57</v>
      </c>
      <c r="W1706" t="s">
        <v>17598</v>
      </c>
      <c r="X1706" t="s">
        <v>1119</v>
      </c>
      <c r="Y1706" t="s">
        <v>55</v>
      </c>
      <c r="Z1706" t="s">
        <v>34630</v>
      </c>
      <c r="AA1706" s="1">
        <v>1</v>
      </c>
      <c r="AB1706" s="1" t="s">
        <v>41</v>
      </c>
      <c r="AC1706" s="1" t="s">
        <v>41</v>
      </c>
      <c r="AD1706" s="1" t="s">
        <v>61</v>
      </c>
      <c r="AE1706" s="1" t="s">
        <v>41</v>
      </c>
      <c r="AF1706" s="1" t="s">
        <v>41</v>
      </c>
      <c r="AG1706" s="1" t="s">
        <v>41</v>
      </c>
      <c r="AH1706" t="s">
        <v>68</v>
      </c>
      <c r="AI1706" t="s">
        <v>48</v>
      </c>
      <c r="AJ1706" s="1" t="s">
        <v>61</v>
      </c>
      <c r="AK1706" t="s">
        <v>34631</v>
      </c>
      <c r="AL1706" s="1" t="s">
        <v>61</v>
      </c>
      <c r="AM1706" t="s">
        <v>17949</v>
      </c>
      <c r="AN1706" t="s">
        <v>34632</v>
      </c>
      <c r="AO1706" s="1" t="s">
        <v>41</v>
      </c>
      <c r="AP1706" s="1" t="s">
        <v>41</v>
      </c>
      <c r="AQ1706" s="1" t="s">
        <v>61</v>
      </c>
      <c r="AR1706" s="1" t="s">
        <v>61</v>
      </c>
      <c r="AS1706" s="1" t="s">
        <v>61</v>
      </c>
    </row>
    <row r="1707" spans="1:45">
      <c r="A1707" s="577">
        <v>1702</v>
      </c>
      <c r="B1707" s="40">
        <v>17326</v>
      </c>
      <c r="C1707" s="581">
        <v>44820</v>
      </c>
      <c r="D1707" t="s">
        <v>34633</v>
      </c>
      <c r="E1707" t="s">
        <v>34116</v>
      </c>
      <c r="F1707" t="s">
        <v>34634</v>
      </c>
      <c r="G1707" t="s">
        <v>34635</v>
      </c>
      <c r="H1707" t="s">
        <v>34636</v>
      </c>
      <c r="I1707" t="s">
        <v>34637</v>
      </c>
      <c r="J1707" t="s">
        <v>147</v>
      </c>
      <c r="K1707" t="s">
        <v>26206</v>
      </c>
      <c r="L1707" t="s">
        <v>34638</v>
      </c>
      <c r="M1707" t="s">
        <v>21616</v>
      </c>
      <c r="N1707" t="s">
        <v>685</v>
      </c>
      <c r="O1707" t="s">
        <v>18895</v>
      </c>
      <c r="P1707" t="s">
        <v>34639</v>
      </c>
      <c r="Q1707" s="40" t="s">
        <v>34640</v>
      </c>
      <c r="R1707" t="s">
        <v>19077</v>
      </c>
      <c r="S1707" t="s">
        <v>126</v>
      </c>
      <c r="T1707" t="s">
        <v>28849</v>
      </c>
      <c r="U1707" t="s">
        <v>43</v>
      </c>
      <c r="V1707" t="s">
        <v>57</v>
      </c>
      <c r="W1707" t="s">
        <v>23435</v>
      </c>
      <c r="X1707" t="s">
        <v>1119</v>
      </c>
      <c r="Y1707" t="s">
        <v>55</v>
      </c>
      <c r="Z1707" t="s">
        <v>34641</v>
      </c>
      <c r="AA1707" s="1">
        <v>3</v>
      </c>
      <c r="AB1707" s="1" t="s">
        <v>41</v>
      </c>
      <c r="AC1707" s="1" t="s">
        <v>61</v>
      </c>
      <c r="AD1707" s="1" t="s">
        <v>61</v>
      </c>
      <c r="AE1707" s="1" t="s">
        <v>61</v>
      </c>
      <c r="AF1707" s="1" t="s">
        <v>41</v>
      </c>
      <c r="AG1707" s="1" t="s">
        <v>41</v>
      </c>
      <c r="AH1707" t="s">
        <v>55</v>
      </c>
      <c r="AI1707" t="s">
        <v>34642</v>
      </c>
      <c r="AJ1707" s="1" t="s">
        <v>61</v>
      </c>
      <c r="AK1707" t="s">
        <v>1185</v>
      </c>
      <c r="AL1707" s="1" t="s">
        <v>61</v>
      </c>
      <c r="AM1707" t="s">
        <v>19438</v>
      </c>
      <c r="AN1707" t="s">
        <v>34643</v>
      </c>
      <c r="AO1707" s="1" t="s">
        <v>41</v>
      </c>
      <c r="AP1707" s="1" t="s">
        <v>41</v>
      </c>
      <c r="AQ1707" s="1" t="s">
        <v>41</v>
      </c>
      <c r="AR1707" s="1" t="s">
        <v>61</v>
      </c>
      <c r="AS1707" s="1" t="s">
        <v>41</v>
      </c>
    </row>
    <row r="1708" spans="1:45">
      <c r="A1708" s="577">
        <v>1703</v>
      </c>
      <c r="B1708" s="40">
        <v>17350</v>
      </c>
      <c r="C1708" s="581">
        <v>44820</v>
      </c>
      <c r="D1708" t="s">
        <v>34644</v>
      </c>
      <c r="E1708" t="s">
        <v>33789</v>
      </c>
      <c r="F1708" t="s">
        <v>34645</v>
      </c>
      <c r="G1708" t="s">
        <v>34646</v>
      </c>
      <c r="H1708" t="s">
        <v>34647</v>
      </c>
      <c r="I1708" t="s">
        <v>34648</v>
      </c>
      <c r="J1708" t="s">
        <v>147</v>
      </c>
      <c r="K1708" t="s">
        <v>31321</v>
      </c>
      <c r="L1708" t="s">
        <v>34649</v>
      </c>
      <c r="M1708" t="s">
        <v>17551</v>
      </c>
      <c r="N1708" t="s">
        <v>97</v>
      </c>
      <c r="O1708" t="s">
        <v>17567</v>
      </c>
      <c r="P1708" t="s">
        <v>34650</v>
      </c>
      <c r="Q1708" s="40" t="s">
        <v>34651</v>
      </c>
      <c r="R1708" t="s">
        <v>787</v>
      </c>
      <c r="S1708" t="s">
        <v>34652</v>
      </c>
      <c r="T1708" t="s">
        <v>28849</v>
      </c>
      <c r="U1708" t="s">
        <v>43</v>
      </c>
      <c r="V1708" t="s">
        <v>57</v>
      </c>
      <c r="W1708" t="s">
        <v>19451</v>
      </c>
      <c r="X1708" t="s">
        <v>19885</v>
      </c>
      <c r="Y1708" t="s">
        <v>55</v>
      </c>
      <c r="Z1708" t="s">
        <v>34653</v>
      </c>
      <c r="AA1708" s="1">
        <v>1</v>
      </c>
      <c r="AB1708" s="1" t="s">
        <v>61</v>
      </c>
      <c r="AC1708" s="1" t="s">
        <v>41</v>
      </c>
      <c r="AD1708" s="1" t="s">
        <v>41</v>
      </c>
      <c r="AE1708" s="1" t="s">
        <v>41</v>
      </c>
      <c r="AF1708" s="1" t="s">
        <v>41</v>
      </c>
      <c r="AG1708" s="1" t="s">
        <v>41</v>
      </c>
      <c r="AH1708" t="s">
        <v>68</v>
      </c>
      <c r="AI1708" t="s">
        <v>48</v>
      </c>
      <c r="AJ1708" s="1" t="s">
        <v>41</v>
      </c>
      <c r="AK1708" t="s">
        <v>48</v>
      </c>
      <c r="AL1708" s="1" t="s">
        <v>41</v>
      </c>
      <c r="AM1708" t="s">
        <v>20072</v>
      </c>
      <c r="AN1708" t="s">
        <v>34654</v>
      </c>
      <c r="AO1708" s="1" t="s">
        <v>61</v>
      </c>
      <c r="AP1708" s="1" t="s">
        <v>41</v>
      </c>
      <c r="AQ1708" s="1" t="s">
        <v>61</v>
      </c>
      <c r="AR1708" s="1" t="s">
        <v>61</v>
      </c>
      <c r="AS1708" s="1" t="s">
        <v>61</v>
      </c>
    </row>
    <row r="1709" spans="1:45">
      <c r="A1709" s="577">
        <v>1704</v>
      </c>
      <c r="B1709" s="40">
        <v>17365</v>
      </c>
      <c r="C1709" s="581">
        <v>44820</v>
      </c>
      <c r="D1709" t="s">
        <v>34655</v>
      </c>
      <c r="E1709" t="s">
        <v>34054</v>
      </c>
      <c r="F1709" t="s">
        <v>34656</v>
      </c>
      <c r="G1709" t="s">
        <v>34657</v>
      </c>
      <c r="H1709" t="s">
        <v>34658</v>
      </c>
      <c r="I1709" t="s">
        <v>34659</v>
      </c>
      <c r="J1709" t="s">
        <v>39</v>
      </c>
      <c r="K1709" t="s">
        <v>34660</v>
      </c>
      <c r="L1709" t="s">
        <v>34661</v>
      </c>
      <c r="M1709" t="s">
        <v>509</v>
      </c>
      <c r="N1709" t="s">
        <v>97</v>
      </c>
      <c r="O1709" t="s">
        <v>58</v>
      </c>
      <c r="P1709" t="s">
        <v>34662</v>
      </c>
      <c r="Q1709" s="523">
        <v>90989</v>
      </c>
      <c r="R1709" t="s">
        <v>19077</v>
      </c>
      <c r="S1709" t="s">
        <v>31494</v>
      </c>
      <c r="T1709" t="s">
        <v>28849</v>
      </c>
      <c r="U1709" t="s">
        <v>43</v>
      </c>
      <c r="V1709" t="s">
        <v>57</v>
      </c>
      <c r="W1709" t="s">
        <v>17892</v>
      </c>
      <c r="X1709" t="s">
        <v>1119</v>
      </c>
      <c r="Y1709" t="s">
        <v>55</v>
      </c>
      <c r="Z1709" t="s">
        <v>34663</v>
      </c>
      <c r="AA1709" s="1">
        <v>1</v>
      </c>
      <c r="AB1709" s="1" t="s">
        <v>41</v>
      </c>
      <c r="AC1709" s="1" t="s">
        <v>41</v>
      </c>
      <c r="AD1709" s="1" t="s">
        <v>61</v>
      </c>
      <c r="AE1709" s="1" t="s">
        <v>41</v>
      </c>
      <c r="AF1709" s="1" t="s">
        <v>41</v>
      </c>
      <c r="AG1709" s="1" t="s">
        <v>41</v>
      </c>
      <c r="AH1709" t="s">
        <v>55</v>
      </c>
      <c r="AI1709" t="s">
        <v>34664</v>
      </c>
      <c r="AJ1709" s="1" t="s">
        <v>41</v>
      </c>
      <c r="AK1709" t="s">
        <v>48</v>
      </c>
      <c r="AL1709" s="1" t="s">
        <v>61</v>
      </c>
      <c r="AM1709" t="s">
        <v>17949</v>
      </c>
      <c r="AN1709" t="s">
        <v>34665</v>
      </c>
      <c r="AO1709" s="1" t="s">
        <v>41</v>
      </c>
      <c r="AP1709" s="1" t="s">
        <v>41</v>
      </c>
      <c r="AQ1709" s="1" t="s">
        <v>41</v>
      </c>
      <c r="AR1709" s="1" t="s">
        <v>61</v>
      </c>
      <c r="AS1709" s="1" t="s">
        <v>61</v>
      </c>
    </row>
    <row r="1710" spans="1:45">
      <c r="A1710" s="577">
        <v>1705</v>
      </c>
      <c r="B1710" s="40">
        <v>16977</v>
      </c>
      <c r="C1710" s="581">
        <v>44820</v>
      </c>
      <c r="D1710" t="s">
        <v>34666</v>
      </c>
      <c r="E1710" t="s">
        <v>33688</v>
      </c>
      <c r="F1710" t="s">
        <v>34667</v>
      </c>
      <c r="G1710" t="s">
        <v>18300</v>
      </c>
      <c r="H1710" t="s">
        <v>34668</v>
      </c>
      <c r="I1710" t="s">
        <v>34669</v>
      </c>
      <c r="J1710" t="s">
        <v>147</v>
      </c>
      <c r="K1710" t="s">
        <v>34670</v>
      </c>
      <c r="L1710" t="s">
        <v>34671</v>
      </c>
      <c r="M1710" t="s">
        <v>164</v>
      </c>
      <c r="N1710" t="s">
        <v>51</v>
      </c>
      <c r="O1710" t="s">
        <v>17567</v>
      </c>
      <c r="P1710" t="s">
        <v>34672</v>
      </c>
      <c r="Q1710" s="40">
        <v>452</v>
      </c>
      <c r="R1710" t="s">
        <v>19077</v>
      </c>
      <c r="S1710" t="s">
        <v>34673</v>
      </c>
      <c r="T1710" t="s">
        <v>28849</v>
      </c>
      <c r="U1710" t="s">
        <v>43</v>
      </c>
      <c r="V1710" t="s">
        <v>57</v>
      </c>
      <c r="W1710" t="s">
        <v>24694</v>
      </c>
      <c r="X1710" t="s">
        <v>1119</v>
      </c>
      <c r="Y1710" t="s">
        <v>68</v>
      </c>
      <c r="Z1710" t="s">
        <v>17544</v>
      </c>
      <c r="AA1710" s="1">
        <v>1</v>
      </c>
      <c r="AB1710" s="1" t="s">
        <v>61</v>
      </c>
      <c r="AC1710" s="1" t="s">
        <v>41</v>
      </c>
      <c r="AD1710" s="1" t="s">
        <v>41</v>
      </c>
      <c r="AE1710" s="1" t="s">
        <v>41</v>
      </c>
      <c r="AF1710" s="1" t="s">
        <v>41</v>
      </c>
      <c r="AG1710" s="1" t="s">
        <v>41</v>
      </c>
      <c r="AH1710" t="s">
        <v>68</v>
      </c>
      <c r="AI1710" t="s">
        <v>48</v>
      </c>
      <c r="AJ1710" s="1" t="s">
        <v>41</v>
      </c>
      <c r="AK1710" t="s">
        <v>48</v>
      </c>
      <c r="AL1710" s="1" t="s">
        <v>41</v>
      </c>
      <c r="AM1710" t="s">
        <v>20072</v>
      </c>
      <c r="AN1710" t="s">
        <v>34674</v>
      </c>
      <c r="AO1710" s="1" t="s">
        <v>61</v>
      </c>
      <c r="AP1710" s="1" t="s">
        <v>61</v>
      </c>
      <c r="AQ1710" s="1" t="s">
        <v>61</v>
      </c>
      <c r="AR1710" s="1" t="s">
        <v>61</v>
      </c>
      <c r="AS1710" s="1" t="s">
        <v>61</v>
      </c>
    </row>
    <row r="1711" spans="1:45">
      <c r="A1711" s="577">
        <v>1706</v>
      </c>
      <c r="B1711" s="40">
        <v>17324</v>
      </c>
      <c r="C1711" s="581">
        <v>44820</v>
      </c>
      <c r="D1711" t="s">
        <v>34675</v>
      </c>
      <c r="E1711" t="s">
        <v>33702</v>
      </c>
      <c r="F1711" t="s">
        <v>34676</v>
      </c>
      <c r="G1711" t="s">
        <v>34677</v>
      </c>
      <c r="H1711" t="s">
        <v>34678</v>
      </c>
      <c r="I1711" t="s">
        <v>34679</v>
      </c>
      <c r="J1711" t="s">
        <v>147</v>
      </c>
      <c r="K1711" t="s">
        <v>34680</v>
      </c>
      <c r="L1711" t="s">
        <v>34681</v>
      </c>
      <c r="M1711" t="s">
        <v>34682</v>
      </c>
      <c r="N1711" t="s">
        <v>34683</v>
      </c>
      <c r="O1711" t="s">
        <v>17567</v>
      </c>
      <c r="P1711" t="s">
        <v>34684</v>
      </c>
      <c r="Q1711" s="40">
        <v>91</v>
      </c>
      <c r="R1711" t="s">
        <v>19077</v>
      </c>
      <c r="S1711" t="s">
        <v>34685</v>
      </c>
      <c r="T1711" t="s">
        <v>28849</v>
      </c>
      <c r="U1711" t="s">
        <v>43</v>
      </c>
      <c r="V1711" t="s">
        <v>57</v>
      </c>
      <c r="W1711" t="s">
        <v>17892</v>
      </c>
      <c r="X1711" t="s">
        <v>1119</v>
      </c>
      <c r="Y1711" t="s">
        <v>55</v>
      </c>
      <c r="Z1711" t="s">
        <v>19213</v>
      </c>
      <c r="AA1711" s="1">
        <v>2</v>
      </c>
      <c r="AB1711" s="1" t="s">
        <v>41</v>
      </c>
      <c r="AC1711" s="1" t="s">
        <v>41</v>
      </c>
      <c r="AD1711" s="1" t="s">
        <v>61</v>
      </c>
      <c r="AE1711" s="1" t="s">
        <v>41</v>
      </c>
      <c r="AF1711" s="1" t="s">
        <v>61</v>
      </c>
      <c r="AG1711" s="1" t="s">
        <v>41</v>
      </c>
      <c r="AH1711" t="s">
        <v>68</v>
      </c>
      <c r="AI1711" t="s">
        <v>48</v>
      </c>
      <c r="AJ1711" s="1" t="s">
        <v>61</v>
      </c>
      <c r="AK1711" t="s">
        <v>22569</v>
      </c>
      <c r="AL1711" s="1" t="s">
        <v>61</v>
      </c>
      <c r="AM1711" t="s">
        <v>19438</v>
      </c>
      <c r="AN1711" t="s">
        <v>34686</v>
      </c>
      <c r="AO1711" s="1" t="s">
        <v>41</v>
      </c>
      <c r="AP1711" s="1" t="s">
        <v>41</v>
      </c>
      <c r="AQ1711" s="1" t="s">
        <v>41</v>
      </c>
      <c r="AR1711" s="1" t="s">
        <v>41</v>
      </c>
      <c r="AS1711" s="1" t="s">
        <v>61</v>
      </c>
    </row>
    <row r="1712" spans="1:45">
      <c r="A1712" s="577">
        <v>1707</v>
      </c>
      <c r="B1712" s="40">
        <v>17360</v>
      </c>
      <c r="C1712" s="581">
        <v>44820</v>
      </c>
      <c r="D1712" t="s">
        <v>34687</v>
      </c>
      <c r="E1712" t="s">
        <v>33477</v>
      </c>
      <c r="F1712" t="s">
        <v>34688</v>
      </c>
      <c r="G1712" t="s">
        <v>34689</v>
      </c>
      <c r="H1712" t="s">
        <v>34690</v>
      </c>
      <c r="I1712" t="s">
        <v>34691</v>
      </c>
      <c r="J1712" t="s">
        <v>39</v>
      </c>
      <c r="K1712" t="s">
        <v>34692</v>
      </c>
      <c r="L1712" t="s">
        <v>34693</v>
      </c>
      <c r="M1712" t="s">
        <v>17973</v>
      </c>
      <c r="N1712" t="s">
        <v>51</v>
      </c>
      <c r="O1712" t="s">
        <v>18151</v>
      </c>
      <c r="P1712" t="s">
        <v>34694</v>
      </c>
      <c r="Q1712" s="523">
        <v>156552</v>
      </c>
      <c r="R1712" t="s">
        <v>19077</v>
      </c>
      <c r="S1712" t="s">
        <v>34695</v>
      </c>
      <c r="T1712" t="s">
        <v>28849</v>
      </c>
      <c r="U1712" t="s">
        <v>43</v>
      </c>
      <c r="V1712" t="s">
        <v>44</v>
      </c>
      <c r="W1712" t="s">
        <v>19339</v>
      </c>
      <c r="X1712" t="s">
        <v>1119</v>
      </c>
      <c r="Y1712" t="s">
        <v>55</v>
      </c>
      <c r="Z1712" t="s">
        <v>34696</v>
      </c>
      <c r="AA1712" s="1">
        <v>1</v>
      </c>
      <c r="AB1712" s="1" t="s">
        <v>41</v>
      </c>
      <c r="AC1712" s="1" t="s">
        <v>41</v>
      </c>
      <c r="AD1712" s="1" t="s">
        <v>41</v>
      </c>
      <c r="AE1712" s="1" t="s">
        <v>41</v>
      </c>
      <c r="AF1712" s="1" t="s">
        <v>61</v>
      </c>
      <c r="AG1712" s="1" t="s">
        <v>41</v>
      </c>
      <c r="AH1712" t="s">
        <v>55</v>
      </c>
      <c r="AI1712" t="s">
        <v>34697</v>
      </c>
      <c r="AJ1712" s="1" t="s">
        <v>61</v>
      </c>
      <c r="AK1712" t="s">
        <v>23055</v>
      </c>
      <c r="AL1712" s="1" t="s">
        <v>61</v>
      </c>
      <c r="AM1712" t="s">
        <v>19438</v>
      </c>
      <c r="AN1712" t="s">
        <v>34698</v>
      </c>
      <c r="AO1712" s="1" t="s">
        <v>61</v>
      </c>
      <c r="AP1712" s="1" t="s">
        <v>41</v>
      </c>
      <c r="AQ1712" s="1" t="s">
        <v>41</v>
      </c>
      <c r="AR1712" s="1" t="s">
        <v>61</v>
      </c>
      <c r="AS1712" s="1" t="s">
        <v>61</v>
      </c>
    </row>
    <row r="1713" spans="1:45">
      <c r="A1713" s="577">
        <v>1708</v>
      </c>
      <c r="B1713" s="40">
        <v>17363</v>
      </c>
      <c r="C1713" s="581">
        <v>44820</v>
      </c>
      <c r="D1713" t="s">
        <v>34699</v>
      </c>
      <c r="E1713" t="s">
        <v>33941</v>
      </c>
      <c r="F1713" t="s">
        <v>34700</v>
      </c>
      <c r="G1713" t="s">
        <v>34701</v>
      </c>
      <c r="H1713" t="s">
        <v>34702</v>
      </c>
      <c r="I1713" t="s">
        <v>34703</v>
      </c>
      <c r="J1713" t="s">
        <v>147</v>
      </c>
      <c r="K1713" t="s">
        <v>25432</v>
      </c>
      <c r="L1713" t="s">
        <v>34704</v>
      </c>
      <c r="M1713" t="s">
        <v>245</v>
      </c>
      <c r="N1713" t="s">
        <v>51</v>
      </c>
      <c r="O1713" t="s">
        <v>17567</v>
      </c>
      <c r="P1713" t="s">
        <v>34705</v>
      </c>
      <c r="Q1713" s="40">
        <v>133</v>
      </c>
      <c r="R1713" t="s">
        <v>19077</v>
      </c>
      <c r="S1713" t="s">
        <v>34706</v>
      </c>
      <c r="T1713" t="s">
        <v>28849</v>
      </c>
      <c r="U1713" t="s">
        <v>43</v>
      </c>
      <c r="V1713" t="s">
        <v>57</v>
      </c>
      <c r="W1713" t="s">
        <v>20069</v>
      </c>
      <c r="X1713" t="s">
        <v>34707</v>
      </c>
      <c r="Y1713" t="s">
        <v>55</v>
      </c>
      <c r="Z1713" t="s">
        <v>19213</v>
      </c>
      <c r="AA1713" s="1">
        <v>4</v>
      </c>
      <c r="AB1713" s="1" t="s">
        <v>41</v>
      </c>
      <c r="AC1713" s="1" t="s">
        <v>41</v>
      </c>
      <c r="AD1713" s="1" t="s">
        <v>61</v>
      </c>
      <c r="AE1713" s="1" t="s">
        <v>61</v>
      </c>
      <c r="AF1713" s="1" t="s">
        <v>61</v>
      </c>
      <c r="AG1713" s="1" t="s">
        <v>61</v>
      </c>
      <c r="AH1713" t="s">
        <v>68</v>
      </c>
      <c r="AI1713" t="s">
        <v>48</v>
      </c>
      <c r="AJ1713" s="1" t="s">
        <v>41</v>
      </c>
      <c r="AK1713" t="s">
        <v>48</v>
      </c>
      <c r="AL1713" s="1" t="s">
        <v>41</v>
      </c>
      <c r="AM1713" t="s">
        <v>20072</v>
      </c>
      <c r="AN1713" t="s">
        <v>34708</v>
      </c>
      <c r="AO1713" s="1" t="s">
        <v>61</v>
      </c>
      <c r="AP1713" s="1" t="s">
        <v>61</v>
      </c>
      <c r="AQ1713" s="1" t="s">
        <v>61</v>
      </c>
      <c r="AR1713" s="1" t="s">
        <v>61</v>
      </c>
      <c r="AS1713" s="1" t="s">
        <v>61</v>
      </c>
    </row>
    <row r="1714" spans="1:45">
      <c r="A1714" s="577">
        <v>1709</v>
      </c>
      <c r="B1714" s="40">
        <v>17367</v>
      </c>
      <c r="C1714" s="581">
        <v>44820</v>
      </c>
      <c r="D1714" t="s">
        <v>34709</v>
      </c>
      <c r="E1714" t="s">
        <v>33477</v>
      </c>
      <c r="F1714" t="s">
        <v>34710</v>
      </c>
      <c r="G1714" t="s">
        <v>30853</v>
      </c>
      <c r="H1714" t="s">
        <v>34711</v>
      </c>
      <c r="I1714" t="s">
        <v>34712</v>
      </c>
      <c r="J1714" t="s">
        <v>147</v>
      </c>
      <c r="K1714" t="s">
        <v>26951</v>
      </c>
      <c r="L1714" t="s">
        <v>34713</v>
      </c>
      <c r="M1714" t="s">
        <v>17551</v>
      </c>
      <c r="N1714" t="s">
        <v>97</v>
      </c>
      <c r="O1714" t="s">
        <v>17552</v>
      </c>
      <c r="P1714" t="s">
        <v>34714</v>
      </c>
      <c r="Q1714" s="40">
        <v>336</v>
      </c>
      <c r="R1714" t="s">
        <v>19448</v>
      </c>
      <c r="S1714" t="s">
        <v>34715</v>
      </c>
      <c r="T1714" t="s">
        <v>28849</v>
      </c>
      <c r="U1714" t="s">
        <v>43</v>
      </c>
      <c r="V1714" t="s">
        <v>57</v>
      </c>
      <c r="W1714" t="s">
        <v>19339</v>
      </c>
      <c r="X1714" t="s">
        <v>1119</v>
      </c>
      <c r="Y1714" t="s">
        <v>68</v>
      </c>
      <c r="Z1714" t="s">
        <v>17544</v>
      </c>
      <c r="AA1714" s="1">
        <v>1</v>
      </c>
      <c r="AB1714" s="1" t="s">
        <v>41</v>
      </c>
      <c r="AC1714" s="1" t="s">
        <v>41</v>
      </c>
      <c r="AD1714" s="1" t="s">
        <v>61</v>
      </c>
      <c r="AE1714" s="1" t="s">
        <v>41</v>
      </c>
      <c r="AF1714" s="1" t="s">
        <v>41</v>
      </c>
      <c r="AG1714" s="1" t="s">
        <v>41</v>
      </c>
      <c r="AH1714" t="s">
        <v>68</v>
      </c>
      <c r="AI1714" t="s">
        <v>48</v>
      </c>
      <c r="AJ1714" s="1" t="s">
        <v>41</v>
      </c>
      <c r="AK1714" t="s">
        <v>48</v>
      </c>
      <c r="AL1714" s="1" t="s">
        <v>41</v>
      </c>
      <c r="AM1714" t="s">
        <v>20072</v>
      </c>
      <c r="AN1714" t="s">
        <v>34716</v>
      </c>
      <c r="AO1714" s="1" t="s">
        <v>61</v>
      </c>
      <c r="AP1714" s="1" t="s">
        <v>41</v>
      </c>
      <c r="AQ1714" s="1" t="s">
        <v>41</v>
      </c>
      <c r="AR1714" s="1" t="s">
        <v>41</v>
      </c>
      <c r="AS1714" s="1" t="s">
        <v>41</v>
      </c>
    </row>
    <row r="1715" spans="1:45">
      <c r="A1715" s="577">
        <v>1710</v>
      </c>
      <c r="B1715" s="40">
        <v>17383</v>
      </c>
      <c r="C1715" s="581">
        <v>44820</v>
      </c>
      <c r="D1715" t="s">
        <v>34717</v>
      </c>
      <c r="E1715" t="s">
        <v>34254</v>
      </c>
      <c r="F1715" t="s">
        <v>34718</v>
      </c>
      <c r="G1715" t="s">
        <v>34719</v>
      </c>
      <c r="H1715" t="s">
        <v>34720</v>
      </c>
      <c r="I1715" t="s">
        <v>34721</v>
      </c>
      <c r="J1715" t="s">
        <v>147</v>
      </c>
      <c r="K1715" t="s">
        <v>34722</v>
      </c>
      <c r="L1715" t="s">
        <v>34723</v>
      </c>
      <c r="M1715" t="s">
        <v>17551</v>
      </c>
      <c r="N1715" t="s">
        <v>97</v>
      </c>
      <c r="O1715" t="s">
        <v>58</v>
      </c>
      <c r="P1715" t="s">
        <v>34724</v>
      </c>
      <c r="Q1715" s="40">
        <v>219</v>
      </c>
      <c r="R1715" t="s">
        <v>787</v>
      </c>
      <c r="S1715" t="s">
        <v>34725</v>
      </c>
      <c r="T1715" t="s">
        <v>28849</v>
      </c>
      <c r="U1715" t="s">
        <v>43</v>
      </c>
      <c r="V1715" t="s">
        <v>57</v>
      </c>
      <c r="W1715" t="s">
        <v>48</v>
      </c>
      <c r="X1715" t="s">
        <v>1119</v>
      </c>
      <c r="Y1715" t="s">
        <v>55</v>
      </c>
      <c r="Z1715" t="s">
        <v>19213</v>
      </c>
      <c r="AA1715" s="1">
        <v>2</v>
      </c>
      <c r="AB1715" s="1" t="s">
        <v>41</v>
      </c>
      <c r="AC1715" s="1" t="s">
        <v>41</v>
      </c>
      <c r="AD1715" s="1" t="s">
        <v>61</v>
      </c>
      <c r="AE1715" s="1" t="s">
        <v>61</v>
      </c>
      <c r="AF1715" s="1" t="s">
        <v>41</v>
      </c>
      <c r="AG1715" s="1" t="s">
        <v>41</v>
      </c>
      <c r="AH1715" t="s">
        <v>68</v>
      </c>
      <c r="AI1715" t="s">
        <v>48</v>
      </c>
      <c r="AJ1715" s="1" t="s">
        <v>41</v>
      </c>
      <c r="AK1715" t="s">
        <v>48</v>
      </c>
      <c r="AL1715" s="1" t="s">
        <v>41</v>
      </c>
      <c r="AM1715" t="s">
        <v>20072</v>
      </c>
      <c r="AN1715" t="s">
        <v>34726</v>
      </c>
      <c r="AO1715" s="1" t="s">
        <v>61</v>
      </c>
      <c r="AP1715" s="1" t="s">
        <v>61</v>
      </c>
      <c r="AQ1715" s="1" t="s">
        <v>61</v>
      </c>
      <c r="AR1715" s="1" t="s">
        <v>41</v>
      </c>
      <c r="AS1715" s="1" t="s">
        <v>41</v>
      </c>
    </row>
    <row r="1716" spans="1:45">
      <c r="A1716" s="577">
        <v>1711</v>
      </c>
      <c r="B1716" s="40">
        <v>17394</v>
      </c>
      <c r="C1716" s="581">
        <v>44820</v>
      </c>
      <c r="D1716" t="s">
        <v>34727</v>
      </c>
      <c r="E1716" t="s">
        <v>34291</v>
      </c>
      <c r="F1716" t="s">
        <v>34728</v>
      </c>
      <c r="G1716" t="s">
        <v>34729</v>
      </c>
      <c r="H1716" t="s">
        <v>34730</v>
      </c>
      <c r="I1716" t="s">
        <v>34731</v>
      </c>
      <c r="J1716" t="s">
        <v>39</v>
      </c>
      <c r="K1716" t="s">
        <v>34732</v>
      </c>
      <c r="L1716" t="s">
        <v>34733</v>
      </c>
      <c r="M1716" t="s">
        <v>509</v>
      </c>
      <c r="N1716" t="s">
        <v>97</v>
      </c>
      <c r="O1716" t="s">
        <v>18151</v>
      </c>
      <c r="P1716" t="s">
        <v>34734</v>
      </c>
      <c r="Q1716" s="40" t="s">
        <v>34735</v>
      </c>
      <c r="R1716" t="s">
        <v>19077</v>
      </c>
      <c r="S1716" t="s">
        <v>126</v>
      </c>
      <c r="T1716" t="s">
        <v>28849</v>
      </c>
      <c r="U1716" t="s">
        <v>43</v>
      </c>
      <c r="V1716" t="s">
        <v>57</v>
      </c>
      <c r="W1716" t="s">
        <v>19451</v>
      </c>
      <c r="X1716" t="s">
        <v>1119</v>
      </c>
      <c r="Y1716" t="s">
        <v>55</v>
      </c>
      <c r="Z1716" t="s">
        <v>34736</v>
      </c>
      <c r="AA1716" s="1">
        <v>2</v>
      </c>
      <c r="AB1716" s="1" t="s">
        <v>61</v>
      </c>
      <c r="AC1716" s="1" t="s">
        <v>41</v>
      </c>
      <c r="AD1716" s="1" t="s">
        <v>61</v>
      </c>
      <c r="AE1716" s="1" t="s">
        <v>41</v>
      </c>
      <c r="AF1716" s="1" t="s">
        <v>41</v>
      </c>
      <c r="AG1716" s="1" t="s">
        <v>41</v>
      </c>
      <c r="AH1716" t="s">
        <v>55</v>
      </c>
      <c r="AI1716" t="s">
        <v>34737</v>
      </c>
      <c r="AJ1716" s="1" t="s">
        <v>61</v>
      </c>
      <c r="AK1716" t="s">
        <v>22569</v>
      </c>
      <c r="AL1716" s="1" t="s">
        <v>61</v>
      </c>
      <c r="AM1716" t="s">
        <v>19438</v>
      </c>
      <c r="AN1716" t="s">
        <v>34738</v>
      </c>
      <c r="AO1716" s="1" t="s">
        <v>41</v>
      </c>
      <c r="AP1716" s="1" t="s">
        <v>41</v>
      </c>
      <c r="AQ1716" s="1" t="s">
        <v>41</v>
      </c>
      <c r="AR1716" s="1" t="s">
        <v>41</v>
      </c>
      <c r="AS1716" s="1" t="s">
        <v>61</v>
      </c>
    </row>
    <row r="1717" spans="1:45">
      <c r="A1717" s="577">
        <v>1712</v>
      </c>
      <c r="B1717" s="40">
        <v>17399</v>
      </c>
      <c r="C1717" s="581">
        <v>44820</v>
      </c>
      <c r="D1717" t="s">
        <v>34739</v>
      </c>
      <c r="E1717" t="s">
        <v>34254</v>
      </c>
      <c r="F1717" t="s">
        <v>34740</v>
      </c>
      <c r="G1717" t="s">
        <v>34741</v>
      </c>
      <c r="H1717" t="s">
        <v>34742</v>
      </c>
      <c r="I1717" t="s">
        <v>34743</v>
      </c>
      <c r="J1717" t="s">
        <v>147</v>
      </c>
      <c r="K1717" t="s">
        <v>30065</v>
      </c>
      <c r="L1717" t="s">
        <v>34744</v>
      </c>
      <c r="M1717" t="s">
        <v>32095</v>
      </c>
      <c r="N1717" t="s">
        <v>51</v>
      </c>
      <c r="O1717" t="s">
        <v>58</v>
      </c>
      <c r="P1717" t="s">
        <v>34745</v>
      </c>
      <c r="Q1717" s="40" t="s">
        <v>34746</v>
      </c>
      <c r="R1717" t="s">
        <v>19035</v>
      </c>
      <c r="S1717" t="s">
        <v>34747</v>
      </c>
      <c r="T1717" t="s">
        <v>28849</v>
      </c>
      <c r="U1717" t="s">
        <v>43</v>
      </c>
      <c r="V1717" t="s">
        <v>57</v>
      </c>
      <c r="W1717" t="s">
        <v>48</v>
      </c>
      <c r="X1717" t="s">
        <v>1119</v>
      </c>
      <c r="Y1717" t="s">
        <v>55</v>
      </c>
      <c r="Z1717" t="s">
        <v>34748</v>
      </c>
      <c r="AA1717" s="1">
        <v>1</v>
      </c>
      <c r="AB1717" s="1" t="s">
        <v>41</v>
      </c>
      <c r="AC1717" s="1" t="s">
        <v>41</v>
      </c>
      <c r="AD1717" s="1" t="s">
        <v>41</v>
      </c>
      <c r="AE1717" s="1" t="s">
        <v>61</v>
      </c>
      <c r="AF1717" s="1" t="s">
        <v>41</v>
      </c>
      <c r="AG1717" s="1" t="s">
        <v>41</v>
      </c>
      <c r="AH1717" t="s">
        <v>55</v>
      </c>
      <c r="AI1717" t="s">
        <v>34749</v>
      </c>
      <c r="AJ1717" s="1" t="s">
        <v>41</v>
      </c>
      <c r="AK1717" t="s">
        <v>48</v>
      </c>
      <c r="AL1717" s="1" t="s">
        <v>41</v>
      </c>
      <c r="AM1717" t="s">
        <v>20072</v>
      </c>
      <c r="AN1717" t="s">
        <v>34750</v>
      </c>
      <c r="AO1717" s="1" t="s">
        <v>61</v>
      </c>
      <c r="AP1717" s="1" t="s">
        <v>61</v>
      </c>
      <c r="AQ1717" s="1" t="s">
        <v>61</v>
      </c>
      <c r="AR1717" s="1" t="s">
        <v>61</v>
      </c>
      <c r="AS1717" s="1" t="s">
        <v>41</v>
      </c>
    </row>
    <row r="1718" spans="1:45">
      <c r="A1718" s="577">
        <v>1713</v>
      </c>
      <c r="B1718" s="40">
        <v>17403</v>
      </c>
      <c r="C1718" s="581">
        <v>44826</v>
      </c>
      <c r="D1718" t="s">
        <v>34751</v>
      </c>
      <c r="E1718" t="s">
        <v>34608</v>
      </c>
      <c r="F1718" t="s">
        <v>34752</v>
      </c>
      <c r="G1718" t="s">
        <v>34753</v>
      </c>
      <c r="H1718" t="s">
        <v>34754</v>
      </c>
      <c r="I1718" t="s">
        <v>34755</v>
      </c>
      <c r="J1718" t="s">
        <v>147</v>
      </c>
      <c r="K1718" t="s">
        <v>34756</v>
      </c>
      <c r="L1718" t="s">
        <v>34757</v>
      </c>
      <c r="M1718" t="s">
        <v>28811</v>
      </c>
      <c r="N1718" t="s">
        <v>685</v>
      </c>
      <c r="O1718" t="s">
        <v>58</v>
      </c>
      <c r="P1718" t="s">
        <v>34758</v>
      </c>
      <c r="Q1718" s="40">
        <v>26</v>
      </c>
      <c r="R1718" t="s">
        <v>787</v>
      </c>
      <c r="S1718" t="s">
        <v>34759</v>
      </c>
      <c r="T1718" t="s">
        <v>28849</v>
      </c>
      <c r="U1718" t="s">
        <v>19450</v>
      </c>
      <c r="V1718" t="s">
        <v>169</v>
      </c>
      <c r="W1718" t="s">
        <v>30508</v>
      </c>
      <c r="X1718" t="s">
        <v>1119</v>
      </c>
      <c r="Y1718" t="s">
        <v>55</v>
      </c>
      <c r="Z1718" t="s">
        <v>34760</v>
      </c>
      <c r="AA1718" s="1">
        <v>3</v>
      </c>
      <c r="AB1718" s="1" t="s">
        <v>61</v>
      </c>
      <c r="AC1718" s="1" t="s">
        <v>61</v>
      </c>
      <c r="AD1718" s="1" t="s">
        <v>61</v>
      </c>
      <c r="AE1718" s="1" t="s">
        <v>41</v>
      </c>
      <c r="AF1718" s="1" t="s">
        <v>41</v>
      </c>
      <c r="AG1718" s="1" t="s">
        <v>41</v>
      </c>
      <c r="AH1718" t="s">
        <v>68</v>
      </c>
      <c r="AI1718" t="s">
        <v>48</v>
      </c>
      <c r="AJ1718" s="1" t="s">
        <v>61</v>
      </c>
      <c r="AK1718" t="s">
        <v>33124</v>
      </c>
      <c r="AL1718" s="1" t="s">
        <v>61</v>
      </c>
      <c r="AM1718" t="s">
        <v>17949</v>
      </c>
      <c r="AN1718" t="s">
        <v>34761</v>
      </c>
      <c r="AO1718" s="1" t="s">
        <v>41</v>
      </c>
      <c r="AP1718" s="1" t="s">
        <v>41</v>
      </c>
      <c r="AQ1718" s="1" t="s">
        <v>41</v>
      </c>
      <c r="AR1718" s="1" t="s">
        <v>61</v>
      </c>
      <c r="AS1718" s="1" t="s">
        <v>41</v>
      </c>
    </row>
    <row r="1719" spans="1:45">
      <c r="A1719" s="577">
        <v>1714</v>
      </c>
      <c r="B1719" s="40">
        <v>17451</v>
      </c>
      <c r="C1719" s="581">
        <v>44826</v>
      </c>
      <c r="D1719" t="s">
        <v>34762</v>
      </c>
      <c r="E1719" t="s">
        <v>33702</v>
      </c>
      <c r="F1719" t="s">
        <v>34763</v>
      </c>
      <c r="G1719" t="s">
        <v>34764</v>
      </c>
      <c r="H1719" t="s">
        <v>34765</v>
      </c>
      <c r="I1719" t="s">
        <v>34766</v>
      </c>
      <c r="J1719" t="s">
        <v>147</v>
      </c>
      <c r="K1719" t="s">
        <v>34767</v>
      </c>
      <c r="L1719" t="s">
        <v>34768</v>
      </c>
      <c r="M1719" t="s">
        <v>17551</v>
      </c>
      <c r="N1719" t="s">
        <v>97</v>
      </c>
      <c r="O1719" t="s">
        <v>58</v>
      </c>
      <c r="P1719" t="s">
        <v>34769</v>
      </c>
      <c r="Q1719" s="40">
        <v>320</v>
      </c>
      <c r="R1719" t="s">
        <v>20242</v>
      </c>
      <c r="S1719" t="s">
        <v>34770</v>
      </c>
      <c r="T1719" t="s">
        <v>28849</v>
      </c>
      <c r="U1719" t="s">
        <v>43</v>
      </c>
      <c r="V1719" t="s">
        <v>44</v>
      </c>
      <c r="W1719" t="s">
        <v>34771</v>
      </c>
      <c r="X1719" t="s">
        <v>1119</v>
      </c>
      <c r="Y1719" t="s">
        <v>55</v>
      </c>
      <c r="Z1719" t="s">
        <v>34772</v>
      </c>
      <c r="AA1719" s="1">
        <v>2</v>
      </c>
      <c r="AB1719" s="1" t="s">
        <v>61</v>
      </c>
      <c r="AC1719" s="1" t="s">
        <v>61</v>
      </c>
      <c r="AD1719" s="1" t="s">
        <v>41</v>
      </c>
      <c r="AE1719" s="1" t="s">
        <v>41</v>
      </c>
      <c r="AF1719" s="1" t="s">
        <v>41</v>
      </c>
      <c r="AG1719" s="1" t="s">
        <v>41</v>
      </c>
      <c r="AH1719" t="s">
        <v>55</v>
      </c>
      <c r="AI1719" t="s">
        <v>34773</v>
      </c>
      <c r="AJ1719" s="1" t="s">
        <v>61</v>
      </c>
      <c r="AK1719" t="s">
        <v>1185</v>
      </c>
      <c r="AL1719" s="1" t="s">
        <v>61</v>
      </c>
      <c r="AM1719" t="s">
        <v>19438</v>
      </c>
      <c r="AN1719" t="s">
        <v>34774</v>
      </c>
      <c r="AO1719" s="1" t="s">
        <v>41</v>
      </c>
      <c r="AP1719" s="1" t="s">
        <v>41</v>
      </c>
      <c r="AQ1719" s="1" t="s">
        <v>41</v>
      </c>
      <c r="AR1719" s="1" t="s">
        <v>61</v>
      </c>
      <c r="AS1719" s="1" t="s">
        <v>41</v>
      </c>
    </row>
    <row r="1720" spans="1:45">
      <c r="A1720" s="577">
        <v>1715</v>
      </c>
      <c r="B1720" s="40">
        <v>17452</v>
      </c>
      <c r="C1720" s="581">
        <v>44826</v>
      </c>
      <c r="D1720" t="s">
        <v>34775</v>
      </c>
      <c r="E1720" t="s">
        <v>34776</v>
      </c>
      <c r="F1720" t="s">
        <v>34777</v>
      </c>
      <c r="G1720" t="s">
        <v>34778</v>
      </c>
      <c r="H1720" t="s">
        <v>34779</v>
      </c>
      <c r="I1720" t="s">
        <v>34780</v>
      </c>
      <c r="J1720" t="s">
        <v>39</v>
      </c>
      <c r="K1720" t="s">
        <v>48</v>
      </c>
      <c r="L1720" t="s">
        <v>34781</v>
      </c>
      <c r="M1720" t="s">
        <v>63</v>
      </c>
      <c r="N1720" t="s">
        <v>64</v>
      </c>
      <c r="O1720" t="s">
        <v>58</v>
      </c>
      <c r="P1720" t="s">
        <v>20861</v>
      </c>
      <c r="Q1720" s="40" t="s">
        <v>20861</v>
      </c>
      <c r="R1720" t="s">
        <v>787</v>
      </c>
      <c r="S1720" t="s">
        <v>20861</v>
      </c>
      <c r="T1720" t="s">
        <v>28849</v>
      </c>
      <c r="U1720" t="s">
        <v>43</v>
      </c>
      <c r="V1720" t="s">
        <v>57</v>
      </c>
      <c r="W1720" t="s">
        <v>19339</v>
      </c>
      <c r="X1720" t="s">
        <v>34782</v>
      </c>
      <c r="Y1720" t="s">
        <v>55</v>
      </c>
      <c r="Z1720" t="s">
        <v>34783</v>
      </c>
      <c r="AA1720" s="1">
        <v>4</v>
      </c>
      <c r="AB1720" s="1" t="s">
        <v>61</v>
      </c>
      <c r="AC1720" s="1" t="s">
        <v>61</v>
      </c>
      <c r="AD1720" s="1" t="s">
        <v>61</v>
      </c>
      <c r="AE1720" s="1" t="s">
        <v>41</v>
      </c>
      <c r="AF1720" s="1" t="s">
        <v>61</v>
      </c>
      <c r="AG1720" s="1" t="s">
        <v>41</v>
      </c>
      <c r="AH1720" t="s">
        <v>68</v>
      </c>
      <c r="AI1720" t="s">
        <v>48</v>
      </c>
      <c r="AJ1720" s="1" t="s">
        <v>61</v>
      </c>
      <c r="AK1720" t="s">
        <v>34784</v>
      </c>
      <c r="AL1720" s="1" t="s">
        <v>61</v>
      </c>
      <c r="AM1720" t="s">
        <v>19438</v>
      </c>
      <c r="AN1720" t="s">
        <v>34785</v>
      </c>
      <c r="AO1720" s="1" t="s">
        <v>41</v>
      </c>
      <c r="AP1720" s="1" t="s">
        <v>41</v>
      </c>
      <c r="AQ1720" s="1" t="s">
        <v>41</v>
      </c>
      <c r="AR1720" s="1" t="s">
        <v>41</v>
      </c>
      <c r="AS1720" s="1" t="s">
        <v>61</v>
      </c>
    </row>
    <row r="1721" spans="1:45">
      <c r="A1721" s="577">
        <v>1716</v>
      </c>
      <c r="B1721" s="40">
        <v>17467</v>
      </c>
      <c r="C1721" s="581">
        <v>44826</v>
      </c>
      <c r="D1721" t="s">
        <v>34786</v>
      </c>
      <c r="E1721" t="s">
        <v>34068</v>
      </c>
      <c r="F1721" t="s">
        <v>34787</v>
      </c>
      <c r="G1721" t="s">
        <v>34788</v>
      </c>
      <c r="H1721" t="s">
        <v>34789</v>
      </c>
      <c r="I1721" t="s">
        <v>34790</v>
      </c>
      <c r="J1721" t="s">
        <v>147</v>
      </c>
      <c r="K1721" t="s">
        <v>28291</v>
      </c>
      <c r="L1721" t="s">
        <v>34791</v>
      </c>
      <c r="M1721" t="s">
        <v>17551</v>
      </c>
      <c r="N1721" t="s">
        <v>97</v>
      </c>
      <c r="O1721" t="s">
        <v>58</v>
      </c>
      <c r="P1721" t="s">
        <v>34792</v>
      </c>
      <c r="Q1721" s="40" t="s">
        <v>34793</v>
      </c>
      <c r="R1721" t="s">
        <v>19067</v>
      </c>
      <c r="S1721" t="s">
        <v>78</v>
      </c>
      <c r="T1721" t="s">
        <v>28849</v>
      </c>
      <c r="U1721" t="s">
        <v>34794</v>
      </c>
      <c r="V1721" t="s">
        <v>57</v>
      </c>
      <c r="W1721" t="s">
        <v>26465</v>
      </c>
      <c r="X1721" t="s">
        <v>1119</v>
      </c>
      <c r="Y1721" t="s">
        <v>55</v>
      </c>
      <c r="Z1721" t="s">
        <v>19213</v>
      </c>
      <c r="AA1721" s="1">
        <v>1</v>
      </c>
      <c r="AB1721" s="1" t="s">
        <v>61</v>
      </c>
      <c r="AC1721" s="1" t="s">
        <v>41</v>
      </c>
      <c r="AD1721" s="1" t="s">
        <v>41</v>
      </c>
      <c r="AE1721" s="1" t="s">
        <v>41</v>
      </c>
      <c r="AF1721" s="1" t="s">
        <v>41</v>
      </c>
      <c r="AG1721" s="1" t="s">
        <v>41</v>
      </c>
      <c r="AH1721" t="s">
        <v>55</v>
      </c>
      <c r="AI1721" t="s">
        <v>34795</v>
      </c>
      <c r="AJ1721" s="1" t="s">
        <v>41</v>
      </c>
      <c r="AK1721" t="s">
        <v>48</v>
      </c>
      <c r="AL1721" s="1" t="s">
        <v>41</v>
      </c>
      <c r="AM1721" t="s">
        <v>20072</v>
      </c>
      <c r="AN1721" t="s">
        <v>34796</v>
      </c>
      <c r="AO1721" s="1" t="s">
        <v>61</v>
      </c>
      <c r="AP1721" s="1" t="s">
        <v>61</v>
      </c>
      <c r="AQ1721" s="1" t="s">
        <v>61</v>
      </c>
      <c r="AR1721" s="1" t="s">
        <v>61</v>
      </c>
      <c r="AS1721" s="1" t="s">
        <v>61</v>
      </c>
    </row>
    <row r="1722" spans="1:45">
      <c r="A1722" s="577">
        <v>1717</v>
      </c>
      <c r="B1722" s="40">
        <v>17469</v>
      </c>
      <c r="C1722" s="581">
        <v>44826</v>
      </c>
      <c r="D1722" t="s">
        <v>34797</v>
      </c>
      <c r="E1722" t="s">
        <v>34798</v>
      </c>
      <c r="F1722" t="s">
        <v>34799</v>
      </c>
      <c r="G1722" t="s">
        <v>34800</v>
      </c>
      <c r="H1722" t="s">
        <v>34801</v>
      </c>
      <c r="I1722" t="s">
        <v>34802</v>
      </c>
      <c r="J1722" t="s">
        <v>39</v>
      </c>
      <c r="K1722" t="s">
        <v>34803</v>
      </c>
      <c r="L1722" t="s">
        <v>34804</v>
      </c>
      <c r="M1722" t="s">
        <v>1225</v>
      </c>
      <c r="N1722" t="s">
        <v>51</v>
      </c>
      <c r="O1722" t="s">
        <v>58</v>
      </c>
      <c r="P1722" t="s">
        <v>34805</v>
      </c>
      <c r="Q1722" s="40">
        <v>65</v>
      </c>
      <c r="R1722" t="s">
        <v>19077</v>
      </c>
      <c r="S1722" t="s">
        <v>34806</v>
      </c>
      <c r="T1722" t="s">
        <v>28849</v>
      </c>
      <c r="U1722" t="s">
        <v>43</v>
      </c>
      <c r="V1722" t="s">
        <v>44</v>
      </c>
      <c r="W1722" t="s">
        <v>40</v>
      </c>
      <c r="X1722" t="s">
        <v>19885</v>
      </c>
      <c r="Y1722" t="s">
        <v>68</v>
      </c>
      <c r="Z1722" t="s">
        <v>17544</v>
      </c>
      <c r="AA1722" s="1">
        <v>1</v>
      </c>
      <c r="AB1722" s="1" t="s">
        <v>61</v>
      </c>
      <c r="AC1722" s="1" t="s">
        <v>41</v>
      </c>
      <c r="AD1722" s="1" t="s">
        <v>41</v>
      </c>
      <c r="AE1722" s="1" t="s">
        <v>41</v>
      </c>
      <c r="AF1722" s="1" t="s">
        <v>41</v>
      </c>
      <c r="AG1722" s="1" t="s">
        <v>41</v>
      </c>
      <c r="AH1722" t="s">
        <v>68</v>
      </c>
      <c r="AI1722" t="s">
        <v>48</v>
      </c>
      <c r="AJ1722" s="1" t="s">
        <v>41</v>
      </c>
      <c r="AK1722" t="s">
        <v>48</v>
      </c>
      <c r="AL1722" s="1" t="s">
        <v>41</v>
      </c>
      <c r="AM1722" t="s">
        <v>20072</v>
      </c>
      <c r="AN1722" t="s">
        <v>34807</v>
      </c>
      <c r="AO1722" s="1" t="s">
        <v>61</v>
      </c>
      <c r="AP1722" s="1" t="s">
        <v>61</v>
      </c>
      <c r="AQ1722" s="1" t="s">
        <v>61</v>
      </c>
      <c r="AR1722" s="1" t="s">
        <v>61</v>
      </c>
      <c r="AS1722" s="1" t="s">
        <v>61</v>
      </c>
    </row>
    <row r="1723" spans="1:45">
      <c r="A1723" s="577">
        <v>1718</v>
      </c>
      <c r="B1723" s="40">
        <v>17509</v>
      </c>
      <c r="C1723" s="581">
        <v>44826</v>
      </c>
      <c r="D1723" t="s">
        <v>34808</v>
      </c>
      <c r="E1723" t="s">
        <v>34798</v>
      </c>
      <c r="F1723" t="s">
        <v>34809</v>
      </c>
      <c r="G1723" t="s">
        <v>19773</v>
      </c>
      <c r="H1723" t="s">
        <v>34810</v>
      </c>
      <c r="I1723" t="s">
        <v>34811</v>
      </c>
      <c r="J1723" t="s">
        <v>147</v>
      </c>
      <c r="K1723" t="s">
        <v>34812</v>
      </c>
      <c r="L1723" t="s">
        <v>34813</v>
      </c>
      <c r="M1723" t="s">
        <v>17957</v>
      </c>
      <c r="N1723" t="s">
        <v>64</v>
      </c>
      <c r="O1723" t="s">
        <v>58</v>
      </c>
      <c r="P1723" t="s">
        <v>34814</v>
      </c>
      <c r="Q1723" s="523">
        <v>41624</v>
      </c>
      <c r="R1723" t="s">
        <v>19077</v>
      </c>
      <c r="S1723" t="s">
        <v>34815</v>
      </c>
      <c r="T1723" t="s">
        <v>28849</v>
      </c>
      <c r="U1723" t="s">
        <v>43</v>
      </c>
      <c r="V1723" t="s">
        <v>57</v>
      </c>
      <c r="W1723" t="s">
        <v>19339</v>
      </c>
      <c r="X1723" t="s">
        <v>34816</v>
      </c>
      <c r="Y1723" t="s">
        <v>55</v>
      </c>
      <c r="Z1723" t="s">
        <v>34817</v>
      </c>
      <c r="AA1723" s="1">
        <v>2</v>
      </c>
      <c r="AB1723" s="1" t="s">
        <v>41</v>
      </c>
      <c r="AC1723" s="1" t="s">
        <v>41</v>
      </c>
      <c r="AD1723" s="1" t="s">
        <v>61</v>
      </c>
      <c r="AE1723" s="1" t="s">
        <v>61</v>
      </c>
      <c r="AF1723" s="1" t="s">
        <v>41</v>
      </c>
      <c r="AG1723" s="1" t="s">
        <v>41</v>
      </c>
      <c r="AH1723" t="s">
        <v>55</v>
      </c>
      <c r="AI1723" t="s">
        <v>34818</v>
      </c>
      <c r="AJ1723" s="1" t="s">
        <v>61</v>
      </c>
      <c r="AK1723" t="s">
        <v>29727</v>
      </c>
      <c r="AL1723" s="1" t="s">
        <v>61</v>
      </c>
      <c r="AM1723" t="s">
        <v>19438</v>
      </c>
      <c r="AN1723" t="s">
        <v>34819</v>
      </c>
      <c r="AO1723" s="1" t="s">
        <v>41</v>
      </c>
      <c r="AP1723" s="1" t="s">
        <v>41</v>
      </c>
      <c r="AQ1723" s="1" t="s">
        <v>41</v>
      </c>
      <c r="AR1723" s="1" t="s">
        <v>41</v>
      </c>
      <c r="AS1723" s="1" t="s">
        <v>61</v>
      </c>
    </row>
    <row r="1724" spans="1:45">
      <c r="A1724" s="577">
        <v>1719</v>
      </c>
      <c r="B1724" s="40">
        <v>17530</v>
      </c>
      <c r="C1724" s="581">
        <v>44826</v>
      </c>
      <c r="D1724" t="s">
        <v>34820</v>
      </c>
      <c r="E1724" t="s">
        <v>34608</v>
      </c>
      <c r="F1724" t="s">
        <v>34821</v>
      </c>
      <c r="G1724" t="s">
        <v>34822</v>
      </c>
      <c r="H1724" t="s">
        <v>34823</v>
      </c>
      <c r="I1724" t="s">
        <v>34824</v>
      </c>
      <c r="J1724" t="s">
        <v>147</v>
      </c>
      <c r="K1724" t="s">
        <v>31930</v>
      </c>
      <c r="L1724" t="s">
        <v>34825</v>
      </c>
      <c r="M1724" t="s">
        <v>19135</v>
      </c>
      <c r="N1724" t="s">
        <v>584</v>
      </c>
      <c r="O1724" t="s">
        <v>58</v>
      </c>
      <c r="P1724" t="s">
        <v>34826</v>
      </c>
      <c r="Q1724" s="523">
        <v>98461</v>
      </c>
      <c r="R1724" t="s">
        <v>19077</v>
      </c>
      <c r="S1724" t="s">
        <v>34827</v>
      </c>
      <c r="T1724" t="s">
        <v>28849</v>
      </c>
      <c r="U1724" t="s">
        <v>241</v>
      </c>
      <c r="V1724" t="s">
        <v>57</v>
      </c>
      <c r="W1724" t="s">
        <v>23435</v>
      </c>
      <c r="X1724" t="s">
        <v>34828</v>
      </c>
      <c r="Y1724" t="s">
        <v>55</v>
      </c>
      <c r="Z1724" t="s">
        <v>34829</v>
      </c>
      <c r="AA1724" s="1">
        <v>2</v>
      </c>
      <c r="AB1724" s="1" t="s">
        <v>41</v>
      </c>
      <c r="AC1724" s="1" t="s">
        <v>41</v>
      </c>
      <c r="AD1724" s="1" t="s">
        <v>61</v>
      </c>
      <c r="AE1724" s="1" t="s">
        <v>61</v>
      </c>
      <c r="AF1724" s="1" t="s">
        <v>41</v>
      </c>
      <c r="AG1724" s="1" t="s">
        <v>41</v>
      </c>
      <c r="AH1724" t="s">
        <v>55</v>
      </c>
      <c r="AI1724" t="s">
        <v>34830</v>
      </c>
      <c r="AJ1724" s="1" t="s">
        <v>61</v>
      </c>
      <c r="AK1724" t="s">
        <v>33057</v>
      </c>
      <c r="AL1724" s="1" t="s">
        <v>61</v>
      </c>
      <c r="AM1724" t="s">
        <v>19438</v>
      </c>
      <c r="AN1724" t="s">
        <v>34831</v>
      </c>
      <c r="AO1724" s="1" t="s">
        <v>41</v>
      </c>
      <c r="AP1724" s="1" t="s">
        <v>41</v>
      </c>
      <c r="AQ1724" s="1" t="s">
        <v>41</v>
      </c>
      <c r="AR1724" s="1" t="s">
        <v>41</v>
      </c>
      <c r="AS1724" s="1" t="s">
        <v>61</v>
      </c>
    </row>
    <row r="1725" spans="1:45">
      <c r="A1725" s="577">
        <v>1720</v>
      </c>
      <c r="B1725" s="40">
        <v>17570</v>
      </c>
      <c r="C1725" s="581">
        <v>44826</v>
      </c>
      <c r="D1725" t="s">
        <v>34832</v>
      </c>
      <c r="E1725" t="s">
        <v>34798</v>
      </c>
      <c r="F1725" t="s">
        <v>34833</v>
      </c>
      <c r="G1725" t="s">
        <v>34834</v>
      </c>
      <c r="H1725" t="s">
        <v>34835</v>
      </c>
      <c r="I1725" t="s">
        <v>34836</v>
      </c>
      <c r="J1725" t="s">
        <v>39</v>
      </c>
      <c r="K1725" t="s">
        <v>34837</v>
      </c>
      <c r="L1725" t="s">
        <v>34838</v>
      </c>
      <c r="M1725" t="s">
        <v>325</v>
      </c>
      <c r="N1725" t="s">
        <v>51</v>
      </c>
      <c r="O1725" t="s">
        <v>58</v>
      </c>
      <c r="P1725" t="s">
        <v>34839</v>
      </c>
      <c r="Q1725" s="523">
        <v>1161704</v>
      </c>
      <c r="R1725" t="s">
        <v>20634</v>
      </c>
      <c r="S1725" t="s">
        <v>31569</v>
      </c>
      <c r="T1725" t="s">
        <v>28849</v>
      </c>
      <c r="U1725" t="s">
        <v>1203</v>
      </c>
      <c r="V1725" t="s">
        <v>57</v>
      </c>
      <c r="W1725" t="s">
        <v>17598</v>
      </c>
      <c r="X1725" t="s">
        <v>33936</v>
      </c>
      <c r="Y1725" t="s">
        <v>55</v>
      </c>
      <c r="Z1725" t="s">
        <v>34840</v>
      </c>
      <c r="AA1725" s="1">
        <v>1</v>
      </c>
      <c r="AB1725" s="1" t="s">
        <v>41</v>
      </c>
      <c r="AC1725" s="1" t="s">
        <v>61</v>
      </c>
      <c r="AD1725" s="1" t="s">
        <v>41</v>
      </c>
      <c r="AE1725" s="1" t="s">
        <v>41</v>
      </c>
      <c r="AF1725" s="1" t="s">
        <v>41</v>
      </c>
      <c r="AG1725" s="1" t="s">
        <v>41</v>
      </c>
      <c r="AH1725" t="s">
        <v>55</v>
      </c>
      <c r="AI1725" t="s">
        <v>34841</v>
      </c>
      <c r="AJ1725" s="1" t="s">
        <v>61</v>
      </c>
      <c r="AK1725" t="s">
        <v>29750</v>
      </c>
      <c r="AL1725" s="1" t="s">
        <v>61</v>
      </c>
      <c r="AM1725" t="s">
        <v>17949</v>
      </c>
      <c r="AN1725" t="s">
        <v>34842</v>
      </c>
      <c r="AO1725" s="1" t="s">
        <v>41</v>
      </c>
      <c r="AP1725" s="1" t="s">
        <v>41</v>
      </c>
      <c r="AQ1725" s="1" t="s">
        <v>41</v>
      </c>
      <c r="AR1725" s="1" t="s">
        <v>61</v>
      </c>
      <c r="AS1725" s="1" t="s">
        <v>61</v>
      </c>
    </row>
    <row r="1726" spans="1:45">
      <c r="A1726" s="577">
        <v>1721</v>
      </c>
      <c r="B1726" s="40">
        <v>17581</v>
      </c>
      <c r="C1726" s="581">
        <v>44826</v>
      </c>
      <c r="D1726" t="s">
        <v>34843</v>
      </c>
      <c r="E1726" t="s">
        <v>34844</v>
      </c>
      <c r="F1726" t="s">
        <v>34845</v>
      </c>
      <c r="G1726" t="s">
        <v>30665</v>
      </c>
      <c r="H1726" t="s">
        <v>34846</v>
      </c>
      <c r="I1726" t="s">
        <v>34847</v>
      </c>
      <c r="J1726" t="s">
        <v>147</v>
      </c>
      <c r="K1726" t="s">
        <v>30668</v>
      </c>
      <c r="L1726" t="s">
        <v>34848</v>
      </c>
      <c r="M1726" t="s">
        <v>24914</v>
      </c>
      <c r="N1726" t="s">
        <v>64</v>
      </c>
      <c r="O1726" t="s">
        <v>58</v>
      </c>
      <c r="P1726" t="s">
        <v>34849</v>
      </c>
      <c r="Q1726" s="523">
        <v>348190</v>
      </c>
      <c r="R1726" t="s">
        <v>19077</v>
      </c>
      <c r="S1726" t="s">
        <v>33621</v>
      </c>
      <c r="T1726" t="s">
        <v>28849</v>
      </c>
      <c r="U1726" t="s">
        <v>43</v>
      </c>
      <c r="V1726" t="s">
        <v>57</v>
      </c>
      <c r="W1726" t="s">
        <v>20526</v>
      </c>
      <c r="X1726" t="s">
        <v>34850</v>
      </c>
      <c r="Y1726" t="s">
        <v>55</v>
      </c>
      <c r="Z1726" t="s">
        <v>34851</v>
      </c>
      <c r="AA1726" s="1">
        <v>1</v>
      </c>
      <c r="AB1726" s="1" t="s">
        <v>41</v>
      </c>
      <c r="AC1726" s="1" t="s">
        <v>41</v>
      </c>
      <c r="AD1726" s="1" t="s">
        <v>61</v>
      </c>
      <c r="AE1726" s="1" t="s">
        <v>41</v>
      </c>
      <c r="AF1726" s="1" t="s">
        <v>41</v>
      </c>
      <c r="AG1726" s="1" t="s">
        <v>41</v>
      </c>
      <c r="AH1726" t="s">
        <v>55</v>
      </c>
      <c r="AI1726" t="s">
        <v>30674</v>
      </c>
      <c r="AJ1726" s="1" t="s">
        <v>41</v>
      </c>
      <c r="AK1726" t="s">
        <v>48</v>
      </c>
      <c r="AL1726" s="1" t="s">
        <v>41</v>
      </c>
      <c r="AM1726" t="s">
        <v>20072</v>
      </c>
      <c r="AN1726" t="s">
        <v>34852</v>
      </c>
      <c r="AO1726" s="1" t="s">
        <v>61</v>
      </c>
      <c r="AP1726" s="1" t="s">
        <v>41</v>
      </c>
      <c r="AQ1726" s="1" t="s">
        <v>41</v>
      </c>
      <c r="AR1726" s="1" t="s">
        <v>41</v>
      </c>
      <c r="AS1726" s="1" t="s">
        <v>41</v>
      </c>
    </row>
    <row r="1727" spans="1:45">
      <c r="A1727" s="577">
        <v>1722</v>
      </c>
      <c r="B1727" s="40">
        <v>17611</v>
      </c>
      <c r="C1727" s="581">
        <v>44826</v>
      </c>
      <c r="D1727" t="s">
        <v>34853</v>
      </c>
      <c r="E1727" t="s">
        <v>34608</v>
      </c>
      <c r="F1727" t="s">
        <v>34854</v>
      </c>
      <c r="G1727" t="s">
        <v>34855</v>
      </c>
      <c r="H1727" t="s">
        <v>34856</v>
      </c>
      <c r="I1727" t="s">
        <v>34857</v>
      </c>
      <c r="J1727" t="s">
        <v>147</v>
      </c>
      <c r="K1727" t="s">
        <v>34858</v>
      </c>
      <c r="L1727" t="s">
        <v>34859</v>
      </c>
      <c r="M1727" t="s">
        <v>684</v>
      </c>
      <c r="N1727" t="s">
        <v>685</v>
      </c>
      <c r="O1727" t="s">
        <v>17560</v>
      </c>
      <c r="P1727" t="s">
        <v>34860</v>
      </c>
      <c r="Q1727" s="40">
        <v>85</v>
      </c>
      <c r="R1727" t="s">
        <v>787</v>
      </c>
      <c r="S1727" t="s">
        <v>34861</v>
      </c>
      <c r="T1727" t="s">
        <v>28849</v>
      </c>
      <c r="U1727" t="s">
        <v>43</v>
      </c>
      <c r="V1727" t="s">
        <v>57</v>
      </c>
      <c r="W1727" t="s">
        <v>40</v>
      </c>
      <c r="X1727" t="s">
        <v>19885</v>
      </c>
      <c r="Y1727" t="s">
        <v>68</v>
      </c>
      <c r="Z1727" t="s">
        <v>17544</v>
      </c>
      <c r="AA1727" s="1">
        <v>1</v>
      </c>
      <c r="AB1727" s="1" t="s">
        <v>61</v>
      </c>
      <c r="AC1727" s="1" t="s">
        <v>41</v>
      </c>
      <c r="AD1727" s="1" t="s">
        <v>41</v>
      </c>
      <c r="AE1727" s="1" t="s">
        <v>41</v>
      </c>
      <c r="AF1727" s="1" t="s">
        <v>41</v>
      </c>
      <c r="AG1727" s="1" t="s">
        <v>41</v>
      </c>
      <c r="AH1727" t="s">
        <v>68</v>
      </c>
      <c r="AI1727" t="s">
        <v>48</v>
      </c>
      <c r="AJ1727" s="1" t="s">
        <v>41</v>
      </c>
      <c r="AK1727" t="s">
        <v>48</v>
      </c>
      <c r="AL1727" s="1" t="s">
        <v>41</v>
      </c>
      <c r="AM1727" t="s">
        <v>19438</v>
      </c>
      <c r="AN1727" t="s">
        <v>34862</v>
      </c>
      <c r="AO1727" s="1" t="s">
        <v>41</v>
      </c>
      <c r="AP1727" s="1" t="s">
        <v>41</v>
      </c>
      <c r="AQ1727" s="1" t="s">
        <v>41</v>
      </c>
      <c r="AR1727" s="1" t="s">
        <v>41</v>
      </c>
      <c r="AS1727" s="1" t="s">
        <v>61</v>
      </c>
    </row>
    <row r="1728" spans="1:45">
      <c r="A1728" s="577">
        <v>1723</v>
      </c>
      <c r="B1728" s="40">
        <v>17739</v>
      </c>
      <c r="C1728" s="581">
        <v>44826</v>
      </c>
      <c r="D1728" t="s">
        <v>34863</v>
      </c>
      <c r="E1728" t="s">
        <v>34864</v>
      </c>
      <c r="F1728" t="s">
        <v>34865</v>
      </c>
      <c r="G1728" t="s">
        <v>34866</v>
      </c>
      <c r="H1728" t="s">
        <v>34867</v>
      </c>
      <c r="I1728" t="s">
        <v>34868</v>
      </c>
      <c r="J1728" t="s">
        <v>147</v>
      </c>
      <c r="K1728" t="s">
        <v>34869</v>
      </c>
      <c r="L1728" t="s">
        <v>34870</v>
      </c>
      <c r="M1728" t="s">
        <v>21616</v>
      </c>
      <c r="N1728" t="s">
        <v>685</v>
      </c>
      <c r="O1728" t="s">
        <v>58</v>
      </c>
      <c r="P1728" t="s">
        <v>34871</v>
      </c>
      <c r="Q1728" s="523">
        <v>14199</v>
      </c>
      <c r="R1728" t="s">
        <v>19077</v>
      </c>
      <c r="S1728" t="s">
        <v>34872</v>
      </c>
      <c r="T1728" t="s">
        <v>28849</v>
      </c>
      <c r="U1728" t="s">
        <v>1203</v>
      </c>
      <c r="V1728" t="s">
        <v>57</v>
      </c>
      <c r="W1728" t="s">
        <v>40</v>
      </c>
      <c r="X1728" t="s">
        <v>34873</v>
      </c>
      <c r="Y1728" t="s">
        <v>55</v>
      </c>
      <c r="Z1728" t="s">
        <v>34874</v>
      </c>
      <c r="AA1728" s="1">
        <v>3</v>
      </c>
      <c r="AB1728" s="1" t="s">
        <v>61</v>
      </c>
      <c r="AC1728" s="1" t="s">
        <v>41</v>
      </c>
      <c r="AD1728" s="1" t="s">
        <v>61</v>
      </c>
      <c r="AE1728" s="1" t="s">
        <v>61</v>
      </c>
      <c r="AF1728" s="1" t="s">
        <v>41</v>
      </c>
      <c r="AG1728" s="1" t="s">
        <v>41</v>
      </c>
      <c r="AH1728" t="s">
        <v>55</v>
      </c>
      <c r="AI1728" t="s">
        <v>34875</v>
      </c>
      <c r="AJ1728" s="1" t="s">
        <v>41</v>
      </c>
      <c r="AK1728" t="s">
        <v>48</v>
      </c>
      <c r="AL1728" s="1" t="s">
        <v>41</v>
      </c>
      <c r="AM1728" t="s">
        <v>20072</v>
      </c>
      <c r="AN1728" t="s">
        <v>34876</v>
      </c>
      <c r="AO1728" s="1" t="s">
        <v>41</v>
      </c>
      <c r="AP1728" s="1" t="s">
        <v>61</v>
      </c>
      <c r="AQ1728" s="1" t="s">
        <v>41</v>
      </c>
      <c r="AR1728" s="1" t="s">
        <v>61</v>
      </c>
      <c r="AS1728" s="1" t="s">
        <v>41</v>
      </c>
    </row>
    <row r="1729" spans="1:45">
      <c r="A1729" s="577">
        <v>1724</v>
      </c>
      <c r="B1729" s="40">
        <v>17765</v>
      </c>
      <c r="C1729" s="581">
        <v>44826</v>
      </c>
      <c r="D1729" t="s">
        <v>34877</v>
      </c>
      <c r="E1729" t="s">
        <v>34399</v>
      </c>
      <c r="F1729" t="s">
        <v>34878</v>
      </c>
      <c r="G1729" t="s">
        <v>34879</v>
      </c>
      <c r="H1729" t="s">
        <v>34880</v>
      </c>
      <c r="I1729" t="s">
        <v>34881</v>
      </c>
      <c r="J1729" t="s">
        <v>147</v>
      </c>
      <c r="K1729" t="s">
        <v>34882</v>
      </c>
      <c r="L1729" t="s">
        <v>34883</v>
      </c>
      <c r="M1729" t="s">
        <v>496</v>
      </c>
      <c r="N1729" t="s">
        <v>51</v>
      </c>
      <c r="O1729" t="s">
        <v>18895</v>
      </c>
      <c r="P1729" t="s">
        <v>34884</v>
      </c>
      <c r="Q1729" s="523">
        <v>76042</v>
      </c>
      <c r="R1729" t="s">
        <v>19077</v>
      </c>
      <c r="S1729" t="s">
        <v>34885</v>
      </c>
      <c r="T1729" t="s">
        <v>28849</v>
      </c>
      <c r="U1729" t="s">
        <v>241</v>
      </c>
      <c r="V1729" t="s">
        <v>57</v>
      </c>
      <c r="W1729" t="s">
        <v>40</v>
      </c>
      <c r="X1729" t="s">
        <v>34886</v>
      </c>
      <c r="Y1729" t="s">
        <v>55</v>
      </c>
      <c r="Z1729" t="s">
        <v>34887</v>
      </c>
      <c r="AA1729" s="1">
        <v>1</v>
      </c>
      <c r="AB1729" s="1" t="s">
        <v>61</v>
      </c>
      <c r="AC1729" s="1" t="s">
        <v>41</v>
      </c>
      <c r="AD1729" s="1" t="s">
        <v>41</v>
      </c>
      <c r="AE1729" s="1" t="s">
        <v>41</v>
      </c>
      <c r="AF1729" s="1" t="s">
        <v>41</v>
      </c>
      <c r="AG1729" s="1" t="s">
        <v>41</v>
      </c>
      <c r="AH1729" t="s">
        <v>55</v>
      </c>
      <c r="AI1729" t="s">
        <v>34888</v>
      </c>
      <c r="AJ1729" s="1" t="s">
        <v>61</v>
      </c>
      <c r="AK1729" t="s">
        <v>30058</v>
      </c>
      <c r="AL1729" s="1" t="s">
        <v>61</v>
      </c>
      <c r="AM1729" t="s">
        <v>19438</v>
      </c>
      <c r="AN1729" t="s">
        <v>34889</v>
      </c>
      <c r="AO1729" s="1" t="s">
        <v>61</v>
      </c>
      <c r="AP1729" s="1" t="s">
        <v>41</v>
      </c>
      <c r="AQ1729" s="1" t="s">
        <v>41</v>
      </c>
      <c r="AR1729" s="1" t="s">
        <v>61</v>
      </c>
      <c r="AS1729" s="1" t="s">
        <v>61</v>
      </c>
    </row>
    <row r="1730" spans="1:45">
      <c r="A1730" s="577">
        <v>1725</v>
      </c>
      <c r="B1730" s="40">
        <v>17843</v>
      </c>
      <c r="C1730" s="581">
        <v>44826</v>
      </c>
      <c r="D1730" t="s">
        <v>34890</v>
      </c>
      <c r="E1730" t="s">
        <v>33702</v>
      </c>
      <c r="F1730" t="s">
        <v>34891</v>
      </c>
      <c r="G1730" t="s">
        <v>34892</v>
      </c>
      <c r="H1730" t="s">
        <v>34893</v>
      </c>
      <c r="I1730" t="s">
        <v>34894</v>
      </c>
      <c r="J1730" t="s">
        <v>147</v>
      </c>
      <c r="K1730" t="s">
        <v>34895</v>
      </c>
      <c r="L1730" t="s">
        <v>34896</v>
      </c>
      <c r="M1730" t="s">
        <v>684</v>
      </c>
      <c r="N1730" t="s">
        <v>685</v>
      </c>
      <c r="O1730" t="s">
        <v>58</v>
      </c>
      <c r="P1730" t="s">
        <v>34897</v>
      </c>
      <c r="Q1730" s="40" t="s">
        <v>34898</v>
      </c>
      <c r="R1730" t="s">
        <v>787</v>
      </c>
      <c r="S1730" t="s">
        <v>34899</v>
      </c>
      <c r="T1730" t="s">
        <v>28849</v>
      </c>
      <c r="U1730" t="s">
        <v>43</v>
      </c>
      <c r="V1730" t="s">
        <v>44</v>
      </c>
      <c r="W1730" t="s">
        <v>17598</v>
      </c>
      <c r="X1730" t="s">
        <v>34900</v>
      </c>
      <c r="Y1730" t="s">
        <v>55</v>
      </c>
      <c r="Z1730" t="s">
        <v>34901</v>
      </c>
      <c r="AA1730" s="1">
        <v>2</v>
      </c>
      <c r="AB1730" s="1" t="s">
        <v>61</v>
      </c>
      <c r="AC1730" s="1" t="s">
        <v>61</v>
      </c>
      <c r="AD1730" s="1" t="s">
        <v>61</v>
      </c>
      <c r="AE1730" s="1" t="s">
        <v>41</v>
      </c>
      <c r="AF1730" s="1" t="s">
        <v>41</v>
      </c>
      <c r="AG1730" s="1" t="s">
        <v>41</v>
      </c>
      <c r="AH1730" t="s">
        <v>55</v>
      </c>
      <c r="AI1730" t="s">
        <v>27352</v>
      </c>
      <c r="AJ1730" s="1" t="s">
        <v>61</v>
      </c>
      <c r="AK1730" t="s">
        <v>22569</v>
      </c>
      <c r="AL1730" s="1" t="s">
        <v>61</v>
      </c>
      <c r="AM1730" t="s">
        <v>19438</v>
      </c>
      <c r="AN1730" t="s">
        <v>34902</v>
      </c>
      <c r="AO1730" s="1" t="s">
        <v>41</v>
      </c>
      <c r="AP1730" s="1" t="s">
        <v>41</v>
      </c>
      <c r="AQ1730" s="1" t="s">
        <v>41</v>
      </c>
      <c r="AR1730" s="1" t="s">
        <v>41</v>
      </c>
      <c r="AS1730" s="1" t="s">
        <v>61</v>
      </c>
    </row>
    <row r="1731" spans="1:45">
      <c r="A1731" s="577">
        <v>1726</v>
      </c>
      <c r="B1731" s="40">
        <v>17847</v>
      </c>
      <c r="C1731" s="581">
        <v>44826</v>
      </c>
      <c r="D1731" t="s">
        <v>34903</v>
      </c>
      <c r="E1731" t="s">
        <v>34844</v>
      </c>
      <c r="F1731" t="s">
        <v>34904</v>
      </c>
      <c r="G1731" t="s">
        <v>32303</v>
      </c>
      <c r="H1731" t="s">
        <v>34905</v>
      </c>
      <c r="I1731" t="s">
        <v>34906</v>
      </c>
      <c r="J1731" t="s">
        <v>147</v>
      </c>
      <c r="K1731" t="s">
        <v>34907</v>
      </c>
      <c r="L1731" t="s">
        <v>34908</v>
      </c>
      <c r="M1731" t="s">
        <v>164</v>
      </c>
      <c r="N1731" t="s">
        <v>51</v>
      </c>
      <c r="O1731" t="s">
        <v>58</v>
      </c>
      <c r="P1731" t="s">
        <v>34909</v>
      </c>
      <c r="Q1731" s="40" t="s">
        <v>34910</v>
      </c>
      <c r="R1731" t="s">
        <v>25119</v>
      </c>
      <c r="S1731" t="s">
        <v>34911</v>
      </c>
      <c r="T1731" t="s">
        <v>28849</v>
      </c>
      <c r="U1731" t="s">
        <v>43</v>
      </c>
      <c r="V1731" t="s">
        <v>57</v>
      </c>
      <c r="W1731" t="s">
        <v>17598</v>
      </c>
      <c r="X1731" t="s">
        <v>33054</v>
      </c>
      <c r="Y1731" t="s">
        <v>55</v>
      </c>
      <c r="Z1731" t="s">
        <v>34912</v>
      </c>
      <c r="AA1731" s="1">
        <v>1</v>
      </c>
      <c r="AB1731" s="1" t="s">
        <v>61</v>
      </c>
      <c r="AC1731" s="1" t="s">
        <v>41</v>
      </c>
      <c r="AD1731" s="1" t="s">
        <v>41</v>
      </c>
      <c r="AE1731" s="1" t="s">
        <v>41</v>
      </c>
      <c r="AF1731" s="1" t="s">
        <v>41</v>
      </c>
      <c r="AG1731" s="1" t="s">
        <v>41</v>
      </c>
      <c r="AH1731" t="s">
        <v>55</v>
      </c>
      <c r="AI1731" t="s">
        <v>34913</v>
      </c>
      <c r="AJ1731" s="1" t="s">
        <v>61</v>
      </c>
      <c r="AK1731" t="s">
        <v>29750</v>
      </c>
      <c r="AL1731" s="1" t="s">
        <v>61</v>
      </c>
      <c r="AM1731" t="s">
        <v>19438</v>
      </c>
      <c r="AN1731" t="s">
        <v>34914</v>
      </c>
      <c r="AO1731" s="1" t="s">
        <v>41</v>
      </c>
      <c r="AP1731" s="1" t="s">
        <v>41</v>
      </c>
      <c r="AQ1731" s="1" t="s">
        <v>41</v>
      </c>
      <c r="AR1731" s="1" t="s">
        <v>61</v>
      </c>
      <c r="AS1731" s="1" t="s">
        <v>61</v>
      </c>
    </row>
    <row r="1732" spans="1:45">
      <c r="A1732" s="577">
        <v>1727</v>
      </c>
      <c r="B1732" s="40">
        <v>17925</v>
      </c>
      <c r="C1732" s="581">
        <v>44826</v>
      </c>
      <c r="D1732" t="s">
        <v>34915</v>
      </c>
      <c r="E1732" t="s">
        <v>34916</v>
      </c>
      <c r="F1732" t="s">
        <v>34917</v>
      </c>
      <c r="G1732" t="s">
        <v>34918</v>
      </c>
      <c r="H1732" t="s">
        <v>34919</v>
      </c>
      <c r="I1732" t="s">
        <v>34920</v>
      </c>
      <c r="J1732" t="s">
        <v>147</v>
      </c>
      <c r="K1732" t="s">
        <v>34921</v>
      </c>
      <c r="L1732" t="s">
        <v>34922</v>
      </c>
      <c r="M1732" t="s">
        <v>19730</v>
      </c>
      <c r="N1732" t="s">
        <v>225</v>
      </c>
      <c r="O1732" t="s">
        <v>58</v>
      </c>
      <c r="P1732" t="s">
        <v>34923</v>
      </c>
      <c r="Q1732" s="523">
        <v>35561</v>
      </c>
      <c r="R1732" t="s">
        <v>19077</v>
      </c>
      <c r="S1732" t="s">
        <v>34924</v>
      </c>
      <c r="T1732" t="s">
        <v>28849</v>
      </c>
      <c r="U1732" t="s">
        <v>43</v>
      </c>
      <c r="V1732" t="s">
        <v>57</v>
      </c>
      <c r="W1732" t="s">
        <v>17874</v>
      </c>
      <c r="X1732" t="s">
        <v>1119</v>
      </c>
      <c r="Y1732" t="s">
        <v>55</v>
      </c>
      <c r="Z1732" t="s">
        <v>34925</v>
      </c>
      <c r="AA1732" s="1">
        <v>2</v>
      </c>
      <c r="AB1732" s="1" t="s">
        <v>41</v>
      </c>
      <c r="AC1732" s="1" t="s">
        <v>41</v>
      </c>
      <c r="AD1732" s="1" t="s">
        <v>61</v>
      </c>
      <c r="AE1732" s="1" t="s">
        <v>61</v>
      </c>
      <c r="AF1732" s="1" t="s">
        <v>41</v>
      </c>
      <c r="AG1732" s="1" t="s">
        <v>41</v>
      </c>
      <c r="AH1732" t="s">
        <v>55</v>
      </c>
      <c r="AI1732" t="s">
        <v>26165</v>
      </c>
      <c r="AJ1732" s="1" t="s">
        <v>61</v>
      </c>
      <c r="AK1732" t="s">
        <v>34926</v>
      </c>
      <c r="AL1732" s="1" t="s">
        <v>61</v>
      </c>
      <c r="AM1732" t="s">
        <v>17949</v>
      </c>
      <c r="AN1732" t="s">
        <v>34927</v>
      </c>
      <c r="AO1732" s="1" t="s">
        <v>41</v>
      </c>
      <c r="AP1732" s="1" t="s">
        <v>41</v>
      </c>
      <c r="AQ1732" s="1" t="s">
        <v>41</v>
      </c>
      <c r="AR1732" s="1" t="s">
        <v>41</v>
      </c>
      <c r="AS1732" s="1" t="s">
        <v>61</v>
      </c>
    </row>
    <row r="1733" spans="1:45">
      <c r="A1733" s="577">
        <v>1728</v>
      </c>
      <c r="B1733" s="40">
        <v>17176</v>
      </c>
      <c r="C1733" s="581">
        <v>44826</v>
      </c>
      <c r="D1733" t="s">
        <v>34928</v>
      </c>
      <c r="E1733" t="s">
        <v>33044</v>
      </c>
      <c r="F1733" t="s">
        <v>34929</v>
      </c>
      <c r="G1733" t="s">
        <v>34930</v>
      </c>
      <c r="H1733" t="s">
        <v>34931</v>
      </c>
      <c r="I1733" t="s">
        <v>34932</v>
      </c>
      <c r="J1733" t="s">
        <v>147</v>
      </c>
      <c r="K1733" t="s">
        <v>34933</v>
      </c>
      <c r="L1733" t="s">
        <v>34934</v>
      </c>
      <c r="M1733" t="s">
        <v>17551</v>
      </c>
      <c r="N1733" t="s">
        <v>97</v>
      </c>
      <c r="O1733" t="s">
        <v>17567</v>
      </c>
      <c r="P1733" t="s">
        <v>34935</v>
      </c>
      <c r="Q1733" s="40">
        <v>657</v>
      </c>
      <c r="R1733" t="s">
        <v>19077</v>
      </c>
      <c r="S1733" t="s">
        <v>34936</v>
      </c>
      <c r="T1733" t="s">
        <v>28849</v>
      </c>
      <c r="U1733" t="s">
        <v>43</v>
      </c>
      <c r="V1733" t="s">
        <v>57</v>
      </c>
      <c r="W1733" t="s">
        <v>19451</v>
      </c>
      <c r="X1733" t="s">
        <v>1119</v>
      </c>
      <c r="Y1733" t="s">
        <v>55</v>
      </c>
      <c r="Z1733" t="s">
        <v>34937</v>
      </c>
      <c r="AA1733" s="1">
        <v>2</v>
      </c>
      <c r="AB1733" s="1" t="s">
        <v>41</v>
      </c>
      <c r="AC1733" s="1" t="s">
        <v>41</v>
      </c>
      <c r="AD1733" s="1" t="s">
        <v>61</v>
      </c>
      <c r="AE1733" s="1" t="s">
        <v>61</v>
      </c>
      <c r="AF1733" s="1" t="s">
        <v>41</v>
      </c>
      <c r="AG1733" s="1" t="s">
        <v>41</v>
      </c>
      <c r="AH1733" t="s">
        <v>55</v>
      </c>
      <c r="AI1733" t="s">
        <v>34938</v>
      </c>
      <c r="AJ1733" s="1" t="s">
        <v>41</v>
      </c>
      <c r="AK1733" t="s">
        <v>48</v>
      </c>
      <c r="AL1733" s="1" t="s">
        <v>41</v>
      </c>
      <c r="AM1733" t="s">
        <v>19438</v>
      </c>
      <c r="AN1733" t="s">
        <v>34939</v>
      </c>
      <c r="AO1733" s="1" t="s">
        <v>61</v>
      </c>
      <c r="AP1733" s="1" t="s">
        <v>61</v>
      </c>
      <c r="AQ1733" s="1" t="s">
        <v>61</v>
      </c>
      <c r="AR1733" s="1" t="s">
        <v>61</v>
      </c>
      <c r="AS1733" s="1" t="s">
        <v>61</v>
      </c>
    </row>
    <row r="1734" spans="1:45">
      <c r="A1734" s="577">
        <v>1729</v>
      </c>
      <c r="B1734" s="40">
        <v>17431</v>
      </c>
      <c r="C1734" s="581">
        <v>44826</v>
      </c>
      <c r="D1734" t="s">
        <v>34940</v>
      </c>
      <c r="E1734" t="s">
        <v>34798</v>
      </c>
      <c r="F1734" t="s">
        <v>34941</v>
      </c>
      <c r="G1734" t="s">
        <v>34942</v>
      </c>
      <c r="H1734" t="s">
        <v>34943</v>
      </c>
      <c r="I1734" t="s">
        <v>34944</v>
      </c>
      <c r="J1734" t="s">
        <v>39</v>
      </c>
      <c r="K1734" t="s">
        <v>34945</v>
      </c>
      <c r="L1734" t="s">
        <v>34946</v>
      </c>
      <c r="M1734" t="s">
        <v>22335</v>
      </c>
      <c r="N1734" t="s">
        <v>23798</v>
      </c>
      <c r="O1734" t="s">
        <v>58</v>
      </c>
      <c r="P1734" t="s">
        <v>34947</v>
      </c>
      <c r="Q1734" s="40">
        <v>1200</v>
      </c>
      <c r="R1734" t="s">
        <v>20242</v>
      </c>
      <c r="S1734" t="s">
        <v>34948</v>
      </c>
      <c r="T1734" t="s">
        <v>28849</v>
      </c>
      <c r="U1734" t="s">
        <v>27300</v>
      </c>
      <c r="V1734" t="s">
        <v>57</v>
      </c>
      <c r="W1734" t="s">
        <v>20209</v>
      </c>
      <c r="X1734" t="s">
        <v>19885</v>
      </c>
      <c r="Y1734" t="s">
        <v>55</v>
      </c>
      <c r="Z1734" t="s">
        <v>34949</v>
      </c>
      <c r="AA1734" s="1">
        <v>1</v>
      </c>
      <c r="AB1734" s="1" t="s">
        <v>61</v>
      </c>
      <c r="AC1734" s="1" t="s">
        <v>41</v>
      </c>
      <c r="AD1734" s="1" t="s">
        <v>41</v>
      </c>
      <c r="AE1734" s="1" t="s">
        <v>41</v>
      </c>
      <c r="AF1734" s="1" t="s">
        <v>41</v>
      </c>
      <c r="AG1734" s="1" t="s">
        <v>41</v>
      </c>
      <c r="AH1734" t="s">
        <v>68</v>
      </c>
      <c r="AI1734" t="s">
        <v>48</v>
      </c>
      <c r="AJ1734" s="1" t="s">
        <v>61</v>
      </c>
      <c r="AK1734" t="s">
        <v>34926</v>
      </c>
      <c r="AL1734" s="1" t="s">
        <v>61</v>
      </c>
      <c r="AM1734" t="s">
        <v>19438</v>
      </c>
      <c r="AN1734" t="s">
        <v>34950</v>
      </c>
      <c r="AO1734" s="1" t="s">
        <v>61</v>
      </c>
      <c r="AP1734" s="1" t="s">
        <v>61</v>
      </c>
      <c r="AQ1734" s="1" t="s">
        <v>41</v>
      </c>
      <c r="AR1734" s="1" t="s">
        <v>61</v>
      </c>
      <c r="AS1734" s="1" t="s">
        <v>61</v>
      </c>
    </row>
    <row r="1735" spans="1:45">
      <c r="A1735" s="577">
        <v>1730</v>
      </c>
      <c r="B1735" s="40">
        <v>17457</v>
      </c>
      <c r="C1735" s="581">
        <v>44826</v>
      </c>
      <c r="D1735" t="s">
        <v>34951</v>
      </c>
      <c r="E1735" t="s">
        <v>34798</v>
      </c>
      <c r="F1735" t="s">
        <v>34952</v>
      </c>
      <c r="G1735" t="s">
        <v>34953</v>
      </c>
      <c r="H1735" t="s">
        <v>34954</v>
      </c>
      <c r="I1735" t="s">
        <v>34955</v>
      </c>
      <c r="J1735" t="s">
        <v>39</v>
      </c>
      <c r="K1735" t="s">
        <v>34273</v>
      </c>
      <c r="L1735" t="s">
        <v>34956</v>
      </c>
      <c r="M1735" t="s">
        <v>34957</v>
      </c>
      <c r="N1735" t="s">
        <v>51</v>
      </c>
      <c r="O1735" t="s">
        <v>58</v>
      </c>
      <c r="P1735" t="s">
        <v>34958</v>
      </c>
      <c r="Q1735" s="40" t="s">
        <v>34959</v>
      </c>
      <c r="R1735" t="s">
        <v>19077</v>
      </c>
      <c r="S1735" t="s">
        <v>34960</v>
      </c>
      <c r="T1735" t="s">
        <v>28849</v>
      </c>
      <c r="U1735" t="s">
        <v>43</v>
      </c>
      <c r="V1735" t="s">
        <v>44</v>
      </c>
      <c r="W1735" t="s">
        <v>20069</v>
      </c>
      <c r="X1735" t="s">
        <v>1119</v>
      </c>
      <c r="Y1735" t="s">
        <v>55</v>
      </c>
      <c r="Z1735" t="s">
        <v>34961</v>
      </c>
      <c r="AA1735" s="1">
        <v>1</v>
      </c>
      <c r="AB1735" s="1" t="s">
        <v>41</v>
      </c>
      <c r="AC1735" s="1" t="s">
        <v>41</v>
      </c>
      <c r="AD1735" s="1" t="s">
        <v>61</v>
      </c>
      <c r="AE1735" s="1" t="s">
        <v>41</v>
      </c>
      <c r="AF1735" s="1" t="s">
        <v>41</v>
      </c>
      <c r="AG1735" s="1" t="s">
        <v>41</v>
      </c>
      <c r="AH1735" t="s">
        <v>55</v>
      </c>
      <c r="AI1735" t="s">
        <v>34962</v>
      </c>
      <c r="AJ1735" s="1" t="s">
        <v>61</v>
      </c>
      <c r="AK1735" t="s">
        <v>34963</v>
      </c>
      <c r="AL1735" s="1" t="s">
        <v>61</v>
      </c>
      <c r="AM1735" t="s">
        <v>19438</v>
      </c>
      <c r="AN1735" t="s">
        <v>34964</v>
      </c>
      <c r="AO1735" s="1" t="s">
        <v>41</v>
      </c>
      <c r="AP1735" s="1" t="s">
        <v>41</v>
      </c>
      <c r="AQ1735" s="1" t="s">
        <v>41</v>
      </c>
      <c r="AR1735" s="1" t="s">
        <v>41</v>
      </c>
      <c r="AS1735" s="1" t="s">
        <v>61</v>
      </c>
    </row>
    <row r="1736" spans="1:45">
      <c r="A1736" s="577">
        <v>1731</v>
      </c>
      <c r="B1736" s="40">
        <v>17480</v>
      </c>
      <c r="C1736" s="581">
        <v>44826</v>
      </c>
      <c r="D1736" t="s">
        <v>34965</v>
      </c>
      <c r="E1736" t="s">
        <v>34054</v>
      </c>
      <c r="F1736" t="s">
        <v>34966</v>
      </c>
      <c r="G1736" t="s">
        <v>34967</v>
      </c>
      <c r="H1736" t="s">
        <v>34968</v>
      </c>
      <c r="I1736" t="s">
        <v>34969</v>
      </c>
      <c r="J1736" t="s">
        <v>147</v>
      </c>
      <c r="K1736" t="s">
        <v>34970</v>
      </c>
      <c r="L1736" t="s">
        <v>34971</v>
      </c>
      <c r="M1736" t="s">
        <v>63</v>
      </c>
      <c r="N1736" t="s">
        <v>64</v>
      </c>
      <c r="O1736" t="s">
        <v>58</v>
      </c>
      <c r="P1736" t="s">
        <v>34972</v>
      </c>
      <c r="Q1736" s="523">
        <v>43919</v>
      </c>
      <c r="R1736" t="s">
        <v>20634</v>
      </c>
      <c r="S1736" t="s">
        <v>34973</v>
      </c>
      <c r="T1736" t="s">
        <v>28849</v>
      </c>
      <c r="U1736" t="s">
        <v>43</v>
      </c>
      <c r="V1736" t="s">
        <v>57</v>
      </c>
      <c r="W1736" t="s">
        <v>40</v>
      </c>
      <c r="X1736" t="s">
        <v>1119</v>
      </c>
      <c r="Y1736" t="s">
        <v>55</v>
      </c>
      <c r="Z1736" t="s">
        <v>34974</v>
      </c>
      <c r="AA1736" s="1">
        <v>3</v>
      </c>
      <c r="AB1736" s="1" t="s">
        <v>61</v>
      </c>
      <c r="AC1736" s="1" t="s">
        <v>41</v>
      </c>
      <c r="AD1736" s="1" t="s">
        <v>61</v>
      </c>
      <c r="AE1736" s="1" t="s">
        <v>61</v>
      </c>
      <c r="AF1736" s="1" t="s">
        <v>41</v>
      </c>
      <c r="AG1736" s="1" t="s">
        <v>41</v>
      </c>
      <c r="AH1736" t="s">
        <v>68</v>
      </c>
      <c r="AI1736" t="s">
        <v>48</v>
      </c>
      <c r="AJ1736" s="1" t="s">
        <v>41</v>
      </c>
      <c r="AK1736" t="s">
        <v>48</v>
      </c>
      <c r="AL1736" s="1" t="s">
        <v>41</v>
      </c>
      <c r="AM1736" t="s">
        <v>20072</v>
      </c>
      <c r="AN1736" t="s">
        <v>34975</v>
      </c>
      <c r="AO1736" s="1" t="s">
        <v>61</v>
      </c>
      <c r="AP1736" s="1" t="s">
        <v>61</v>
      </c>
      <c r="AQ1736" s="1" t="s">
        <v>61</v>
      </c>
      <c r="AR1736" s="1" t="s">
        <v>61</v>
      </c>
      <c r="AS1736" s="1" t="s">
        <v>41</v>
      </c>
    </row>
    <row r="1737" spans="1:45">
      <c r="A1737" s="577">
        <v>1732</v>
      </c>
      <c r="B1737" s="40">
        <v>17494</v>
      </c>
      <c r="C1737" s="581">
        <v>44826</v>
      </c>
      <c r="D1737" t="s">
        <v>34976</v>
      </c>
      <c r="E1737" t="s">
        <v>34977</v>
      </c>
      <c r="F1737" t="s">
        <v>34978</v>
      </c>
      <c r="G1737" t="s">
        <v>34979</v>
      </c>
      <c r="H1737" t="s">
        <v>34980</v>
      </c>
      <c r="I1737" t="s">
        <v>34981</v>
      </c>
      <c r="J1737" t="s">
        <v>147</v>
      </c>
      <c r="K1737" t="s">
        <v>34982</v>
      </c>
      <c r="L1737" t="s">
        <v>34983</v>
      </c>
      <c r="M1737" t="s">
        <v>18916</v>
      </c>
      <c r="N1737" t="s">
        <v>64</v>
      </c>
      <c r="O1737" t="s">
        <v>58</v>
      </c>
      <c r="P1737" t="s">
        <v>34984</v>
      </c>
      <c r="Q1737" s="40">
        <v>619</v>
      </c>
      <c r="R1737" t="s">
        <v>20242</v>
      </c>
      <c r="S1737" t="s">
        <v>34985</v>
      </c>
      <c r="T1737" t="s">
        <v>28849</v>
      </c>
      <c r="U1737" t="s">
        <v>27404</v>
      </c>
      <c r="V1737" t="s">
        <v>57</v>
      </c>
      <c r="W1737" t="s">
        <v>19339</v>
      </c>
      <c r="X1737" t="s">
        <v>1119</v>
      </c>
      <c r="Y1737" t="s">
        <v>55</v>
      </c>
      <c r="Z1737" t="s">
        <v>19213</v>
      </c>
      <c r="AA1737" s="1">
        <v>1</v>
      </c>
      <c r="AB1737" s="1" t="s">
        <v>41</v>
      </c>
      <c r="AC1737" s="1" t="s">
        <v>41</v>
      </c>
      <c r="AD1737" s="1" t="s">
        <v>61</v>
      </c>
      <c r="AE1737" s="1" t="s">
        <v>41</v>
      </c>
      <c r="AF1737" s="1" t="s">
        <v>41</v>
      </c>
      <c r="AG1737" s="1" t="s">
        <v>41</v>
      </c>
      <c r="AH1737" t="s">
        <v>55</v>
      </c>
      <c r="AI1737" t="s">
        <v>34986</v>
      </c>
      <c r="AJ1737" s="1" t="s">
        <v>41</v>
      </c>
      <c r="AK1737" t="s">
        <v>48</v>
      </c>
      <c r="AL1737" s="1" t="s">
        <v>41</v>
      </c>
      <c r="AM1737" t="s">
        <v>20072</v>
      </c>
      <c r="AN1737" t="s">
        <v>34987</v>
      </c>
      <c r="AO1737" s="1" t="s">
        <v>61</v>
      </c>
      <c r="AP1737" s="1" t="s">
        <v>41</v>
      </c>
      <c r="AQ1737" s="1" t="s">
        <v>41</v>
      </c>
      <c r="AR1737" s="1" t="s">
        <v>41</v>
      </c>
      <c r="AS1737" s="1" t="s">
        <v>41</v>
      </c>
    </row>
    <row r="1738" spans="1:45">
      <c r="A1738" s="577">
        <v>1733</v>
      </c>
      <c r="B1738" s="40">
        <v>17519</v>
      </c>
      <c r="C1738" s="581">
        <v>44826</v>
      </c>
      <c r="D1738" t="s">
        <v>34988</v>
      </c>
      <c r="E1738" t="s">
        <v>34585</v>
      </c>
      <c r="F1738" t="s">
        <v>34989</v>
      </c>
      <c r="G1738" t="s">
        <v>34990</v>
      </c>
      <c r="H1738" t="s">
        <v>34991</v>
      </c>
      <c r="I1738" t="s">
        <v>78</v>
      </c>
      <c r="J1738" t="s">
        <v>147</v>
      </c>
      <c r="K1738" t="s">
        <v>17943</v>
      </c>
      <c r="L1738" t="s">
        <v>34992</v>
      </c>
      <c r="M1738" t="s">
        <v>224</v>
      </c>
      <c r="N1738" t="s">
        <v>225</v>
      </c>
      <c r="O1738" t="s">
        <v>17560</v>
      </c>
      <c r="P1738" t="s">
        <v>34993</v>
      </c>
      <c r="Q1738" s="40">
        <v>13</v>
      </c>
      <c r="R1738" t="s">
        <v>787</v>
      </c>
      <c r="S1738" t="s">
        <v>34994</v>
      </c>
      <c r="T1738" t="s">
        <v>28849</v>
      </c>
      <c r="U1738" t="s">
        <v>674</v>
      </c>
      <c r="V1738" t="s">
        <v>57</v>
      </c>
      <c r="W1738" t="s">
        <v>18405</v>
      </c>
      <c r="X1738" t="s">
        <v>1119</v>
      </c>
      <c r="Y1738" t="s">
        <v>55</v>
      </c>
      <c r="Z1738" t="s">
        <v>34995</v>
      </c>
      <c r="AA1738" s="1">
        <v>1</v>
      </c>
      <c r="AB1738" s="1" t="s">
        <v>61</v>
      </c>
      <c r="AC1738" s="1" t="s">
        <v>41</v>
      </c>
      <c r="AD1738" s="1" t="s">
        <v>41</v>
      </c>
      <c r="AE1738" s="1" t="s">
        <v>41</v>
      </c>
      <c r="AF1738" s="1" t="s">
        <v>41</v>
      </c>
      <c r="AG1738" s="1" t="s">
        <v>41</v>
      </c>
      <c r="AH1738" t="s">
        <v>68</v>
      </c>
      <c r="AI1738" t="s">
        <v>48</v>
      </c>
      <c r="AJ1738" s="1" t="s">
        <v>41</v>
      </c>
      <c r="AK1738" t="s">
        <v>48</v>
      </c>
      <c r="AL1738" s="1" t="s">
        <v>41</v>
      </c>
      <c r="AM1738" t="s">
        <v>20072</v>
      </c>
      <c r="AN1738" t="s">
        <v>34996</v>
      </c>
      <c r="AO1738" s="1" t="s">
        <v>61</v>
      </c>
      <c r="AP1738" s="1" t="s">
        <v>41</v>
      </c>
      <c r="AQ1738" s="1" t="s">
        <v>61</v>
      </c>
      <c r="AR1738" s="1" t="s">
        <v>41</v>
      </c>
      <c r="AS1738" s="1" t="s">
        <v>41</v>
      </c>
    </row>
    <row r="1739" spans="1:45">
      <c r="A1739" s="577">
        <v>1734</v>
      </c>
      <c r="B1739" s="40">
        <v>17589</v>
      </c>
      <c r="C1739" s="581">
        <v>44826</v>
      </c>
      <c r="D1739" t="s">
        <v>34997</v>
      </c>
      <c r="E1739" t="s">
        <v>34608</v>
      </c>
      <c r="F1739" t="s">
        <v>34998</v>
      </c>
      <c r="G1739" t="s">
        <v>34999</v>
      </c>
      <c r="H1739" t="s">
        <v>35000</v>
      </c>
      <c r="I1739" t="s">
        <v>35001</v>
      </c>
      <c r="J1739" t="s">
        <v>39</v>
      </c>
      <c r="K1739" t="s">
        <v>35002</v>
      </c>
      <c r="L1739" t="s">
        <v>35003</v>
      </c>
      <c r="M1739" t="s">
        <v>17551</v>
      </c>
      <c r="N1739" t="s">
        <v>97</v>
      </c>
      <c r="O1739" t="s">
        <v>58</v>
      </c>
      <c r="P1739" t="s">
        <v>35004</v>
      </c>
      <c r="Q1739" s="523">
        <v>23278</v>
      </c>
      <c r="R1739" t="s">
        <v>19035</v>
      </c>
      <c r="S1739" t="s">
        <v>35005</v>
      </c>
      <c r="T1739" t="s">
        <v>28849</v>
      </c>
      <c r="U1739" t="s">
        <v>1203</v>
      </c>
      <c r="V1739" t="s">
        <v>57</v>
      </c>
      <c r="W1739" t="s">
        <v>19451</v>
      </c>
      <c r="X1739" t="s">
        <v>1119</v>
      </c>
      <c r="Y1739" t="s">
        <v>55</v>
      </c>
      <c r="Z1739" t="s">
        <v>35006</v>
      </c>
      <c r="AA1739" s="1">
        <v>1</v>
      </c>
      <c r="AB1739" s="1" t="s">
        <v>61</v>
      </c>
      <c r="AC1739" s="1" t="s">
        <v>41</v>
      </c>
      <c r="AD1739" s="1" t="s">
        <v>41</v>
      </c>
      <c r="AE1739" s="1" t="s">
        <v>41</v>
      </c>
      <c r="AF1739" s="1" t="s">
        <v>41</v>
      </c>
      <c r="AG1739" s="1" t="s">
        <v>41</v>
      </c>
      <c r="AH1739" t="s">
        <v>55</v>
      </c>
      <c r="AI1739" t="s">
        <v>35007</v>
      </c>
      <c r="AJ1739" s="1" t="s">
        <v>61</v>
      </c>
      <c r="AK1739" t="s">
        <v>22794</v>
      </c>
      <c r="AL1739" s="1" t="s">
        <v>61</v>
      </c>
      <c r="AM1739" t="s">
        <v>17949</v>
      </c>
      <c r="AN1739" t="s">
        <v>35008</v>
      </c>
      <c r="AO1739" s="1" t="s">
        <v>41</v>
      </c>
      <c r="AP1739" s="1" t="s">
        <v>41</v>
      </c>
      <c r="AQ1739" s="1" t="s">
        <v>41</v>
      </c>
      <c r="AR1739" s="1" t="s">
        <v>61</v>
      </c>
      <c r="AS1739" s="1" t="s">
        <v>61</v>
      </c>
    </row>
    <row r="1740" spans="1:45">
      <c r="A1740" s="577">
        <v>1735</v>
      </c>
      <c r="B1740" s="40">
        <v>17624</v>
      </c>
      <c r="C1740" s="581">
        <v>44826</v>
      </c>
      <c r="D1740" t="s">
        <v>35009</v>
      </c>
      <c r="E1740" t="s">
        <v>35010</v>
      </c>
      <c r="F1740" t="s">
        <v>35011</v>
      </c>
      <c r="G1740" t="s">
        <v>35012</v>
      </c>
      <c r="H1740" t="s">
        <v>35013</v>
      </c>
      <c r="I1740" t="s">
        <v>35014</v>
      </c>
      <c r="J1740" t="s">
        <v>147</v>
      </c>
      <c r="K1740" t="s">
        <v>35015</v>
      </c>
      <c r="L1740" t="s">
        <v>35016</v>
      </c>
      <c r="M1740" t="s">
        <v>23188</v>
      </c>
      <c r="N1740" t="s">
        <v>685</v>
      </c>
      <c r="O1740" t="s">
        <v>17567</v>
      </c>
      <c r="P1740" t="s">
        <v>35017</v>
      </c>
      <c r="Q1740" s="40">
        <v>38</v>
      </c>
      <c r="R1740" t="s">
        <v>20634</v>
      </c>
      <c r="S1740" t="s">
        <v>35018</v>
      </c>
      <c r="T1740" t="s">
        <v>28849</v>
      </c>
      <c r="U1740" t="s">
        <v>241</v>
      </c>
      <c r="V1740" t="s">
        <v>44</v>
      </c>
      <c r="W1740" t="s">
        <v>40</v>
      </c>
      <c r="X1740" t="s">
        <v>19885</v>
      </c>
      <c r="Y1740" t="s">
        <v>68</v>
      </c>
      <c r="Z1740" t="s">
        <v>17544</v>
      </c>
      <c r="AA1740" s="1">
        <v>1</v>
      </c>
      <c r="AB1740" s="1" t="s">
        <v>61</v>
      </c>
      <c r="AC1740" s="1" t="s">
        <v>41</v>
      </c>
      <c r="AD1740" s="1" t="s">
        <v>41</v>
      </c>
      <c r="AE1740" s="1" t="s">
        <v>41</v>
      </c>
      <c r="AF1740" s="1" t="s">
        <v>41</v>
      </c>
      <c r="AG1740" s="1" t="s">
        <v>41</v>
      </c>
      <c r="AH1740" t="s">
        <v>68</v>
      </c>
      <c r="AI1740" t="s">
        <v>48</v>
      </c>
      <c r="AJ1740" s="1" t="s">
        <v>61</v>
      </c>
      <c r="AK1740" t="s">
        <v>22569</v>
      </c>
      <c r="AL1740" s="1" t="s">
        <v>61</v>
      </c>
      <c r="AM1740" t="s">
        <v>19438</v>
      </c>
      <c r="AN1740" t="s">
        <v>35019</v>
      </c>
      <c r="AO1740" s="1" t="s">
        <v>41</v>
      </c>
      <c r="AP1740" s="1" t="s">
        <v>41</v>
      </c>
      <c r="AQ1740" s="1" t="s">
        <v>41</v>
      </c>
      <c r="AR1740" s="1" t="s">
        <v>41</v>
      </c>
      <c r="AS1740" s="1" t="s">
        <v>61</v>
      </c>
    </row>
    <row r="1741" spans="1:45">
      <c r="A1741" s="577">
        <v>1736</v>
      </c>
      <c r="B1741" s="40">
        <v>17647</v>
      </c>
      <c r="C1741" s="581">
        <v>44826</v>
      </c>
      <c r="D1741" t="s">
        <v>35020</v>
      </c>
      <c r="E1741" t="s">
        <v>35021</v>
      </c>
      <c r="F1741" t="s">
        <v>35022</v>
      </c>
      <c r="G1741" t="s">
        <v>19744</v>
      </c>
      <c r="H1741" t="s">
        <v>35023</v>
      </c>
      <c r="I1741" t="s">
        <v>35024</v>
      </c>
      <c r="J1741" t="s">
        <v>147</v>
      </c>
      <c r="K1741" t="s">
        <v>35025</v>
      </c>
      <c r="L1741" t="s">
        <v>35026</v>
      </c>
      <c r="M1741" t="s">
        <v>17551</v>
      </c>
      <c r="N1741" t="s">
        <v>97</v>
      </c>
      <c r="O1741" t="s">
        <v>58</v>
      </c>
      <c r="P1741" t="s">
        <v>35027</v>
      </c>
      <c r="Q1741" s="523">
        <v>121007</v>
      </c>
      <c r="R1741" t="s">
        <v>19077</v>
      </c>
      <c r="S1741" t="s">
        <v>32191</v>
      </c>
      <c r="T1741" t="s">
        <v>28849</v>
      </c>
      <c r="U1741" t="s">
        <v>43</v>
      </c>
      <c r="V1741" t="s">
        <v>57</v>
      </c>
      <c r="W1741" t="s">
        <v>19451</v>
      </c>
      <c r="X1741" t="s">
        <v>1119</v>
      </c>
      <c r="Y1741" t="s">
        <v>55</v>
      </c>
      <c r="Z1741" t="s">
        <v>35028</v>
      </c>
      <c r="AA1741" s="1">
        <v>1</v>
      </c>
      <c r="AB1741" s="1" t="s">
        <v>41</v>
      </c>
      <c r="AC1741" s="1" t="s">
        <v>41</v>
      </c>
      <c r="AD1741" s="1" t="s">
        <v>61</v>
      </c>
      <c r="AE1741" s="1" t="s">
        <v>41</v>
      </c>
      <c r="AF1741" s="1" t="s">
        <v>41</v>
      </c>
      <c r="AG1741" s="1" t="s">
        <v>41</v>
      </c>
      <c r="AH1741" t="s">
        <v>68</v>
      </c>
      <c r="AI1741" t="s">
        <v>48</v>
      </c>
      <c r="AJ1741" s="1" t="s">
        <v>61</v>
      </c>
      <c r="AK1741" t="s">
        <v>35029</v>
      </c>
      <c r="AL1741" s="1" t="s">
        <v>61</v>
      </c>
      <c r="AM1741" t="s">
        <v>19438</v>
      </c>
      <c r="AN1741" t="s">
        <v>35030</v>
      </c>
      <c r="AO1741" s="1" t="s">
        <v>41</v>
      </c>
      <c r="AP1741" s="1" t="s">
        <v>41</v>
      </c>
      <c r="AQ1741" s="1" t="s">
        <v>41</v>
      </c>
      <c r="AR1741" s="1" t="s">
        <v>61</v>
      </c>
      <c r="AS1741" s="1" t="s">
        <v>61</v>
      </c>
    </row>
    <row r="1742" spans="1:45">
      <c r="A1742" s="577">
        <v>1737</v>
      </c>
      <c r="B1742" s="40">
        <v>17719</v>
      </c>
      <c r="C1742" s="581">
        <v>44826</v>
      </c>
      <c r="D1742" t="s">
        <v>35031</v>
      </c>
      <c r="E1742" t="s">
        <v>33789</v>
      </c>
      <c r="F1742" t="s">
        <v>35032</v>
      </c>
      <c r="G1742" t="s">
        <v>35033</v>
      </c>
      <c r="H1742" t="s">
        <v>35034</v>
      </c>
      <c r="I1742" t="s">
        <v>35035</v>
      </c>
      <c r="J1742" t="s">
        <v>147</v>
      </c>
      <c r="K1742" t="s">
        <v>34660</v>
      </c>
      <c r="L1742" t="s">
        <v>35036</v>
      </c>
      <c r="M1742" t="s">
        <v>684</v>
      </c>
      <c r="N1742" t="s">
        <v>685</v>
      </c>
      <c r="O1742" t="s">
        <v>58</v>
      </c>
      <c r="P1742" t="s">
        <v>35037</v>
      </c>
      <c r="Q1742" s="40">
        <v>361</v>
      </c>
      <c r="R1742" t="s">
        <v>787</v>
      </c>
      <c r="S1742" t="s">
        <v>35038</v>
      </c>
      <c r="T1742" t="s">
        <v>28849</v>
      </c>
      <c r="U1742" t="s">
        <v>27404</v>
      </c>
      <c r="V1742" t="s">
        <v>57</v>
      </c>
      <c r="W1742" t="s">
        <v>48</v>
      </c>
      <c r="X1742" t="s">
        <v>1119</v>
      </c>
      <c r="Y1742" t="s">
        <v>55</v>
      </c>
      <c r="Z1742" t="s">
        <v>28679</v>
      </c>
      <c r="AA1742" s="1">
        <v>1</v>
      </c>
      <c r="AB1742" s="1" t="s">
        <v>61</v>
      </c>
      <c r="AC1742" s="1" t="s">
        <v>41</v>
      </c>
      <c r="AD1742" s="1" t="s">
        <v>41</v>
      </c>
      <c r="AE1742" s="1" t="s">
        <v>41</v>
      </c>
      <c r="AF1742" s="1" t="s">
        <v>41</v>
      </c>
      <c r="AG1742" s="1" t="s">
        <v>41</v>
      </c>
      <c r="AH1742" t="s">
        <v>17977</v>
      </c>
      <c r="AI1742" t="s">
        <v>35039</v>
      </c>
      <c r="AJ1742" s="1" t="s">
        <v>41</v>
      </c>
      <c r="AK1742" t="s">
        <v>48</v>
      </c>
      <c r="AL1742" s="1" t="s">
        <v>41</v>
      </c>
      <c r="AM1742" t="s">
        <v>20072</v>
      </c>
      <c r="AN1742" t="s">
        <v>35040</v>
      </c>
      <c r="AO1742" s="1" t="s">
        <v>41</v>
      </c>
      <c r="AP1742" s="1" t="s">
        <v>41</v>
      </c>
      <c r="AQ1742" s="1" t="s">
        <v>41</v>
      </c>
      <c r="AR1742" s="1" t="s">
        <v>61</v>
      </c>
      <c r="AS1742" s="1" t="s">
        <v>61</v>
      </c>
    </row>
    <row r="1743" spans="1:45">
      <c r="A1743" s="577">
        <v>1738</v>
      </c>
      <c r="B1743" s="40">
        <v>17655</v>
      </c>
      <c r="C1743" s="581">
        <v>44826</v>
      </c>
      <c r="D1743" t="s">
        <v>35041</v>
      </c>
      <c r="E1743" t="s">
        <v>33804</v>
      </c>
      <c r="F1743" t="s">
        <v>35042</v>
      </c>
      <c r="G1743" t="s">
        <v>35043</v>
      </c>
      <c r="H1743" t="s">
        <v>35044</v>
      </c>
      <c r="I1743" t="s">
        <v>35045</v>
      </c>
      <c r="J1743" t="s">
        <v>147</v>
      </c>
      <c r="K1743" t="s">
        <v>35046</v>
      </c>
      <c r="L1743" t="s">
        <v>35047</v>
      </c>
      <c r="M1743" t="s">
        <v>180</v>
      </c>
      <c r="N1743" t="s">
        <v>51</v>
      </c>
      <c r="O1743" t="s">
        <v>58</v>
      </c>
      <c r="P1743" t="s">
        <v>35048</v>
      </c>
      <c r="Q1743" s="40">
        <v>600</v>
      </c>
      <c r="R1743" t="s">
        <v>19077</v>
      </c>
      <c r="S1743" t="s">
        <v>35049</v>
      </c>
      <c r="T1743" t="s">
        <v>28849</v>
      </c>
      <c r="U1743" t="s">
        <v>35050</v>
      </c>
      <c r="V1743" t="s">
        <v>44</v>
      </c>
      <c r="W1743" t="s">
        <v>40</v>
      </c>
      <c r="X1743" t="s">
        <v>1119</v>
      </c>
      <c r="Y1743" t="s">
        <v>68</v>
      </c>
      <c r="Z1743" t="s">
        <v>17544</v>
      </c>
      <c r="AA1743" s="1">
        <v>1</v>
      </c>
      <c r="AB1743" s="1" t="s">
        <v>61</v>
      </c>
      <c r="AC1743" s="1" t="s">
        <v>41</v>
      </c>
      <c r="AD1743" s="1" t="s">
        <v>41</v>
      </c>
      <c r="AE1743" s="1" t="s">
        <v>41</v>
      </c>
      <c r="AF1743" s="1" t="s">
        <v>41</v>
      </c>
      <c r="AG1743" s="1" t="s">
        <v>41</v>
      </c>
      <c r="AH1743" t="s">
        <v>68</v>
      </c>
      <c r="AI1743" t="s">
        <v>48</v>
      </c>
      <c r="AJ1743" s="1" t="s">
        <v>41</v>
      </c>
      <c r="AK1743" t="s">
        <v>48</v>
      </c>
      <c r="AL1743" s="1" t="s">
        <v>41</v>
      </c>
      <c r="AM1743" t="s">
        <v>20072</v>
      </c>
      <c r="AN1743" t="s">
        <v>35051</v>
      </c>
      <c r="AO1743" s="1" t="s">
        <v>61</v>
      </c>
      <c r="AP1743" s="1" t="s">
        <v>61</v>
      </c>
      <c r="AQ1743" s="1" t="s">
        <v>61</v>
      </c>
      <c r="AR1743" s="1" t="s">
        <v>61</v>
      </c>
      <c r="AS1743" s="1" t="s">
        <v>41</v>
      </c>
    </row>
    <row r="1744" spans="1:45">
      <c r="A1744" s="577">
        <v>1739</v>
      </c>
      <c r="B1744" s="40">
        <v>17735</v>
      </c>
      <c r="C1744" s="581">
        <v>44826</v>
      </c>
      <c r="D1744" t="s">
        <v>35052</v>
      </c>
      <c r="E1744" t="s">
        <v>34254</v>
      </c>
      <c r="F1744" t="s">
        <v>35053</v>
      </c>
      <c r="G1744" t="s">
        <v>35054</v>
      </c>
      <c r="H1744" t="s">
        <v>35055</v>
      </c>
      <c r="I1744" t="s">
        <v>35056</v>
      </c>
      <c r="J1744" t="s">
        <v>147</v>
      </c>
      <c r="K1744" t="s">
        <v>34539</v>
      </c>
      <c r="L1744" t="s">
        <v>35057</v>
      </c>
      <c r="M1744" t="s">
        <v>164</v>
      </c>
      <c r="N1744" t="s">
        <v>51</v>
      </c>
      <c r="O1744" t="s">
        <v>17567</v>
      </c>
      <c r="P1744" t="s">
        <v>35058</v>
      </c>
      <c r="Q1744" s="40">
        <v>143</v>
      </c>
      <c r="R1744" t="s">
        <v>19448</v>
      </c>
      <c r="S1744" t="s">
        <v>35059</v>
      </c>
      <c r="T1744" t="s">
        <v>28849</v>
      </c>
      <c r="U1744" t="s">
        <v>43</v>
      </c>
      <c r="V1744" t="s">
        <v>44</v>
      </c>
      <c r="W1744" t="s">
        <v>40</v>
      </c>
      <c r="X1744" t="s">
        <v>19885</v>
      </c>
      <c r="Y1744" t="s">
        <v>68</v>
      </c>
      <c r="Z1744" t="s">
        <v>17544</v>
      </c>
      <c r="AA1744" s="1">
        <v>2</v>
      </c>
      <c r="AB1744" s="1" t="s">
        <v>61</v>
      </c>
      <c r="AC1744" s="1" t="s">
        <v>41</v>
      </c>
      <c r="AD1744" s="1" t="s">
        <v>41</v>
      </c>
      <c r="AE1744" s="1" t="s">
        <v>41</v>
      </c>
      <c r="AF1744" s="1" t="s">
        <v>41</v>
      </c>
      <c r="AG1744" s="1" t="s">
        <v>41</v>
      </c>
      <c r="AH1744" t="s">
        <v>68</v>
      </c>
      <c r="AI1744" t="s">
        <v>48</v>
      </c>
      <c r="AJ1744" s="1" t="s">
        <v>41</v>
      </c>
      <c r="AK1744" t="s">
        <v>48</v>
      </c>
      <c r="AL1744" s="1" t="s">
        <v>41</v>
      </c>
      <c r="AM1744" t="s">
        <v>20072</v>
      </c>
      <c r="AN1744" t="s">
        <v>35060</v>
      </c>
      <c r="AO1744" s="1" t="s">
        <v>61</v>
      </c>
      <c r="AP1744" s="1" t="s">
        <v>61</v>
      </c>
      <c r="AQ1744" s="1" t="s">
        <v>61</v>
      </c>
      <c r="AR1744" s="1" t="s">
        <v>61</v>
      </c>
      <c r="AS1744" s="1" t="s">
        <v>61</v>
      </c>
    </row>
    <row r="1745" spans="1:45">
      <c r="A1745" s="577">
        <v>1740</v>
      </c>
      <c r="B1745" s="40">
        <v>17663</v>
      </c>
      <c r="C1745" s="581">
        <v>44826</v>
      </c>
      <c r="D1745" t="s">
        <v>35061</v>
      </c>
      <c r="E1745" t="s">
        <v>35021</v>
      </c>
      <c r="F1745" t="s">
        <v>35062</v>
      </c>
      <c r="G1745" t="s">
        <v>35063</v>
      </c>
      <c r="H1745" t="s">
        <v>35064</v>
      </c>
      <c r="I1745" t="s">
        <v>35065</v>
      </c>
      <c r="J1745" t="s">
        <v>39</v>
      </c>
      <c r="K1745" t="s">
        <v>35066</v>
      </c>
      <c r="L1745" t="s">
        <v>35067</v>
      </c>
      <c r="M1745" t="s">
        <v>17551</v>
      </c>
      <c r="N1745" t="s">
        <v>97</v>
      </c>
      <c r="O1745" t="s">
        <v>58</v>
      </c>
      <c r="P1745" t="s">
        <v>35068</v>
      </c>
      <c r="Q1745" s="523">
        <v>346014</v>
      </c>
      <c r="R1745" t="s">
        <v>19077</v>
      </c>
      <c r="S1745" t="s">
        <v>35049</v>
      </c>
      <c r="T1745" t="s">
        <v>28849</v>
      </c>
      <c r="U1745" t="s">
        <v>1203</v>
      </c>
      <c r="V1745" t="s">
        <v>57</v>
      </c>
      <c r="W1745" t="s">
        <v>19451</v>
      </c>
      <c r="X1745" t="s">
        <v>19275</v>
      </c>
      <c r="Y1745" t="s">
        <v>55</v>
      </c>
      <c r="Z1745" t="s">
        <v>35069</v>
      </c>
      <c r="AA1745" s="1">
        <v>3</v>
      </c>
      <c r="AB1745" s="1" t="s">
        <v>61</v>
      </c>
      <c r="AC1745" s="1" t="s">
        <v>61</v>
      </c>
      <c r="AD1745" s="1" t="s">
        <v>61</v>
      </c>
      <c r="AE1745" s="1" t="s">
        <v>41</v>
      </c>
      <c r="AF1745" s="1" t="s">
        <v>41</v>
      </c>
      <c r="AG1745" s="1" t="s">
        <v>41</v>
      </c>
      <c r="AH1745" t="s">
        <v>55</v>
      </c>
      <c r="AI1745" t="s">
        <v>35070</v>
      </c>
      <c r="AJ1745" s="1" t="s">
        <v>61</v>
      </c>
      <c r="AK1745" t="s">
        <v>18587</v>
      </c>
      <c r="AL1745" s="1" t="s">
        <v>61</v>
      </c>
      <c r="AM1745" t="s">
        <v>17949</v>
      </c>
      <c r="AN1745" t="s">
        <v>35071</v>
      </c>
      <c r="AO1745" s="1" t="s">
        <v>61</v>
      </c>
      <c r="AP1745" s="1" t="s">
        <v>41</v>
      </c>
      <c r="AQ1745" s="1" t="s">
        <v>41</v>
      </c>
      <c r="AR1745" s="1" t="s">
        <v>61</v>
      </c>
      <c r="AS1745" s="1" t="s">
        <v>41</v>
      </c>
    </row>
    <row r="1746" spans="1:45">
      <c r="A1746" s="577">
        <v>1741</v>
      </c>
      <c r="B1746" s="40">
        <v>17803</v>
      </c>
      <c r="C1746" s="581">
        <v>44826</v>
      </c>
      <c r="D1746" t="s">
        <v>35072</v>
      </c>
      <c r="E1746" t="s">
        <v>35021</v>
      </c>
      <c r="F1746" t="s">
        <v>35073</v>
      </c>
      <c r="G1746" t="s">
        <v>35074</v>
      </c>
      <c r="H1746" t="s">
        <v>35075</v>
      </c>
      <c r="I1746" t="s">
        <v>35076</v>
      </c>
      <c r="J1746" t="s">
        <v>39</v>
      </c>
      <c r="K1746" t="s">
        <v>35077</v>
      </c>
      <c r="L1746" t="s">
        <v>35078</v>
      </c>
      <c r="M1746" t="s">
        <v>19135</v>
      </c>
      <c r="N1746" t="s">
        <v>685</v>
      </c>
      <c r="O1746" t="s">
        <v>58</v>
      </c>
      <c r="P1746" t="s">
        <v>35079</v>
      </c>
      <c r="Q1746" s="40">
        <v>123</v>
      </c>
      <c r="R1746" t="s">
        <v>19077</v>
      </c>
      <c r="S1746" t="s">
        <v>35080</v>
      </c>
      <c r="T1746" t="s">
        <v>28849</v>
      </c>
      <c r="U1746" t="s">
        <v>43</v>
      </c>
      <c r="V1746" t="s">
        <v>57</v>
      </c>
      <c r="W1746" t="s">
        <v>48</v>
      </c>
      <c r="X1746" t="s">
        <v>1119</v>
      </c>
      <c r="Y1746" t="s">
        <v>55</v>
      </c>
      <c r="Z1746" t="s">
        <v>25215</v>
      </c>
      <c r="AA1746" s="1">
        <v>1</v>
      </c>
      <c r="AB1746" s="1" t="s">
        <v>41</v>
      </c>
      <c r="AC1746" s="1" t="s">
        <v>41</v>
      </c>
      <c r="AD1746" s="1" t="s">
        <v>61</v>
      </c>
      <c r="AE1746" s="1" t="s">
        <v>41</v>
      </c>
      <c r="AF1746" s="1" t="s">
        <v>41</v>
      </c>
      <c r="AG1746" s="1" t="s">
        <v>41</v>
      </c>
      <c r="AH1746" t="s">
        <v>68</v>
      </c>
      <c r="AI1746" t="s">
        <v>48</v>
      </c>
      <c r="AJ1746" s="1" t="s">
        <v>61</v>
      </c>
      <c r="AK1746" t="s">
        <v>1185</v>
      </c>
      <c r="AL1746" s="1" t="s">
        <v>61</v>
      </c>
      <c r="AM1746" t="s">
        <v>17949</v>
      </c>
      <c r="AN1746" t="s">
        <v>35081</v>
      </c>
      <c r="AO1746" s="1" t="s">
        <v>41</v>
      </c>
      <c r="AP1746" s="1" t="s">
        <v>41</v>
      </c>
      <c r="AQ1746" s="1" t="s">
        <v>41</v>
      </c>
      <c r="AR1746" s="1" t="s">
        <v>61</v>
      </c>
      <c r="AS1746" s="1" t="s">
        <v>41</v>
      </c>
    </row>
    <row r="1747" spans="1:45">
      <c r="A1747" s="577">
        <v>1742</v>
      </c>
      <c r="B1747" s="40">
        <v>17934</v>
      </c>
      <c r="C1747" s="581">
        <v>44826</v>
      </c>
      <c r="D1747" t="s">
        <v>35082</v>
      </c>
      <c r="E1747" t="s">
        <v>35021</v>
      </c>
      <c r="F1747" t="s">
        <v>35083</v>
      </c>
      <c r="G1747" t="s">
        <v>35084</v>
      </c>
      <c r="H1747" t="s">
        <v>35085</v>
      </c>
      <c r="I1747" t="s">
        <v>35086</v>
      </c>
      <c r="J1747" t="s">
        <v>39</v>
      </c>
      <c r="K1747" t="s">
        <v>35087</v>
      </c>
      <c r="L1747" t="s">
        <v>35088</v>
      </c>
      <c r="M1747" t="s">
        <v>17973</v>
      </c>
      <c r="N1747" t="s">
        <v>51</v>
      </c>
      <c r="O1747" t="s">
        <v>58</v>
      </c>
      <c r="P1747" t="s">
        <v>35089</v>
      </c>
      <c r="Q1747" s="40">
        <v>5887</v>
      </c>
      <c r="R1747" t="s">
        <v>19077</v>
      </c>
      <c r="S1747" t="s">
        <v>126</v>
      </c>
      <c r="T1747" t="s">
        <v>28849</v>
      </c>
      <c r="U1747" t="s">
        <v>674</v>
      </c>
      <c r="V1747" t="s">
        <v>57</v>
      </c>
      <c r="W1747" t="s">
        <v>48</v>
      </c>
      <c r="X1747" t="s">
        <v>1119</v>
      </c>
      <c r="Y1747" t="s">
        <v>55</v>
      </c>
      <c r="Z1747" t="s">
        <v>35090</v>
      </c>
      <c r="AA1747" s="1">
        <v>1</v>
      </c>
      <c r="AB1747" s="1" t="s">
        <v>41</v>
      </c>
      <c r="AC1747" s="1" t="s">
        <v>41</v>
      </c>
      <c r="AD1747" s="1" t="s">
        <v>41</v>
      </c>
      <c r="AE1747" s="1" t="s">
        <v>61</v>
      </c>
      <c r="AF1747" s="1" t="s">
        <v>41</v>
      </c>
      <c r="AG1747" s="1" t="s">
        <v>41</v>
      </c>
      <c r="AH1747" t="s">
        <v>68</v>
      </c>
      <c r="AI1747" t="s">
        <v>48</v>
      </c>
      <c r="AJ1747" s="1" t="s">
        <v>61</v>
      </c>
      <c r="AK1747" t="s">
        <v>1185</v>
      </c>
      <c r="AL1747" s="1" t="s">
        <v>61</v>
      </c>
      <c r="AM1747" t="s">
        <v>19438</v>
      </c>
      <c r="AN1747" t="s">
        <v>35091</v>
      </c>
      <c r="AO1747" s="1" t="s">
        <v>41</v>
      </c>
      <c r="AP1747" s="1" t="s">
        <v>41</v>
      </c>
      <c r="AQ1747" s="1" t="s">
        <v>41</v>
      </c>
      <c r="AR1747" s="1" t="s">
        <v>61</v>
      </c>
      <c r="AS1747" s="1" t="s">
        <v>41</v>
      </c>
    </row>
    <row r="1748" spans="1:45">
      <c r="A1748" s="577">
        <v>1743</v>
      </c>
      <c r="B1748" s="40">
        <v>17970</v>
      </c>
      <c r="C1748" s="581">
        <v>44826</v>
      </c>
      <c r="D1748" t="s">
        <v>35092</v>
      </c>
      <c r="E1748" t="s">
        <v>35093</v>
      </c>
      <c r="F1748" t="s">
        <v>35094</v>
      </c>
      <c r="G1748" t="s">
        <v>18728</v>
      </c>
      <c r="H1748" t="s">
        <v>35095</v>
      </c>
      <c r="I1748" t="s">
        <v>35096</v>
      </c>
      <c r="J1748" t="s">
        <v>147</v>
      </c>
      <c r="K1748" t="s">
        <v>35097</v>
      </c>
      <c r="L1748" t="s">
        <v>35098</v>
      </c>
      <c r="M1748" t="s">
        <v>253</v>
      </c>
      <c r="N1748" t="s">
        <v>51</v>
      </c>
      <c r="O1748" t="s">
        <v>58</v>
      </c>
      <c r="P1748" t="s">
        <v>35099</v>
      </c>
      <c r="Q1748" s="40" t="s">
        <v>78</v>
      </c>
      <c r="R1748" t="s">
        <v>19035</v>
      </c>
      <c r="S1748" t="s">
        <v>35100</v>
      </c>
      <c r="T1748" t="s">
        <v>28849</v>
      </c>
      <c r="U1748" t="s">
        <v>43</v>
      </c>
      <c r="V1748" t="s">
        <v>57</v>
      </c>
      <c r="W1748" t="s">
        <v>17598</v>
      </c>
      <c r="X1748" t="s">
        <v>1119</v>
      </c>
      <c r="Y1748" t="s">
        <v>55</v>
      </c>
      <c r="Z1748" t="s">
        <v>35101</v>
      </c>
      <c r="AA1748" s="1">
        <v>2</v>
      </c>
      <c r="AB1748" s="1" t="s">
        <v>61</v>
      </c>
      <c r="AC1748" s="1" t="s">
        <v>41</v>
      </c>
      <c r="AD1748" s="1" t="s">
        <v>61</v>
      </c>
      <c r="AE1748" s="1" t="s">
        <v>41</v>
      </c>
      <c r="AF1748" s="1" t="s">
        <v>41</v>
      </c>
      <c r="AG1748" s="1" t="s">
        <v>41</v>
      </c>
      <c r="AH1748" t="s">
        <v>55</v>
      </c>
      <c r="AI1748" t="s">
        <v>35102</v>
      </c>
      <c r="AJ1748" s="1" t="s">
        <v>61</v>
      </c>
      <c r="AK1748" t="s">
        <v>35103</v>
      </c>
      <c r="AL1748" s="1" t="s">
        <v>61</v>
      </c>
      <c r="AM1748" t="s">
        <v>19438</v>
      </c>
      <c r="AN1748" t="s">
        <v>35104</v>
      </c>
      <c r="AO1748" s="1" t="s">
        <v>61</v>
      </c>
      <c r="AP1748" s="1" t="s">
        <v>41</v>
      </c>
      <c r="AQ1748" s="1" t="s">
        <v>41</v>
      </c>
      <c r="AR1748" s="1" t="s">
        <v>61</v>
      </c>
      <c r="AS1748" s="1" t="s">
        <v>61</v>
      </c>
    </row>
    <row r="1749" spans="1:45">
      <c r="A1749" s="577">
        <v>1744</v>
      </c>
      <c r="B1749" s="40">
        <v>17985</v>
      </c>
      <c r="C1749" s="581">
        <v>44826</v>
      </c>
      <c r="D1749" t="s">
        <v>35105</v>
      </c>
      <c r="E1749" t="s">
        <v>35106</v>
      </c>
      <c r="F1749" t="s">
        <v>35107</v>
      </c>
      <c r="G1749" t="s">
        <v>35108</v>
      </c>
      <c r="H1749" t="s">
        <v>35109</v>
      </c>
      <c r="I1749" t="s">
        <v>35110</v>
      </c>
      <c r="J1749" t="s">
        <v>147</v>
      </c>
      <c r="K1749" t="s">
        <v>35111</v>
      </c>
      <c r="L1749" t="s">
        <v>35112</v>
      </c>
      <c r="M1749" t="s">
        <v>129</v>
      </c>
      <c r="N1749" t="s">
        <v>51</v>
      </c>
      <c r="O1749" t="s">
        <v>17560</v>
      </c>
      <c r="P1749" t="s">
        <v>35113</v>
      </c>
      <c r="Q1749" s="40">
        <v>6364</v>
      </c>
      <c r="R1749" t="s">
        <v>787</v>
      </c>
      <c r="S1749" t="s">
        <v>35114</v>
      </c>
      <c r="T1749" t="s">
        <v>28849</v>
      </c>
      <c r="U1749" t="s">
        <v>1203</v>
      </c>
      <c r="V1749" t="s">
        <v>48</v>
      </c>
      <c r="W1749" t="s">
        <v>17598</v>
      </c>
      <c r="X1749" t="s">
        <v>35115</v>
      </c>
      <c r="Y1749" t="s">
        <v>55</v>
      </c>
      <c r="Z1749" t="s">
        <v>35116</v>
      </c>
      <c r="AA1749" s="1">
        <v>2</v>
      </c>
      <c r="AB1749" s="1" t="s">
        <v>61</v>
      </c>
      <c r="AC1749" s="1" t="s">
        <v>41</v>
      </c>
      <c r="AD1749" s="1" t="s">
        <v>61</v>
      </c>
      <c r="AE1749" s="1" t="s">
        <v>41</v>
      </c>
      <c r="AF1749" s="1" t="s">
        <v>41</v>
      </c>
      <c r="AG1749" s="1" t="s">
        <v>41</v>
      </c>
      <c r="AH1749" t="s">
        <v>55</v>
      </c>
      <c r="AI1749" t="s">
        <v>35117</v>
      </c>
      <c r="AJ1749" s="1" t="s">
        <v>61</v>
      </c>
      <c r="AK1749" t="s">
        <v>18587</v>
      </c>
      <c r="AL1749" s="1" t="s">
        <v>61</v>
      </c>
      <c r="AM1749" t="s">
        <v>19438</v>
      </c>
      <c r="AN1749" t="s">
        <v>35118</v>
      </c>
      <c r="AO1749" s="1" t="s">
        <v>61</v>
      </c>
      <c r="AP1749" s="1" t="s">
        <v>41</v>
      </c>
      <c r="AQ1749" s="1" t="s">
        <v>41</v>
      </c>
      <c r="AR1749" s="1" t="s">
        <v>61</v>
      </c>
      <c r="AS1749" s="1" t="s">
        <v>41</v>
      </c>
    </row>
    <row r="1750" spans="1:45">
      <c r="A1750" s="577">
        <v>1745</v>
      </c>
      <c r="B1750" s="40">
        <v>18002</v>
      </c>
      <c r="C1750" s="581">
        <v>44826</v>
      </c>
      <c r="D1750" t="s">
        <v>35119</v>
      </c>
      <c r="E1750" t="s">
        <v>35120</v>
      </c>
      <c r="F1750" t="s">
        <v>35121</v>
      </c>
      <c r="G1750" t="s">
        <v>21575</v>
      </c>
      <c r="H1750" t="s">
        <v>35122</v>
      </c>
      <c r="I1750" t="s">
        <v>35123</v>
      </c>
      <c r="J1750" t="s">
        <v>147</v>
      </c>
      <c r="K1750" t="s">
        <v>29235</v>
      </c>
      <c r="L1750" t="s">
        <v>35124</v>
      </c>
      <c r="M1750" t="s">
        <v>19565</v>
      </c>
      <c r="N1750" t="s">
        <v>51</v>
      </c>
      <c r="O1750" t="s">
        <v>58</v>
      </c>
      <c r="P1750" t="s">
        <v>35125</v>
      </c>
      <c r="Q1750" s="523">
        <v>4301995</v>
      </c>
      <c r="R1750" t="s">
        <v>19077</v>
      </c>
      <c r="S1750" t="s">
        <v>126</v>
      </c>
      <c r="T1750" t="s">
        <v>28849</v>
      </c>
      <c r="U1750" t="s">
        <v>43</v>
      </c>
      <c r="V1750" t="s">
        <v>57</v>
      </c>
      <c r="W1750" t="s">
        <v>17892</v>
      </c>
      <c r="X1750" t="s">
        <v>35126</v>
      </c>
      <c r="Y1750" t="s">
        <v>55</v>
      </c>
      <c r="Z1750" t="s">
        <v>35127</v>
      </c>
      <c r="AA1750" s="1">
        <v>3</v>
      </c>
      <c r="AB1750" s="1" t="s">
        <v>61</v>
      </c>
      <c r="AC1750" s="1" t="s">
        <v>41</v>
      </c>
      <c r="AD1750" s="1" t="s">
        <v>61</v>
      </c>
      <c r="AE1750" s="1" t="s">
        <v>61</v>
      </c>
      <c r="AF1750" s="1" t="s">
        <v>41</v>
      </c>
      <c r="AG1750" s="1" t="s">
        <v>41</v>
      </c>
      <c r="AH1750" t="s">
        <v>55</v>
      </c>
      <c r="AI1750" t="s">
        <v>35128</v>
      </c>
      <c r="AJ1750" s="1" t="s">
        <v>61</v>
      </c>
      <c r="AK1750" t="s">
        <v>1185</v>
      </c>
      <c r="AL1750" s="1" t="s">
        <v>61</v>
      </c>
      <c r="AM1750" t="s">
        <v>19438</v>
      </c>
      <c r="AN1750" t="s">
        <v>35129</v>
      </c>
      <c r="AO1750" s="1" t="s">
        <v>41</v>
      </c>
      <c r="AP1750" s="1" t="s">
        <v>41</v>
      </c>
      <c r="AQ1750" s="1" t="s">
        <v>41</v>
      </c>
      <c r="AR1750" s="1" t="s">
        <v>61</v>
      </c>
      <c r="AS1750" s="1" t="s">
        <v>41</v>
      </c>
    </row>
    <row r="1751" spans="1:45">
      <c r="A1751" s="577">
        <v>1746</v>
      </c>
      <c r="B1751" s="40">
        <v>18009</v>
      </c>
      <c r="C1751" s="581">
        <v>44826</v>
      </c>
      <c r="D1751" t="s">
        <v>35130</v>
      </c>
      <c r="E1751" t="s">
        <v>35106</v>
      </c>
      <c r="F1751" t="s">
        <v>35131</v>
      </c>
      <c r="G1751" t="s">
        <v>35132</v>
      </c>
      <c r="H1751" t="s">
        <v>35133</v>
      </c>
      <c r="I1751" t="s">
        <v>35134</v>
      </c>
      <c r="J1751" t="s">
        <v>147</v>
      </c>
      <c r="K1751" t="s">
        <v>35135</v>
      </c>
      <c r="L1751" t="s">
        <v>35136</v>
      </c>
      <c r="M1751" t="s">
        <v>17551</v>
      </c>
      <c r="N1751" t="s">
        <v>97</v>
      </c>
      <c r="O1751" t="s">
        <v>58</v>
      </c>
      <c r="P1751" t="s">
        <v>35137</v>
      </c>
      <c r="Q1751" s="40">
        <v>565</v>
      </c>
      <c r="R1751" t="s">
        <v>19448</v>
      </c>
      <c r="S1751" t="s">
        <v>21618</v>
      </c>
      <c r="T1751" t="s">
        <v>28849</v>
      </c>
      <c r="U1751" t="s">
        <v>19450</v>
      </c>
      <c r="V1751" t="s">
        <v>57</v>
      </c>
      <c r="W1751" t="s">
        <v>19451</v>
      </c>
      <c r="X1751" t="s">
        <v>1204</v>
      </c>
      <c r="Y1751" t="s">
        <v>55</v>
      </c>
      <c r="Z1751" t="s">
        <v>19213</v>
      </c>
      <c r="AA1751" s="1">
        <v>2</v>
      </c>
      <c r="AB1751" s="1" t="s">
        <v>61</v>
      </c>
      <c r="AC1751" s="1" t="s">
        <v>61</v>
      </c>
      <c r="AD1751" s="1" t="s">
        <v>41</v>
      </c>
      <c r="AE1751" s="1" t="s">
        <v>41</v>
      </c>
      <c r="AF1751" s="1" t="s">
        <v>41</v>
      </c>
      <c r="AG1751" s="1" t="s">
        <v>41</v>
      </c>
      <c r="AH1751" t="s">
        <v>55</v>
      </c>
      <c r="AI1751" t="s">
        <v>35138</v>
      </c>
      <c r="AJ1751" s="1" t="s">
        <v>61</v>
      </c>
      <c r="AK1751" t="s">
        <v>1185</v>
      </c>
      <c r="AL1751" s="1" t="s">
        <v>61</v>
      </c>
      <c r="AM1751" t="s">
        <v>17949</v>
      </c>
      <c r="AN1751" t="s">
        <v>35139</v>
      </c>
      <c r="AO1751" s="1" t="s">
        <v>41</v>
      </c>
      <c r="AP1751" s="1" t="s">
        <v>41</v>
      </c>
      <c r="AQ1751" s="1" t="s">
        <v>41</v>
      </c>
      <c r="AR1751" s="1" t="s">
        <v>61</v>
      </c>
      <c r="AS1751" s="1" t="s">
        <v>41</v>
      </c>
    </row>
    <row r="1752" spans="1:45">
      <c r="A1752" s="577">
        <v>1747</v>
      </c>
      <c r="B1752" s="40">
        <v>18027</v>
      </c>
      <c r="C1752" s="581">
        <v>44826</v>
      </c>
      <c r="D1752" t="s">
        <v>35140</v>
      </c>
      <c r="E1752" t="s">
        <v>35120</v>
      </c>
      <c r="F1752" t="s">
        <v>35141</v>
      </c>
      <c r="G1752" t="s">
        <v>35142</v>
      </c>
      <c r="H1752" t="s">
        <v>35143</v>
      </c>
      <c r="I1752" t="s">
        <v>35144</v>
      </c>
      <c r="J1752" t="s">
        <v>147</v>
      </c>
      <c r="K1752" t="s">
        <v>35145</v>
      </c>
      <c r="L1752" t="s">
        <v>35146</v>
      </c>
      <c r="M1752" t="s">
        <v>19135</v>
      </c>
      <c r="N1752" t="s">
        <v>685</v>
      </c>
      <c r="O1752" t="s">
        <v>58</v>
      </c>
      <c r="P1752" t="s">
        <v>35147</v>
      </c>
      <c r="Q1752" s="40">
        <v>5105</v>
      </c>
      <c r="R1752" t="s">
        <v>19035</v>
      </c>
      <c r="S1752" t="s">
        <v>35148</v>
      </c>
      <c r="T1752" t="s">
        <v>28849</v>
      </c>
      <c r="U1752" t="s">
        <v>27404</v>
      </c>
      <c r="V1752" t="s">
        <v>169</v>
      </c>
      <c r="W1752" t="s">
        <v>23435</v>
      </c>
      <c r="X1752" t="s">
        <v>1119</v>
      </c>
      <c r="Y1752" t="s">
        <v>55</v>
      </c>
      <c r="Z1752" t="s">
        <v>35149</v>
      </c>
      <c r="AA1752" s="1">
        <v>1</v>
      </c>
      <c r="AB1752" s="1" t="s">
        <v>61</v>
      </c>
      <c r="AC1752" s="1" t="s">
        <v>41</v>
      </c>
      <c r="AD1752" s="1" t="s">
        <v>41</v>
      </c>
      <c r="AE1752" s="1" t="s">
        <v>41</v>
      </c>
      <c r="AF1752" s="1" t="s">
        <v>41</v>
      </c>
      <c r="AG1752" s="1" t="s">
        <v>41</v>
      </c>
      <c r="AH1752" t="s">
        <v>55</v>
      </c>
      <c r="AI1752" t="s">
        <v>35150</v>
      </c>
      <c r="AJ1752" s="1" t="s">
        <v>61</v>
      </c>
      <c r="AK1752" t="s">
        <v>33057</v>
      </c>
      <c r="AL1752" s="1" t="s">
        <v>61</v>
      </c>
      <c r="AM1752" t="s">
        <v>19438</v>
      </c>
      <c r="AN1752" t="s">
        <v>35151</v>
      </c>
      <c r="AO1752" s="1" t="s">
        <v>41</v>
      </c>
      <c r="AP1752" s="1" t="s">
        <v>41</v>
      </c>
      <c r="AQ1752" s="1" t="s">
        <v>41</v>
      </c>
      <c r="AR1752" s="1" t="s">
        <v>41</v>
      </c>
      <c r="AS1752" s="1" t="s">
        <v>61</v>
      </c>
    </row>
    <row r="1753" spans="1:45">
      <c r="A1753" s="577">
        <v>1748</v>
      </c>
      <c r="B1753" s="40">
        <v>17743</v>
      </c>
      <c r="C1753" s="581">
        <v>44833</v>
      </c>
      <c r="D1753" t="s">
        <v>35152</v>
      </c>
      <c r="E1753" t="s">
        <v>34054</v>
      </c>
      <c r="F1753" t="s">
        <v>35153</v>
      </c>
      <c r="G1753" t="s">
        <v>35154</v>
      </c>
      <c r="H1753" t="s">
        <v>35155</v>
      </c>
      <c r="I1753" t="s">
        <v>35156</v>
      </c>
      <c r="J1753" t="s">
        <v>147</v>
      </c>
      <c r="K1753" t="s">
        <v>35157</v>
      </c>
      <c r="L1753" t="s">
        <v>35158</v>
      </c>
      <c r="M1753" t="s">
        <v>164</v>
      </c>
      <c r="N1753" t="s">
        <v>51</v>
      </c>
      <c r="O1753" t="s">
        <v>18151</v>
      </c>
      <c r="P1753" t="s">
        <v>35159</v>
      </c>
      <c r="Q1753" s="40" t="s">
        <v>35160</v>
      </c>
      <c r="R1753" t="s">
        <v>787</v>
      </c>
      <c r="S1753" t="s">
        <v>35161</v>
      </c>
      <c r="T1753" t="s">
        <v>28849</v>
      </c>
      <c r="U1753" t="s">
        <v>43</v>
      </c>
      <c r="V1753" t="s">
        <v>44</v>
      </c>
      <c r="W1753" t="s">
        <v>17598</v>
      </c>
      <c r="X1753" t="s">
        <v>1204</v>
      </c>
      <c r="Y1753" t="s">
        <v>55</v>
      </c>
      <c r="Z1753" t="s">
        <v>35162</v>
      </c>
      <c r="AA1753" s="1">
        <v>3</v>
      </c>
      <c r="AB1753" s="1" t="s">
        <v>61</v>
      </c>
      <c r="AC1753" s="1" t="s">
        <v>41</v>
      </c>
      <c r="AD1753" s="1" t="s">
        <v>61</v>
      </c>
      <c r="AE1753" s="1" t="s">
        <v>61</v>
      </c>
      <c r="AF1753" s="1" t="s">
        <v>41</v>
      </c>
      <c r="AG1753" s="1" t="s">
        <v>41</v>
      </c>
      <c r="AH1753" t="s">
        <v>68</v>
      </c>
      <c r="AI1753" t="s">
        <v>48</v>
      </c>
      <c r="AJ1753" s="1" t="s">
        <v>41</v>
      </c>
      <c r="AK1753" t="s">
        <v>48</v>
      </c>
      <c r="AL1753" s="1" t="s">
        <v>41</v>
      </c>
      <c r="AM1753" t="s">
        <v>17949</v>
      </c>
      <c r="AN1753" t="s">
        <v>35163</v>
      </c>
      <c r="AO1753" s="1" t="s">
        <v>41</v>
      </c>
      <c r="AP1753" s="1" t="s">
        <v>41</v>
      </c>
      <c r="AQ1753" s="1" t="s">
        <v>41</v>
      </c>
      <c r="AR1753" s="1" t="s">
        <v>61</v>
      </c>
      <c r="AS1753" s="1" t="s">
        <v>61</v>
      </c>
    </row>
    <row r="1754" spans="1:45">
      <c r="A1754" s="577">
        <v>1749</v>
      </c>
      <c r="B1754" s="40">
        <v>17832</v>
      </c>
      <c r="C1754" s="581">
        <v>44833</v>
      </c>
      <c r="D1754" t="s">
        <v>35164</v>
      </c>
      <c r="E1754" t="s">
        <v>29608</v>
      </c>
      <c r="F1754" t="s">
        <v>35165</v>
      </c>
      <c r="G1754" t="s">
        <v>24627</v>
      </c>
      <c r="H1754" t="s">
        <v>35166</v>
      </c>
      <c r="I1754" t="s">
        <v>35167</v>
      </c>
      <c r="J1754" t="s">
        <v>147</v>
      </c>
      <c r="K1754" t="s">
        <v>35168</v>
      </c>
      <c r="L1754" t="s">
        <v>35169</v>
      </c>
      <c r="M1754" t="s">
        <v>129</v>
      </c>
      <c r="N1754" t="s">
        <v>51</v>
      </c>
      <c r="O1754" t="s">
        <v>17567</v>
      </c>
      <c r="P1754" t="s">
        <v>35170</v>
      </c>
      <c r="Q1754" s="40">
        <v>6080</v>
      </c>
      <c r="R1754" t="s">
        <v>19077</v>
      </c>
      <c r="S1754" t="s">
        <v>35171</v>
      </c>
      <c r="T1754" t="s">
        <v>28849</v>
      </c>
      <c r="U1754" t="s">
        <v>43</v>
      </c>
      <c r="V1754" t="s">
        <v>57</v>
      </c>
      <c r="W1754" t="s">
        <v>20069</v>
      </c>
      <c r="X1754" t="s">
        <v>1119</v>
      </c>
      <c r="Y1754" t="s">
        <v>55</v>
      </c>
      <c r="Z1754" t="s">
        <v>35172</v>
      </c>
      <c r="AA1754" s="1">
        <v>2</v>
      </c>
      <c r="AB1754" s="1" t="s">
        <v>41</v>
      </c>
      <c r="AC1754" s="1" t="s">
        <v>41</v>
      </c>
      <c r="AD1754" s="1" t="s">
        <v>61</v>
      </c>
      <c r="AE1754" s="1" t="s">
        <v>61</v>
      </c>
      <c r="AF1754" s="1" t="s">
        <v>41</v>
      </c>
      <c r="AG1754" s="1" t="s">
        <v>41</v>
      </c>
      <c r="AH1754" t="s">
        <v>68</v>
      </c>
      <c r="AI1754" t="s">
        <v>48</v>
      </c>
      <c r="AJ1754" s="1" t="s">
        <v>41</v>
      </c>
      <c r="AK1754" t="s">
        <v>48</v>
      </c>
      <c r="AL1754" s="1" t="s">
        <v>41</v>
      </c>
      <c r="AM1754" t="s">
        <v>20072</v>
      </c>
      <c r="AN1754" t="s">
        <v>35173</v>
      </c>
      <c r="AO1754" s="1" t="s">
        <v>61</v>
      </c>
      <c r="AP1754" s="1" t="s">
        <v>61</v>
      </c>
      <c r="AQ1754" s="1" t="s">
        <v>61</v>
      </c>
      <c r="AR1754" s="1" t="s">
        <v>61</v>
      </c>
      <c r="AS1754" s="1" t="s">
        <v>61</v>
      </c>
    </row>
    <row r="1755" spans="1:45">
      <c r="A1755" s="577">
        <v>1750</v>
      </c>
      <c r="B1755" s="40">
        <v>17674</v>
      </c>
      <c r="C1755" s="581">
        <v>44833</v>
      </c>
      <c r="D1755" t="s">
        <v>35174</v>
      </c>
      <c r="E1755" t="s">
        <v>35175</v>
      </c>
      <c r="F1755" t="s">
        <v>35176</v>
      </c>
      <c r="G1755" t="s">
        <v>35177</v>
      </c>
      <c r="H1755" t="s">
        <v>35178</v>
      </c>
      <c r="I1755" t="s">
        <v>35179</v>
      </c>
      <c r="J1755" t="s">
        <v>147</v>
      </c>
      <c r="K1755" t="s">
        <v>35180</v>
      </c>
      <c r="L1755" t="s">
        <v>35181</v>
      </c>
      <c r="M1755" t="s">
        <v>325</v>
      </c>
      <c r="N1755" t="s">
        <v>51</v>
      </c>
      <c r="O1755" t="s">
        <v>58</v>
      </c>
      <c r="P1755" t="s">
        <v>35182</v>
      </c>
      <c r="Q1755" s="40" t="s">
        <v>35183</v>
      </c>
      <c r="R1755" t="s">
        <v>19077</v>
      </c>
      <c r="S1755" t="s">
        <v>31494</v>
      </c>
      <c r="T1755" t="s">
        <v>28849</v>
      </c>
      <c r="U1755" t="s">
        <v>43</v>
      </c>
      <c r="V1755" t="s">
        <v>44</v>
      </c>
      <c r="W1755" t="s">
        <v>19339</v>
      </c>
      <c r="X1755" t="s">
        <v>1119</v>
      </c>
      <c r="Y1755" t="s">
        <v>55</v>
      </c>
      <c r="Z1755" t="s">
        <v>35184</v>
      </c>
      <c r="AA1755" s="1">
        <v>1</v>
      </c>
      <c r="AB1755" s="1" t="s">
        <v>41</v>
      </c>
      <c r="AC1755" s="1" t="s">
        <v>41</v>
      </c>
      <c r="AD1755" s="1" t="s">
        <v>41</v>
      </c>
      <c r="AE1755" s="1" t="s">
        <v>61</v>
      </c>
      <c r="AF1755" s="1" t="s">
        <v>41</v>
      </c>
      <c r="AG1755" s="1" t="s">
        <v>41</v>
      </c>
      <c r="AH1755" t="s">
        <v>55</v>
      </c>
      <c r="AI1755" t="s">
        <v>35185</v>
      </c>
      <c r="AJ1755" s="1" t="s">
        <v>41</v>
      </c>
      <c r="AK1755" t="s">
        <v>48</v>
      </c>
      <c r="AL1755" s="1" t="s">
        <v>41</v>
      </c>
      <c r="AM1755" t="s">
        <v>20072</v>
      </c>
      <c r="AN1755" t="s">
        <v>35186</v>
      </c>
      <c r="AO1755" s="1" t="s">
        <v>61</v>
      </c>
      <c r="AP1755" s="1" t="s">
        <v>41</v>
      </c>
      <c r="AQ1755" s="1" t="s">
        <v>41</v>
      </c>
      <c r="AR1755" s="1" t="s">
        <v>61</v>
      </c>
      <c r="AS1755" s="1" t="s">
        <v>41</v>
      </c>
    </row>
    <row r="1756" spans="1:45">
      <c r="A1756" s="577">
        <v>1751</v>
      </c>
      <c r="B1756" s="40">
        <v>18040</v>
      </c>
      <c r="C1756" s="581">
        <v>44833</v>
      </c>
      <c r="D1756" t="s">
        <v>35187</v>
      </c>
      <c r="E1756" t="s">
        <v>35188</v>
      </c>
      <c r="F1756" t="s">
        <v>35189</v>
      </c>
      <c r="G1756" t="s">
        <v>35190</v>
      </c>
      <c r="H1756" t="s">
        <v>35191</v>
      </c>
      <c r="I1756" t="s">
        <v>35192</v>
      </c>
      <c r="J1756" t="s">
        <v>147</v>
      </c>
      <c r="K1756" t="s">
        <v>33831</v>
      </c>
      <c r="L1756" t="s">
        <v>35193</v>
      </c>
      <c r="M1756" t="s">
        <v>23188</v>
      </c>
      <c r="N1756" t="s">
        <v>685</v>
      </c>
      <c r="O1756" t="s">
        <v>17560</v>
      </c>
      <c r="P1756" t="s">
        <v>35194</v>
      </c>
      <c r="Q1756" s="40">
        <v>562</v>
      </c>
      <c r="R1756" t="s">
        <v>787</v>
      </c>
      <c r="S1756" t="s">
        <v>35195</v>
      </c>
      <c r="T1756" t="s">
        <v>28849</v>
      </c>
      <c r="U1756" t="s">
        <v>241</v>
      </c>
      <c r="V1756" t="s">
        <v>57</v>
      </c>
      <c r="W1756" t="s">
        <v>17892</v>
      </c>
      <c r="X1756" t="s">
        <v>35196</v>
      </c>
      <c r="Y1756" t="s">
        <v>55</v>
      </c>
      <c r="Z1756" t="s">
        <v>35197</v>
      </c>
      <c r="AA1756" s="1">
        <v>1</v>
      </c>
      <c r="AB1756" s="1" t="s">
        <v>61</v>
      </c>
      <c r="AC1756" s="1" t="s">
        <v>41</v>
      </c>
      <c r="AD1756" s="1" t="s">
        <v>41</v>
      </c>
      <c r="AE1756" s="1" t="s">
        <v>41</v>
      </c>
      <c r="AF1756" s="1" t="s">
        <v>41</v>
      </c>
      <c r="AG1756" s="1" t="s">
        <v>41</v>
      </c>
      <c r="AH1756" t="s">
        <v>55</v>
      </c>
      <c r="AI1756" t="s">
        <v>35198</v>
      </c>
      <c r="AJ1756" s="1" t="s">
        <v>61</v>
      </c>
      <c r="AK1756" t="s">
        <v>22569</v>
      </c>
      <c r="AL1756" s="1" t="s">
        <v>61</v>
      </c>
      <c r="AM1756" t="s">
        <v>19438</v>
      </c>
      <c r="AN1756" t="s">
        <v>35199</v>
      </c>
      <c r="AO1756" s="1" t="s">
        <v>41</v>
      </c>
      <c r="AP1756" s="1" t="s">
        <v>41</v>
      </c>
      <c r="AQ1756" s="1" t="s">
        <v>41</v>
      </c>
      <c r="AR1756" s="1" t="s">
        <v>41</v>
      </c>
      <c r="AS1756" s="1" t="s">
        <v>61</v>
      </c>
    </row>
    <row r="1757" spans="1:45">
      <c r="A1757" s="577">
        <v>1752</v>
      </c>
      <c r="B1757" s="40">
        <v>17677</v>
      </c>
      <c r="C1757" s="581">
        <v>44833</v>
      </c>
      <c r="D1757" t="s">
        <v>35200</v>
      </c>
      <c r="E1757" t="s">
        <v>33638</v>
      </c>
      <c r="F1757" t="s">
        <v>35201</v>
      </c>
      <c r="G1757" t="s">
        <v>35202</v>
      </c>
      <c r="H1757" t="s">
        <v>35203</v>
      </c>
      <c r="I1757" t="s">
        <v>35204</v>
      </c>
      <c r="J1757" t="s">
        <v>147</v>
      </c>
      <c r="K1757" t="s">
        <v>35205</v>
      </c>
      <c r="L1757" t="s">
        <v>35206</v>
      </c>
      <c r="M1757" t="s">
        <v>164</v>
      </c>
      <c r="N1757" t="s">
        <v>51</v>
      </c>
      <c r="O1757" t="s">
        <v>58</v>
      </c>
      <c r="P1757" t="s">
        <v>35207</v>
      </c>
      <c r="Q1757" s="523">
        <v>37003</v>
      </c>
      <c r="R1757" t="s">
        <v>25119</v>
      </c>
      <c r="S1757" t="s">
        <v>35208</v>
      </c>
      <c r="T1757" t="s">
        <v>28849</v>
      </c>
      <c r="U1757" t="s">
        <v>27404</v>
      </c>
      <c r="V1757" t="s">
        <v>44</v>
      </c>
      <c r="W1757" t="s">
        <v>40</v>
      </c>
      <c r="X1757" t="s">
        <v>18100</v>
      </c>
      <c r="Y1757" t="s">
        <v>55</v>
      </c>
      <c r="Z1757" t="s">
        <v>19213</v>
      </c>
      <c r="AA1757" s="1">
        <v>1</v>
      </c>
      <c r="AB1757" s="1" t="s">
        <v>61</v>
      </c>
      <c r="AC1757" s="1" t="s">
        <v>41</v>
      </c>
      <c r="AD1757" s="1" t="s">
        <v>41</v>
      </c>
      <c r="AE1757" s="1" t="s">
        <v>41</v>
      </c>
      <c r="AF1757" s="1" t="s">
        <v>41</v>
      </c>
      <c r="AG1757" s="1" t="s">
        <v>41</v>
      </c>
      <c r="AH1757" t="s">
        <v>68</v>
      </c>
      <c r="AI1757" t="s">
        <v>48</v>
      </c>
      <c r="AJ1757" s="1" t="s">
        <v>41</v>
      </c>
      <c r="AK1757" t="s">
        <v>48</v>
      </c>
      <c r="AL1757" s="1" t="s">
        <v>41</v>
      </c>
      <c r="AM1757" t="s">
        <v>20072</v>
      </c>
      <c r="AN1757" t="s">
        <v>35209</v>
      </c>
      <c r="AO1757" s="1" t="s">
        <v>41</v>
      </c>
      <c r="AP1757" s="1" t="s">
        <v>41</v>
      </c>
      <c r="AQ1757" s="1" t="s">
        <v>41</v>
      </c>
      <c r="AR1757" s="1" t="s">
        <v>61</v>
      </c>
      <c r="AS1757" s="1" t="s">
        <v>61</v>
      </c>
    </row>
    <row r="1758" spans="1:45">
      <c r="A1758" s="577">
        <v>1753</v>
      </c>
      <c r="B1758" s="40">
        <v>17685</v>
      </c>
      <c r="C1758" s="581">
        <v>44833</v>
      </c>
      <c r="D1758" t="s">
        <v>35210</v>
      </c>
      <c r="E1758" t="s">
        <v>35021</v>
      </c>
      <c r="F1758" t="s">
        <v>35211</v>
      </c>
      <c r="G1758" t="s">
        <v>35212</v>
      </c>
      <c r="H1758" t="s">
        <v>35213</v>
      </c>
      <c r="I1758" t="s">
        <v>35214</v>
      </c>
      <c r="J1758" t="s">
        <v>147</v>
      </c>
      <c r="K1758" t="s">
        <v>31402</v>
      </c>
      <c r="L1758" t="s">
        <v>35215</v>
      </c>
      <c r="M1758" t="s">
        <v>164</v>
      </c>
      <c r="N1758" t="s">
        <v>51</v>
      </c>
      <c r="O1758" t="s">
        <v>58</v>
      </c>
      <c r="P1758" t="s">
        <v>35216</v>
      </c>
      <c r="Q1758" s="40">
        <v>1890</v>
      </c>
      <c r="R1758" t="s">
        <v>25119</v>
      </c>
      <c r="S1758" t="s">
        <v>35217</v>
      </c>
      <c r="T1758" t="s">
        <v>28849</v>
      </c>
      <c r="U1758" t="s">
        <v>18806</v>
      </c>
      <c r="V1758" t="s">
        <v>57</v>
      </c>
      <c r="W1758" t="s">
        <v>17892</v>
      </c>
      <c r="X1758" t="s">
        <v>1119</v>
      </c>
      <c r="Y1758" t="s">
        <v>55</v>
      </c>
      <c r="Z1758" t="s">
        <v>35218</v>
      </c>
      <c r="AA1758" s="1">
        <v>2</v>
      </c>
      <c r="AB1758" s="1" t="s">
        <v>61</v>
      </c>
      <c r="AC1758" s="1" t="s">
        <v>41</v>
      </c>
      <c r="AD1758" s="1" t="s">
        <v>61</v>
      </c>
      <c r="AE1758" s="1" t="s">
        <v>41</v>
      </c>
      <c r="AF1758" s="1" t="s">
        <v>41</v>
      </c>
      <c r="AG1758" s="1" t="s">
        <v>41</v>
      </c>
      <c r="AH1758" t="s">
        <v>68</v>
      </c>
      <c r="AI1758" t="s">
        <v>48</v>
      </c>
      <c r="AJ1758" s="1" t="s">
        <v>41</v>
      </c>
      <c r="AK1758" t="s">
        <v>48</v>
      </c>
      <c r="AL1758" s="1" t="s">
        <v>41</v>
      </c>
      <c r="AM1758" t="s">
        <v>20072</v>
      </c>
      <c r="AN1758" t="s">
        <v>35219</v>
      </c>
      <c r="AO1758" s="1" t="s">
        <v>41</v>
      </c>
      <c r="AP1758" s="1" t="s">
        <v>41</v>
      </c>
      <c r="AQ1758" s="1" t="s">
        <v>41</v>
      </c>
      <c r="AR1758" s="1" t="s">
        <v>61</v>
      </c>
      <c r="AS1758" s="1" t="s">
        <v>61</v>
      </c>
    </row>
    <row r="1759" spans="1:45">
      <c r="A1759" s="577">
        <v>1754</v>
      </c>
      <c r="B1759" s="40">
        <v>17745</v>
      </c>
      <c r="C1759" s="581">
        <v>44833</v>
      </c>
      <c r="D1759" t="s">
        <v>35220</v>
      </c>
      <c r="E1759" t="s">
        <v>35175</v>
      </c>
      <c r="F1759" t="s">
        <v>35221</v>
      </c>
      <c r="G1759" t="s">
        <v>35222</v>
      </c>
      <c r="H1759" t="s">
        <v>35223</v>
      </c>
      <c r="I1759" t="s">
        <v>35224</v>
      </c>
      <c r="J1759" t="s">
        <v>147</v>
      </c>
      <c r="K1759" t="s">
        <v>35225</v>
      </c>
      <c r="L1759" t="s">
        <v>35226</v>
      </c>
      <c r="M1759" t="s">
        <v>164</v>
      </c>
      <c r="N1759" t="s">
        <v>51</v>
      </c>
      <c r="O1759" t="s">
        <v>17560</v>
      </c>
      <c r="P1759" t="s">
        <v>35227</v>
      </c>
      <c r="Q1759" s="40">
        <v>91</v>
      </c>
      <c r="R1759" t="s">
        <v>19067</v>
      </c>
      <c r="S1759" t="s">
        <v>35228</v>
      </c>
      <c r="T1759" t="s">
        <v>28849</v>
      </c>
      <c r="U1759" t="s">
        <v>43</v>
      </c>
      <c r="V1759" t="s">
        <v>57</v>
      </c>
      <c r="W1759" t="s">
        <v>40</v>
      </c>
      <c r="X1759" t="s">
        <v>19885</v>
      </c>
      <c r="Y1759" t="s">
        <v>68</v>
      </c>
      <c r="Z1759" t="s">
        <v>17544</v>
      </c>
      <c r="AA1759" s="1">
        <v>2</v>
      </c>
      <c r="AB1759" s="1" t="s">
        <v>61</v>
      </c>
      <c r="AC1759" s="1" t="s">
        <v>41</v>
      </c>
      <c r="AD1759" s="1" t="s">
        <v>41</v>
      </c>
      <c r="AE1759" s="1" t="s">
        <v>61</v>
      </c>
      <c r="AF1759" s="1" t="s">
        <v>41</v>
      </c>
      <c r="AG1759" s="1" t="s">
        <v>41</v>
      </c>
      <c r="AH1759" t="s">
        <v>68</v>
      </c>
      <c r="AI1759" t="s">
        <v>48</v>
      </c>
      <c r="AJ1759" s="1" t="s">
        <v>61</v>
      </c>
      <c r="AK1759" t="s">
        <v>35229</v>
      </c>
      <c r="AL1759" s="1" t="s">
        <v>61</v>
      </c>
      <c r="AM1759" t="s">
        <v>17949</v>
      </c>
      <c r="AN1759" t="s">
        <v>35230</v>
      </c>
      <c r="AO1759" s="1" t="s">
        <v>41</v>
      </c>
      <c r="AP1759" s="1" t="s">
        <v>41</v>
      </c>
      <c r="AQ1759" s="1" t="s">
        <v>41</v>
      </c>
      <c r="AR1759" s="1" t="s">
        <v>61</v>
      </c>
      <c r="AS1759" s="1" t="s">
        <v>61</v>
      </c>
    </row>
    <row r="1760" spans="1:45">
      <c r="A1760" s="577">
        <v>1755</v>
      </c>
      <c r="B1760" s="40">
        <v>17751</v>
      </c>
      <c r="C1760" s="581">
        <v>44833</v>
      </c>
      <c r="D1760" t="s">
        <v>35231</v>
      </c>
      <c r="E1760" t="s">
        <v>34068</v>
      </c>
      <c r="F1760" t="s">
        <v>35232</v>
      </c>
      <c r="G1760" t="s">
        <v>31619</v>
      </c>
      <c r="H1760" t="s">
        <v>35233</v>
      </c>
      <c r="I1760" t="s">
        <v>35234</v>
      </c>
      <c r="J1760" t="s">
        <v>147</v>
      </c>
      <c r="K1760" t="s">
        <v>35235</v>
      </c>
      <c r="L1760" t="s">
        <v>35236</v>
      </c>
      <c r="M1760" t="s">
        <v>245</v>
      </c>
      <c r="N1760" t="s">
        <v>51</v>
      </c>
      <c r="O1760" t="s">
        <v>17567</v>
      </c>
      <c r="P1760" t="s">
        <v>35237</v>
      </c>
      <c r="Q1760" s="40">
        <v>142</v>
      </c>
      <c r="R1760" t="s">
        <v>19077</v>
      </c>
      <c r="S1760" t="s">
        <v>35238</v>
      </c>
      <c r="T1760" t="s">
        <v>28849</v>
      </c>
      <c r="U1760" t="s">
        <v>43</v>
      </c>
      <c r="V1760" t="s">
        <v>44</v>
      </c>
      <c r="W1760" t="s">
        <v>17892</v>
      </c>
      <c r="X1760" t="s">
        <v>19275</v>
      </c>
      <c r="Y1760" t="s">
        <v>55</v>
      </c>
      <c r="Z1760" t="s">
        <v>35239</v>
      </c>
      <c r="AA1760" s="1">
        <v>1</v>
      </c>
      <c r="AB1760" s="1" t="s">
        <v>61</v>
      </c>
      <c r="AC1760" s="1" t="s">
        <v>41</v>
      </c>
      <c r="AD1760" s="1" t="s">
        <v>41</v>
      </c>
      <c r="AE1760" s="1" t="s">
        <v>41</v>
      </c>
      <c r="AF1760" s="1" t="s">
        <v>41</v>
      </c>
      <c r="AG1760" s="1" t="s">
        <v>41</v>
      </c>
      <c r="AH1760" t="s">
        <v>68</v>
      </c>
      <c r="AI1760" t="s">
        <v>48</v>
      </c>
      <c r="AJ1760" s="1" t="s">
        <v>41</v>
      </c>
      <c r="AK1760" t="s">
        <v>48</v>
      </c>
      <c r="AL1760" s="1" t="s">
        <v>41</v>
      </c>
      <c r="AM1760" t="s">
        <v>20072</v>
      </c>
      <c r="AN1760" t="s">
        <v>35240</v>
      </c>
      <c r="AO1760" s="1" t="s">
        <v>61</v>
      </c>
      <c r="AP1760" s="1" t="s">
        <v>61</v>
      </c>
      <c r="AQ1760" s="1" t="s">
        <v>61</v>
      </c>
      <c r="AR1760" s="1" t="s">
        <v>61</v>
      </c>
      <c r="AS1760" s="1" t="s">
        <v>61</v>
      </c>
    </row>
    <row r="1761" spans="1:45">
      <c r="A1761" s="577">
        <v>1756</v>
      </c>
      <c r="B1761" s="40">
        <v>18175</v>
      </c>
      <c r="C1761" s="581">
        <v>44833</v>
      </c>
      <c r="D1761" t="s">
        <v>35241</v>
      </c>
      <c r="E1761" t="s">
        <v>35242</v>
      </c>
      <c r="F1761" t="s">
        <v>35243</v>
      </c>
      <c r="G1761" t="s">
        <v>35244</v>
      </c>
      <c r="H1761" t="s">
        <v>35245</v>
      </c>
      <c r="I1761" t="s">
        <v>35246</v>
      </c>
      <c r="J1761" t="s">
        <v>147</v>
      </c>
      <c r="K1761" t="s">
        <v>35247</v>
      </c>
      <c r="L1761" t="s">
        <v>35248</v>
      </c>
      <c r="M1761" t="s">
        <v>129</v>
      </c>
      <c r="N1761" t="s">
        <v>51</v>
      </c>
      <c r="O1761" t="s">
        <v>18151</v>
      </c>
      <c r="P1761" t="s">
        <v>35249</v>
      </c>
      <c r="Q1761" s="523">
        <v>909636</v>
      </c>
      <c r="R1761" t="s">
        <v>19035</v>
      </c>
      <c r="S1761" t="s">
        <v>35250</v>
      </c>
      <c r="T1761" t="s">
        <v>28849</v>
      </c>
      <c r="U1761" t="s">
        <v>1203</v>
      </c>
      <c r="V1761" t="s">
        <v>57</v>
      </c>
      <c r="W1761" t="s">
        <v>24862</v>
      </c>
      <c r="X1761" t="s">
        <v>35251</v>
      </c>
      <c r="Y1761" t="s">
        <v>55</v>
      </c>
      <c r="Z1761" t="s">
        <v>35252</v>
      </c>
      <c r="AA1761" s="1">
        <v>3</v>
      </c>
      <c r="AB1761" s="1" t="s">
        <v>61</v>
      </c>
      <c r="AC1761" s="1" t="s">
        <v>41</v>
      </c>
      <c r="AD1761" s="1" t="s">
        <v>61</v>
      </c>
      <c r="AE1761" s="1" t="s">
        <v>61</v>
      </c>
      <c r="AF1761" s="1" t="s">
        <v>41</v>
      </c>
      <c r="AG1761" s="1" t="s">
        <v>41</v>
      </c>
      <c r="AH1761" t="s">
        <v>55</v>
      </c>
      <c r="AI1761" t="s">
        <v>35253</v>
      </c>
      <c r="AJ1761" s="1" t="s">
        <v>41</v>
      </c>
      <c r="AK1761" t="s">
        <v>48</v>
      </c>
      <c r="AL1761" s="1" t="s">
        <v>41</v>
      </c>
      <c r="AM1761" t="s">
        <v>20072</v>
      </c>
      <c r="AN1761" t="s">
        <v>35254</v>
      </c>
      <c r="AO1761" s="1" t="s">
        <v>61</v>
      </c>
      <c r="AP1761" s="1" t="s">
        <v>41</v>
      </c>
      <c r="AQ1761" s="1" t="s">
        <v>61</v>
      </c>
      <c r="AR1761" s="1" t="s">
        <v>61</v>
      </c>
      <c r="AS1761" s="1" t="s">
        <v>41</v>
      </c>
    </row>
    <row r="1762" spans="1:45">
      <c r="A1762" s="577">
        <v>1757</v>
      </c>
      <c r="B1762" s="40">
        <v>18180</v>
      </c>
      <c r="C1762" s="581">
        <v>44833</v>
      </c>
      <c r="D1762" t="s">
        <v>35255</v>
      </c>
      <c r="E1762" t="s">
        <v>35256</v>
      </c>
      <c r="F1762" t="s">
        <v>35257</v>
      </c>
      <c r="G1762" t="s">
        <v>20285</v>
      </c>
      <c r="H1762" t="s">
        <v>35258</v>
      </c>
      <c r="I1762" t="s">
        <v>35259</v>
      </c>
      <c r="J1762" t="s">
        <v>147</v>
      </c>
      <c r="K1762" t="s">
        <v>35260</v>
      </c>
      <c r="L1762" t="s">
        <v>20288</v>
      </c>
      <c r="M1762" t="s">
        <v>245</v>
      </c>
      <c r="N1762" t="s">
        <v>51</v>
      </c>
      <c r="O1762" t="s">
        <v>18895</v>
      </c>
      <c r="P1762" t="s">
        <v>35261</v>
      </c>
      <c r="Q1762" s="40">
        <v>320</v>
      </c>
      <c r="R1762" t="s">
        <v>19077</v>
      </c>
      <c r="S1762" t="s">
        <v>35262</v>
      </c>
      <c r="T1762" t="s">
        <v>28849</v>
      </c>
      <c r="U1762" t="s">
        <v>19450</v>
      </c>
      <c r="V1762" t="s">
        <v>57</v>
      </c>
      <c r="W1762" t="s">
        <v>40</v>
      </c>
      <c r="X1762" t="s">
        <v>19885</v>
      </c>
      <c r="Y1762" t="s">
        <v>55</v>
      </c>
      <c r="Z1762" t="s">
        <v>19213</v>
      </c>
      <c r="AA1762" s="1">
        <v>3</v>
      </c>
      <c r="AB1762" s="1" t="s">
        <v>61</v>
      </c>
      <c r="AC1762" s="1" t="s">
        <v>41</v>
      </c>
      <c r="AD1762" s="1" t="s">
        <v>61</v>
      </c>
      <c r="AE1762" s="1" t="s">
        <v>61</v>
      </c>
      <c r="AF1762" s="1" t="s">
        <v>41</v>
      </c>
      <c r="AG1762" s="1" t="s">
        <v>41</v>
      </c>
      <c r="AH1762" t="s">
        <v>55</v>
      </c>
      <c r="AI1762" t="s">
        <v>35263</v>
      </c>
      <c r="AJ1762" s="1" t="s">
        <v>61</v>
      </c>
      <c r="AK1762" t="s">
        <v>1143</v>
      </c>
      <c r="AL1762" s="1" t="s">
        <v>61</v>
      </c>
      <c r="AM1762" t="s">
        <v>17949</v>
      </c>
      <c r="AN1762" t="s">
        <v>35264</v>
      </c>
      <c r="AO1762" s="1" t="s">
        <v>61</v>
      </c>
      <c r="AP1762" s="1" t="s">
        <v>41</v>
      </c>
      <c r="AQ1762" s="1" t="s">
        <v>41</v>
      </c>
      <c r="AR1762" s="1" t="s">
        <v>41</v>
      </c>
      <c r="AS1762" s="1" t="s">
        <v>41</v>
      </c>
    </row>
    <row r="1763" spans="1:45">
      <c r="A1763" s="577">
        <v>1758</v>
      </c>
      <c r="B1763" s="40">
        <v>18195</v>
      </c>
      <c r="C1763" s="581">
        <v>44833</v>
      </c>
      <c r="D1763" t="s">
        <v>35265</v>
      </c>
      <c r="E1763" t="s">
        <v>35266</v>
      </c>
      <c r="F1763" t="s">
        <v>35267</v>
      </c>
      <c r="G1763" t="s">
        <v>22502</v>
      </c>
      <c r="H1763" t="s">
        <v>35268</v>
      </c>
      <c r="I1763" t="s">
        <v>35269</v>
      </c>
      <c r="J1763" t="s">
        <v>147</v>
      </c>
      <c r="K1763" t="s">
        <v>22505</v>
      </c>
      <c r="L1763" t="s">
        <v>35270</v>
      </c>
      <c r="M1763" t="s">
        <v>1195</v>
      </c>
      <c r="N1763" t="s">
        <v>51</v>
      </c>
      <c r="O1763" t="s">
        <v>58</v>
      </c>
      <c r="P1763" t="s">
        <v>35271</v>
      </c>
      <c r="Q1763" s="40" t="s">
        <v>35272</v>
      </c>
      <c r="R1763" t="s">
        <v>19211</v>
      </c>
      <c r="S1763" t="s">
        <v>198</v>
      </c>
      <c r="T1763" t="s">
        <v>28849</v>
      </c>
      <c r="U1763" t="s">
        <v>43</v>
      </c>
      <c r="V1763" t="s">
        <v>57</v>
      </c>
      <c r="W1763" t="s">
        <v>17892</v>
      </c>
      <c r="X1763" t="s">
        <v>35273</v>
      </c>
      <c r="Y1763" t="s">
        <v>55</v>
      </c>
      <c r="Z1763" t="s">
        <v>35274</v>
      </c>
      <c r="AA1763" s="1">
        <v>3</v>
      </c>
      <c r="AB1763" s="1" t="s">
        <v>41</v>
      </c>
      <c r="AC1763" s="1" t="s">
        <v>61</v>
      </c>
      <c r="AD1763" s="1" t="s">
        <v>61</v>
      </c>
      <c r="AE1763" s="1" t="s">
        <v>61</v>
      </c>
      <c r="AF1763" s="1" t="s">
        <v>41</v>
      </c>
      <c r="AG1763" s="1" t="s">
        <v>41</v>
      </c>
      <c r="AH1763" t="s">
        <v>55</v>
      </c>
      <c r="AI1763" t="s">
        <v>35275</v>
      </c>
      <c r="AJ1763" s="1" t="s">
        <v>41</v>
      </c>
      <c r="AK1763" t="s">
        <v>48</v>
      </c>
      <c r="AL1763" s="1" t="s">
        <v>41</v>
      </c>
      <c r="AM1763" t="s">
        <v>19438</v>
      </c>
      <c r="AN1763" t="s">
        <v>35276</v>
      </c>
      <c r="AO1763" s="1" t="s">
        <v>61</v>
      </c>
      <c r="AP1763" s="1" t="s">
        <v>41</v>
      </c>
      <c r="AQ1763" s="1" t="s">
        <v>41</v>
      </c>
      <c r="AR1763" s="1" t="s">
        <v>61</v>
      </c>
      <c r="AS1763" s="1" t="s">
        <v>41</v>
      </c>
    </row>
    <row r="1764" spans="1:45">
      <c r="A1764" s="577">
        <v>1759</v>
      </c>
      <c r="B1764" s="40">
        <v>18196</v>
      </c>
      <c r="C1764" s="581">
        <v>44833</v>
      </c>
      <c r="D1764" t="s">
        <v>35277</v>
      </c>
      <c r="E1764" t="s">
        <v>35256</v>
      </c>
      <c r="F1764" t="s">
        <v>35278</v>
      </c>
      <c r="G1764" t="s">
        <v>35279</v>
      </c>
      <c r="H1764" t="s">
        <v>35280</v>
      </c>
      <c r="I1764" t="s">
        <v>35281</v>
      </c>
      <c r="J1764" t="s">
        <v>39</v>
      </c>
      <c r="K1764" t="s">
        <v>35282</v>
      </c>
      <c r="L1764" t="s">
        <v>35283</v>
      </c>
      <c r="M1764" t="s">
        <v>19135</v>
      </c>
      <c r="N1764" t="s">
        <v>685</v>
      </c>
      <c r="O1764" t="s">
        <v>58</v>
      </c>
      <c r="P1764" t="s">
        <v>35284</v>
      </c>
      <c r="Q1764" s="523">
        <v>953400</v>
      </c>
      <c r="R1764" t="s">
        <v>25119</v>
      </c>
      <c r="S1764" t="s">
        <v>35285</v>
      </c>
      <c r="T1764" t="s">
        <v>28849</v>
      </c>
      <c r="U1764" t="s">
        <v>27300</v>
      </c>
      <c r="V1764" t="s">
        <v>57</v>
      </c>
      <c r="W1764" t="s">
        <v>23435</v>
      </c>
      <c r="X1764" t="s">
        <v>35286</v>
      </c>
      <c r="Y1764" t="s">
        <v>55</v>
      </c>
      <c r="Z1764" t="s">
        <v>35287</v>
      </c>
      <c r="AA1764" s="1">
        <v>1</v>
      </c>
      <c r="AB1764" s="1" t="s">
        <v>41</v>
      </c>
      <c r="AC1764" s="1" t="s">
        <v>41</v>
      </c>
      <c r="AD1764" s="1" t="s">
        <v>61</v>
      </c>
      <c r="AE1764" s="1" t="s">
        <v>41</v>
      </c>
      <c r="AF1764" s="1" t="s">
        <v>41</v>
      </c>
      <c r="AG1764" s="1" t="s">
        <v>41</v>
      </c>
      <c r="AH1764" t="s">
        <v>55</v>
      </c>
      <c r="AI1764" t="s">
        <v>35288</v>
      </c>
      <c r="AJ1764" s="1" t="s">
        <v>61</v>
      </c>
      <c r="AK1764" t="s">
        <v>33057</v>
      </c>
      <c r="AL1764" s="1" t="s">
        <v>61</v>
      </c>
      <c r="AM1764" t="s">
        <v>19438</v>
      </c>
      <c r="AN1764" t="s">
        <v>35289</v>
      </c>
      <c r="AO1764" s="1" t="s">
        <v>41</v>
      </c>
      <c r="AP1764" s="1" t="s">
        <v>41</v>
      </c>
      <c r="AQ1764" s="1" t="s">
        <v>41</v>
      </c>
      <c r="AR1764" s="1" t="s">
        <v>41</v>
      </c>
      <c r="AS1764" s="1" t="s">
        <v>61</v>
      </c>
    </row>
    <row r="1765" spans="1:45">
      <c r="A1765" s="577">
        <v>1760</v>
      </c>
      <c r="B1765" s="40">
        <v>18249</v>
      </c>
      <c r="C1765" s="581">
        <v>44833</v>
      </c>
      <c r="D1765" t="s">
        <v>35290</v>
      </c>
      <c r="E1765" t="s">
        <v>35291</v>
      </c>
      <c r="F1765" t="s">
        <v>35292</v>
      </c>
      <c r="G1765" t="s">
        <v>35293</v>
      </c>
      <c r="H1765" t="s">
        <v>35294</v>
      </c>
      <c r="I1765" t="s">
        <v>35295</v>
      </c>
      <c r="J1765" t="s">
        <v>147</v>
      </c>
      <c r="K1765" t="s">
        <v>35296</v>
      </c>
      <c r="L1765" t="s">
        <v>35297</v>
      </c>
      <c r="M1765" t="s">
        <v>458</v>
      </c>
      <c r="N1765" t="s">
        <v>459</v>
      </c>
      <c r="O1765" t="s">
        <v>17567</v>
      </c>
      <c r="P1765" t="s">
        <v>35298</v>
      </c>
      <c r="Q1765" s="40">
        <v>413</v>
      </c>
      <c r="R1765" t="s">
        <v>19035</v>
      </c>
      <c r="S1765" t="s">
        <v>35299</v>
      </c>
      <c r="T1765" t="s">
        <v>28849</v>
      </c>
      <c r="U1765" t="s">
        <v>43</v>
      </c>
      <c r="V1765" t="s">
        <v>57</v>
      </c>
      <c r="W1765" t="s">
        <v>17892</v>
      </c>
      <c r="X1765" t="s">
        <v>1119</v>
      </c>
      <c r="Y1765" t="s">
        <v>55</v>
      </c>
      <c r="Z1765" t="s">
        <v>19525</v>
      </c>
      <c r="AA1765" s="1">
        <v>2</v>
      </c>
      <c r="AB1765" s="1" t="s">
        <v>41</v>
      </c>
      <c r="AC1765" s="1" t="s">
        <v>41</v>
      </c>
      <c r="AD1765" s="1" t="s">
        <v>61</v>
      </c>
      <c r="AE1765" s="1" t="s">
        <v>61</v>
      </c>
      <c r="AF1765" s="1" t="s">
        <v>41</v>
      </c>
      <c r="AG1765" s="1" t="s">
        <v>41</v>
      </c>
      <c r="AH1765" t="s">
        <v>55</v>
      </c>
      <c r="AI1765" t="s">
        <v>35300</v>
      </c>
      <c r="AJ1765" s="1" t="s">
        <v>41</v>
      </c>
      <c r="AK1765" t="s">
        <v>48</v>
      </c>
      <c r="AL1765" s="1" t="s">
        <v>41</v>
      </c>
      <c r="AM1765" t="s">
        <v>20072</v>
      </c>
      <c r="AN1765" t="s">
        <v>35301</v>
      </c>
      <c r="AO1765" s="1" t="s">
        <v>61</v>
      </c>
      <c r="AP1765" s="1" t="s">
        <v>61</v>
      </c>
      <c r="AQ1765" s="1" t="s">
        <v>61</v>
      </c>
      <c r="AR1765" s="1" t="s">
        <v>61</v>
      </c>
      <c r="AS1765" s="1" t="s">
        <v>61</v>
      </c>
    </row>
    <row r="1766" spans="1:45">
      <c r="A1766" s="577">
        <v>1761</v>
      </c>
      <c r="B1766" s="40">
        <v>18279</v>
      </c>
      <c r="C1766" s="581">
        <v>44833</v>
      </c>
      <c r="D1766" t="s">
        <v>35302</v>
      </c>
      <c r="E1766" t="s">
        <v>32953</v>
      </c>
      <c r="F1766" t="s">
        <v>35303</v>
      </c>
      <c r="G1766" t="s">
        <v>35304</v>
      </c>
      <c r="H1766" t="s">
        <v>35305</v>
      </c>
      <c r="I1766" t="s">
        <v>35306</v>
      </c>
      <c r="J1766" t="s">
        <v>147</v>
      </c>
      <c r="K1766" t="s">
        <v>35307</v>
      </c>
      <c r="L1766" t="s">
        <v>35308</v>
      </c>
      <c r="M1766" t="s">
        <v>17973</v>
      </c>
      <c r="N1766" t="s">
        <v>51</v>
      </c>
      <c r="O1766" t="s">
        <v>18151</v>
      </c>
      <c r="P1766" t="s">
        <v>35309</v>
      </c>
      <c r="Q1766" s="40" t="s">
        <v>35310</v>
      </c>
      <c r="R1766" t="s">
        <v>19077</v>
      </c>
      <c r="S1766" t="s">
        <v>126</v>
      </c>
      <c r="T1766" t="s">
        <v>28849</v>
      </c>
      <c r="U1766" t="s">
        <v>1203</v>
      </c>
      <c r="V1766" t="s">
        <v>57</v>
      </c>
      <c r="W1766" t="s">
        <v>17892</v>
      </c>
      <c r="X1766" t="s">
        <v>1119</v>
      </c>
      <c r="Y1766" t="s">
        <v>55</v>
      </c>
      <c r="Z1766" t="s">
        <v>35311</v>
      </c>
      <c r="AA1766" s="1">
        <v>4</v>
      </c>
      <c r="AB1766" s="1" t="s">
        <v>61</v>
      </c>
      <c r="AC1766" s="1" t="s">
        <v>61</v>
      </c>
      <c r="AD1766" s="1" t="s">
        <v>61</v>
      </c>
      <c r="AE1766" s="1" t="s">
        <v>61</v>
      </c>
      <c r="AF1766" s="1" t="s">
        <v>41</v>
      </c>
      <c r="AG1766" s="1" t="s">
        <v>41</v>
      </c>
      <c r="AH1766" t="s">
        <v>55</v>
      </c>
      <c r="AI1766" t="s">
        <v>35312</v>
      </c>
      <c r="AJ1766" s="1" t="s">
        <v>61</v>
      </c>
      <c r="AK1766" t="s">
        <v>1185</v>
      </c>
      <c r="AL1766" s="1" t="s">
        <v>61</v>
      </c>
      <c r="AM1766" t="s">
        <v>19438</v>
      </c>
      <c r="AN1766" t="s">
        <v>35313</v>
      </c>
      <c r="AO1766" s="1" t="s">
        <v>41</v>
      </c>
      <c r="AP1766" s="1" t="s">
        <v>41</v>
      </c>
      <c r="AQ1766" s="1" t="s">
        <v>41</v>
      </c>
      <c r="AR1766" s="1" t="s">
        <v>61</v>
      </c>
      <c r="AS1766" s="1" t="s">
        <v>41</v>
      </c>
    </row>
    <row r="1767" spans="1:45">
      <c r="A1767" s="577">
        <v>1762</v>
      </c>
      <c r="B1767" s="40">
        <v>18299</v>
      </c>
      <c r="C1767" s="581">
        <v>44833</v>
      </c>
      <c r="D1767" t="s">
        <v>35314</v>
      </c>
      <c r="E1767" t="s">
        <v>35256</v>
      </c>
      <c r="F1767" t="s">
        <v>35315</v>
      </c>
      <c r="G1767" t="s">
        <v>35316</v>
      </c>
      <c r="H1767" t="s">
        <v>35317</v>
      </c>
      <c r="I1767" t="s">
        <v>35318</v>
      </c>
      <c r="J1767" t="s">
        <v>39</v>
      </c>
      <c r="K1767" t="s">
        <v>35319</v>
      </c>
      <c r="L1767" t="s">
        <v>35320</v>
      </c>
      <c r="M1767" t="s">
        <v>19135</v>
      </c>
      <c r="N1767" t="s">
        <v>685</v>
      </c>
      <c r="O1767" t="s">
        <v>58</v>
      </c>
      <c r="P1767" t="s">
        <v>35321</v>
      </c>
      <c r="Q1767" s="523">
        <v>946780</v>
      </c>
      <c r="R1767" t="s">
        <v>19829</v>
      </c>
      <c r="S1767" t="s">
        <v>35322</v>
      </c>
      <c r="T1767" t="s">
        <v>28849</v>
      </c>
      <c r="U1767" t="s">
        <v>241</v>
      </c>
      <c r="V1767" t="s">
        <v>57</v>
      </c>
      <c r="W1767" t="s">
        <v>35323</v>
      </c>
      <c r="X1767" t="s">
        <v>1119</v>
      </c>
      <c r="Y1767" t="s">
        <v>55</v>
      </c>
      <c r="Z1767" t="s">
        <v>35324</v>
      </c>
      <c r="AA1767" s="1">
        <v>3</v>
      </c>
      <c r="AB1767" s="1" t="s">
        <v>61</v>
      </c>
      <c r="AC1767" s="1" t="s">
        <v>41</v>
      </c>
      <c r="AD1767" s="1" t="s">
        <v>61</v>
      </c>
      <c r="AE1767" s="1" t="s">
        <v>61</v>
      </c>
      <c r="AF1767" s="1" t="s">
        <v>41</v>
      </c>
      <c r="AG1767" s="1" t="s">
        <v>41</v>
      </c>
      <c r="AH1767" t="s">
        <v>55</v>
      </c>
      <c r="AI1767" t="s">
        <v>35325</v>
      </c>
      <c r="AJ1767" s="1" t="s">
        <v>61</v>
      </c>
      <c r="AK1767" t="s">
        <v>33057</v>
      </c>
      <c r="AL1767" s="1" t="s">
        <v>61</v>
      </c>
      <c r="AM1767" t="s">
        <v>19438</v>
      </c>
      <c r="AN1767" t="s">
        <v>35326</v>
      </c>
      <c r="AO1767" s="1" t="s">
        <v>41</v>
      </c>
      <c r="AP1767" s="1" t="s">
        <v>41</v>
      </c>
      <c r="AQ1767" s="1" t="s">
        <v>41</v>
      </c>
      <c r="AR1767" s="1" t="s">
        <v>41</v>
      </c>
      <c r="AS1767" s="1" t="s">
        <v>61</v>
      </c>
    </row>
    <row r="1768" spans="1:45">
      <c r="A1768" s="577">
        <v>1763</v>
      </c>
      <c r="B1768" s="40">
        <v>18303</v>
      </c>
      <c r="C1768" s="581">
        <v>44833</v>
      </c>
      <c r="D1768" t="s">
        <v>35327</v>
      </c>
      <c r="E1768" t="s">
        <v>35328</v>
      </c>
      <c r="F1768" t="s">
        <v>35329</v>
      </c>
      <c r="G1768" t="s">
        <v>35330</v>
      </c>
      <c r="H1768" t="s">
        <v>35331</v>
      </c>
      <c r="I1768" t="s">
        <v>35332</v>
      </c>
      <c r="J1768" t="s">
        <v>147</v>
      </c>
      <c r="K1768" t="s">
        <v>28924</v>
      </c>
      <c r="L1768" t="s">
        <v>35333</v>
      </c>
      <c r="M1768" t="s">
        <v>19730</v>
      </c>
      <c r="N1768" t="s">
        <v>225</v>
      </c>
      <c r="O1768" t="s">
        <v>17560</v>
      </c>
      <c r="P1768" t="s">
        <v>35334</v>
      </c>
      <c r="Q1768" s="40">
        <v>2700</v>
      </c>
      <c r="R1768" t="s">
        <v>19077</v>
      </c>
      <c r="S1768" t="s">
        <v>35335</v>
      </c>
      <c r="T1768" t="s">
        <v>28849</v>
      </c>
      <c r="U1768" t="s">
        <v>43</v>
      </c>
      <c r="V1768" t="s">
        <v>44</v>
      </c>
      <c r="W1768" t="s">
        <v>48</v>
      </c>
      <c r="X1768" t="s">
        <v>1119</v>
      </c>
      <c r="Y1768" t="s">
        <v>55</v>
      </c>
      <c r="Z1768" t="s">
        <v>35336</v>
      </c>
      <c r="AA1768" s="1">
        <v>2</v>
      </c>
      <c r="AB1768" s="1" t="s">
        <v>61</v>
      </c>
      <c r="AC1768" s="1" t="s">
        <v>41</v>
      </c>
      <c r="AD1768" s="1" t="s">
        <v>41</v>
      </c>
      <c r="AE1768" s="1" t="s">
        <v>61</v>
      </c>
      <c r="AF1768" s="1" t="s">
        <v>41</v>
      </c>
      <c r="AG1768" s="1" t="s">
        <v>41</v>
      </c>
      <c r="AH1768" t="s">
        <v>68</v>
      </c>
      <c r="AI1768" t="s">
        <v>48</v>
      </c>
      <c r="AJ1768" s="1" t="s">
        <v>61</v>
      </c>
      <c r="AK1768" t="s">
        <v>22569</v>
      </c>
      <c r="AL1768" s="1" t="s">
        <v>61</v>
      </c>
      <c r="AM1768" t="s">
        <v>19438</v>
      </c>
      <c r="AN1768" t="s">
        <v>35337</v>
      </c>
      <c r="AO1768" s="1" t="s">
        <v>41</v>
      </c>
      <c r="AP1768" s="1" t="s">
        <v>41</v>
      </c>
      <c r="AQ1768" s="1" t="s">
        <v>41</v>
      </c>
      <c r="AR1768" s="1" t="s">
        <v>41</v>
      </c>
      <c r="AS1768" s="1" t="s">
        <v>61</v>
      </c>
    </row>
    <row r="1769" spans="1:45">
      <c r="A1769" s="577">
        <v>1764</v>
      </c>
      <c r="B1769" s="40">
        <v>18377</v>
      </c>
      <c r="C1769" s="581">
        <v>44833</v>
      </c>
      <c r="D1769" t="s">
        <v>35338</v>
      </c>
      <c r="E1769" t="s">
        <v>35339</v>
      </c>
      <c r="F1769" t="s">
        <v>35340</v>
      </c>
      <c r="G1769" t="s">
        <v>35341</v>
      </c>
      <c r="H1769" t="s">
        <v>35342</v>
      </c>
      <c r="I1769" t="s">
        <v>35343</v>
      </c>
      <c r="J1769" t="s">
        <v>147</v>
      </c>
      <c r="K1769" t="s">
        <v>35344</v>
      </c>
      <c r="L1769" t="s">
        <v>35345</v>
      </c>
      <c r="M1769" t="s">
        <v>684</v>
      </c>
      <c r="N1769" t="s">
        <v>685</v>
      </c>
      <c r="O1769" t="s">
        <v>58</v>
      </c>
      <c r="P1769" t="s">
        <v>35346</v>
      </c>
      <c r="Q1769" s="523">
        <v>154925</v>
      </c>
      <c r="R1769" t="s">
        <v>19035</v>
      </c>
      <c r="S1769" t="s">
        <v>35347</v>
      </c>
      <c r="T1769" t="s">
        <v>28849</v>
      </c>
      <c r="U1769" t="s">
        <v>43</v>
      </c>
      <c r="V1769" t="s">
        <v>57</v>
      </c>
      <c r="W1769" t="s">
        <v>17598</v>
      </c>
      <c r="X1769" t="s">
        <v>35348</v>
      </c>
      <c r="Y1769" t="s">
        <v>55</v>
      </c>
      <c r="Z1769" t="s">
        <v>35349</v>
      </c>
      <c r="AA1769" s="1">
        <v>3</v>
      </c>
      <c r="AB1769" s="1" t="s">
        <v>61</v>
      </c>
      <c r="AC1769" s="1" t="s">
        <v>41</v>
      </c>
      <c r="AD1769" s="1" t="s">
        <v>61</v>
      </c>
      <c r="AE1769" s="1" t="s">
        <v>61</v>
      </c>
      <c r="AF1769" s="1" t="s">
        <v>41</v>
      </c>
      <c r="AG1769" s="1" t="s">
        <v>41</v>
      </c>
      <c r="AH1769" t="s">
        <v>55</v>
      </c>
      <c r="AI1769" t="s">
        <v>35350</v>
      </c>
      <c r="AJ1769" s="1" t="s">
        <v>61</v>
      </c>
      <c r="AK1769" t="s">
        <v>22569</v>
      </c>
      <c r="AL1769" s="1" t="s">
        <v>61</v>
      </c>
      <c r="AM1769" t="s">
        <v>19438</v>
      </c>
      <c r="AN1769" t="s">
        <v>35351</v>
      </c>
      <c r="AO1769" s="1" t="s">
        <v>41</v>
      </c>
      <c r="AP1769" s="1" t="s">
        <v>41</v>
      </c>
      <c r="AQ1769" s="1" t="s">
        <v>41</v>
      </c>
      <c r="AR1769" s="1" t="s">
        <v>41</v>
      </c>
      <c r="AS1769" s="1" t="s">
        <v>61</v>
      </c>
    </row>
    <row r="1770" spans="1:45">
      <c r="A1770" s="577">
        <v>1765</v>
      </c>
      <c r="B1770" s="40">
        <v>18048</v>
      </c>
      <c r="C1770" s="581">
        <v>44833</v>
      </c>
      <c r="D1770" t="s">
        <v>35352</v>
      </c>
      <c r="E1770" t="s">
        <v>35093</v>
      </c>
      <c r="F1770" t="s">
        <v>35353</v>
      </c>
      <c r="G1770" t="s">
        <v>35354</v>
      </c>
      <c r="H1770" t="s">
        <v>35355</v>
      </c>
      <c r="I1770" t="s">
        <v>35356</v>
      </c>
      <c r="J1770" t="s">
        <v>39</v>
      </c>
      <c r="K1770" t="s">
        <v>35357</v>
      </c>
      <c r="L1770" t="s">
        <v>35358</v>
      </c>
      <c r="M1770" t="s">
        <v>17973</v>
      </c>
      <c r="N1770" t="s">
        <v>51</v>
      </c>
      <c r="O1770" t="s">
        <v>58</v>
      </c>
      <c r="P1770" t="s">
        <v>35359</v>
      </c>
      <c r="Q1770" s="523">
        <v>32845</v>
      </c>
      <c r="R1770" t="s">
        <v>19077</v>
      </c>
      <c r="S1770" t="s">
        <v>35360</v>
      </c>
      <c r="T1770" t="s">
        <v>28849</v>
      </c>
      <c r="U1770" t="s">
        <v>1203</v>
      </c>
      <c r="V1770" t="s">
        <v>57</v>
      </c>
      <c r="W1770" t="s">
        <v>17892</v>
      </c>
      <c r="X1770" t="s">
        <v>1119</v>
      </c>
      <c r="Y1770" t="s">
        <v>55</v>
      </c>
      <c r="Z1770" t="s">
        <v>35361</v>
      </c>
      <c r="AA1770" s="1">
        <v>1</v>
      </c>
      <c r="AB1770" s="1" t="s">
        <v>41</v>
      </c>
      <c r="AC1770" s="1" t="s">
        <v>41</v>
      </c>
      <c r="AD1770" s="1" t="s">
        <v>61</v>
      </c>
      <c r="AE1770" s="1" t="s">
        <v>41</v>
      </c>
      <c r="AF1770" s="1" t="s">
        <v>41</v>
      </c>
      <c r="AG1770" s="1" t="s">
        <v>41</v>
      </c>
      <c r="AH1770" t="s">
        <v>55</v>
      </c>
      <c r="AI1770" t="s">
        <v>35362</v>
      </c>
      <c r="AJ1770" s="1" t="s">
        <v>61</v>
      </c>
      <c r="AK1770" t="s">
        <v>35363</v>
      </c>
      <c r="AL1770" s="1" t="s">
        <v>61</v>
      </c>
      <c r="AM1770" t="s">
        <v>17949</v>
      </c>
      <c r="AN1770" t="s">
        <v>35364</v>
      </c>
      <c r="AO1770" s="1" t="s">
        <v>41</v>
      </c>
      <c r="AP1770" s="1" t="s">
        <v>41</v>
      </c>
      <c r="AQ1770" s="1" t="s">
        <v>41</v>
      </c>
      <c r="AR1770" s="1" t="s">
        <v>41</v>
      </c>
      <c r="AS1770" s="1" t="s">
        <v>61</v>
      </c>
    </row>
    <row r="1771" spans="1:45">
      <c r="A1771" s="577">
        <v>1766</v>
      </c>
      <c r="B1771" s="40">
        <v>18479</v>
      </c>
      <c r="C1771" s="581">
        <v>44833</v>
      </c>
      <c r="D1771" t="s">
        <v>35365</v>
      </c>
      <c r="E1771" t="s">
        <v>35256</v>
      </c>
      <c r="F1771" t="s">
        <v>35366</v>
      </c>
      <c r="G1771" t="s">
        <v>35367</v>
      </c>
      <c r="H1771" t="s">
        <v>35368</v>
      </c>
      <c r="I1771" t="s">
        <v>35369</v>
      </c>
      <c r="J1771" t="s">
        <v>147</v>
      </c>
      <c r="K1771" t="s">
        <v>35370</v>
      </c>
      <c r="L1771" t="s">
        <v>35371</v>
      </c>
      <c r="M1771" t="s">
        <v>17973</v>
      </c>
      <c r="N1771" t="s">
        <v>51</v>
      </c>
      <c r="O1771" t="s">
        <v>17567</v>
      </c>
      <c r="P1771" t="s">
        <v>35372</v>
      </c>
      <c r="Q1771" s="523">
        <v>1021</v>
      </c>
      <c r="R1771" t="s">
        <v>19077</v>
      </c>
      <c r="S1771" t="s">
        <v>35373</v>
      </c>
      <c r="T1771" t="s">
        <v>28849</v>
      </c>
      <c r="U1771" t="s">
        <v>43</v>
      </c>
      <c r="V1771" t="s">
        <v>44</v>
      </c>
      <c r="W1771" t="s">
        <v>17874</v>
      </c>
      <c r="X1771" t="s">
        <v>19885</v>
      </c>
      <c r="Y1771" t="s">
        <v>55</v>
      </c>
      <c r="Z1771" t="s">
        <v>35374</v>
      </c>
      <c r="AA1771" s="1">
        <v>3</v>
      </c>
      <c r="AB1771" s="1" t="s">
        <v>61</v>
      </c>
      <c r="AC1771" s="1" t="s">
        <v>41</v>
      </c>
      <c r="AD1771" s="1" t="s">
        <v>61</v>
      </c>
      <c r="AE1771" s="1" t="s">
        <v>61</v>
      </c>
      <c r="AF1771" s="1" t="s">
        <v>41</v>
      </c>
      <c r="AG1771" s="1" t="s">
        <v>41</v>
      </c>
      <c r="AH1771" t="s">
        <v>55</v>
      </c>
      <c r="AI1771" t="s">
        <v>35375</v>
      </c>
      <c r="AJ1771" s="1" t="s">
        <v>41</v>
      </c>
      <c r="AK1771" t="s">
        <v>48</v>
      </c>
      <c r="AL1771" s="1" t="s">
        <v>41</v>
      </c>
      <c r="AM1771" t="s">
        <v>20072</v>
      </c>
      <c r="AN1771" t="s">
        <v>35376</v>
      </c>
      <c r="AO1771" s="1" t="s">
        <v>61</v>
      </c>
      <c r="AP1771" s="1" t="s">
        <v>61</v>
      </c>
      <c r="AQ1771" s="1" t="s">
        <v>61</v>
      </c>
      <c r="AR1771" s="1" t="s">
        <v>61</v>
      </c>
      <c r="AS1771" s="1" t="s">
        <v>61</v>
      </c>
    </row>
    <row r="1772" spans="1:45">
      <c r="A1772" s="577">
        <v>1767</v>
      </c>
      <c r="B1772" s="40">
        <v>18489</v>
      </c>
      <c r="C1772" s="581">
        <v>44833</v>
      </c>
      <c r="D1772" t="s">
        <v>35377</v>
      </c>
      <c r="E1772" t="s">
        <v>35378</v>
      </c>
      <c r="F1772" t="s">
        <v>35379</v>
      </c>
      <c r="G1772" t="s">
        <v>28376</v>
      </c>
      <c r="H1772" t="s">
        <v>35380</v>
      </c>
      <c r="I1772" t="s">
        <v>35381</v>
      </c>
      <c r="J1772" t="s">
        <v>147</v>
      </c>
      <c r="K1772" t="s">
        <v>35382</v>
      </c>
      <c r="L1772" t="s">
        <v>35383</v>
      </c>
      <c r="M1772" t="s">
        <v>17551</v>
      </c>
      <c r="N1772" t="s">
        <v>97</v>
      </c>
      <c r="O1772" t="s">
        <v>58</v>
      </c>
      <c r="P1772" t="s">
        <v>35384</v>
      </c>
      <c r="Q1772" s="40" t="s">
        <v>35385</v>
      </c>
      <c r="R1772" t="s">
        <v>19077</v>
      </c>
      <c r="S1772" t="s">
        <v>35386</v>
      </c>
      <c r="T1772" t="s">
        <v>28849</v>
      </c>
      <c r="U1772" t="s">
        <v>43</v>
      </c>
      <c r="V1772" t="s">
        <v>57</v>
      </c>
      <c r="W1772" t="s">
        <v>20069</v>
      </c>
      <c r="X1772" t="s">
        <v>1119</v>
      </c>
      <c r="Y1772" t="s">
        <v>55</v>
      </c>
      <c r="Z1772" t="s">
        <v>35387</v>
      </c>
      <c r="AA1772" s="1">
        <v>2</v>
      </c>
      <c r="AB1772" s="1" t="s">
        <v>41</v>
      </c>
      <c r="AC1772" s="1" t="s">
        <v>41</v>
      </c>
      <c r="AD1772" s="1" t="s">
        <v>61</v>
      </c>
      <c r="AE1772" s="1" t="s">
        <v>61</v>
      </c>
      <c r="AF1772" s="1" t="s">
        <v>41</v>
      </c>
      <c r="AG1772" s="1" t="s">
        <v>41</v>
      </c>
      <c r="AH1772" t="s">
        <v>55</v>
      </c>
      <c r="AI1772" t="s">
        <v>35388</v>
      </c>
      <c r="AJ1772" s="1" t="s">
        <v>61</v>
      </c>
      <c r="AK1772" t="s">
        <v>22569</v>
      </c>
      <c r="AL1772" s="1" t="s">
        <v>61</v>
      </c>
      <c r="AM1772" t="s">
        <v>19438</v>
      </c>
      <c r="AN1772" t="s">
        <v>35389</v>
      </c>
      <c r="AO1772" s="1" t="s">
        <v>41</v>
      </c>
      <c r="AP1772" s="1" t="s">
        <v>41</v>
      </c>
      <c r="AQ1772" s="1" t="s">
        <v>41</v>
      </c>
      <c r="AR1772" s="1" t="s">
        <v>41</v>
      </c>
      <c r="AS1772" s="1" t="s">
        <v>61</v>
      </c>
    </row>
    <row r="1773" spans="1:45">
      <c r="A1773" s="577">
        <v>1768</v>
      </c>
      <c r="B1773" s="40">
        <v>18497</v>
      </c>
      <c r="C1773" s="581">
        <v>44833</v>
      </c>
      <c r="D1773" t="s">
        <v>35390</v>
      </c>
      <c r="E1773" t="s">
        <v>35391</v>
      </c>
      <c r="F1773" t="s">
        <v>35392</v>
      </c>
      <c r="G1773" t="s">
        <v>19182</v>
      </c>
      <c r="H1773" t="s">
        <v>35393</v>
      </c>
      <c r="I1773" t="s">
        <v>35394</v>
      </c>
      <c r="J1773" t="s">
        <v>147</v>
      </c>
      <c r="K1773" t="s">
        <v>35395</v>
      </c>
      <c r="L1773" t="s">
        <v>35396</v>
      </c>
      <c r="M1773" t="s">
        <v>1195</v>
      </c>
      <c r="N1773" t="s">
        <v>51</v>
      </c>
      <c r="O1773" t="s">
        <v>58</v>
      </c>
      <c r="P1773" t="s">
        <v>35397</v>
      </c>
      <c r="Q1773" s="523">
        <v>2626174</v>
      </c>
      <c r="R1773" t="s">
        <v>19077</v>
      </c>
      <c r="S1773" t="s">
        <v>35398</v>
      </c>
      <c r="T1773" t="s">
        <v>28849</v>
      </c>
      <c r="U1773" t="s">
        <v>43</v>
      </c>
      <c r="V1773" t="s">
        <v>57</v>
      </c>
      <c r="W1773" t="s">
        <v>20069</v>
      </c>
      <c r="X1773" t="s">
        <v>1119</v>
      </c>
      <c r="Y1773" t="s">
        <v>55</v>
      </c>
      <c r="Z1773" t="s">
        <v>35399</v>
      </c>
      <c r="AA1773" s="1">
        <v>2</v>
      </c>
      <c r="AB1773" s="1" t="s">
        <v>41</v>
      </c>
      <c r="AC1773" s="1" t="s">
        <v>41</v>
      </c>
      <c r="AD1773" s="1" t="s">
        <v>61</v>
      </c>
      <c r="AE1773" s="1" t="s">
        <v>61</v>
      </c>
      <c r="AF1773" s="1" t="s">
        <v>41</v>
      </c>
      <c r="AG1773" s="1" t="s">
        <v>41</v>
      </c>
      <c r="AH1773" t="s">
        <v>55</v>
      </c>
      <c r="AI1773" t="s">
        <v>35400</v>
      </c>
      <c r="AJ1773" s="1" t="s">
        <v>61</v>
      </c>
      <c r="AK1773" t="s">
        <v>22569</v>
      </c>
      <c r="AL1773" s="1" t="s">
        <v>61</v>
      </c>
      <c r="AM1773" t="s">
        <v>19438</v>
      </c>
      <c r="AN1773" t="s">
        <v>35401</v>
      </c>
      <c r="AO1773" s="1" t="s">
        <v>41</v>
      </c>
      <c r="AP1773" s="1" t="s">
        <v>41</v>
      </c>
      <c r="AQ1773" s="1" t="s">
        <v>41</v>
      </c>
      <c r="AR1773" s="1" t="s">
        <v>41</v>
      </c>
      <c r="AS1773" s="1" t="s">
        <v>61</v>
      </c>
    </row>
    <row r="1774" spans="1:45">
      <c r="A1774" s="577">
        <v>1769</v>
      </c>
      <c r="B1774" s="40">
        <v>18517</v>
      </c>
      <c r="C1774" s="581">
        <v>44833</v>
      </c>
      <c r="D1774" t="s">
        <v>35402</v>
      </c>
      <c r="E1774" t="s">
        <v>35328</v>
      </c>
      <c r="F1774" t="s">
        <v>35403</v>
      </c>
      <c r="G1774" t="s">
        <v>35404</v>
      </c>
      <c r="H1774" t="s">
        <v>35405</v>
      </c>
      <c r="I1774" t="s">
        <v>35406</v>
      </c>
      <c r="J1774" t="s">
        <v>39</v>
      </c>
      <c r="K1774" t="s">
        <v>35407</v>
      </c>
      <c r="L1774" t="s">
        <v>35408</v>
      </c>
      <c r="M1774" t="s">
        <v>17973</v>
      </c>
      <c r="N1774" t="s">
        <v>51</v>
      </c>
      <c r="O1774" t="s">
        <v>58</v>
      </c>
      <c r="P1774" t="s">
        <v>35409</v>
      </c>
      <c r="Q1774" s="523">
        <v>8543</v>
      </c>
      <c r="R1774" t="s">
        <v>19077</v>
      </c>
      <c r="S1774" t="s">
        <v>35410</v>
      </c>
      <c r="T1774" t="s">
        <v>28849</v>
      </c>
      <c r="U1774" t="s">
        <v>241</v>
      </c>
      <c r="V1774" t="s">
        <v>44</v>
      </c>
      <c r="W1774" t="s">
        <v>40</v>
      </c>
      <c r="X1774" t="s">
        <v>1119</v>
      </c>
      <c r="Y1774" t="s">
        <v>55</v>
      </c>
      <c r="Z1774" t="s">
        <v>35411</v>
      </c>
      <c r="AA1774" s="1">
        <v>2</v>
      </c>
      <c r="AB1774" s="1" t="s">
        <v>41</v>
      </c>
      <c r="AC1774" s="1" t="s">
        <v>41</v>
      </c>
      <c r="AD1774" s="1" t="s">
        <v>61</v>
      </c>
      <c r="AE1774" s="1" t="s">
        <v>61</v>
      </c>
      <c r="AF1774" s="1" t="s">
        <v>41</v>
      </c>
      <c r="AG1774" s="1" t="s">
        <v>41</v>
      </c>
      <c r="AH1774" t="s">
        <v>55</v>
      </c>
      <c r="AI1774" t="s">
        <v>35412</v>
      </c>
      <c r="AJ1774" s="1" t="s">
        <v>61</v>
      </c>
      <c r="AK1774" t="s">
        <v>35413</v>
      </c>
      <c r="AL1774" s="1" t="s">
        <v>61</v>
      </c>
      <c r="AM1774" t="s">
        <v>17949</v>
      </c>
      <c r="AN1774" t="s">
        <v>35414</v>
      </c>
      <c r="AO1774" s="1" t="s">
        <v>41</v>
      </c>
      <c r="AP1774" s="1" t="s">
        <v>41</v>
      </c>
      <c r="AQ1774" s="1" t="s">
        <v>41</v>
      </c>
      <c r="AR1774" s="1" t="s">
        <v>61</v>
      </c>
      <c r="AS1774" s="1" t="s">
        <v>61</v>
      </c>
    </row>
    <row r="1775" spans="1:45">
      <c r="A1775" s="577">
        <v>1770</v>
      </c>
      <c r="B1775" s="40">
        <v>17791</v>
      </c>
      <c r="C1775" s="581">
        <v>44833</v>
      </c>
      <c r="D1775" t="s">
        <v>35415</v>
      </c>
      <c r="E1775" t="s">
        <v>19296</v>
      </c>
      <c r="F1775" t="s">
        <v>35416</v>
      </c>
      <c r="G1775" t="s">
        <v>35417</v>
      </c>
      <c r="H1775" t="s">
        <v>35418</v>
      </c>
      <c r="I1775" t="s">
        <v>35419</v>
      </c>
      <c r="J1775" t="s">
        <v>147</v>
      </c>
      <c r="K1775" t="s">
        <v>35420</v>
      </c>
      <c r="L1775" t="s">
        <v>35421</v>
      </c>
      <c r="M1775" t="s">
        <v>164</v>
      </c>
      <c r="N1775" t="s">
        <v>51</v>
      </c>
      <c r="O1775" t="s">
        <v>17560</v>
      </c>
      <c r="P1775" t="s">
        <v>35422</v>
      </c>
      <c r="Q1775" s="40">
        <v>320</v>
      </c>
      <c r="R1775" t="s">
        <v>787</v>
      </c>
      <c r="S1775" t="s">
        <v>35423</v>
      </c>
      <c r="T1775" t="s">
        <v>28849</v>
      </c>
      <c r="U1775" t="s">
        <v>43</v>
      </c>
      <c r="V1775" t="s">
        <v>44</v>
      </c>
      <c r="W1775" t="s">
        <v>17598</v>
      </c>
      <c r="X1775" t="s">
        <v>1119</v>
      </c>
      <c r="Y1775" t="s">
        <v>68</v>
      </c>
      <c r="Z1775" t="s">
        <v>17544</v>
      </c>
      <c r="AA1775" s="1">
        <v>2</v>
      </c>
      <c r="AB1775" s="1" t="s">
        <v>61</v>
      </c>
      <c r="AC1775" s="1" t="s">
        <v>61</v>
      </c>
      <c r="AD1775" s="1" t="s">
        <v>41</v>
      </c>
      <c r="AE1775" s="1" t="s">
        <v>41</v>
      </c>
      <c r="AF1775" s="1" t="s">
        <v>41</v>
      </c>
      <c r="AG1775" s="1" t="s">
        <v>41</v>
      </c>
      <c r="AH1775" t="s">
        <v>68</v>
      </c>
      <c r="AI1775" t="s">
        <v>48</v>
      </c>
      <c r="AJ1775" s="1" t="s">
        <v>41</v>
      </c>
      <c r="AK1775" t="s">
        <v>48</v>
      </c>
      <c r="AL1775" s="1" t="s">
        <v>41</v>
      </c>
      <c r="AM1775" t="s">
        <v>19438</v>
      </c>
      <c r="AN1775" t="s">
        <v>35424</v>
      </c>
      <c r="AO1775" s="1" t="s">
        <v>41</v>
      </c>
      <c r="AP1775" s="1" t="s">
        <v>41</v>
      </c>
      <c r="AQ1775" s="1" t="s">
        <v>41</v>
      </c>
      <c r="AR1775" s="1" t="s">
        <v>41</v>
      </c>
      <c r="AS1775" s="1" t="s">
        <v>61</v>
      </c>
    </row>
    <row r="1776" spans="1:45">
      <c r="A1776" s="577">
        <v>1771</v>
      </c>
      <c r="B1776" s="40">
        <v>17797</v>
      </c>
      <c r="C1776" s="581">
        <v>44833</v>
      </c>
      <c r="D1776" t="s">
        <v>35425</v>
      </c>
      <c r="E1776" t="s">
        <v>35426</v>
      </c>
      <c r="F1776" t="s">
        <v>35427</v>
      </c>
      <c r="G1776" t="s">
        <v>35428</v>
      </c>
      <c r="H1776" t="s">
        <v>35429</v>
      </c>
      <c r="I1776" t="s">
        <v>35430</v>
      </c>
      <c r="J1776" t="s">
        <v>39</v>
      </c>
      <c r="K1776" t="s">
        <v>35431</v>
      </c>
      <c r="L1776" t="s">
        <v>35432</v>
      </c>
      <c r="M1776" t="s">
        <v>22335</v>
      </c>
      <c r="N1776" t="s">
        <v>23798</v>
      </c>
      <c r="O1776" t="s">
        <v>58</v>
      </c>
      <c r="P1776" t="s">
        <v>35433</v>
      </c>
      <c r="Q1776" s="523">
        <v>438965</v>
      </c>
      <c r="R1776" t="s">
        <v>20242</v>
      </c>
      <c r="S1776" t="s">
        <v>35434</v>
      </c>
      <c r="T1776" t="s">
        <v>28849</v>
      </c>
      <c r="U1776" t="s">
        <v>27300</v>
      </c>
      <c r="V1776" t="s">
        <v>169</v>
      </c>
      <c r="W1776" t="s">
        <v>20209</v>
      </c>
      <c r="X1776" t="s">
        <v>1119</v>
      </c>
      <c r="Y1776" t="s">
        <v>55</v>
      </c>
      <c r="Z1776" t="s">
        <v>35435</v>
      </c>
      <c r="AA1776" s="1">
        <v>3</v>
      </c>
      <c r="AB1776" s="1" t="s">
        <v>61</v>
      </c>
      <c r="AC1776" s="1" t="s">
        <v>41</v>
      </c>
      <c r="AD1776" s="1" t="s">
        <v>61</v>
      </c>
      <c r="AE1776" s="1" t="s">
        <v>61</v>
      </c>
      <c r="AF1776" s="1" t="s">
        <v>41</v>
      </c>
      <c r="AG1776" s="1" t="s">
        <v>41</v>
      </c>
      <c r="AH1776" t="s">
        <v>55</v>
      </c>
      <c r="AI1776" t="s">
        <v>35436</v>
      </c>
      <c r="AJ1776" s="1" t="s">
        <v>41</v>
      </c>
      <c r="AK1776" t="s">
        <v>48</v>
      </c>
      <c r="AL1776" s="1" t="s">
        <v>41</v>
      </c>
      <c r="AM1776" t="s">
        <v>19438</v>
      </c>
      <c r="AN1776" t="s">
        <v>35437</v>
      </c>
      <c r="AO1776" s="1" t="s">
        <v>41</v>
      </c>
      <c r="AP1776" s="1" t="s">
        <v>61</v>
      </c>
      <c r="AQ1776" s="1" t="s">
        <v>41</v>
      </c>
      <c r="AR1776" s="1" t="s">
        <v>61</v>
      </c>
      <c r="AS1776" s="1" t="s">
        <v>61</v>
      </c>
    </row>
    <row r="1777" spans="1:45">
      <c r="A1777" s="577">
        <v>1772</v>
      </c>
      <c r="B1777" s="40">
        <v>18350</v>
      </c>
      <c r="C1777" s="581">
        <v>44833</v>
      </c>
      <c r="D1777" t="s">
        <v>35438</v>
      </c>
      <c r="E1777" t="s">
        <v>31485</v>
      </c>
      <c r="F1777" t="s">
        <v>35439</v>
      </c>
      <c r="G1777" t="s">
        <v>35440</v>
      </c>
      <c r="H1777" t="s">
        <v>35441</v>
      </c>
      <c r="I1777" t="s">
        <v>35442</v>
      </c>
      <c r="J1777" t="s">
        <v>147</v>
      </c>
      <c r="K1777" t="s">
        <v>18252</v>
      </c>
      <c r="L1777" t="s">
        <v>35443</v>
      </c>
      <c r="M1777" t="s">
        <v>583</v>
      </c>
      <c r="N1777" t="s">
        <v>584</v>
      </c>
      <c r="O1777" t="s">
        <v>58</v>
      </c>
      <c r="P1777" t="s">
        <v>35444</v>
      </c>
      <c r="Q1777" s="40">
        <v>214</v>
      </c>
      <c r="R1777" t="s">
        <v>19067</v>
      </c>
      <c r="S1777" t="s">
        <v>35445</v>
      </c>
      <c r="T1777" t="s">
        <v>28849</v>
      </c>
      <c r="U1777" t="s">
        <v>43</v>
      </c>
      <c r="V1777" t="s">
        <v>57</v>
      </c>
      <c r="W1777" t="s">
        <v>18033</v>
      </c>
      <c r="X1777" t="s">
        <v>1119</v>
      </c>
      <c r="Y1777" t="s">
        <v>55</v>
      </c>
      <c r="Z1777" t="s">
        <v>31150</v>
      </c>
      <c r="AA1777" s="1">
        <v>1</v>
      </c>
      <c r="AB1777" s="1" t="s">
        <v>41</v>
      </c>
      <c r="AC1777" s="1" t="s">
        <v>41</v>
      </c>
      <c r="AD1777" s="1" t="s">
        <v>61</v>
      </c>
      <c r="AE1777" s="1" t="s">
        <v>41</v>
      </c>
      <c r="AF1777" s="1" t="s">
        <v>41</v>
      </c>
      <c r="AG1777" s="1" t="s">
        <v>41</v>
      </c>
      <c r="AH1777" t="s">
        <v>68</v>
      </c>
      <c r="AI1777" t="s">
        <v>48</v>
      </c>
      <c r="AJ1777" s="1" t="s">
        <v>41</v>
      </c>
      <c r="AK1777" t="s">
        <v>48</v>
      </c>
      <c r="AL1777" s="1" t="s">
        <v>41</v>
      </c>
      <c r="AM1777" t="s">
        <v>20072</v>
      </c>
      <c r="AN1777" t="s">
        <v>35446</v>
      </c>
      <c r="AO1777" s="1" t="s">
        <v>61</v>
      </c>
      <c r="AP1777" s="1" t="s">
        <v>61</v>
      </c>
      <c r="AQ1777" s="1" t="s">
        <v>41</v>
      </c>
      <c r="AR1777" s="1" t="s">
        <v>61</v>
      </c>
      <c r="AS1777" s="1" t="s">
        <v>41</v>
      </c>
    </row>
    <row r="1778" spans="1:45">
      <c r="A1778" s="577">
        <v>1773</v>
      </c>
      <c r="B1778" s="40">
        <v>18464</v>
      </c>
      <c r="C1778" s="581">
        <v>44833</v>
      </c>
      <c r="D1778" t="s">
        <v>35447</v>
      </c>
      <c r="E1778" t="s">
        <v>35266</v>
      </c>
      <c r="F1778" t="s">
        <v>35448</v>
      </c>
      <c r="G1778" t="s">
        <v>35449</v>
      </c>
      <c r="H1778" t="s">
        <v>35450</v>
      </c>
      <c r="I1778" t="s">
        <v>35451</v>
      </c>
      <c r="J1778" t="s">
        <v>147</v>
      </c>
      <c r="K1778" t="s">
        <v>35452</v>
      </c>
      <c r="L1778" t="s">
        <v>35453</v>
      </c>
      <c r="M1778" t="s">
        <v>474</v>
      </c>
      <c r="N1778" t="s">
        <v>51</v>
      </c>
      <c r="O1778" t="s">
        <v>58</v>
      </c>
      <c r="P1778" t="s">
        <v>35454</v>
      </c>
      <c r="Q1778" s="40" t="s">
        <v>35455</v>
      </c>
      <c r="R1778" t="s">
        <v>19211</v>
      </c>
      <c r="S1778" t="s">
        <v>35456</v>
      </c>
      <c r="T1778" t="s">
        <v>28849</v>
      </c>
      <c r="U1778" t="s">
        <v>43</v>
      </c>
      <c r="V1778" t="s">
        <v>57</v>
      </c>
      <c r="W1778" t="s">
        <v>17598</v>
      </c>
      <c r="X1778" t="s">
        <v>1119</v>
      </c>
      <c r="Y1778" t="s">
        <v>55</v>
      </c>
      <c r="Z1778" t="s">
        <v>35457</v>
      </c>
      <c r="AA1778" s="1">
        <v>1</v>
      </c>
      <c r="AB1778" s="1" t="s">
        <v>41</v>
      </c>
      <c r="AC1778" s="1" t="s">
        <v>41</v>
      </c>
      <c r="AD1778" s="1" t="s">
        <v>41</v>
      </c>
      <c r="AE1778" s="1" t="s">
        <v>41</v>
      </c>
      <c r="AF1778" s="1" t="s">
        <v>61</v>
      </c>
      <c r="AG1778" s="1" t="s">
        <v>41</v>
      </c>
      <c r="AH1778" t="s">
        <v>55</v>
      </c>
      <c r="AI1778" t="s">
        <v>35458</v>
      </c>
      <c r="AJ1778" s="1" t="s">
        <v>41</v>
      </c>
      <c r="AK1778" t="s">
        <v>48</v>
      </c>
      <c r="AL1778" s="1" t="s">
        <v>41</v>
      </c>
      <c r="AM1778" t="s">
        <v>20072</v>
      </c>
      <c r="AN1778" t="s">
        <v>35459</v>
      </c>
      <c r="AO1778" s="1" t="s">
        <v>61</v>
      </c>
      <c r="AP1778" s="1" t="s">
        <v>61</v>
      </c>
      <c r="AQ1778" s="1" t="s">
        <v>61</v>
      </c>
      <c r="AR1778" s="1" t="s">
        <v>61</v>
      </c>
      <c r="AS1778" s="1" t="s">
        <v>41</v>
      </c>
    </row>
    <row r="1779" spans="1:45">
      <c r="A1779" s="577">
        <v>1774</v>
      </c>
      <c r="B1779" s="40">
        <v>18550</v>
      </c>
      <c r="C1779" s="581">
        <v>44833</v>
      </c>
      <c r="D1779" t="s">
        <v>35460</v>
      </c>
      <c r="E1779" t="s">
        <v>35461</v>
      </c>
      <c r="F1779" t="s">
        <v>35462</v>
      </c>
      <c r="G1779" t="s">
        <v>35463</v>
      </c>
      <c r="H1779" t="s">
        <v>35464</v>
      </c>
      <c r="I1779" t="s">
        <v>35465</v>
      </c>
      <c r="J1779" t="s">
        <v>147</v>
      </c>
      <c r="K1779" t="s">
        <v>35466</v>
      </c>
      <c r="L1779" t="s">
        <v>35467</v>
      </c>
      <c r="M1779" t="s">
        <v>509</v>
      </c>
      <c r="N1779" t="s">
        <v>97</v>
      </c>
      <c r="O1779" t="s">
        <v>17567</v>
      </c>
      <c r="P1779" t="s">
        <v>35468</v>
      </c>
      <c r="Q1779" s="523">
        <v>18850</v>
      </c>
      <c r="R1779" t="s">
        <v>19077</v>
      </c>
      <c r="S1779" t="s">
        <v>35469</v>
      </c>
      <c r="T1779" t="s">
        <v>28849</v>
      </c>
      <c r="U1779" t="s">
        <v>43</v>
      </c>
      <c r="V1779" t="s">
        <v>57</v>
      </c>
      <c r="W1779" t="s">
        <v>17598</v>
      </c>
      <c r="X1779" t="s">
        <v>1119</v>
      </c>
      <c r="Y1779" t="s">
        <v>55</v>
      </c>
      <c r="Z1779" t="s">
        <v>35470</v>
      </c>
      <c r="AA1779" s="1">
        <v>3</v>
      </c>
      <c r="AB1779" s="1" t="s">
        <v>61</v>
      </c>
      <c r="AC1779" s="1" t="s">
        <v>41</v>
      </c>
      <c r="AD1779" s="1" t="s">
        <v>61</v>
      </c>
      <c r="AE1779" s="1" t="s">
        <v>61</v>
      </c>
      <c r="AF1779" s="1" t="s">
        <v>41</v>
      </c>
      <c r="AG1779" s="1" t="s">
        <v>41</v>
      </c>
      <c r="AH1779" t="s">
        <v>55</v>
      </c>
      <c r="AI1779" t="s">
        <v>35471</v>
      </c>
      <c r="AJ1779" s="1" t="s">
        <v>61</v>
      </c>
      <c r="AK1779" t="s">
        <v>18587</v>
      </c>
      <c r="AL1779" s="1" t="s">
        <v>61</v>
      </c>
      <c r="AM1779" t="s">
        <v>19438</v>
      </c>
      <c r="AN1779" t="s">
        <v>35472</v>
      </c>
      <c r="AO1779" s="1" t="s">
        <v>61</v>
      </c>
      <c r="AP1779" s="1" t="s">
        <v>41</v>
      </c>
      <c r="AQ1779" s="1" t="s">
        <v>41</v>
      </c>
      <c r="AR1779" s="1" t="s">
        <v>61</v>
      </c>
      <c r="AS1779" s="1" t="s">
        <v>41</v>
      </c>
    </row>
    <row r="1780" spans="1:45">
      <c r="A1780" s="577">
        <v>1775</v>
      </c>
      <c r="B1780" s="40">
        <v>18557</v>
      </c>
      <c r="C1780" s="581">
        <v>44833</v>
      </c>
      <c r="D1780" t="s">
        <v>35473</v>
      </c>
      <c r="E1780" t="s">
        <v>35474</v>
      </c>
      <c r="F1780" t="s">
        <v>35475</v>
      </c>
      <c r="G1780" t="s">
        <v>35476</v>
      </c>
      <c r="H1780" t="s">
        <v>35477</v>
      </c>
      <c r="I1780" t="s">
        <v>35478</v>
      </c>
      <c r="J1780" t="s">
        <v>147</v>
      </c>
      <c r="K1780" t="s">
        <v>28260</v>
      </c>
      <c r="L1780" t="s">
        <v>35479</v>
      </c>
      <c r="M1780" t="s">
        <v>684</v>
      </c>
      <c r="N1780" t="s">
        <v>685</v>
      </c>
      <c r="O1780" t="s">
        <v>18794</v>
      </c>
      <c r="P1780" t="s">
        <v>35480</v>
      </c>
      <c r="Q1780" s="40" t="s">
        <v>35481</v>
      </c>
      <c r="R1780" t="s">
        <v>19077</v>
      </c>
      <c r="S1780" t="s">
        <v>35482</v>
      </c>
      <c r="T1780" t="s">
        <v>28849</v>
      </c>
      <c r="U1780" t="s">
        <v>19450</v>
      </c>
      <c r="V1780" t="s">
        <v>57</v>
      </c>
      <c r="W1780" t="s">
        <v>40</v>
      </c>
      <c r="X1780" t="s">
        <v>1204</v>
      </c>
      <c r="Y1780" t="s">
        <v>68</v>
      </c>
      <c r="Z1780" t="s">
        <v>17544</v>
      </c>
      <c r="AA1780" s="1">
        <v>3</v>
      </c>
      <c r="AB1780" s="1" t="s">
        <v>61</v>
      </c>
      <c r="AC1780" s="1" t="s">
        <v>41</v>
      </c>
      <c r="AD1780" s="1" t="s">
        <v>61</v>
      </c>
      <c r="AE1780" s="1" t="s">
        <v>61</v>
      </c>
      <c r="AF1780" s="1" t="s">
        <v>41</v>
      </c>
      <c r="AG1780" s="1" t="s">
        <v>41</v>
      </c>
      <c r="AH1780" t="s">
        <v>68</v>
      </c>
      <c r="AI1780" t="s">
        <v>48</v>
      </c>
      <c r="AJ1780" s="1" t="s">
        <v>61</v>
      </c>
      <c r="AK1780" t="s">
        <v>34926</v>
      </c>
      <c r="AL1780" s="1" t="s">
        <v>61</v>
      </c>
      <c r="AM1780" t="s">
        <v>17949</v>
      </c>
      <c r="AN1780" t="s">
        <v>35483</v>
      </c>
      <c r="AO1780" s="1" t="s">
        <v>41</v>
      </c>
      <c r="AP1780" s="1" t="s">
        <v>41</v>
      </c>
      <c r="AQ1780" s="1" t="s">
        <v>41</v>
      </c>
      <c r="AR1780" s="1" t="s">
        <v>41</v>
      </c>
      <c r="AS1780" s="1" t="s">
        <v>61</v>
      </c>
    </row>
    <row r="1781" spans="1:45">
      <c r="A1781" s="577">
        <v>1776</v>
      </c>
      <c r="B1781" s="40">
        <v>18569</v>
      </c>
      <c r="C1781" s="581">
        <v>44833</v>
      </c>
      <c r="D1781" t="s">
        <v>35484</v>
      </c>
      <c r="E1781" t="s">
        <v>35328</v>
      </c>
      <c r="F1781" t="s">
        <v>35485</v>
      </c>
      <c r="G1781" t="s">
        <v>35486</v>
      </c>
      <c r="H1781" t="s">
        <v>35487</v>
      </c>
      <c r="I1781" t="s">
        <v>35488</v>
      </c>
      <c r="J1781" t="s">
        <v>147</v>
      </c>
      <c r="K1781" t="s">
        <v>35489</v>
      </c>
      <c r="L1781" t="s">
        <v>35490</v>
      </c>
      <c r="M1781" t="s">
        <v>17551</v>
      </c>
      <c r="N1781" t="s">
        <v>97</v>
      </c>
      <c r="O1781" t="s">
        <v>17567</v>
      </c>
      <c r="P1781" t="s">
        <v>35491</v>
      </c>
      <c r="Q1781" s="40">
        <v>738</v>
      </c>
      <c r="R1781" t="s">
        <v>19077</v>
      </c>
      <c r="S1781" t="s">
        <v>35492</v>
      </c>
      <c r="T1781" t="s">
        <v>28849</v>
      </c>
      <c r="U1781" t="s">
        <v>43</v>
      </c>
      <c r="V1781" t="s">
        <v>57</v>
      </c>
      <c r="W1781" t="s">
        <v>19451</v>
      </c>
      <c r="X1781" t="s">
        <v>1119</v>
      </c>
      <c r="Y1781" t="s">
        <v>55</v>
      </c>
      <c r="Z1781" t="s">
        <v>19213</v>
      </c>
      <c r="AA1781" s="1">
        <v>2</v>
      </c>
      <c r="AB1781" s="1" t="s">
        <v>61</v>
      </c>
      <c r="AC1781" s="1" t="s">
        <v>41</v>
      </c>
      <c r="AD1781" s="1" t="s">
        <v>61</v>
      </c>
      <c r="AE1781" s="1" t="s">
        <v>41</v>
      </c>
      <c r="AF1781" s="1" t="s">
        <v>41</v>
      </c>
      <c r="AG1781" s="1" t="s">
        <v>41</v>
      </c>
      <c r="AH1781" t="s">
        <v>68</v>
      </c>
      <c r="AI1781" t="s">
        <v>48</v>
      </c>
      <c r="AJ1781" s="1" t="s">
        <v>41</v>
      </c>
      <c r="AK1781" t="s">
        <v>48</v>
      </c>
      <c r="AL1781" s="1" t="s">
        <v>41</v>
      </c>
      <c r="AM1781" t="s">
        <v>20072</v>
      </c>
      <c r="AN1781" t="s">
        <v>35493</v>
      </c>
      <c r="AO1781" s="1" t="s">
        <v>61</v>
      </c>
      <c r="AP1781" s="1" t="s">
        <v>61</v>
      </c>
      <c r="AQ1781" s="1" t="s">
        <v>61</v>
      </c>
      <c r="AR1781" s="1" t="s">
        <v>61</v>
      </c>
      <c r="AS1781" s="1" t="s">
        <v>41</v>
      </c>
    </row>
    <row r="1782" spans="1:45">
      <c r="A1782" s="577">
        <v>1777</v>
      </c>
      <c r="B1782" s="40">
        <v>18321</v>
      </c>
      <c r="C1782" s="581">
        <v>44833</v>
      </c>
      <c r="D1782" t="s">
        <v>35494</v>
      </c>
      <c r="E1782" t="s">
        <v>35391</v>
      </c>
      <c r="F1782" t="s">
        <v>35495</v>
      </c>
      <c r="G1782" t="s">
        <v>35496</v>
      </c>
      <c r="H1782" t="s">
        <v>35497</v>
      </c>
      <c r="I1782" t="s">
        <v>35498</v>
      </c>
      <c r="J1782" t="s">
        <v>147</v>
      </c>
      <c r="K1782" t="s">
        <v>35499</v>
      </c>
      <c r="L1782" t="s">
        <v>35500</v>
      </c>
      <c r="M1782" t="s">
        <v>63</v>
      </c>
      <c r="N1782" t="s">
        <v>64</v>
      </c>
      <c r="O1782" t="s">
        <v>17560</v>
      </c>
      <c r="P1782" t="s">
        <v>35501</v>
      </c>
      <c r="Q1782" s="40" t="s">
        <v>35502</v>
      </c>
      <c r="R1782" t="s">
        <v>19067</v>
      </c>
      <c r="S1782" t="s">
        <v>35503</v>
      </c>
      <c r="T1782" t="s">
        <v>28849</v>
      </c>
      <c r="U1782" t="s">
        <v>43</v>
      </c>
      <c r="V1782" t="s">
        <v>44</v>
      </c>
      <c r="W1782" t="s">
        <v>40</v>
      </c>
      <c r="X1782" t="s">
        <v>19885</v>
      </c>
      <c r="Y1782" t="s">
        <v>68</v>
      </c>
      <c r="Z1782" t="s">
        <v>17544</v>
      </c>
      <c r="AA1782" s="1">
        <v>1</v>
      </c>
      <c r="AB1782" s="1" t="s">
        <v>61</v>
      </c>
      <c r="AC1782" s="1" t="s">
        <v>41</v>
      </c>
      <c r="AD1782" s="1" t="s">
        <v>41</v>
      </c>
      <c r="AE1782" s="1" t="s">
        <v>41</v>
      </c>
      <c r="AF1782" s="1" t="s">
        <v>41</v>
      </c>
      <c r="AG1782" s="1" t="s">
        <v>41</v>
      </c>
      <c r="AH1782" t="s">
        <v>68</v>
      </c>
      <c r="AI1782" t="s">
        <v>48</v>
      </c>
      <c r="AJ1782" s="1" t="s">
        <v>41</v>
      </c>
      <c r="AK1782" t="s">
        <v>48</v>
      </c>
      <c r="AL1782" s="1" t="s">
        <v>41</v>
      </c>
      <c r="AM1782" t="s">
        <v>19438</v>
      </c>
      <c r="AN1782" t="s">
        <v>35504</v>
      </c>
      <c r="AO1782" s="1" t="s">
        <v>41</v>
      </c>
      <c r="AP1782" s="1" t="s">
        <v>41</v>
      </c>
      <c r="AQ1782" s="1" t="s">
        <v>41</v>
      </c>
      <c r="AR1782" s="1" t="s">
        <v>41</v>
      </c>
      <c r="AS1782" s="1" t="s">
        <v>61</v>
      </c>
    </row>
    <row r="1783" spans="1:45">
      <c r="A1783" s="577">
        <v>1778</v>
      </c>
      <c r="B1783" s="40">
        <v>17253</v>
      </c>
      <c r="C1783" s="581">
        <v>44833</v>
      </c>
      <c r="D1783" t="s">
        <v>35505</v>
      </c>
      <c r="E1783" t="s">
        <v>27823</v>
      </c>
      <c r="F1783" t="s">
        <v>35506</v>
      </c>
      <c r="G1783" t="s">
        <v>35507</v>
      </c>
      <c r="H1783" t="s">
        <v>35508</v>
      </c>
      <c r="I1783" t="s">
        <v>35509</v>
      </c>
      <c r="J1783" t="s">
        <v>147</v>
      </c>
      <c r="K1783" t="s">
        <v>35510</v>
      </c>
      <c r="L1783" t="s">
        <v>35511</v>
      </c>
      <c r="M1783" t="s">
        <v>25551</v>
      </c>
      <c r="N1783" t="s">
        <v>35512</v>
      </c>
      <c r="O1783" t="s">
        <v>58</v>
      </c>
      <c r="P1783" t="s">
        <v>35513</v>
      </c>
      <c r="Q1783" s="40" t="s">
        <v>35514</v>
      </c>
      <c r="R1783" t="s">
        <v>20242</v>
      </c>
      <c r="S1783" t="s">
        <v>35515</v>
      </c>
      <c r="T1783" t="s">
        <v>28849</v>
      </c>
      <c r="U1783" t="s">
        <v>27300</v>
      </c>
      <c r="V1783" t="s">
        <v>57</v>
      </c>
      <c r="W1783" t="s">
        <v>19339</v>
      </c>
      <c r="X1783" t="s">
        <v>35516</v>
      </c>
      <c r="Y1783" t="s">
        <v>55</v>
      </c>
      <c r="Z1783" t="s">
        <v>35517</v>
      </c>
      <c r="AA1783" s="1">
        <v>2</v>
      </c>
      <c r="AB1783" s="1" t="s">
        <v>61</v>
      </c>
      <c r="AC1783" s="1" t="s">
        <v>41</v>
      </c>
      <c r="AD1783" s="1" t="s">
        <v>41</v>
      </c>
      <c r="AE1783" s="1" t="s">
        <v>61</v>
      </c>
      <c r="AF1783" s="1" t="s">
        <v>41</v>
      </c>
      <c r="AG1783" s="1" t="s">
        <v>41</v>
      </c>
      <c r="AH1783" t="s">
        <v>68</v>
      </c>
      <c r="AI1783" t="s">
        <v>48</v>
      </c>
      <c r="AJ1783" s="1" t="s">
        <v>61</v>
      </c>
      <c r="AK1783" t="s">
        <v>35103</v>
      </c>
      <c r="AL1783" s="1" t="s">
        <v>61</v>
      </c>
      <c r="AM1783" t="s">
        <v>19438</v>
      </c>
      <c r="AN1783" t="s">
        <v>35518</v>
      </c>
      <c r="AO1783" s="1" t="s">
        <v>61</v>
      </c>
      <c r="AP1783" s="1" t="s">
        <v>41</v>
      </c>
      <c r="AQ1783" s="1" t="s">
        <v>41</v>
      </c>
      <c r="AR1783" s="1" t="s">
        <v>61</v>
      </c>
      <c r="AS1783" s="1" t="s">
        <v>61</v>
      </c>
    </row>
    <row r="1784" spans="1:45">
      <c r="A1784" s="577">
        <v>1779</v>
      </c>
      <c r="B1784" s="40">
        <v>17805</v>
      </c>
      <c r="C1784" s="581">
        <v>44833</v>
      </c>
      <c r="D1784" t="s">
        <v>35519</v>
      </c>
      <c r="E1784" t="s">
        <v>33688</v>
      </c>
      <c r="F1784" t="s">
        <v>35520</v>
      </c>
      <c r="G1784" t="s">
        <v>35521</v>
      </c>
      <c r="H1784" t="s">
        <v>35522</v>
      </c>
      <c r="I1784" t="s">
        <v>35523</v>
      </c>
      <c r="J1784" t="s">
        <v>147</v>
      </c>
      <c r="K1784" t="s">
        <v>33568</v>
      </c>
      <c r="L1784" t="s">
        <v>35524</v>
      </c>
      <c r="M1784" t="s">
        <v>22530</v>
      </c>
      <c r="N1784" t="s">
        <v>51</v>
      </c>
      <c r="O1784" t="s">
        <v>58</v>
      </c>
      <c r="P1784" t="s">
        <v>35525</v>
      </c>
      <c r="Q1784" s="40">
        <v>155</v>
      </c>
      <c r="R1784" t="s">
        <v>19077</v>
      </c>
      <c r="S1784" t="s">
        <v>35526</v>
      </c>
      <c r="T1784" t="s">
        <v>28849</v>
      </c>
      <c r="U1784" t="s">
        <v>43</v>
      </c>
      <c r="V1784" t="s">
        <v>57</v>
      </c>
      <c r="W1784" t="s">
        <v>32405</v>
      </c>
      <c r="X1784" t="s">
        <v>1119</v>
      </c>
      <c r="Y1784" t="s">
        <v>55</v>
      </c>
      <c r="Z1784" t="s">
        <v>19213</v>
      </c>
      <c r="AA1784" s="1">
        <v>2</v>
      </c>
      <c r="AB1784" s="1" t="s">
        <v>41</v>
      </c>
      <c r="AC1784" s="1" t="s">
        <v>41</v>
      </c>
      <c r="AD1784" s="1" t="s">
        <v>61</v>
      </c>
      <c r="AE1784" s="1" t="s">
        <v>61</v>
      </c>
      <c r="AF1784" s="1" t="s">
        <v>41</v>
      </c>
      <c r="AG1784" s="1" t="s">
        <v>41</v>
      </c>
      <c r="AH1784" t="s">
        <v>68</v>
      </c>
      <c r="AI1784" t="s">
        <v>48</v>
      </c>
      <c r="AJ1784" s="1" t="s">
        <v>41</v>
      </c>
      <c r="AK1784" t="s">
        <v>48</v>
      </c>
      <c r="AL1784" s="1" t="s">
        <v>41</v>
      </c>
      <c r="AM1784" t="s">
        <v>17949</v>
      </c>
      <c r="AN1784" t="s">
        <v>35527</v>
      </c>
      <c r="AO1784" s="1" t="s">
        <v>61</v>
      </c>
      <c r="AP1784" s="1" t="s">
        <v>61</v>
      </c>
      <c r="AQ1784" s="1" t="s">
        <v>61</v>
      </c>
      <c r="AR1784" s="1" t="s">
        <v>61</v>
      </c>
      <c r="AS1784" s="1" t="s">
        <v>61</v>
      </c>
    </row>
    <row r="1785" spans="1:45">
      <c r="A1785" s="577">
        <v>1780</v>
      </c>
      <c r="B1785" s="40">
        <v>17833</v>
      </c>
      <c r="C1785" s="581">
        <v>44833</v>
      </c>
      <c r="D1785" t="s">
        <v>35528</v>
      </c>
      <c r="E1785" t="s">
        <v>35529</v>
      </c>
      <c r="F1785" t="s">
        <v>35530</v>
      </c>
      <c r="G1785" t="s">
        <v>35531</v>
      </c>
      <c r="H1785" t="s">
        <v>35532</v>
      </c>
      <c r="I1785" t="s">
        <v>35533</v>
      </c>
      <c r="J1785" t="s">
        <v>147</v>
      </c>
      <c r="K1785" t="s">
        <v>35534</v>
      </c>
      <c r="L1785" t="s">
        <v>35535</v>
      </c>
      <c r="M1785" t="s">
        <v>19135</v>
      </c>
      <c r="N1785" t="s">
        <v>685</v>
      </c>
      <c r="O1785" t="s">
        <v>17560</v>
      </c>
      <c r="P1785" t="s">
        <v>35536</v>
      </c>
      <c r="Q1785" s="40">
        <v>3167</v>
      </c>
      <c r="R1785" t="s">
        <v>787</v>
      </c>
      <c r="S1785" t="s">
        <v>35537</v>
      </c>
      <c r="T1785" t="s">
        <v>28849</v>
      </c>
      <c r="U1785" t="s">
        <v>43</v>
      </c>
      <c r="V1785" t="s">
        <v>44</v>
      </c>
      <c r="W1785" t="s">
        <v>23435</v>
      </c>
      <c r="X1785" t="s">
        <v>1119</v>
      </c>
      <c r="Y1785" t="s">
        <v>55</v>
      </c>
      <c r="Z1785" t="s">
        <v>35538</v>
      </c>
      <c r="AA1785" s="1">
        <v>1</v>
      </c>
      <c r="AB1785" s="1" t="s">
        <v>61</v>
      </c>
      <c r="AC1785" s="1" t="s">
        <v>41</v>
      </c>
      <c r="AD1785" s="1" t="s">
        <v>41</v>
      </c>
      <c r="AE1785" s="1" t="s">
        <v>41</v>
      </c>
      <c r="AF1785" s="1" t="s">
        <v>41</v>
      </c>
      <c r="AG1785" s="1" t="s">
        <v>41</v>
      </c>
      <c r="AH1785" t="s">
        <v>55</v>
      </c>
      <c r="AI1785" t="s">
        <v>35539</v>
      </c>
      <c r="AJ1785" s="1" t="s">
        <v>61</v>
      </c>
      <c r="AK1785" t="s">
        <v>35540</v>
      </c>
      <c r="AL1785" s="1" t="s">
        <v>61</v>
      </c>
      <c r="AM1785" t="s">
        <v>19438</v>
      </c>
      <c r="AN1785" t="s">
        <v>35541</v>
      </c>
      <c r="AO1785" s="1" t="s">
        <v>41</v>
      </c>
      <c r="AP1785" s="1" t="s">
        <v>41</v>
      </c>
      <c r="AQ1785" s="1" t="s">
        <v>41</v>
      </c>
      <c r="AR1785" s="1" t="s">
        <v>41</v>
      </c>
      <c r="AS1785" s="1" t="s">
        <v>61</v>
      </c>
    </row>
    <row r="1786" spans="1:45">
      <c r="A1786" s="577">
        <v>1781</v>
      </c>
      <c r="B1786" s="40">
        <v>17834</v>
      </c>
      <c r="C1786" s="581">
        <v>44833</v>
      </c>
      <c r="D1786" t="s">
        <v>35542</v>
      </c>
      <c r="E1786" t="s">
        <v>33804</v>
      </c>
      <c r="F1786" t="s">
        <v>35543</v>
      </c>
      <c r="G1786" t="s">
        <v>35544</v>
      </c>
      <c r="H1786" t="s">
        <v>35545</v>
      </c>
      <c r="I1786" t="s">
        <v>35546</v>
      </c>
      <c r="J1786" t="s">
        <v>147</v>
      </c>
      <c r="K1786" t="s">
        <v>35547</v>
      </c>
      <c r="L1786" t="s">
        <v>35548</v>
      </c>
      <c r="M1786" t="s">
        <v>30638</v>
      </c>
      <c r="N1786" t="s">
        <v>51</v>
      </c>
      <c r="O1786" t="s">
        <v>17567</v>
      </c>
      <c r="P1786" t="s">
        <v>35549</v>
      </c>
      <c r="Q1786" s="40">
        <v>379</v>
      </c>
      <c r="R1786" t="s">
        <v>787</v>
      </c>
      <c r="S1786" t="s">
        <v>31494</v>
      </c>
      <c r="T1786" t="s">
        <v>28849</v>
      </c>
      <c r="U1786" t="s">
        <v>27404</v>
      </c>
      <c r="V1786" t="s">
        <v>57</v>
      </c>
      <c r="W1786" t="s">
        <v>35550</v>
      </c>
      <c r="X1786" t="s">
        <v>1119</v>
      </c>
      <c r="Y1786" t="s">
        <v>55</v>
      </c>
      <c r="Z1786" t="s">
        <v>35551</v>
      </c>
      <c r="AA1786" s="1">
        <v>1</v>
      </c>
      <c r="AB1786" s="1" t="s">
        <v>61</v>
      </c>
      <c r="AC1786" s="1" t="s">
        <v>41</v>
      </c>
      <c r="AD1786" s="1" t="s">
        <v>41</v>
      </c>
      <c r="AE1786" s="1" t="s">
        <v>41</v>
      </c>
      <c r="AF1786" s="1" t="s">
        <v>41</v>
      </c>
      <c r="AG1786" s="1" t="s">
        <v>41</v>
      </c>
      <c r="AH1786" t="s">
        <v>55</v>
      </c>
      <c r="AI1786" t="s">
        <v>35552</v>
      </c>
      <c r="AJ1786" s="1" t="s">
        <v>41</v>
      </c>
      <c r="AK1786" t="s">
        <v>48</v>
      </c>
      <c r="AL1786" s="1" t="s">
        <v>41</v>
      </c>
      <c r="AM1786" t="s">
        <v>19438</v>
      </c>
      <c r="AN1786" t="s">
        <v>35553</v>
      </c>
      <c r="AO1786" s="1" t="s">
        <v>41</v>
      </c>
      <c r="AP1786" s="1" t="s">
        <v>41</v>
      </c>
      <c r="AQ1786" s="1" t="s">
        <v>41</v>
      </c>
      <c r="AR1786" s="1" t="s">
        <v>41</v>
      </c>
      <c r="AS1786" s="1" t="s">
        <v>61</v>
      </c>
    </row>
    <row r="1787" spans="1:45">
      <c r="A1787" s="577">
        <v>1782</v>
      </c>
      <c r="B1787" s="40">
        <v>17866</v>
      </c>
      <c r="C1787" s="581">
        <v>44841</v>
      </c>
      <c r="D1787" t="s">
        <v>35554</v>
      </c>
      <c r="E1787" t="s">
        <v>33978</v>
      </c>
      <c r="F1787" t="s">
        <v>35555</v>
      </c>
      <c r="G1787" t="s">
        <v>35556</v>
      </c>
      <c r="H1787" t="s">
        <v>35557</v>
      </c>
      <c r="I1787" t="s">
        <v>35558</v>
      </c>
      <c r="J1787" t="s">
        <v>147</v>
      </c>
      <c r="K1787" t="s">
        <v>35559</v>
      </c>
      <c r="L1787" t="s">
        <v>35560</v>
      </c>
      <c r="M1787" t="s">
        <v>19135</v>
      </c>
      <c r="N1787" t="s">
        <v>685</v>
      </c>
      <c r="O1787" t="s">
        <v>58</v>
      </c>
      <c r="P1787" t="s">
        <v>35561</v>
      </c>
      <c r="Q1787" s="40">
        <v>265</v>
      </c>
      <c r="R1787" t="s">
        <v>19077</v>
      </c>
      <c r="S1787" t="s">
        <v>35562</v>
      </c>
      <c r="T1787" t="s">
        <v>28849</v>
      </c>
      <c r="U1787" t="s">
        <v>43</v>
      </c>
      <c r="V1787" t="s">
        <v>48</v>
      </c>
      <c r="W1787" t="s">
        <v>24192</v>
      </c>
      <c r="X1787" t="s">
        <v>35563</v>
      </c>
      <c r="Y1787" t="s">
        <v>55</v>
      </c>
      <c r="Z1787" t="s">
        <v>35564</v>
      </c>
      <c r="AA1787" s="1">
        <v>1</v>
      </c>
      <c r="AB1787" s="1" t="s">
        <v>41</v>
      </c>
      <c r="AC1787" s="1" t="s">
        <v>41</v>
      </c>
      <c r="AD1787" s="1" t="s">
        <v>61</v>
      </c>
      <c r="AE1787" s="1" t="s">
        <v>41</v>
      </c>
      <c r="AF1787" s="1" t="s">
        <v>41</v>
      </c>
      <c r="AG1787" s="1" t="s">
        <v>41</v>
      </c>
      <c r="AH1787" t="s">
        <v>55</v>
      </c>
      <c r="AI1787" t="s">
        <v>35565</v>
      </c>
      <c r="AJ1787" s="1" t="s">
        <v>61</v>
      </c>
      <c r="AK1787" t="s">
        <v>22794</v>
      </c>
      <c r="AL1787" s="1" t="s">
        <v>61</v>
      </c>
      <c r="AM1787" t="s">
        <v>17949</v>
      </c>
      <c r="AN1787" t="s">
        <v>35566</v>
      </c>
      <c r="AO1787" s="1" t="s">
        <v>41</v>
      </c>
      <c r="AP1787" s="1" t="s">
        <v>41</v>
      </c>
      <c r="AQ1787" s="1" t="s">
        <v>41</v>
      </c>
      <c r="AR1787" s="1" t="s">
        <v>61</v>
      </c>
      <c r="AS1787" s="1" t="s">
        <v>61</v>
      </c>
    </row>
    <row r="1788" spans="1:45">
      <c r="A1788" s="577">
        <v>1783</v>
      </c>
      <c r="B1788" s="40">
        <v>18054</v>
      </c>
      <c r="C1788" s="581">
        <v>44841</v>
      </c>
      <c r="D1788" t="s">
        <v>35567</v>
      </c>
      <c r="E1788" t="s">
        <v>31892</v>
      </c>
      <c r="F1788" t="s">
        <v>35568</v>
      </c>
      <c r="G1788" t="s">
        <v>35569</v>
      </c>
      <c r="H1788" t="s">
        <v>35570</v>
      </c>
      <c r="I1788" t="s">
        <v>35571</v>
      </c>
      <c r="J1788" t="s">
        <v>147</v>
      </c>
      <c r="K1788" t="s">
        <v>35572</v>
      </c>
      <c r="L1788" t="s">
        <v>35573</v>
      </c>
      <c r="M1788" t="s">
        <v>35574</v>
      </c>
      <c r="N1788" t="s">
        <v>225</v>
      </c>
      <c r="O1788" t="s">
        <v>17560</v>
      </c>
      <c r="P1788" t="s">
        <v>35575</v>
      </c>
      <c r="Q1788" s="40">
        <v>335</v>
      </c>
      <c r="R1788" t="s">
        <v>19077</v>
      </c>
      <c r="S1788" t="s">
        <v>35576</v>
      </c>
      <c r="T1788" t="s">
        <v>28849</v>
      </c>
      <c r="U1788" t="s">
        <v>43</v>
      </c>
      <c r="V1788" t="s">
        <v>44</v>
      </c>
      <c r="W1788" t="s">
        <v>24239</v>
      </c>
      <c r="X1788" t="s">
        <v>18100</v>
      </c>
      <c r="Y1788" t="s">
        <v>55</v>
      </c>
      <c r="Z1788" t="s">
        <v>35577</v>
      </c>
      <c r="AA1788" s="1">
        <v>2</v>
      </c>
      <c r="AB1788" s="1" t="s">
        <v>61</v>
      </c>
      <c r="AC1788" s="1" t="s">
        <v>61</v>
      </c>
      <c r="AD1788" s="1" t="s">
        <v>41</v>
      </c>
      <c r="AE1788" s="1" t="s">
        <v>41</v>
      </c>
      <c r="AF1788" s="1" t="s">
        <v>41</v>
      </c>
      <c r="AG1788" s="1" t="s">
        <v>41</v>
      </c>
      <c r="AH1788" t="s">
        <v>68</v>
      </c>
      <c r="AI1788" t="s">
        <v>48</v>
      </c>
      <c r="AJ1788" s="1" t="s">
        <v>41</v>
      </c>
      <c r="AK1788" t="s">
        <v>48</v>
      </c>
      <c r="AL1788" s="1" t="s">
        <v>41</v>
      </c>
      <c r="AM1788" t="s">
        <v>20072</v>
      </c>
      <c r="AN1788" t="s">
        <v>35578</v>
      </c>
      <c r="AO1788" s="1" t="s">
        <v>41</v>
      </c>
      <c r="AP1788" s="1" t="s">
        <v>41</v>
      </c>
      <c r="AQ1788" s="1" t="s">
        <v>41</v>
      </c>
      <c r="AR1788" s="1" t="s">
        <v>41</v>
      </c>
      <c r="AS1788" s="1" t="s">
        <v>61</v>
      </c>
    </row>
    <row r="1789" spans="1:45">
      <c r="A1789" s="577">
        <v>1784</v>
      </c>
      <c r="B1789" s="40">
        <v>18056</v>
      </c>
      <c r="C1789" s="581">
        <v>44841</v>
      </c>
      <c r="D1789" t="s">
        <v>35579</v>
      </c>
      <c r="E1789" t="s">
        <v>35580</v>
      </c>
      <c r="F1789" t="s">
        <v>35581</v>
      </c>
      <c r="G1789" t="s">
        <v>35582</v>
      </c>
      <c r="H1789" t="s">
        <v>35583</v>
      </c>
      <c r="I1789" t="s">
        <v>35584</v>
      </c>
      <c r="J1789" t="s">
        <v>147</v>
      </c>
      <c r="K1789" t="s">
        <v>78</v>
      </c>
      <c r="L1789" t="s">
        <v>35585</v>
      </c>
      <c r="M1789" t="s">
        <v>17551</v>
      </c>
      <c r="N1789" t="s">
        <v>97</v>
      </c>
      <c r="O1789" t="s">
        <v>17560</v>
      </c>
      <c r="P1789" t="s">
        <v>35586</v>
      </c>
      <c r="Q1789" s="40">
        <v>647</v>
      </c>
      <c r="R1789" t="s">
        <v>19067</v>
      </c>
      <c r="S1789" t="s">
        <v>35587</v>
      </c>
      <c r="T1789" t="s">
        <v>28849</v>
      </c>
      <c r="U1789" t="s">
        <v>43</v>
      </c>
      <c r="V1789" t="s">
        <v>48</v>
      </c>
      <c r="W1789" t="s">
        <v>19451</v>
      </c>
      <c r="X1789" t="s">
        <v>35588</v>
      </c>
      <c r="Y1789" t="s">
        <v>55</v>
      </c>
      <c r="Z1789" t="s">
        <v>35589</v>
      </c>
      <c r="AA1789" s="1">
        <v>1</v>
      </c>
      <c r="AB1789" s="1" t="s">
        <v>61</v>
      </c>
      <c r="AC1789" s="1" t="s">
        <v>41</v>
      </c>
      <c r="AD1789" s="1" t="s">
        <v>41</v>
      </c>
      <c r="AE1789" s="1" t="s">
        <v>41</v>
      </c>
      <c r="AF1789" s="1" t="s">
        <v>41</v>
      </c>
      <c r="AG1789" s="1" t="s">
        <v>41</v>
      </c>
      <c r="AH1789" t="s">
        <v>17977</v>
      </c>
      <c r="AI1789" t="s">
        <v>35590</v>
      </c>
      <c r="AJ1789" s="1" t="s">
        <v>61</v>
      </c>
      <c r="AK1789" t="s">
        <v>1185</v>
      </c>
      <c r="AL1789" s="1" t="s">
        <v>61</v>
      </c>
      <c r="AM1789" t="s">
        <v>19438</v>
      </c>
      <c r="AN1789" t="s">
        <v>35591</v>
      </c>
      <c r="AO1789" s="1" t="s">
        <v>41</v>
      </c>
      <c r="AP1789" s="1" t="s">
        <v>41</v>
      </c>
      <c r="AQ1789" s="1" t="s">
        <v>41</v>
      </c>
      <c r="AR1789" s="1" t="s">
        <v>61</v>
      </c>
      <c r="AS1789" s="1" t="s">
        <v>41</v>
      </c>
    </row>
    <row r="1790" spans="1:45">
      <c r="A1790" s="577">
        <v>1785</v>
      </c>
      <c r="B1790" s="40">
        <v>18055</v>
      </c>
      <c r="C1790" s="581">
        <v>44841</v>
      </c>
      <c r="D1790" t="s">
        <v>35592</v>
      </c>
      <c r="E1790" t="s">
        <v>31915</v>
      </c>
      <c r="F1790" t="s">
        <v>35593</v>
      </c>
      <c r="G1790" t="s">
        <v>31917</v>
      </c>
      <c r="H1790" t="s">
        <v>31918</v>
      </c>
      <c r="I1790" t="s">
        <v>35594</v>
      </c>
      <c r="J1790" t="s">
        <v>39</v>
      </c>
      <c r="K1790" t="s">
        <v>31920</v>
      </c>
      <c r="L1790" t="s">
        <v>35595</v>
      </c>
      <c r="M1790" t="s">
        <v>17551</v>
      </c>
      <c r="N1790" t="s">
        <v>97</v>
      </c>
      <c r="O1790" t="s">
        <v>58</v>
      </c>
      <c r="P1790" t="s">
        <v>22802</v>
      </c>
      <c r="Q1790" s="40" t="s">
        <v>35596</v>
      </c>
      <c r="R1790" t="s">
        <v>20242</v>
      </c>
      <c r="S1790" t="s">
        <v>35597</v>
      </c>
      <c r="T1790" t="s">
        <v>28849</v>
      </c>
      <c r="U1790" t="s">
        <v>241</v>
      </c>
      <c r="V1790" t="s">
        <v>57</v>
      </c>
      <c r="W1790" t="s">
        <v>19451</v>
      </c>
      <c r="X1790" t="s">
        <v>1204</v>
      </c>
      <c r="Y1790" t="s">
        <v>55</v>
      </c>
      <c r="Z1790" t="s">
        <v>35598</v>
      </c>
      <c r="AA1790" s="1">
        <v>1</v>
      </c>
      <c r="AB1790" s="1" t="s">
        <v>61</v>
      </c>
      <c r="AC1790" s="1" t="s">
        <v>41</v>
      </c>
      <c r="AD1790" s="1" t="s">
        <v>41</v>
      </c>
      <c r="AE1790" s="1" t="s">
        <v>41</v>
      </c>
      <c r="AF1790" s="1" t="s">
        <v>41</v>
      </c>
      <c r="AG1790" s="1" t="s">
        <v>41</v>
      </c>
      <c r="AH1790" t="s">
        <v>55</v>
      </c>
      <c r="AI1790" t="s">
        <v>35599</v>
      </c>
      <c r="AJ1790" s="1" t="s">
        <v>61</v>
      </c>
      <c r="AK1790" t="s">
        <v>35600</v>
      </c>
      <c r="AL1790" s="1" t="s">
        <v>61</v>
      </c>
      <c r="AM1790" t="s">
        <v>17949</v>
      </c>
      <c r="AN1790" t="s">
        <v>35601</v>
      </c>
      <c r="AO1790" s="1" t="s">
        <v>41</v>
      </c>
      <c r="AP1790" s="1" t="s">
        <v>41</v>
      </c>
      <c r="AQ1790" s="1" t="s">
        <v>41</v>
      </c>
      <c r="AR1790" s="1" t="s">
        <v>61</v>
      </c>
      <c r="AS1790" s="1" t="s">
        <v>61</v>
      </c>
    </row>
    <row r="1791" spans="1:45">
      <c r="A1791" s="577">
        <v>1786</v>
      </c>
      <c r="B1791" s="40">
        <v>18106</v>
      </c>
      <c r="C1791" s="581">
        <v>44841</v>
      </c>
      <c r="D1791" t="s">
        <v>35602</v>
      </c>
      <c r="E1791" t="s">
        <v>34054</v>
      </c>
      <c r="F1791" t="s">
        <v>35603</v>
      </c>
      <c r="G1791" t="s">
        <v>35604</v>
      </c>
      <c r="H1791" t="s">
        <v>35605</v>
      </c>
      <c r="I1791" t="s">
        <v>35606</v>
      </c>
      <c r="J1791" t="s">
        <v>147</v>
      </c>
      <c r="K1791" t="s">
        <v>29498</v>
      </c>
      <c r="L1791" t="s">
        <v>35607</v>
      </c>
      <c r="M1791" t="s">
        <v>20314</v>
      </c>
      <c r="N1791" t="s">
        <v>225</v>
      </c>
      <c r="O1791" t="s">
        <v>17567</v>
      </c>
      <c r="P1791" t="s">
        <v>35608</v>
      </c>
      <c r="Q1791" s="40">
        <v>576</v>
      </c>
      <c r="R1791" t="s">
        <v>19077</v>
      </c>
      <c r="S1791" t="s">
        <v>35609</v>
      </c>
      <c r="T1791" t="s">
        <v>28849</v>
      </c>
      <c r="U1791" t="s">
        <v>43</v>
      </c>
      <c r="V1791" t="s">
        <v>44</v>
      </c>
      <c r="W1791" t="s">
        <v>25920</v>
      </c>
      <c r="X1791" t="s">
        <v>35610</v>
      </c>
      <c r="Y1791" t="s">
        <v>55</v>
      </c>
      <c r="Z1791" t="s">
        <v>35611</v>
      </c>
      <c r="AA1791" s="1">
        <v>2</v>
      </c>
      <c r="AB1791" s="1" t="s">
        <v>61</v>
      </c>
      <c r="AC1791" s="1" t="s">
        <v>41</v>
      </c>
      <c r="AD1791" s="1" t="s">
        <v>61</v>
      </c>
      <c r="AE1791" s="1" t="s">
        <v>41</v>
      </c>
      <c r="AF1791" s="1" t="s">
        <v>41</v>
      </c>
      <c r="AG1791" s="1" t="s">
        <v>41</v>
      </c>
      <c r="AH1791" t="s">
        <v>68</v>
      </c>
      <c r="AJ1791" s="1" t="s">
        <v>61</v>
      </c>
      <c r="AK1791" t="s">
        <v>32594</v>
      </c>
      <c r="AL1791" s="1" t="s">
        <v>61</v>
      </c>
      <c r="AM1791" t="s">
        <v>20072</v>
      </c>
      <c r="AN1791" t="s">
        <v>35612</v>
      </c>
      <c r="AO1791" s="1" t="s">
        <v>41</v>
      </c>
      <c r="AP1791" s="1" t="s">
        <v>41</v>
      </c>
      <c r="AQ1791" s="1" t="s">
        <v>61</v>
      </c>
      <c r="AR1791" s="1" t="s">
        <v>61</v>
      </c>
      <c r="AS1791" s="1" t="s">
        <v>61</v>
      </c>
    </row>
    <row r="1792" spans="1:45">
      <c r="A1792" s="577">
        <v>1787</v>
      </c>
      <c r="B1792" s="40">
        <v>18158</v>
      </c>
      <c r="C1792" s="581">
        <v>44841</v>
      </c>
      <c r="D1792" t="s">
        <v>35613</v>
      </c>
      <c r="E1792" t="s">
        <v>35106</v>
      </c>
      <c r="F1792" t="s">
        <v>35614</v>
      </c>
      <c r="G1792" t="s">
        <v>35615</v>
      </c>
      <c r="H1792" t="s">
        <v>35616</v>
      </c>
      <c r="I1792" t="s">
        <v>35617</v>
      </c>
      <c r="J1792" t="s">
        <v>147</v>
      </c>
      <c r="K1792" t="s">
        <v>35618</v>
      </c>
      <c r="L1792" t="s">
        <v>35619</v>
      </c>
      <c r="M1792" t="s">
        <v>17551</v>
      </c>
      <c r="N1792" t="s">
        <v>97</v>
      </c>
      <c r="O1792" t="s">
        <v>17567</v>
      </c>
      <c r="P1792" t="s">
        <v>35620</v>
      </c>
      <c r="Q1792" s="40">
        <v>68</v>
      </c>
      <c r="R1792" t="s">
        <v>19077</v>
      </c>
      <c r="S1792" t="s">
        <v>35621</v>
      </c>
      <c r="T1792" t="s">
        <v>28849</v>
      </c>
      <c r="U1792" t="s">
        <v>43</v>
      </c>
      <c r="V1792" t="s">
        <v>57</v>
      </c>
      <c r="W1792" t="s">
        <v>19451</v>
      </c>
      <c r="X1792" t="s">
        <v>19885</v>
      </c>
      <c r="Y1792" t="s">
        <v>68</v>
      </c>
      <c r="Z1792" t="s">
        <v>17544</v>
      </c>
      <c r="AA1792" s="1">
        <v>2</v>
      </c>
      <c r="AB1792" s="1" t="s">
        <v>41</v>
      </c>
      <c r="AC1792" s="1" t="s">
        <v>41</v>
      </c>
      <c r="AD1792" s="1" t="s">
        <v>61</v>
      </c>
      <c r="AE1792" s="1" t="s">
        <v>61</v>
      </c>
      <c r="AF1792" s="1" t="s">
        <v>41</v>
      </c>
      <c r="AG1792" s="1" t="s">
        <v>41</v>
      </c>
      <c r="AH1792" t="s">
        <v>55</v>
      </c>
      <c r="AI1792" t="s">
        <v>35622</v>
      </c>
      <c r="AJ1792" s="1" t="s">
        <v>61</v>
      </c>
      <c r="AK1792" t="s">
        <v>22569</v>
      </c>
      <c r="AL1792" s="1" t="s">
        <v>61</v>
      </c>
      <c r="AM1792" t="s">
        <v>19438</v>
      </c>
      <c r="AN1792" t="s">
        <v>35623</v>
      </c>
      <c r="AO1792" s="1" t="s">
        <v>41</v>
      </c>
      <c r="AP1792" s="1" t="s">
        <v>41</v>
      </c>
      <c r="AQ1792" s="1" t="s">
        <v>41</v>
      </c>
      <c r="AR1792" s="1" t="s">
        <v>41</v>
      </c>
      <c r="AS1792" s="1" t="s">
        <v>61</v>
      </c>
    </row>
    <row r="1793" spans="1:45">
      <c r="A1793" s="577">
        <v>1788</v>
      </c>
      <c r="B1793" s="40">
        <v>18284</v>
      </c>
      <c r="C1793" s="581">
        <v>44841</v>
      </c>
      <c r="D1793" t="s">
        <v>35624</v>
      </c>
      <c r="E1793" t="s">
        <v>35188</v>
      </c>
      <c r="F1793" t="s">
        <v>35625</v>
      </c>
      <c r="G1793" t="s">
        <v>35626</v>
      </c>
      <c r="H1793" t="s">
        <v>35627</v>
      </c>
      <c r="I1793" t="s">
        <v>35628</v>
      </c>
      <c r="J1793" t="s">
        <v>147</v>
      </c>
      <c r="K1793" t="s">
        <v>35629</v>
      </c>
      <c r="L1793" t="s">
        <v>35630</v>
      </c>
      <c r="M1793" t="s">
        <v>17551</v>
      </c>
      <c r="N1793" t="s">
        <v>97</v>
      </c>
      <c r="O1793" t="s">
        <v>58</v>
      </c>
      <c r="P1793" t="s">
        <v>35631</v>
      </c>
      <c r="Q1793" s="40">
        <v>12936</v>
      </c>
      <c r="R1793" t="s">
        <v>19077</v>
      </c>
      <c r="S1793" t="s">
        <v>35632</v>
      </c>
      <c r="T1793" t="s">
        <v>28849</v>
      </c>
      <c r="U1793" t="s">
        <v>43</v>
      </c>
      <c r="V1793" t="s">
        <v>57</v>
      </c>
      <c r="W1793" t="s">
        <v>19451</v>
      </c>
      <c r="X1793" t="s">
        <v>1119</v>
      </c>
      <c r="Y1793" t="s">
        <v>55</v>
      </c>
      <c r="Z1793" t="s">
        <v>35633</v>
      </c>
      <c r="AA1793" s="1">
        <v>2</v>
      </c>
      <c r="AB1793" s="1" t="s">
        <v>41</v>
      </c>
      <c r="AC1793" s="1" t="s">
        <v>41</v>
      </c>
      <c r="AD1793" s="1" t="s">
        <v>61</v>
      </c>
      <c r="AE1793" s="1" t="s">
        <v>41</v>
      </c>
      <c r="AF1793" s="1" t="s">
        <v>61</v>
      </c>
      <c r="AG1793" s="1" t="s">
        <v>41</v>
      </c>
      <c r="AH1793" t="s">
        <v>55</v>
      </c>
      <c r="AI1793" t="s">
        <v>35634</v>
      </c>
      <c r="AJ1793" s="1" t="s">
        <v>61</v>
      </c>
      <c r="AK1793" t="s">
        <v>22569</v>
      </c>
      <c r="AL1793" s="1" t="s">
        <v>61</v>
      </c>
      <c r="AM1793" t="s">
        <v>19438</v>
      </c>
      <c r="AN1793" t="s">
        <v>35635</v>
      </c>
      <c r="AO1793" s="1" t="s">
        <v>41</v>
      </c>
      <c r="AP1793" s="1" t="s">
        <v>41</v>
      </c>
      <c r="AQ1793" s="1" t="s">
        <v>41</v>
      </c>
      <c r="AR1793" s="1" t="s">
        <v>41</v>
      </c>
      <c r="AS1793" s="1" t="s">
        <v>61</v>
      </c>
    </row>
    <row r="1794" spans="1:45">
      <c r="A1794" s="577">
        <v>1789</v>
      </c>
      <c r="B1794" s="40">
        <v>18095</v>
      </c>
      <c r="C1794" s="581">
        <v>44841</v>
      </c>
      <c r="D1794" t="s">
        <v>35636</v>
      </c>
      <c r="E1794" t="s">
        <v>35093</v>
      </c>
      <c r="F1794" t="s">
        <v>35637</v>
      </c>
      <c r="G1794" t="s">
        <v>35638</v>
      </c>
      <c r="H1794" t="s">
        <v>35639</v>
      </c>
      <c r="I1794" t="s">
        <v>35640</v>
      </c>
      <c r="J1794" t="s">
        <v>147</v>
      </c>
      <c r="K1794" t="s">
        <v>17963</v>
      </c>
      <c r="L1794" t="s">
        <v>35641</v>
      </c>
      <c r="M1794" t="s">
        <v>17551</v>
      </c>
      <c r="N1794" t="s">
        <v>97</v>
      </c>
      <c r="O1794" t="s">
        <v>58</v>
      </c>
      <c r="P1794" t="s">
        <v>35642</v>
      </c>
      <c r="Q1794" s="40" t="s">
        <v>35643</v>
      </c>
      <c r="R1794" t="s">
        <v>19035</v>
      </c>
      <c r="S1794" t="s">
        <v>35644</v>
      </c>
      <c r="T1794" t="s">
        <v>28849</v>
      </c>
      <c r="U1794" t="s">
        <v>27404</v>
      </c>
      <c r="V1794" t="s">
        <v>57</v>
      </c>
      <c r="W1794" t="s">
        <v>17598</v>
      </c>
      <c r="X1794" t="s">
        <v>35645</v>
      </c>
      <c r="Y1794" t="s">
        <v>55</v>
      </c>
      <c r="Z1794" t="s">
        <v>35646</v>
      </c>
      <c r="AA1794" s="1">
        <v>3</v>
      </c>
      <c r="AB1794" s="1" t="s">
        <v>61</v>
      </c>
      <c r="AC1794" s="1" t="s">
        <v>41</v>
      </c>
      <c r="AD1794" s="1" t="s">
        <v>61</v>
      </c>
      <c r="AE1794" s="1" t="s">
        <v>61</v>
      </c>
      <c r="AF1794" s="1" t="s">
        <v>41</v>
      </c>
      <c r="AG1794" s="1" t="s">
        <v>41</v>
      </c>
      <c r="AH1794" t="s">
        <v>68</v>
      </c>
      <c r="AI1794" t="s">
        <v>48</v>
      </c>
      <c r="AJ1794" s="1" t="s">
        <v>61</v>
      </c>
      <c r="AK1794" t="s">
        <v>18240</v>
      </c>
      <c r="AL1794" s="1" t="s">
        <v>61</v>
      </c>
      <c r="AM1794" t="s">
        <v>17949</v>
      </c>
      <c r="AN1794" t="s">
        <v>35647</v>
      </c>
      <c r="AO1794" s="1" t="s">
        <v>61</v>
      </c>
      <c r="AP1794" s="1" t="s">
        <v>61</v>
      </c>
      <c r="AQ1794" s="1" t="s">
        <v>61</v>
      </c>
      <c r="AR1794" s="1" t="s">
        <v>61</v>
      </c>
      <c r="AS1794" s="1" t="s">
        <v>41</v>
      </c>
    </row>
    <row r="1795" spans="1:45">
      <c r="A1795" s="577">
        <v>1790</v>
      </c>
      <c r="B1795" s="40">
        <v>18098</v>
      </c>
      <c r="C1795" s="581">
        <v>44841</v>
      </c>
      <c r="D1795" t="s">
        <v>35648</v>
      </c>
      <c r="E1795" t="s">
        <v>19351</v>
      </c>
      <c r="F1795" t="s">
        <v>35649</v>
      </c>
      <c r="G1795" t="s">
        <v>26825</v>
      </c>
      <c r="H1795" t="s">
        <v>35650</v>
      </c>
      <c r="I1795" t="s">
        <v>35651</v>
      </c>
      <c r="J1795" t="s">
        <v>147</v>
      </c>
      <c r="K1795" t="s">
        <v>35652</v>
      </c>
      <c r="L1795" t="s">
        <v>35653</v>
      </c>
      <c r="M1795" t="s">
        <v>19135</v>
      </c>
      <c r="N1795" t="s">
        <v>685</v>
      </c>
      <c r="O1795" t="s">
        <v>58</v>
      </c>
      <c r="P1795" t="s">
        <v>35654</v>
      </c>
      <c r="Q1795" s="40">
        <v>376</v>
      </c>
      <c r="R1795" t="s">
        <v>20055</v>
      </c>
      <c r="S1795" t="s">
        <v>35655</v>
      </c>
      <c r="T1795" t="s">
        <v>28849</v>
      </c>
      <c r="U1795" t="s">
        <v>27404</v>
      </c>
      <c r="V1795" t="s">
        <v>57</v>
      </c>
      <c r="W1795" t="s">
        <v>24192</v>
      </c>
      <c r="X1795" t="s">
        <v>1119</v>
      </c>
      <c r="Y1795" t="s">
        <v>55</v>
      </c>
      <c r="Z1795" t="s">
        <v>35656</v>
      </c>
      <c r="AA1795" s="1">
        <v>1</v>
      </c>
      <c r="AB1795" s="1" t="s">
        <v>41</v>
      </c>
      <c r="AC1795" s="1" t="s">
        <v>61</v>
      </c>
      <c r="AD1795" s="1" t="s">
        <v>41</v>
      </c>
      <c r="AE1795" s="1" t="s">
        <v>41</v>
      </c>
      <c r="AF1795" s="1" t="s">
        <v>41</v>
      </c>
      <c r="AG1795" s="1" t="s">
        <v>41</v>
      </c>
      <c r="AH1795" t="s">
        <v>68</v>
      </c>
      <c r="AI1795" t="s">
        <v>48</v>
      </c>
      <c r="AJ1795" s="1" t="s">
        <v>61</v>
      </c>
      <c r="AK1795" t="s">
        <v>1249</v>
      </c>
      <c r="AL1795" s="1" t="s">
        <v>61</v>
      </c>
      <c r="AM1795" t="s">
        <v>19438</v>
      </c>
      <c r="AN1795" t="s">
        <v>35657</v>
      </c>
      <c r="AO1795" s="1" t="s">
        <v>41</v>
      </c>
      <c r="AP1795" s="1" t="s">
        <v>41</v>
      </c>
      <c r="AQ1795" s="1" t="s">
        <v>41</v>
      </c>
      <c r="AR1795" s="1" t="s">
        <v>41</v>
      </c>
      <c r="AS1795" s="1" t="s">
        <v>61</v>
      </c>
    </row>
    <row r="1796" spans="1:45">
      <c r="A1796" s="577">
        <v>1791</v>
      </c>
      <c r="B1796" s="40">
        <v>18129</v>
      </c>
      <c r="C1796" s="581">
        <v>44841</v>
      </c>
      <c r="D1796" t="s">
        <v>35658</v>
      </c>
      <c r="E1796" t="s">
        <v>35242</v>
      </c>
      <c r="F1796" t="s">
        <v>35659</v>
      </c>
      <c r="G1796" t="s">
        <v>35660</v>
      </c>
      <c r="H1796" t="s">
        <v>35661</v>
      </c>
      <c r="I1796" t="s">
        <v>35662</v>
      </c>
      <c r="J1796" t="s">
        <v>147</v>
      </c>
      <c r="K1796" t="s">
        <v>25432</v>
      </c>
      <c r="L1796" t="s">
        <v>35663</v>
      </c>
      <c r="M1796" t="s">
        <v>509</v>
      </c>
      <c r="N1796" t="s">
        <v>97</v>
      </c>
      <c r="O1796" t="s">
        <v>17567</v>
      </c>
      <c r="P1796" t="s">
        <v>35664</v>
      </c>
      <c r="Q1796" s="40">
        <v>246</v>
      </c>
      <c r="R1796" t="s">
        <v>19077</v>
      </c>
      <c r="S1796" t="s">
        <v>35665</v>
      </c>
      <c r="T1796" t="s">
        <v>28849</v>
      </c>
      <c r="U1796" t="s">
        <v>43</v>
      </c>
      <c r="V1796" t="s">
        <v>44</v>
      </c>
      <c r="W1796" t="s">
        <v>48</v>
      </c>
      <c r="X1796" t="s">
        <v>18100</v>
      </c>
      <c r="Y1796" t="s">
        <v>55</v>
      </c>
      <c r="Z1796" t="s">
        <v>35666</v>
      </c>
      <c r="AA1796" s="1">
        <v>2</v>
      </c>
      <c r="AB1796" s="1" t="s">
        <v>41</v>
      </c>
      <c r="AC1796" s="1" t="s">
        <v>41</v>
      </c>
      <c r="AD1796" s="1" t="s">
        <v>61</v>
      </c>
      <c r="AE1796" s="1" t="s">
        <v>41</v>
      </c>
      <c r="AF1796" s="1" t="s">
        <v>61</v>
      </c>
      <c r="AG1796" s="1" t="s">
        <v>41</v>
      </c>
      <c r="AH1796" t="s">
        <v>68</v>
      </c>
      <c r="AI1796" t="s">
        <v>48</v>
      </c>
      <c r="AJ1796" s="1" t="s">
        <v>41</v>
      </c>
      <c r="AK1796" t="s">
        <v>48</v>
      </c>
      <c r="AL1796" s="1" t="s">
        <v>41</v>
      </c>
      <c r="AM1796" t="s">
        <v>20072</v>
      </c>
      <c r="AN1796" t="s">
        <v>35667</v>
      </c>
      <c r="AO1796" s="1" t="s">
        <v>61</v>
      </c>
      <c r="AP1796" s="1" t="s">
        <v>61</v>
      </c>
      <c r="AQ1796" s="1" t="s">
        <v>61</v>
      </c>
      <c r="AR1796" s="1" t="s">
        <v>41</v>
      </c>
      <c r="AS1796" s="1" t="s">
        <v>41</v>
      </c>
    </row>
    <row r="1797" spans="1:45">
      <c r="A1797" s="577">
        <v>1792</v>
      </c>
      <c r="B1797" s="40">
        <v>17694</v>
      </c>
      <c r="C1797" s="581">
        <v>44847</v>
      </c>
      <c r="D1797" t="s">
        <v>35668</v>
      </c>
      <c r="E1797" t="s">
        <v>34585</v>
      </c>
      <c r="F1797" t="s">
        <v>35669</v>
      </c>
      <c r="G1797" t="s">
        <v>35670</v>
      </c>
      <c r="H1797" t="s">
        <v>35671</v>
      </c>
      <c r="I1797" t="s">
        <v>35672</v>
      </c>
      <c r="J1797" t="s">
        <v>147</v>
      </c>
      <c r="K1797" t="s">
        <v>35673</v>
      </c>
      <c r="L1797" t="s">
        <v>35674</v>
      </c>
      <c r="M1797" t="s">
        <v>25551</v>
      </c>
      <c r="N1797" t="s">
        <v>30261</v>
      </c>
      <c r="O1797" t="s">
        <v>58</v>
      </c>
      <c r="P1797" t="s">
        <v>35675</v>
      </c>
      <c r="Q1797" s="40" t="s">
        <v>31023</v>
      </c>
      <c r="R1797" t="s">
        <v>20242</v>
      </c>
      <c r="S1797" t="s">
        <v>24669</v>
      </c>
      <c r="T1797" t="s">
        <v>28849</v>
      </c>
      <c r="U1797" t="s">
        <v>27300</v>
      </c>
      <c r="V1797" t="s">
        <v>44</v>
      </c>
      <c r="W1797" t="s">
        <v>19339</v>
      </c>
      <c r="X1797" t="s">
        <v>35676</v>
      </c>
      <c r="Y1797" t="s">
        <v>55</v>
      </c>
      <c r="Z1797" t="s">
        <v>35677</v>
      </c>
      <c r="AA1797" s="1">
        <v>2</v>
      </c>
      <c r="AB1797" s="1" t="s">
        <v>61</v>
      </c>
      <c r="AC1797" s="1" t="s">
        <v>41</v>
      </c>
      <c r="AD1797" s="1" t="s">
        <v>41</v>
      </c>
      <c r="AE1797" s="1" t="s">
        <v>61</v>
      </c>
      <c r="AF1797" s="1" t="s">
        <v>41</v>
      </c>
      <c r="AG1797" s="1" t="s">
        <v>41</v>
      </c>
      <c r="AH1797" t="s">
        <v>55</v>
      </c>
      <c r="AI1797" t="s">
        <v>35678</v>
      </c>
      <c r="AJ1797" s="1" t="s">
        <v>61</v>
      </c>
      <c r="AK1797" t="s">
        <v>48</v>
      </c>
      <c r="AL1797" s="1" t="s">
        <v>41</v>
      </c>
      <c r="AM1797" t="s">
        <v>20072</v>
      </c>
      <c r="AN1797" t="s">
        <v>35679</v>
      </c>
      <c r="AO1797" s="1" t="s">
        <v>61</v>
      </c>
      <c r="AP1797" s="1" t="s">
        <v>41</v>
      </c>
      <c r="AQ1797" s="1" t="s">
        <v>61</v>
      </c>
      <c r="AR1797" s="1" t="s">
        <v>61</v>
      </c>
      <c r="AS1797" s="1" t="s">
        <v>61</v>
      </c>
    </row>
    <row r="1798" spans="1:45">
      <c r="A1798" s="577">
        <v>1793</v>
      </c>
      <c r="B1798" s="40">
        <v>17759</v>
      </c>
      <c r="C1798" s="581">
        <v>44847</v>
      </c>
      <c r="D1798" t="s">
        <v>35680</v>
      </c>
      <c r="E1798" t="s">
        <v>33964</v>
      </c>
      <c r="F1798" t="s">
        <v>35681</v>
      </c>
      <c r="G1798" t="s">
        <v>35682</v>
      </c>
      <c r="H1798" t="s">
        <v>35683</v>
      </c>
      <c r="I1798" t="s">
        <v>35684</v>
      </c>
      <c r="J1798" t="s">
        <v>147</v>
      </c>
      <c r="K1798" t="s">
        <v>35685</v>
      </c>
      <c r="L1798" t="s">
        <v>35686</v>
      </c>
      <c r="M1798" t="s">
        <v>18916</v>
      </c>
      <c r="N1798" t="s">
        <v>64</v>
      </c>
      <c r="O1798" t="s">
        <v>58</v>
      </c>
      <c r="P1798" t="s">
        <v>35687</v>
      </c>
      <c r="Q1798" s="40">
        <v>476</v>
      </c>
      <c r="R1798" t="s">
        <v>19077</v>
      </c>
      <c r="S1798" t="s">
        <v>35688</v>
      </c>
      <c r="T1798" t="s">
        <v>28849</v>
      </c>
      <c r="U1798" t="s">
        <v>27404</v>
      </c>
      <c r="V1798" t="s">
        <v>169</v>
      </c>
      <c r="W1798" t="s">
        <v>19339</v>
      </c>
      <c r="X1798" t="s">
        <v>1119</v>
      </c>
      <c r="Y1798" t="s">
        <v>55</v>
      </c>
      <c r="Z1798" t="s">
        <v>35689</v>
      </c>
      <c r="AA1798" s="1">
        <v>1</v>
      </c>
      <c r="AB1798" s="1" t="s">
        <v>61</v>
      </c>
      <c r="AC1798" s="1" t="s">
        <v>41</v>
      </c>
      <c r="AD1798" s="1" t="s">
        <v>41</v>
      </c>
      <c r="AE1798" s="1" t="s">
        <v>41</v>
      </c>
      <c r="AF1798" s="1" t="s">
        <v>41</v>
      </c>
      <c r="AG1798" s="1" t="s">
        <v>41</v>
      </c>
      <c r="AH1798" t="s">
        <v>68</v>
      </c>
      <c r="AI1798" t="s">
        <v>48</v>
      </c>
      <c r="AJ1798" s="1" t="s">
        <v>41</v>
      </c>
      <c r="AK1798" t="s">
        <v>48</v>
      </c>
      <c r="AL1798" s="1" t="s">
        <v>41</v>
      </c>
      <c r="AM1798" t="s">
        <v>20072</v>
      </c>
      <c r="AN1798" t="s">
        <v>35690</v>
      </c>
      <c r="AO1798" s="1" t="s">
        <v>41</v>
      </c>
      <c r="AP1798" s="1" t="s">
        <v>41</v>
      </c>
      <c r="AQ1798" s="1" t="s">
        <v>41</v>
      </c>
      <c r="AR1798" s="1" t="s">
        <v>61</v>
      </c>
      <c r="AS1798" s="1" t="s">
        <v>41</v>
      </c>
    </row>
    <row r="1799" spans="1:45">
      <c r="A1799" s="577">
        <v>1794</v>
      </c>
      <c r="B1799" s="40">
        <v>18130</v>
      </c>
      <c r="C1799" s="581">
        <v>44847</v>
      </c>
      <c r="D1799" t="s">
        <v>35691</v>
      </c>
      <c r="E1799" t="s">
        <v>35692</v>
      </c>
      <c r="F1799" t="s">
        <v>35693</v>
      </c>
      <c r="G1799" t="s">
        <v>35694</v>
      </c>
      <c r="H1799" t="s">
        <v>35695</v>
      </c>
      <c r="I1799" t="s">
        <v>35696</v>
      </c>
      <c r="J1799" t="s">
        <v>39</v>
      </c>
      <c r="K1799" t="s">
        <v>35697</v>
      </c>
      <c r="L1799" t="s">
        <v>35698</v>
      </c>
      <c r="M1799" t="s">
        <v>496</v>
      </c>
      <c r="N1799" t="s">
        <v>51</v>
      </c>
      <c r="O1799" t="s">
        <v>17560</v>
      </c>
      <c r="P1799" t="s">
        <v>35699</v>
      </c>
      <c r="Q1799" s="40">
        <v>347</v>
      </c>
      <c r="R1799" t="s">
        <v>19067</v>
      </c>
      <c r="S1799" t="s">
        <v>35700</v>
      </c>
      <c r="T1799" t="s">
        <v>28849</v>
      </c>
      <c r="U1799" t="s">
        <v>43</v>
      </c>
      <c r="V1799" t="s">
        <v>44</v>
      </c>
      <c r="W1799" t="s">
        <v>17892</v>
      </c>
      <c r="X1799" t="s">
        <v>19885</v>
      </c>
      <c r="Y1799" t="s">
        <v>55</v>
      </c>
      <c r="Z1799" t="s">
        <v>35701</v>
      </c>
      <c r="AA1799" s="1">
        <v>1</v>
      </c>
      <c r="AB1799" s="1" t="s">
        <v>61</v>
      </c>
      <c r="AC1799" s="1" t="s">
        <v>41</v>
      </c>
      <c r="AD1799" s="1" t="s">
        <v>41</v>
      </c>
      <c r="AE1799" s="1" t="s">
        <v>41</v>
      </c>
      <c r="AF1799" s="1" t="s">
        <v>41</v>
      </c>
      <c r="AG1799" s="1" t="s">
        <v>41</v>
      </c>
      <c r="AH1799" t="s">
        <v>68</v>
      </c>
      <c r="AI1799" t="s">
        <v>48</v>
      </c>
      <c r="AJ1799" s="1" t="s">
        <v>61</v>
      </c>
      <c r="AK1799" t="s">
        <v>34926</v>
      </c>
      <c r="AL1799" s="1" t="s">
        <v>61</v>
      </c>
      <c r="AM1799" t="s">
        <v>17949</v>
      </c>
      <c r="AN1799" t="s">
        <v>35702</v>
      </c>
      <c r="AO1799" s="1" t="s">
        <v>41</v>
      </c>
      <c r="AP1799" s="1" t="s">
        <v>41</v>
      </c>
      <c r="AQ1799" s="1" t="s">
        <v>41</v>
      </c>
      <c r="AR1799" s="1" t="s">
        <v>41</v>
      </c>
      <c r="AS1799" s="1" t="s">
        <v>61</v>
      </c>
    </row>
    <row r="1800" spans="1:45">
      <c r="A1800" s="577">
        <v>1795</v>
      </c>
      <c r="B1800" s="40">
        <v>18145</v>
      </c>
      <c r="C1800" s="581">
        <v>44847</v>
      </c>
      <c r="D1800" t="s">
        <v>35703</v>
      </c>
      <c r="E1800" t="s">
        <v>35256</v>
      </c>
      <c r="F1800" t="s">
        <v>35704</v>
      </c>
      <c r="G1800" t="s">
        <v>18623</v>
      </c>
      <c r="H1800" t="s">
        <v>35705</v>
      </c>
      <c r="I1800" t="s">
        <v>35706</v>
      </c>
      <c r="J1800" t="s">
        <v>147</v>
      </c>
      <c r="K1800" t="s">
        <v>35707</v>
      </c>
      <c r="L1800" t="s">
        <v>35708</v>
      </c>
      <c r="M1800" t="s">
        <v>509</v>
      </c>
      <c r="N1800" t="s">
        <v>97</v>
      </c>
      <c r="O1800" t="s">
        <v>17560</v>
      </c>
      <c r="P1800" t="s">
        <v>35709</v>
      </c>
      <c r="Q1800" s="523">
        <v>3408</v>
      </c>
      <c r="R1800" t="s">
        <v>19067</v>
      </c>
      <c r="S1800" t="s">
        <v>78</v>
      </c>
      <c r="T1800" t="s">
        <v>28849</v>
      </c>
      <c r="U1800" t="s">
        <v>1203</v>
      </c>
      <c r="V1800" t="s">
        <v>57</v>
      </c>
      <c r="W1800" t="s">
        <v>19339</v>
      </c>
      <c r="X1800" t="s">
        <v>1119</v>
      </c>
      <c r="Y1800" t="s">
        <v>55</v>
      </c>
      <c r="Z1800" t="s">
        <v>35710</v>
      </c>
      <c r="AA1800" s="1">
        <v>1</v>
      </c>
      <c r="AB1800" s="1" t="s">
        <v>61</v>
      </c>
      <c r="AC1800" s="1" t="s">
        <v>41</v>
      </c>
      <c r="AD1800" s="1" t="s">
        <v>41</v>
      </c>
      <c r="AE1800" s="1" t="s">
        <v>41</v>
      </c>
      <c r="AF1800" s="1" t="s">
        <v>41</v>
      </c>
      <c r="AG1800" s="1" t="s">
        <v>41</v>
      </c>
      <c r="AH1800" t="s">
        <v>55</v>
      </c>
      <c r="AI1800" t="s">
        <v>35711</v>
      </c>
      <c r="AJ1800" s="1" t="s">
        <v>41</v>
      </c>
      <c r="AK1800" t="s">
        <v>48</v>
      </c>
      <c r="AL1800" s="1" t="s">
        <v>41</v>
      </c>
      <c r="AM1800" t="s">
        <v>19438</v>
      </c>
      <c r="AN1800" t="s">
        <v>35712</v>
      </c>
      <c r="AO1800" s="1" t="s">
        <v>61</v>
      </c>
      <c r="AP1800" s="1" t="s">
        <v>41</v>
      </c>
      <c r="AQ1800" s="1" t="s">
        <v>41</v>
      </c>
      <c r="AR1800" s="1" t="s">
        <v>41</v>
      </c>
      <c r="AS1800" s="1" t="s">
        <v>41</v>
      </c>
    </row>
    <row r="1801" spans="1:45">
      <c r="A1801" s="577">
        <v>1796</v>
      </c>
      <c r="B1801" s="40">
        <v>18157</v>
      </c>
      <c r="C1801" s="581">
        <v>44847</v>
      </c>
      <c r="D1801" t="s">
        <v>35713</v>
      </c>
      <c r="E1801" t="s">
        <v>35256</v>
      </c>
      <c r="F1801" t="s">
        <v>35714</v>
      </c>
      <c r="G1801" t="s">
        <v>35715</v>
      </c>
      <c r="H1801" t="s">
        <v>35716</v>
      </c>
      <c r="I1801" t="s">
        <v>35717</v>
      </c>
      <c r="J1801" t="s">
        <v>147</v>
      </c>
      <c r="K1801" t="s">
        <v>35718</v>
      </c>
      <c r="L1801" t="s">
        <v>35719</v>
      </c>
      <c r="M1801" t="s">
        <v>17973</v>
      </c>
      <c r="N1801" t="s">
        <v>51</v>
      </c>
      <c r="O1801" t="s">
        <v>17567</v>
      </c>
      <c r="P1801" t="s">
        <v>35720</v>
      </c>
      <c r="Q1801" s="523">
        <v>3149232</v>
      </c>
      <c r="R1801" t="s">
        <v>19077</v>
      </c>
      <c r="S1801" t="s">
        <v>35721</v>
      </c>
      <c r="T1801" t="s">
        <v>28849</v>
      </c>
      <c r="U1801" t="s">
        <v>241</v>
      </c>
      <c r="V1801" t="s">
        <v>57</v>
      </c>
      <c r="W1801" t="s">
        <v>35722</v>
      </c>
      <c r="X1801" t="s">
        <v>1119</v>
      </c>
      <c r="Y1801" t="s">
        <v>68</v>
      </c>
      <c r="Z1801" t="s">
        <v>17544</v>
      </c>
      <c r="AA1801" s="1">
        <v>3</v>
      </c>
      <c r="AB1801" s="1" t="s">
        <v>61</v>
      </c>
      <c r="AC1801" s="1" t="s">
        <v>41</v>
      </c>
      <c r="AD1801" s="1" t="s">
        <v>61</v>
      </c>
      <c r="AE1801" s="1" t="s">
        <v>61</v>
      </c>
      <c r="AF1801" s="1" t="s">
        <v>41</v>
      </c>
      <c r="AG1801" s="1" t="s">
        <v>41</v>
      </c>
      <c r="AH1801" t="s">
        <v>55</v>
      </c>
      <c r="AI1801" t="s">
        <v>35723</v>
      </c>
      <c r="AJ1801" s="1" t="s">
        <v>41</v>
      </c>
      <c r="AK1801" t="s">
        <v>48</v>
      </c>
      <c r="AL1801" s="1" t="s">
        <v>41</v>
      </c>
      <c r="AM1801" t="s">
        <v>20072</v>
      </c>
      <c r="AN1801" t="s">
        <v>35724</v>
      </c>
      <c r="AO1801" s="1" t="s">
        <v>61</v>
      </c>
      <c r="AP1801" s="1" t="s">
        <v>41</v>
      </c>
      <c r="AQ1801" s="1" t="s">
        <v>41</v>
      </c>
      <c r="AR1801" s="1" t="s">
        <v>61</v>
      </c>
      <c r="AS1801" s="1" t="s">
        <v>41</v>
      </c>
    </row>
    <row r="1802" spans="1:45">
      <c r="A1802" s="577">
        <v>1797</v>
      </c>
      <c r="B1802" s="40">
        <v>18119</v>
      </c>
      <c r="C1802" s="581">
        <v>44847</v>
      </c>
      <c r="D1802" t="s">
        <v>35725</v>
      </c>
      <c r="E1802" t="s">
        <v>35021</v>
      </c>
      <c r="F1802" t="s">
        <v>35726</v>
      </c>
      <c r="G1802" t="s">
        <v>35727</v>
      </c>
      <c r="H1802" t="s">
        <v>35728</v>
      </c>
      <c r="I1802" t="s">
        <v>35729</v>
      </c>
      <c r="J1802" t="s">
        <v>147</v>
      </c>
      <c r="K1802" t="s">
        <v>35730</v>
      </c>
      <c r="L1802" t="s">
        <v>35731</v>
      </c>
      <c r="M1802" t="s">
        <v>17551</v>
      </c>
      <c r="N1802" t="s">
        <v>97</v>
      </c>
      <c r="O1802" t="s">
        <v>17567</v>
      </c>
      <c r="P1802" t="s">
        <v>35732</v>
      </c>
      <c r="Q1802" s="40">
        <v>590</v>
      </c>
      <c r="R1802" t="s">
        <v>19035</v>
      </c>
      <c r="S1802" t="s">
        <v>35733</v>
      </c>
      <c r="T1802" t="s">
        <v>28849</v>
      </c>
      <c r="U1802" t="s">
        <v>43</v>
      </c>
      <c r="V1802" t="s">
        <v>57</v>
      </c>
      <c r="W1802" t="s">
        <v>19339</v>
      </c>
      <c r="X1802" t="s">
        <v>18100</v>
      </c>
      <c r="Y1802" t="s">
        <v>55</v>
      </c>
      <c r="Z1802" t="s">
        <v>35734</v>
      </c>
      <c r="AA1802" s="1">
        <v>3</v>
      </c>
      <c r="AB1802" s="1" t="s">
        <v>41</v>
      </c>
      <c r="AC1802" s="1" t="s">
        <v>41</v>
      </c>
      <c r="AD1802" s="1" t="s">
        <v>61</v>
      </c>
      <c r="AE1802" s="1" t="s">
        <v>61</v>
      </c>
      <c r="AF1802" s="1" t="s">
        <v>61</v>
      </c>
      <c r="AG1802" s="1" t="s">
        <v>41</v>
      </c>
      <c r="AH1802" t="s">
        <v>68</v>
      </c>
      <c r="AI1802" t="s">
        <v>48</v>
      </c>
      <c r="AJ1802" s="1" t="s">
        <v>41</v>
      </c>
      <c r="AK1802" t="s">
        <v>48</v>
      </c>
      <c r="AL1802" s="1" t="s">
        <v>41</v>
      </c>
      <c r="AM1802" t="s">
        <v>20072</v>
      </c>
      <c r="AN1802" t="s">
        <v>35735</v>
      </c>
      <c r="AO1802" s="1" t="s">
        <v>61</v>
      </c>
      <c r="AP1802" s="1" t="s">
        <v>41</v>
      </c>
      <c r="AQ1802" s="1" t="s">
        <v>41</v>
      </c>
      <c r="AR1802" s="1" t="s">
        <v>41</v>
      </c>
      <c r="AS1802" s="1" t="s">
        <v>41</v>
      </c>
    </row>
    <row r="1803" spans="1:45">
      <c r="A1803" s="577">
        <v>1798</v>
      </c>
      <c r="B1803" s="40">
        <v>18187</v>
      </c>
      <c r="C1803" s="581">
        <v>44847</v>
      </c>
      <c r="D1803" t="s">
        <v>35736</v>
      </c>
      <c r="E1803" t="s">
        <v>35737</v>
      </c>
      <c r="F1803" t="s">
        <v>35738</v>
      </c>
      <c r="G1803" t="s">
        <v>35739</v>
      </c>
      <c r="H1803" t="s">
        <v>35740</v>
      </c>
      <c r="I1803" t="s">
        <v>35741</v>
      </c>
      <c r="J1803" t="s">
        <v>147</v>
      </c>
      <c r="K1803" t="s">
        <v>35742</v>
      </c>
      <c r="L1803" t="s">
        <v>19565</v>
      </c>
      <c r="M1803" t="s">
        <v>19565</v>
      </c>
      <c r="N1803" t="s">
        <v>51</v>
      </c>
      <c r="O1803" t="s">
        <v>17552</v>
      </c>
      <c r="P1803" t="s">
        <v>35743</v>
      </c>
      <c r="Q1803" s="40" t="s">
        <v>35744</v>
      </c>
      <c r="R1803" t="s">
        <v>19448</v>
      </c>
      <c r="S1803" t="s">
        <v>35745</v>
      </c>
      <c r="T1803" t="s">
        <v>28849</v>
      </c>
      <c r="U1803" t="s">
        <v>43</v>
      </c>
      <c r="V1803" t="s">
        <v>57</v>
      </c>
      <c r="W1803" t="s">
        <v>17598</v>
      </c>
      <c r="X1803" t="s">
        <v>1119</v>
      </c>
      <c r="Y1803" t="s">
        <v>55</v>
      </c>
      <c r="Z1803" t="s">
        <v>35746</v>
      </c>
      <c r="AA1803" s="1">
        <v>1</v>
      </c>
      <c r="AB1803" s="1" t="s">
        <v>61</v>
      </c>
      <c r="AC1803" s="1" t="s">
        <v>41</v>
      </c>
      <c r="AD1803" s="1" t="s">
        <v>41</v>
      </c>
      <c r="AE1803" s="1" t="s">
        <v>41</v>
      </c>
      <c r="AF1803" s="1" t="s">
        <v>41</v>
      </c>
      <c r="AG1803" s="1" t="s">
        <v>41</v>
      </c>
      <c r="AH1803" t="s">
        <v>55</v>
      </c>
      <c r="AI1803" t="s">
        <v>35747</v>
      </c>
      <c r="AJ1803" s="1" t="s">
        <v>61</v>
      </c>
      <c r="AK1803" t="s">
        <v>35600</v>
      </c>
      <c r="AL1803" s="1" t="s">
        <v>61</v>
      </c>
      <c r="AM1803" t="s">
        <v>19438</v>
      </c>
      <c r="AN1803" t="s">
        <v>35748</v>
      </c>
      <c r="AO1803" s="1" t="s">
        <v>61</v>
      </c>
      <c r="AP1803" s="1" t="s">
        <v>61</v>
      </c>
      <c r="AQ1803" s="1" t="s">
        <v>41</v>
      </c>
      <c r="AR1803" s="1" t="s">
        <v>61</v>
      </c>
      <c r="AS1803" s="1" t="s">
        <v>61</v>
      </c>
    </row>
    <row r="1804" spans="1:45">
      <c r="A1804" s="577">
        <v>1799</v>
      </c>
      <c r="B1804" s="40">
        <v>18216</v>
      </c>
      <c r="C1804" s="581">
        <v>44847</v>
      </c>
      <c r="D1804" t="s">
        <v>35749</v>
      </c>
      <c r="E1804" t="s">
        <v>35692</v>
      </c>
      <c r="F1804" t="s">
        <v>35750</v>
      </c>
      <c r="G1804" t="s">
        <v>19890</v>
      </c>
      <c r="H1804" t="s">
        <v>35751</v>
      </c>
      <c r="I1804" t="s">
        <v>35752</v>
      </c>
      <c r="J1804" t="s">
        <v>147</v>
      </c>
      <c r="K1804" t="s">
        <v>34895</v>
      </c>
      <c r="L1804" t="s">
        <v>35753</v>
      </c>
      <c r="M1804" t="s">
        <v>30558</v>
      </c>
      <c r="N1804" t="s">
        <v>29536</v>
      </c>
      <c r="O1804" t="s">
        <v>58</v>
      </c>
      <c r="P1804" t="s">
        <v>35754</v>
      </c>
      <c r="Q1804" s="40" t="s">
        <v>78</v>
      </c>
      <c r="R1804" t="s">
        <v>19829</v>
      </c>
      <c r="S1804" t="s">
        <v>78</v>
      </c>
      <c r="T1804" t="s">
        <v>28849</v>
      </c>
      <c r="U1804" t="s">
        <v>27300</v>
      </c>
      <c r="V1804" t="s">
        <v>57</v>
      </c>
      <c r="W1804" t="s">
        <v>19339</v>
      </c>
      <c r="X1804" t="s">
        <v>1119</v>
      </c>
      <c r="Y1804" t="s">
        <v>55</v>
      </c>
      <c r="Z1804" t="s">
        <v>34961</v>
      </c>
      <c r="AA1804" s="1">
        <v>3</v>
      </c>
      <c r="AB1804" s="1" t="s">
        <v>61</v>
      </c>
      <c r="AC1804" s="1" t="s">
        <v>41</v>
      </c>
      <c r="AD1804" s="1" t="s">
        <v>61</v>
      </c>
      <c r="AE1804" s="1" t="s">
        <v>61</v>
      </c>
      <c r="AF1804" s="1" t="s">
        <v>41</v>
      </c>
      <c r="AG1804" s="1" t="s">
        <v>41</v>
      </c>
      <c r="AH1804" t="s">
        <v>68</v>
      </c>
      <c r="AI1804" t="s">
        <v>48</v>
      </c>
      <c r="AJ1804" s="1" t="s">
        <v>61</v>
      </c>
      <c r="AK1804" t="s">
        <v>22569</v>
      </c>
      <c r="AL1804" s="1" t="s">
        <v>61</v>
      </c>
      <c r="AM1804" t="s">
        <v>19438</v>
      </c>
      <c r="AN1804" t="s">
        <v>35755</v>
      </c>
      <c r="AO1804" s="1" t="s">
        <v>41</v>
      </c>
      <c r="AP1804" s="1" t="s">
        <v>41</v>
      </c>
      <c r="AQ1804" s="1" t="s">
        <v>41</v>
      </c>
      <c r="AR1804" s="1" t="s">
        <v>41</v>
      </c>
      <c r="AS1804" s="1" t="s">
        <v>61</v>
      </c>
    </row>
    <row r="1805" spans="1:45">
      <c r="A1805" s="577">
        <v>1800</v>
      </c>
      <c r="B1805" s="40">
        <v>18237</v>
      </c>
      <c r="C1805" s="581">
        <v>44847</v>
      </c>
      <c r="D1805" t="s">
        <v>35756</v>
      </c>
      <c r="E1805" t="s">
        <v>35256</v>
      </c>
      <c r="F1805" t="s">
        <v>35757</v>
      </c>
      <c r="G1805" t="s">
        <v>35758</v>
      </c>
      <c r="H1805" t="s">
        <v>35759</v>
      </c>
      <c r="I1805" t="s">
        <v>35760</v>
      </c>
      <c r="J1805" t="s">
        <v>147</v>
      </c>
      <c r="K1805" t="s">
        <v>34435</v>
      </c>
      <c r="L1805" t="s">
        <v>35761</v>
      </c>
      <c r="M1805" t="s">
        <v>17551</v>
      </c>
      <c r="N1805" t="s">
        <v>97</v>
      </c>
      <c r="O1805" t="s">
        <v>18794</v>
      </c>
      <c r="P1805" t="s">
        <v>35762</v>
      </c>
      <c r="Q1805" s="40" t="s">
        <v>35763</v>
      </c>
      <c r="R1805" t="s">
        <v>19077</v>
      </c>
      <c r="S1805" t="s">
        <v>78</v>
      </c>
      <c r="T1805" t="s">
        <v>28849</v>
      </c>
      <c r="U1805" t="s">
        <v>19450</v>
      </c>
      <c r="V1805" t="s">
        <v>48</v>
      </c>
      <c r="W1805" t="s">
        <v>24379</v>
      </c>
      <c r="X1805" t="s">
        <v>1119</v>
      </c>
      <c r="Y1805" t="s">
        <v>68</v>
      </c>
      <c r="Z1805" t="s">
        <v>17544</v>
      </c>
      <c r="AA1805" s="1">
        <v>1</v>
      </c>
      <c r="AB1805" s="1" t="s">
        <v>61</v>
      </c>
      <c r="AC1805" s="1" t="s">
        <v>41</v>
      </c>
      <c r="AD1805" s="1" t="s">
        <v>41</v>
      </c>
      <c r="AE1805" s="1" t="s">
        <v>41</v>
      </c>
      <c r="AF1805" s="1" t="s">
        <v>41</v>
      </c>
      <c r="AG1805" s="1" t="s">
        <v>41</v>
      </c>
      <c r="AH1805" t="s">
        <v>68</v>
      </c>
      <c r="AI1805" t="s">
        <v>48</v>
      </c>
      <c r="AJ1805" s="1" t="s">
        <v>61</v>
      </c>
      <c r="AK1805" t="s">
        <v>1185</v>
      </c>
      <c r="AL1805" s="1" t="s">
        <v>61</v>
      </c>
      <c r="AM1805" t="s">
        <v>17949</v>
      </c>
      <c r="AN1805" t="s">
        <v>35764</v>
      </c>
      <c r="AO1805" s="1" t="s">
        <v>41</v>
      </c>
      <c r="AP1805" s="1" t="s">
        <v>41</v>
      </c>
      <c r="AQ1805" s="1" t="s">
        <v>41</v>
      </c>
      <c r="AR1805" s="1" t="s">
        <v>61</v>
      </c>
      <c r="AS1805" s="1" t="s">
        <v>41</v>
      </c>
    </row>
    <row r="1806" spans="1:45">
      <c r="A1806" s="577">
        <v>1801</v>
      </c>
      <c r="B1806" s="40">
        <v>18240</v>
      </c>
      <c r="C1806" s="581">
        <v>44847</v>
      </c>
      <c r="D1806" t="s">
        <v>35765</v>
      </c>
      <c r="E1806" t="s">
        <v>35766</v>
      </c>
      <c r="F1806" t="s">
        <v>35767</v>
      </c>
      <c r="G1806" t="s">
        <v>35768</v>
      </c>
      <c r="H1806" t="s">
        <v>35769</v>
      </c>
      <c r="I1806" t="s">
        <v>35770</v>
      </c>
      <c r="J1806" t="s">
        <v>147</v>
      </c>
      <c r="K1806" t="s">
        <v>35771</v>
      </c>
      <c r="L1806" t="s">
        <v>35772</v>
      </c>
      <c r="M1806" t="s">
        <v>17551</v>
      </c>
      <c r="N1806" t="s">
        <v>97</v>
      </c>
      <c r="O1806" t="s">
        <v>58</v>
      </c>
      <c r="P1806" t="s">
        <v>35773</v>
      </c>
      <c r="Q1806" s="40">
        <v>12</v>
      </c>
      <c r="R1806" t="s">
        <v>19067</v>
      </c>
      <c r="S1806" t="s">
        <v>35774</v>
      </c>
      <c r="T1806" t="s">
        <v>28849</v>
      </c>
      <c r="U1806" t="s">
        <v>674</v>
      </c>
      <c r="V1806" t="s">
        <v>48</v>
      </c>
      <c r="W1806" t="s">
        <v>19451</v>
      </c>
      <c r="X1806" t="s">
        <v>19885</v>
      </c>
      <c r="Y1806" t="s">
        <v>68</v>
      </c>
      <c r="Z1806" t="s">
        <v>17544</v>
      </c>
      <c r="AA1806" s="1">
        <v>1</v>
      </c>
      <c r="AB1806" s="1" t="s">
        <v>41</v>
      </c>
      <c r="AC1806" s="1" t="s">
        <v>41</v>
      </c>
      <c r="AD1806" s="1" t="s">
        <v>61</v>
      </c>
      <c r="AE1806" s="1" t="s">
        <v>41</v>
      </c>
      <c r="AF1806" s="1" t="s">
        <v>41</v>
      </c>
      <c r="AG1806" s="1" t="s">
        <v>41</v>
      </c>
      <c r="AH1806" t="s">
        <v>68</v>
      </c>
      <c r="AI1806" t="s">
        <v>48</v>
      </c>
      <c r="AJ1806" s="1" t="s">
        <v>61</v>
      </c>
      <c r="AK1806" t="s">
        <v>22569</v>
      </c>
      <c r="AL1806" s="1" t="s">
        <v>61</v>
      </c>
      <c r="AM1806" t="s">
        <v>19438</v>
      </c>
      <c r="AN1806" t="s">
        <v>35775</v>
      </c>
      <c r="AO1806" s="1" t="s">
        <v>41</v>
      </c>
      <c r="AP1806" s="1" t="s">
        <v>41</v>
      </c>
      <c r="AQ1806" s="1" t="s">
        <v>41</v>
      </c>
      <c r="AR1806" s="1" t="s">
        <v>41</v>
      </c>
      <c r="AS1806" s="1" t="s">
        <v>61</v>
      </c>
    </row>
    <row r="1807" spans="1:45">
      <c r="A1807" s="577">
        <v>1802</v>
      </c>
      <c r="B1807" s="40">
        <v>18253</v>
      </c>
      <c r="C1807" s="581">
        <v>44847</v>
      </c>
      <c r="D1807" t="s">
        <v>35776</v>
      </c>
      <c r="E1807" t="s">
        <v>35256</v>
      </c>
      <c r="F1807" t="s">
        <v>35777</v>
      </c>
      <c r="G1807" t="s">
        <v>35778</v>
      </c>
      <c r="H1807" t="s">
        <v>35779</v>
      </c>
      <c r="I1807" t="s">
        <v>35780</v>
      </c>
      <c r="J1807" t="s">
        <v>147</v>
      </c>
      <c r="K1807" t="s">
        <v>35781</v>
      </c>
      <c r="L1807" t="s">
        <v>35782</v>
      </c>
      <c r="M1807" t="s">
        <v>245</v>
      </c>
      <c r="N1807" t="s">
        <v>51</v>
      </c>
      <c r="O1807" t="s">
        <v>17567</v>
      </c>
      <c r="P1807" t="s">
        <v>35783</v>
      </c>
      <c r="Q1807" s="40">
        <v>218</v>
      </c>
      <c r="R1807" t="s">
        <v>19077</v>
      </c>
      <c r="S1807" t="s">
        <v>35784</v>
      </c>
      <c r="T1807" t="s">
        <v>28849</v>
      </c>
      <c r="U1807" t="s">
        <v>43</v>
      </c>
      <c r="V1807" t="s">
        <v>57</v>
      </c>
      <c r="W1807" t="s">
        <v>20069</v>
      </c>
      <c r="X1807" t="s">
        <v>1119</v>
      </c>
      <c r="Y1807" t="s">
        <v>55</v>
      </c>
      <c r="Z1807" t="s">
        <v>35785</v>
      </c>
      <c r="AA1807" s="1">
        <v>1</v>
      </c>
      <c r="AB1807" s="1" t="s">
        <v>41</v>
      </c>
      <c r="AC1807" s="1" t="s">
        <v>41</v>
      </c>
      <c r="AD1807" s="1" t="s">
        <v>61</v>
      </c>
      <c r="AE1807" s="1" t="s">
        <v>41</v>
      </c>
      <c r="AF1807" s="1" t="s">
        <v>41</v>
      </c>
      <c r="AG1807" s="1" t="s">
        <v>41</v>
      </c>
      <c r="AH1807" t="s">
        <v>68</v>
      </c>
      <c r="AI1807" t="s">
        <v>48</v>
      </c>
      <c r="AJ1807" s="1" t="s">
        <v>61</v>
      </c>
      <c r="AK1807" t="s">
        <v>34926</v>
      </c>
      <c r="AL1807" s="1" t="s">
        <v>61</v>
      </c>
      <c r="AM1807" t="s">
        <v>19438</v>
      </c>
      <c r="AN1807" t="s">
        <v>35786</v>
      </c>
      <c r="AO1807" s="1" t="s">
        <v>41</v>
      </c>
      <c r="AP1807" s="1" t="s">
        <v>41</v>
      </c>
      <c r="AQ1807" s="1" t="s">
        <v>41</v>
      </c>
      <c r="AR1807" s="1" t="s">
        <v>41</v>
      </c>
      <c r="AS1807" s="1" t="s">
        <v>61</v>
      </c>
    </row>
    <row r="1808" spans="1:45">
      <c r="A1808" s="577">
        <v>1803</v>
      </c>
      <c r="B1808" s="40">
        <v>18258</v>
      </c>
      <c r="C1808" s="581">
        <v>44847</v>
      </c>
      <c r="D1808" t="s">
        <v>35787</v>
      </c>
      <c r="E1808" t="s">
        <v>35256</v>
      </c>
      <c r="F1808" t="s">
        <v>35788</v>
      </c>
      <c r="G1808" t="s">
        <v>28288</v>
      </c>
      <c r="H1808" t="s">
        <v>35789</v>
      </c>
      <c r="I1808" t="s">
        <v>35790</v>
      </c>
      <c r="J1808" t="s">
        <v>147</v>
      </c>
      <c r="K1808" t="s">
        <v>28291</v>
      </c>
      <c r="L1808" t="s">
        <v>35791</v>
      </c>
      <c r="M1808" t="s">
        <v>28293</v>
      </c>
      <c r="N1808" t="s">
        <v>459</v>
      </c>
      <c r="O1808" t="s">
        <v>58</v>
      </c>
      <c r="P1808" t="s">
        <v>35792</v>
      </c>
      <c r="Q1808" s="523">
        <v>4106</v>
      </c>
      <c r="R1808" t="s">
        <v>19077</v>
      </c>
      <c r="S1808" t="s">
        <v>78</v>
      </c>
      <c r="T1808" t="s">
        <v>28849</v>
      </c>
      <c r="U1808" t="s">
        <v>43</v>
      </c>
      <c r="V1808" t="s">
        <v>57</v>
      </c>
      <c r="W1808" t="s">
        <v>19339</v>
      </c>
      <c r="X1808" t="s">
        <v>1119</v>
      </c>
      <c r="Y1808" t="s">
        <v>55</v>
      </c>
      <c r="Z1808" t="s">
        <v>19213</v>
      </c>
      <c r="AA1808" s="1">
        <v>3</v>
      </c>
      <c r="AB1808" s="1" t="s">
        <v>61</v>
      </c>
      <c r="AC1808" s="1" t="s">
        <v>41</v>
      </c>
      <c r="AD1808" s="1" t="s">
        <v>61</v>
      </c>
      <c r="AE1808" s="1" t="s">
        <v>61</v>
      </c>
      <c r="AF1808" s="1" t="s">
        <v>41</v>
      </c>
      <c r="AG1808" s="1" t="s">
        <v>41</v>
      </c>
      <c r="AH1808" t="s">
        <v>68</v>
      </c>
      <c r="AI1808" t="s">
        <v>48</v>
      </c>
      <c r="AJ1808" s="1" t="s">
        <v>61</v>
      </c>
      <c r="AK1808" t="s">
        <v>30198</v>
      </c>
      <c r="AL1808" s="1" t="s">
        <v>61</v>
      </c>
      <c r="AM1808" t="s">
        <v>19438</v>
      </c>
      <c r="AN1808" t="s">
        <v>35793</v>
      </c>
      <c r="AO1808" s="1" t="s">
        <v>61</v>
      </c>
      <c r="AP1808" s="1" t="s">
        <v>41</v>
      </c>
      <c r="AQ1808" s="1" t="s">
        <v>41</v>
      </c>
      <c r="AR1808" s="1" t="s">
        <v>61</v>
      </c>
      <c r="AS1808" s="1" t="s">
        <v>41</v>
      </c>
    </row>
    <row r="1809" spans="1:45">
      <c r="A1809" s="577">
        <v>1804</v>
      </c>
      <c r="B1809" s="40">
        <v>18266</v>
      </c>
      <c r="C1809" s="581">
        <v>44847</v>
      </c>
      <c r="D1809" t="s">
        <v>35794</v>
      </c>
      <c r="E1809" t="s">
        <v>35266</v>
      </c>
      <c r="F1809" t="s">
        <v>35795</v>
      </c>
      <c r="G1809" t="s">
        <v>35796</v>
      </c>
      <c r="H1809" t="s">
        <v>35797</v>
      </c>
      <c r="I1809" t="s">
        <v>35798</v>
      </c>
      <c r="J1809" t="s">
        <v>147</v>
      </c>
      <c r="K1809" t="s">
        <v>35799</v>
      </c>
      <c r="L1809" t="s">
        <v>35800</v>
      </c>
      <c r="M1809" t="s">
        <v>17551</v>
      </c>
      <c r="N1809" t="s">
        <v>97</v>
      </c>
      <c r="O1809" t="s">
        <v>18895</v>
      </c>
      <c r="P1809" t="s">
        <v>35801</v>
      </c>
      <c r="Q1809" s="523">
        <v>2139</v>
      </c>
      <c r="R1809" t="s">
        <v>19077</v>
      </c>
      <c r="S1809" t="s">
        <v>35360</v>
      </c>
      <c r="T1809" t="s">
        <v>28849</v>
      </c>
      <c r="U1809" t="s">
        <v>43</v>
      </c>
      <c r="V1809" t="s">
        <v>44</v>
      </c>
      <c r="W1809" t="s">
        <v>26701</v>
      </c>
      <c r="X1809" t="s">
        <v>19885</v>
      </c>
      <c r="Y1809" t="s">
        <v>55</v>
      </c>
      <c r="Z1809" t="s">
        <v>35802</v>
      </c>
      <c r="AA1809" s="1">
        <v>2</v>
      </c>
      <c r="AB1809" s="1" t="s">
        <v>61</v>
      </c>
      <c r="AC1809" s="1" t="s">
        <v>41</v>
      </c>
      <c r="AD1809" s="1" t="s">
        <v>41</v>
      </c>
      <c r="AE1809" s="1" t="s">
        <v>61</v>
      </c>
      <c r="AF1809" s="1" t="s">
        <v>41</v>
      </c>
      <c r="AG1809" s="1" t="s">
        <v>41</v>
      </c>
      <c r="AH1809" t="s">
        <v>68</v>
      </c>
      <c r="AI1809" t="s">
        <v>48</v>
      </c>
      <c r="AJ1809" s="1" t="s">
        <v>41</v>
      </c>
      <c r="AK1809" t="s">
        <v>48</v>
      </c>
      <c r="AL1809" s="1" t="s">
        <v>41</v>
      </c>
      <c r="AM1809" t="s">
        <v>20072</v>
      </c>
      <c r="AN1809" t="s">
        <v>35803</v>
      </c>
      <c r="AO1809" s="1" t="s">
        <v>41</v>
      </c>
      <c r="AP1809" s="1" t="s">
        <v>41</v>
      </c>
      <c r="AQ1809" s="1" t="s">
        <v>41</v>
      </c>
      <c r="AR1809" s="1" t="s">
        <v>61</v>
      </c>
      <c r="AS1809" s="1" t="s">
        <v>61</v>
      </c>
    </row>
    <row r="1810" spans="1:45">
      <c r="A1810" s="577">
        <v>1805</v>
      </c>
      <c r="B1810" s="40">
        <v>18267</v>
      </c>
      <c r="C1810" s="581">
        <v>44847</v>
      </c>
      <c r="D1810" t="s">
        <v>35804</v>
      </c>
      <c r="E1810" t="s">
        <v>34291</v>
      </c>
      <c r="F1810" t="s">
        <v>35805</v>
      </c>
      <c r="G1810" t="s">
        <v>35806</v>
      </c>
      <c r="H1810" t="s">
        <v>35807</v>
      </c>
      <c r="I1810" t="s">
        <v>35808</v>
      </c>
      <c r="J1810" t="s">
        <v>147</v>
      </c>
      <c r="K1810" t="s">
        <v>35809</v>
      </c>
      <c r="L1810" t="s">
        <v>35810</v>
      </c>
      <c r="M1810" t="s">
        <v>19135</v>
      </c>
      <c r="N1810" t="s">
        <v>685</v>
      </c>
      <c r="O1810" t="s">
        <v>58</v>
      </c>
      <c r="P1810" t="s">
        <v>35811</v>
      </c>
      <c r="Q1810" s="40">
        <v>117</v>
      </c>
      <c r="R1810" t="s">
        <v>19077</v>
      </c>
      <c r="S1810" t="s">
        <v>35812</v>
      </c>
      <c r="T1810" t="s">
        <v>28849</v>
      </c>
      <c r="U1810" t="s">
        <v>19450</v>
      </c>
      <c r="V1810" t="s">
        <v>57</v>
      </c>
      <c r="W1810" t="s">
        <v>19339</v>
      </c>
      <c r="X1810" t="s">
        <v>19885</v>
      </c>
      <c r="Y1810" t="s">
        <v>55</v>
      </c>
      <c r="Z1810" t="s">
        <v>19213</v>
      </c>
      <c r="AA1810" s="1">
        <v>1</v>
      </c>
      <c r="AB1810" s="1" t="s">
        <v>61</v>
      </c>
      <c r="AC1810" s="1" t="s">
        <v>41</v>
      </c>
      <c r="AD1810" s="1" t="s">
        <v>41</v>
      </c>
      <c r="AE1810" s="1" t="s">
        <v>41</v>
      </c>
      <c r="AF1810" s="1" t="s">
        <v>41</v>
      </c>
      <c r="AG1810" s="1" t="s">
        <v>41</v>
      </c>
      <c r="AH1810" t="s">
        <v>68</v>
      </c>
      <c r="AI1810" t="s">
        <v>48</v>
      </c>
      <c r="AJ1810" s="1" t="s">
        <v>61</v>
      </c>
      <c r="AK1810" t="s">
        <v>1185</v>
      </c>
      <c r="AL1810" s="1" t="s">
        <v>61</v>
      </c>
      <c r="AM1810" t="s">
        <v>19438</v>
      </c>
      <c r="AN1810" t="s">
        <v>35813</v>
      </c>
      <c r="AO1810" s="1" t="s">
        <v>41</v>
      </c>
      <c r="AP1810" s="1" t="s">
        <v>41</v>
      </c>
      <c r="AQ1810" s="1" t="s">
        <v>41</v>
      </c>
      <c r="AR1810" s="1" t="s">
        <v>61</v>
      </c>
      <c r="AS1810" s="1" t="s">
        <v>41</v>
      </c>
    </row>
    <row r="1811" spans="1:45">
      <c r="A1811" s="577">
        <v>1806</v>
      </c>
      <c r="B1811" s="40">
        <v>18271</v>
      </c>
      <c r="C1811" s="581">
        <v>44847</v>
      </c>
      <c r="D1811" t="s">
        <v>35814</v>
      </c>
      <c r="E1811" t="s">
        <v>34291</v>
      </c>
      <c r="F1811" t="s">
        <v>35815</v>
      </c>
      <c r="G1811" t="s">
        <v>35816</v>
      </c>
      <c r="H1811" t="s">
        <v>35817</v>
      </c>
      <c r="I1811" t="s">
        <v>35818</v>
      </c>
      <c r="J1811" t="s">
        <v>147</v>
      </c>
      <c r="K1811" t="s">
        <v>25549</v>
      </c>
      <c r="L1811" t="s">
        <v>35819</v>
      </c>
      <c r="M1811" t="s">
        <v>19135</v>
      </c>
      <c r="N1811" t="s">
        <v>685</v>
      </c>
      <c r="O1811" t="s">
        <v>17567</v>
      </c>
      <c r="P1811" t="s">
        <v>35811</v>
      </c>
      <c r="Q1811" s="40">
        <v>580</v>
      </c>
      <c r="R1811" t="s">
        <v>19077</v>
      </c>
      <c r="S1811" t="s">
        <v>35820</v>
      </c>
      <c r="T1811" t="s">
        <v>28849</v>
      </c>
      <c r="U1811" t="s">
        <v>19450</v>
      </c>
      <c r="V1811" t="s">
        <v>57</v>
      </c>
      <c r="W1811" t="s">
        <v>19797</v>
      </c>
      <c r="X1811" t="s">
        <v>19885</v>
      </c>
      <c r="Y1811" t="s">
        <v>55</v>
      </c>
      <c r="Z1811" t="s">
        <v>35821</v>
      </c>
      <c r="AA1811" s="1">
        <v>1</v>
      </c>
      <c r="AB1811" s="1" t="s">
        <v>41</v>
      </c>
      <c r="AC1811" s="1" t="s">
        <v>41</v>
      </c>
      <c r="AD1811" s="1" t="s">
        <v>61</v>
      </c>
      <c r="AE1811" s="1" t="s">
        <v>41</v>
      </c>
      <c r="AF1811" s="1" t="s">
        <v>41</v>
      </c>
      <c r="AG1811" s="1" t="s">
        <v>41</v>
      </c>
      <c r="AH1811" t="s">
        <v>55</v>
      </c>
      <c r="AI1811" t="s">
        <v>35822</v>
      </c>
      <c r="AJ1811" s="1" t="s">
        <v>61</v>
      </c>
      <c r="AK1811" t="s">
        <v>1185</v>
      </c>
      <c r="AL1811" s="1" t="s">
        <v>61</v>
      </c>
      <c r="AM1811" t="s">
        <v>19438</v>
      </c>
      <c r="AN1811" t="s">
        <v>35823</v>
      </c>
      <c r="AO1811" s="1" t="s">
        <v>41</v>
      </c>
      <c r="AP1811" s="1" t="s">
        <v>41</v>
      </c>
      <c r="AQ1811" s="1" t="s">
        <v>41</v>
      </c>
      <c r="AR1811" s="1" t="s">
        <v>61</v>
      </c>
      <c r="AS1811" s="1" t="s">
        <v>41</v>
      </c>
    </row>
    <row r="1812" spans="1:45">
      <c r="A1812" s="577">
        <v>1807</v>
      </c>
      <c r="B1812" s="40">
        <v>18306</v>
      </c>
      <c r="C1812" s="581">
        <v>44847</v>
      </c>
      <c r="D1812" t="s">
        <v>35824</v>
      </c>
      <c r="E1812" t="s">
        <v>33477</v>
      </c>
      <c r="F1812" t="s">
        <v>35825</v>
      </c>
      <c r="G1812" t="s">
        <v>35826</v>
      </c>
      <c r="H1812" t="s">
        <v>35827</v>
      </c>
      <c r="I1812" t="s">
        <v>35828</v>
      </c>
      <c r="J1812" t="s">
        <v>147</v>
      </c>
      <c r="K1812" t="s">
        <v>35829</v>
      </c>
      <c r="L1812" t="s">
        <v>35830</v>
      </c>
      <c r="M1812" t="s">
        <v>164</v>
      </c>
      <c r="N1812" t="s">
        <v>51</v>
      </c>
      <c r="O1812" t="s">
        <v>58</v>
      </c>
      <c r="P1812" t="s">
        <v>35831</v>
      </c>
      <c r="Q1812" s="523">
        <v>57788020</v>
      </c>
      <c r="R1812" t="s">
        <v>19077</v>
      </c>
      <c r="S1812" t="s">
        <v>78</v>
      </c>
      <c r="T1812" t="s">
        <v>28849</v>
      </c>
      <c r="U1812" t="s">
        <v>27300</v>
      </c>
      <c r="V1812" t="s">
        <v>57</v>
      </c>
      <c r="W1812" t="s">
        <v>20069</v>
      </c>
      <c r="X1812" t="s">
        <v>1119</v>
      </c>
      <c r="Y1812" t="s">
        <v>68</v>
      </c>
      <c r="Z1812" t="s">
        <v>17544</v>
      </c>
      <c r="AA1812" s="1">
        <v>3</v>
      </c>
      <c r="AB1812" s="1" t="s">
        <v>61</v>
      </c>
      <c r="AC1812" s="1" t="s">
        <v>41</v>
      </c>
      <c r="AD1812" s="1" t="s">
        <v>61</v>
      </c>
      <c r="AE1812" s="1" t="s">
        <v>61</v>
      </c>
      <c r="AF1812" s="1" t="s">
        <v>41</v>
      </c>
      <c r="AG1812" s="1" t="s">
        <v>41</v>
      </c>
      <c r="AH1812" t="s">
        <v>68</v>
      </c>
      <c r="AI1812" t="s">
        <v>48</v>
      </c>
      <c r="AJ1812" s="1" t="s">
        <v>41</v>
      </c>
      <c r="AK1812" t="s">
        <v>48</v>
      </c>
      <c r="AL1812" s="1" t="s">
        <v>41</v>
      </c>
      <c r="AM1812" t="s">
        <v>20072</v>
      </c>
      <c r="AN1812" t="s">
        <v>35832</v>
      </c>
      <c r="AO1812" s="1" t="s">
        <v>61</v>
      </c>
      <c r="AP1812" s="1" t="s">
        <v>61</v>
      </c>
      <c r="AQ1812" s="1" t="s">
        <v>61</v>
      </c>
      <c r="AR1812" s="1" t="s">
        <v>61</v>
      </c>
      <c r="AS1812" s="1" t="s">
        <v>41</v>
      </c>
    </row>
    <row r="1813" spans="1:45">
      <c r="A1813" s="577">
        <v>1808</v>
      </c>
      <c r="B1813" s="40">
        <v>18337</v>
      </c>
      <c r="C1813" s="581">
        <v>44847</v>
      </c>
      <c r="D1813" t="s">
        <v>35833</v>
      </c>
      <c r="E1813" t="s">
        <v>35474</v>
      </c>
      <c r="F1813" t="s">
        <v>35834</v>
      </c>
      <c r="G1813" t="s">
        <v>35835</v>
      </c>
      <c r="H1813" t="s">
        <v>35836</v>
      </c>
      <c r="I1813" t="s">
        <v>35837</v>
      </c>
      <c r="J1813" t="s">
        <v>147</v>
      </c>
      <c r="K1813" t="s">
        <v>27640</v>
      </c>
      <c r="L1813" t="s">
        <v>35838</v>
      </c>
      <c r="M1813" t="s">
        <v>129</v>
      </c>
      <c r="N1813" t="s">
        <v>51</v>
      </c>
      <c r="O1813" t="s">
        <v>58</v>
      </c>
      <c r="P1813" t="s">
        <v>35839</v>
      </c>
      <c r="Q1813" s="523">
        <v>27011</v>
      </c>
      <c r="R1813" t="s">
        <v>19077</v>
      </c>
      <c r="S1813" t="s">
        <v>35840</v>
      </c>
      <c r="T1813" t="s">
        <v>28849</v>
      </c>
      <c r="U1813" t="s">
        <v>43</v>
      </c>
      <c r="V1813" t="s">
        <v>44</v>
      </c>
      <c r="W1813" t="s">
        <v>19339</v>
      </c>
      <c r="X1813" t="s">
        <v>1119</v>
      </c>
      <c r="Y1813" t="s">
        <v>55</v>
      </c>
      <c r="Z1813" t="s">
        <v>35841</v>
      </c>
      <c r="AA1813" s="1">
        <v>1</v>
      </c>
      <c r="AB1813" s="1" t="s">
        <v>61</v>
      </c>
      <c r="AC1813" s="1" t="s">
        <v>41</v>
      </c>
      <c r="AD1813" s="1" t="s">
        <v>41</v>
      </c>
      <c r="AE1813" s="1" t="s">
        <v>41</v>
      </c>
      <c r="AF1813" s="1" t="s">
        <v>41</v>
      </c>
      <c r="AG1813" s="1" t="s">
        <v>41</v>
      </c>
      <c r="AH1813" t="s">
        <v>55</v>
      </c>
      <c r="AI1813" t="s">
        <v>35842</v>
      </c>
      <c r="AJ1813" s="1" t="s">
        <v>61</v>
      </c>
      <c r="AK1813" t="s">
        <v>18587</v>
      </c>
      <c r="AL1813" s="1" t="s">
        <v>61</v>
      </c>
      <c r="AM1813" t="s">
        <v>19438</v>
      </c>
      <c r="AN1813" t="s">
        <v>35843</v>
      </c>
      <c r="AO1813" s="1" t="s">
        <v>61</v>
      </c>
      <c r="AP1813" s="1" t="s">
        <v>41</v>
      </c>
      <c r="AQ1813" s="1" t="s">
        <v>41</v>
      </c>
      <c r="AR1813" s="1" t="s">
        <v>61</v>
      </c>
      <c r="AS1813" s="1" t="s">
        <v>41</v>
      </c>
    </row>
    <row r="1814" spans="1:45">
      <c r="A1814" s="577">
        <v>1809</v>
      </c>
      <c r="B1814" s="40">
        <v>18358</v>
      </c>
      <c r="C1814" s="581">
        <v>44847</v>
      </c>
      <c r="D1814" t="s">
        <v>35844</v>
      </c>
      <c r="E1814" t="s">
        <v>35845</v>
      </c>
      <c r="F1814" t="s">
        <v>35846</v>
      </c>
      <c r="G1814" t="s">
        <v>35847</v>
      </c>
      <c r="H1814" t="s">
        <v>35848</v>
      </c>
      <c r="I1814" t="s">
        <v>35849</v>
      </c>
      <c r="J1814" t="s">
        <v>147</v>
      </c>
      <c r="K1814" t="s">
        <v>35850</v>
      </c>
      <c r="L1814" t="s">
        <v>35851</v>
      </c>
      <c r="M1814" t="s">
        <v>35852</v>
      </c>
      <c r="N1814" t="s">
        <v>51</v>
      </c>
      <c r="O1814" t="s">
        <v>17567</v>
      </c>
      <c r="P1814" t="s">
        <v>35853</v>
      </c>
      <c r="Q1814" s="523">
        <v>1548</v>
      </c>
      <c r="R1814" t="s">
        <v>19077</v>
      </c>
      <c r="S1814" t="s">
        <v>35854</v>
      </c>
      <c r="T1814" t="s">
        <v>28849</v>
      </c>
      <c r="U1814" t="s">
        <v>27404</v>
      </c>
      <c r="V1814" t="s">
        <v>57</v>
      </c>
      <c r="W1814" t="s">
        <v>31934</v>
      </c>
      <c r="X1814" t="s">
        <v>1119</v>
      </c>
      <c r="Y1814" t="s">
        <v>55</v>
      </c>
      <c r="Z1814" t="s">
        <v>35855</v>
      </c>
      <c r="AA1814" s="1">
        <v>1</v>
      </c>
      <c r="AB1814" s="1" t="s">
        <v>41</v>
      </c>
      <c r="AC1814" s="1" t="s">
        <v>41</v>
      </c>
      <c r="AD1814" s="1" t="s">
        <v>41</v>
      </c>
      <c r="AE1814" s="1" t="s">
        <v>61</v>
      </c>
      <c r="AF1814" s="1" t="s">
        <v>41</v>
      </c>
      <c r="AG1814" s="1" t="s">
        <v>41</v>
      </c>
      <c r="AH1814" t="s">
        <v>17977</v>
      </c>
      <c r="AI1814" t="s">
        <v>35856</v>
      </c>
      <c r="AJ1814" s="1" t="s">
        <v>61</v>
      </c>
      <c r="AK1814" t="s">
        <v>35857</v>
      </c>
      <c r="AL1814" s="1" t="s">
        <v>61</v>
      </c>
      <c r="AM1814" t="s">
        <v>17949</v>
      </c>
      <c r="AN1814" t="s">
        <v>35858</v>
      </c>
      <c r="AO1814" s="1" t="s">
        <v>61</v>
      </c>
      <c r="AP1814" s="1" t="s">
        <v>61</v>
      </c>
      <c r="AQ1814" s="1" t="s">
        <v>61</v>
      </c>
      <c r="AR1814" s="1" t="s">
        <v>61</v>
      </c>
      <c r="AS1814" s="1" t="s">
        <v>61</v>
      </c>
    </row>
    <row r="1815" spans="1:45">
      <c r="A1815" s="577">
        <v>1810</v>
      </c>
      <c r="B1815" s="40">
        <v>17814</v>
      </c>
      <c r="C1815" s="581">
        <v>44847</v>
      </c>
      <c r="D1815" t="s">
        <v>35859</v>
      </c>
      <c r="E1815" t="s">
        <v>35010</v>
      </c>
      <c r="F1815" t="s">
        <v>35860</v>
      </c>
      <c r="G1815" t="s">
        <v>35861</v>
      </c>
      <c r="H1815" t="s">
        <v>35862</v>
      </c>
      <c r="I1815" t="s">
        <v>35863</v>
      </c>
      <c r="J1815" t="s">
        <v>147</v>
      </c>
      <c r="K1815" t="s">
        <v>23443</v>
      </c>
      <c r="L1815" t="s">
        <v>35864</v>
      </c>
      <c r="M1815" t="s">
        <v>187</v>
      </c>
      <c r="N1815" t="s">
        <v>51</v>
      </c>
      <c r="O1815" t="s">
        <v>58</v>
      </c>
      <c r="P1815" t="s">
        <v>35865</v>
      </c>
      <c r="Q1815" s="40">
        <v>270</v>
      </c>
      <c r="R1815" t="s">
        <v>19077</v>
      </c>
      <c r="S1815" t="s">
        <v>35866</v>
      </c>
      <c r="T1815" t="s">
        <v>28849</v>
      </c>
      <c r="U1815" t="s">
        <v>43</v>
      </c>
      <c r="V1815" t="s">
        <v>44</v>
      </c>
      <c r="W1815" t="s">
        <v>23631</v>
      </c>
      <c r="X1815" t="s">
        <v>24250</v>
      </c>
      <c r="Y1815" t="s">
        <v>55</v>
      </c>
      <c r="Z1815" t="s">
        <v>35867</v>
      </c>
      <c r="AA1815" s="1">
        <v>1</v>
      </c>
      <c r="AB1815" s="1" t="s">
        <v>61</v>
      </c>
      <c r="AC1815" s="1" t="s">
        <v>41</v>
      </c>
      <c r="AD1815" s="1" t="s">
        <v>41</v>
      </c>
      <c r="AE1815" s="1" t="s">
        <v>41</v>
      </c>
      <c r="AF1815" s="1" t="s">
        <v>41</v>
      </c>
      <c r="AG1815" s="1" t="s">
        <v>41</v>
      </c>
      <c r="AH1815" t="s">
        <v>68</v>
      </c>
      <c r="AI1815" t="s">
        <v>48</v>
      </c>
      <c r="AJ1815" s="1" t="s">
        <v>41</v>
      </c>
      <c r="AK1815" t="s">
        <v>48</v>
      </c>
      <c r="AL1815" s="1" t="s">
        <v>41</v>
      </c>
      <c r="AM1815" t="s">
        <v>20072</v>
      </c>
      <c r="AN1815" t="s">
        <v>35868</v>
      </c>
      <c r="AO1815" s="1" t="s">
        <v>61</v>
      </c>
      <c r="AP1815" s="1" t="s">
        <v>61</v>
      </c>
      <c r="AQ1815" s="1" t="s">
        <v>41</v>
      </c>
      <c r="AR1815" s="1" t="s">
        <v>61</v>
      </c>
      <c r="AS1815" s="1" t="s">
        <v>41</v>
      </c>
    </row>
    <row r="1816" spans="1:45">
      <c r="A1816" s="577">
        <v>1811</v>
      </c>
      <c r="B1816" s="40">
        <v>17826</v>
      </c>
      <c r="C1816" s="581">
        <v>44847</v>
      </c>
      <c r="D1816" t="s">
        <v>35869</v>
      </c>
      <c r="E1816" t="s">
        <v>33789</v>
      </c>
      <c r="F1816" t="s">
        <v>35870</v>
      </c>
      <c r="G1816" t="s">
        <v>35871</v>
      </c>
      <c r="H1816" t="s">
        <v>35872</v>
      </c>
      <c r="I1816" t="s">
        <v>35873</v>
      </c>
      <c r="J1816" t="s">
        <v>147</v>
      </c>
      <c r="K1816" t="s">
        <v>35874</v>
      </c>
      <c r="L1816" t="s">
        <v>35875</v>
      </c>
      <c r="M1816" t="s">
        <v>164</v>
      </c>
      <c r="N1816" t="s">
        <v>51</v>
      </c>
      <c r="O1816" t="s">
        <v>17560</v>
      </c>
      <c r="P1816" t="s">
        <v>35876</v>
      </c>
      <c r="Q1816" s="40">
        <v>7241</v>
      </c>
      <c r="R1816" t="s">
        <v>787</v>
      </c>
      <c r="S1816" t="s">
        <v>78</v>
      </c>
      <c r="T1816" t="s">
        <v>28849</v>
      </c>
      <c r="U1816" t="s">
        <v>43</v>
      </c>
      <c r="V1816" t="s">
        <v>44</v>
      </c>
      <c r="W1816" t="s">
        <v>17598</v>
      </c>
      <c r="X1816" t="s">
        <v>1119</v>
      </c>
      <c r="Y1816" t="s">
        <v>55</v>
      </c>
      <c r="Z1816" t="s">
        <v>35877</v>
      </c>
      <c r="AA1816" s="1">
        <v>1</v>
      </c>
      <c r="AB1816" s="1" t="s">
        <v>61</v>
      </c>
      <c r="AC1816" s="1" t="s">
        <v>41</v>
      </c>
      <c r="AD1816" s="1" t="s">
        <v>41</v>
      </c>
      <c r="AE1816" s="1" t="s">
        <v>41</v>
      </c>
      <c r="AF1816" s="1" t="s">
        <v>41</v>
      </c>
      <c r="AG1816" s="1" t="s">
        <v>41</v>
      </c>
      <c r="AH1816" t="s">
        <v>68</v>
      </c>
      <c r="AI1816" t="s">
        <v>48</v>
      </c>
      <c r="AJ1816" s="1" t="s">
        <v>61</v>
      </c>
      <c r="AK1816" t="s">
        <v>22569</v>
      </c>
      <c r="AL1816" s="1" t="s">
        <v>61</v>
      </c>
      <c r="AM1816" t="s">
        <v>19438</v>
      </c>
      <c r="AN1816" t="s">
        <v>35878</v>
      </c>
      <c r="AO1816" s="1" t="s">
        <v>41</v>
      </c>
      <c r="AP1816" s="1" t="s">
        <v>41</v>
      </c>
      <c r="AQ1816" s="1" t="s">
        <v>41</v>
      </c>
      <c r="AR1816" s="1" t="s">
        <v>41</v>
      </c>
      <c r="AS1816" s="1" t="s">
        <v>61</v>
      </c>
    </row>
    <row r="1817" spans="1:45">
      <c r="A1817" s="577">
        <v>1812</v>
      </c>
      <c r="B1817" s="40">
        <v>17901</v>
      </c>
      <c r="C1817" s="581">
        <v>44847</v>
      </c>
      <c r="D1817" t="s">
        <v>35879</v>
      </c>
      <c r="E1817" t="s">
        <v>35021</v>
      </c>
      <c r="F1817" t="s">
        <v>35880</v>
      </c>
      <c r="G1817" t="s">
        <v>21686</v>
      </c>
      <c r="H1817" t="s">
        <v>35881</v>
      </c>
      <c r="I1817" t="s">
        <v>35882</v>
      </c>
      <c r="J1817" t="s">
        <v>147</v>
      </c>
      <c r="K1817" t="s">
        <v>35883</v>
      </c>
      <c r="L1817" t="s">
        <v>35884</v>
      </c>
      <c r="M1817" t="s">
        <v>19421</v>
      </c>
      <c r="N1817" t="s">
        <v>685</v>
      </c>
      <c r="O1817" t="s">
        <v>58</v>
      </c>
      <c r="P1817" t="s">
        <v>35885</v>
      </c>
      <c r="Q1817" s="523">
        <v>2441581</v>
      </c>
      <c r="R1817" t="s">
        <v>19077</v>
      </c>
      <c r="S1817" t="s">
        <v>35886</v>
      </c>
      <c r="T1817" t="s">
        <v>28849</v>
      </c>
      <c r="U1817" t="s">
        <v>43</v>
      </c>
      <c r="V1817" t="s">
        <v>57</v>
      </c>
      <c r="W1817" t="s">
        <v>23399</v>
      </c>
      <c r="X1817" t="s">
        <v>1119</v>
      </c>
      <c r="Y1817" t="s">
        <v>55</v>
      </c>
      <c r="Z1817" t="s">
        <v>35887</v>
      </c>
      <c r="AA1817" s="1">
        <v>3</v>
      </c>
      <c r="AB1817" s="1" t="s">
        <v>61</v>
      </c>
      <c r="AC1817" s="1" t="s">
        <v>41</v>
      </c>
      <c r="AD1817" s="1" t="s">
        <v>61</v>
      </c>
      <c r="AE1817" s="1" t="s">
        <v>61</v>
      </c>
      <c r="AF1817" s="1" t="s">
        <v>41</v>
      </c>
      <c r="AG1817" s="1" t="s">
        <v>41</v>
      </c>
      <c r="AH1817" t="s">
        <v>55</v>
      </c>
      <c r="AI1817" t="s">
        <v>35888</v>
      </c>
      <c r="AJ1817" s="1" t="s">
        <v>61</v>
      </c>
      <c r="AK1817" t="s">
        <v>22569</v>
      </c>
      <c r="AL1817" s="1" t="s">
        <v>61</v>
      </c>
      <c r="AM1817" t="s">
        <v>19438</v>
      </c>
      <c r="AN1817" t="s">
        <v>35889</v>
      </c>
      <c r="AO1817" s="1" t="s">
        <v>41</v>
      </c>
      <c r="AP1817" s="1" t="s">
        <v>41</v>
      </c>
      <c r="AQ1817" s="1" t="s">
        <v>41</v>
      </c>
      <c r="AR1817" s="1" t="s">
        <v>41</v>
      </c>
      <c r="AS1817" s="1" t="s">
        <v>61</v>
      </c>
    </row>
    <row r="1818" spans="1:45">
      <c r="A1818" s="577">
        <v>1813</v>
      </c>
      <c r="B1818" s="40">
        <v>18191</v>
      </c>
      <c r="C1818" s="581">
        <v>44847</v>
      </c>
      <c r="D1818" t="s">
        <v>35890</v>
      </c>
      <c r="E1818" t="s">
        <v>35891</v>
      </c>
      <c r="F1818" t="s">
        <v>35892</v>
      </c>
      <c r="G1818" t="s">
        <v>35893</v>
      </c>
      <c r="H1818" t="s">
        <v>35894</v>
      </c>
      <c r="I1818" t="s">
        <v>35895</v>
      </c>
      <c r="J1818" t="s">
        <v>147</v>
      </c>
      <c r="K1818" t="s">
        <v>35896</v>
      </c>
      <c r="L1818" t="s">
        <v>35897</v>
      </c>
      <c r="M1818" t="s">
        <v>17551</v>
      </c>
      <c r="N1818" t="s">
        <v>97</v>
      </c>
      <c r="O1818" t="s">
        <v>58</v>
      </c>
      <c r="P1818" t="s">
        <v>35898</v>
      </c>
      <c r="Q1818" s="523">
        <v>12677</v>
      </c>
      <c r="R1818" t="s">
        <v>19077</v>
      </c>
      <c r="S1818" t="s">
        <v>35899</v>
      </c>
      <c r="T1818" t="s">
        <v>28849</v>
      </c>
      <c r="U1818" t="s">
        <v>43</v>
      </c>
      <c r="V1818" t="s">
        <v>57</v>
      </c>
      <c r="W1818" t="s">
        <v>19451</v>
      </c>
      <c r="X1818" t="s">
        <v>35900</v>
      </c>
      <c r="Y1818" t="s">
        <v>55</v>
      </c>
      <c r="Z1818" t="s">
        <v>35901</v>
      </c>
      <c r="AA1818" s="1">
        <v>2</v>
      </c>
      <c r="AB1818" s="1" t="s">
        <v>41</v>
      </c>
      <c r="AC1818" s="1" t="s">
        <v>41</v>
      </c>
      <c r="AD1818" s="1" t="s">
        <v>61</v>
      </c>
      <c r="AE1818" s="1" t="s">
        <v>61</v>
      </c>
      <c r="AF1818" s="1" t="s">
        <v>41</v>
      </c>
      <c r="AG1818" s="1" t="s">
        <v>41</v>
      </c>
      <c r="AH1818" t="s">
        <v>55</v>
      </c>
      <c r="AI1818" t="s">
        <v>35902</v>
      </c>
      <c r="AJ1818" s="1" t="s">
        <v>61</v>
      </c>
      <c r="AK1818" t="s">
        <v>23055</v>
      </c>
      <c r="AL1818" s="1" t="s">
        <v>61</v>
      </c>
      <c r="AM1818" t="s">
        <v>19438</v>
      </c>
      <c r="AN1818" t="s">
        <v>35903</v>
      </c>
      <c r="AO1818" s="1" t="s">
        <v>61</v>
      </c>
      <c r="AP1818" s="1" t="s">
        <v>41</v>
      </c>
      <c r="AQ1818" s="1" t="s">
        <v>41</v>
      </c>
      <c r="AR1818" s="1" t="s">
        <v>61</v>
      </c>
      <c r="AS1818" s="1" t="s">
        <v>61</v>
      </c>
    </row>
    <row r="1819" spans="1:45">
      <c r="A1819" s="577">
        <v>1814</v>
      </c>
      <c r="B1819" s="40">
        <v>18192</v>
      </c>
      <c r="C1819" s="581">
        <v>44847</v>
      </c>
      <c r="D1819" t="s">
        <v>35904</v>
      </c>
      <c r="E1819" t="s">
        <v>35106</v>
      </c>
      <c r="F1819" t="s">
        <v>35905</v>
      </c>
      <c r="G1819" t="s">
        <v>35906</v>
      </c>
      <c r="H1819" t="s">
        <v>35907</v>
      </c>
      <c r="I1819" t="s">
        <v>35908</v>
      </c>
      <c r="J1819" t="s">
        <v>147</v>
      </c>
      <c r="K1819" t="s">
        <v>25432</v>
      </c>
      <c r="L1819" t="s">
        <v>35909</v>
      </c>
      <c r="M1819" t="s">
        <v>164</v>
      </c>
      <c r="N1819" t="s">
        <v>51</v>
      </c>
      <c r="O1819" t="s">
        <v>17567</v>
      </c>
      <c r="P1819" t="s">
        <v>35910</v>
      </c>
      <c r="Q1819" s="40">
        <v>99</v>
      </c>
      <c r="R1819" t="s">
        <v>19077</v>
      </c>
      <c r="S1819" t="s">
        <v>35911</v>
      </c>
      <c r="T1819" t="s">
        <v>28849</v>
      </c>
      <c r="U1819" t="s">
        <v>27300</v>
      </c>
      <c r="V1819" t="s">
        <v>57</v>
      </c>
      <c r="W1819" t="s">
        <v>40</v>
      </c>
      <c r="X1819" t="s">
        <v>35912</v>
      </c>
      <c r="Y1819" t="s">
        <v>55</v>
      </c>
      <c r="Z1819" t="s">
        <v>35913</v>
      </c>
      <c r="AA1819" s="1">
        <v>2</v>
      </c>
      <c r="AB1819" s="1" t="s">
        <v>41</v>
      </c>
      <c r="AC1819" s="1" t="s">
        <v>41</v>
      </c>
      <c r="AD1819" s="1" t="s">
        <v>61</v>
      </c>
      <c r="AE1819" s="1" t="s">
        <v>41</v>
      </c>
      <c r="AF1819" s="1" t="s">
        <v>61</v>
      </c>
      <c r="AG1819" s="1" t="s">
        <v>41</v>
      </c>
      <c r="AH1819" t="s">
        <v>68</v>
      </c>
      <c r="AI1819" t="s">
        <v>48</v>
      </c>
      <c r="AJ1819" s="1" t="s">
        <v>41</v>
      </c>
      <c r="AK1819" t="s">
        <v>48</v>
      </c>
      <c r="AL1819" s="1" t="s">
        <v>41</v>
      </c>
      <c r="AM1819" t="s">
        <v>20072</v>
      </c>
      <c r="AN1819" t="s">
        <v>35914</v>
      </c>
      <c r="AO1819" s="1" t="s">
        <v>61</v>
      </c>
      <c r="AP1819" s="1" t="s">
        <v>61</v>
      </c>
      <c r="AQ1819" s="1" t="s">
        <v>61</v>
      </c>
      <c r="AR1819" s="1" t="s">
        <v>61</v>
      </c>
      <c r="AS1819" s="1" t="s">
        <v>61</v>
      </c>
    </row>
    <row r="1820" spans="1:45">
      <c r="A1820" s="577">
        <v>1815</v>
      </c>
      <c r="B1820" s="40">
        <v>18369</v>
      </c>
      <c r="C1820" s="581">
        <v>44847</v>
      </c>
      <c r="D1820" t="s">
        <v>35915</v>
      </c>
      <c r="E1820" t="s">
        <v>35474</v>
      </c>
      <c r="F1820" t="s">
        <v>35916</v>
      </c>
      <c r="G1820" t="s">
        <v>35917</v>
      </c>
      <c r="H1820" t="s">
        <v>35918</v>
      </c>
      <c r="I1820" t="s">
        <v>35919</v>
      </c>
      <c r="J1820" t="s">
        <v>147</v>
      </c>
      <c r="K1820" t="s">
        <v>35920</v>
      </c>
      <c r="L1820" t="s">
        <v>28811</v>
      </c>
      <c r="M1820" t="s">
        <v>28811</v>
      </c>
      <c r="N1820" t="s">
        <v>685</v>
      </c>
      <c r="O1820" t="s">
        <v>58</v>
      </c>
      <c r="P1820" t="s">
        <v>35921</v>
      </c>
      <c r="Q1820" s="523">
        <v>1082</v>
      </c>
      <c r="R1820" t="s">
        <v>19077</v>
      </c>
      <c r="S1820" t="s">
        <v>35820</v>
      </c>
      <c r="T1820" t="s">
        <v>28849</v>
      </c>
      <c r="U1820" t="s">
        <v>43</v>
      </c>
      <c r="V1820" t="s">
        <v>57</v>
      </c>
      <c r="W1820" t="s">
        <v>17892</v>
      </c>
      <c r="X1820" t="s">
        <v>1119</v>
      </c>
      <c r="Y1820" t="s">
        <v>55</v>
      </c>
      <c r="Z1820" t="s">
        <v>35922</v>
      </c>
      <c r="AA1820" s="1">
        <v>2</v>
      </c>
      <c r="AB1820" s="1" t="s">
        <v>41</v>
      </c>
      <c r="AC1820" s="1" t="s">
        <v>61</v>
      </c>
      <c r="AD1820" s="1" t="s">
        <v>61</v>
      </c>
      <c r="AE1820" s="1" t="s">
        <v>41</v>
      </c>
      <c r="AF1820" s="1" t="s">
        <v>41</v>
      </c>
      <c r="AG1820" s="1" t="s">
        <v>41</v>
      </c>
      <c r="AH1820" t="s">
        <v>68</v>
      </c>
      <c r="AI1820" t="s">
        <v>48</v>
      </c>
      <c r="AJ1820" s="1" t="s">
        <v>61</v>
      </c>
      <c r="AK1820" t="s">
        <v>35923</v>
      </c>
      <c r="AL1820" s="1" t="s">
        <v>61</v>
      </c>
      <c r="AM1820" t="s">
        <v>19438</v>
      </c>
      <c r="AN1820" t="s">
        <v>35924</v>
      </c>
      <c r="AO1820" s="1" t="s">
        <v>41</v>
      </c>
      <c r="AP1820" s="1" t="s">
        <v>41</v>
      </c>
      <c r="AQ1820" s="1" t="s">
        <v>41</v>
      </c>
      <c r="AR1820" s="1" t="s">
        <v>61</v>
      </c>
      <c r="AS1820" s="1" t="s">
        <v>61</v>
      </c>
    </row>
    <row r="1821" spans="1:45">
      <c r="A1821" s="577">
        <v>1816</v>
      </c>
      <c r="B1821" s="40">
        <v>18391</v>
      </c>
      <c r="C1821" s="581">
        <v>44847</v>
      </c>
      <c r="D1821" t="s">
        <v>35925</v>
      </c>
      <c r="E1821" t="s">
        <v>35461</v>
      </c>
      <c r="F1821" t="s">
        <v>35926</v>
      </c>
      <c r="G1821" t="s">
        <v>35927</v>
      </c>
      <c r="H1821" t="s">
        <v>35928</v>
      </c>
      <c r="I1821" t="s">
        <v>35929</v>
      </c>
      <c r="J1821" t="s">
        <v>147</v>
      </c>
      <c r="K1821" t="s">
        <v>35930</v>
      </c>
      <c r="L1821" t="s">
        <v>35931</v>
      </c>
      <c r="M1821" t="s">
        <v>684</v>
      </c>
      <c r="N1821" t="s">
        <v>685</v>
      </c>
      <c r="O1821" t="s">
        <v>17552</v>
      </c>
      <c r="P1821" t="s">
        <v>35932</v>
      </c>
      <c r="Q1821" s="40">
        <v>310</v>
      </c>
      <c r="R1821" t="s">
        <v>19448</v>
      </c>
      <c r="S1821" t="s">
        <v>35933</v>
      </c>
      <c r="T1821" t="s">
        <v>28849</v>
      </c>
      <c r="U1821" t="s">
        <v>43</v>
      </c>
      <c r="V1821" t="s">
        <v>57</v>
      </c>
      <c r="W1821" t="s">
        <v>40</v>
      </c>
      <c r="X1821" t="s">
        <v>1119</v>
      </c>
      <c r="Y1821" t="s">
        <v>55</v>
      </c>
      <c r="Z1821" t="s">
        <v>27863</v>
      </c>
      <c r="AA1821" s="1">
        <v>2</v>
      </c>
      <c r="AB1821" s="1" t="s">
        <v>41</v>
      </c>
      <c r="AC1821" s="1" t="s">
        <v>41</v>
      </c>
      <c r="AD1821" s="1" t="s">
        <v>61</v>
      </c>
      <c r="AE1821" s="1" t="s">
        <v>41</v>
      </c>
      <c r="AF1821" s="1" t="s">
        <v>41</v>
      </c>
      <c r="AG1821" s="1" t="s">
        <v>41</v>
      </c>
      <c r="AH1821" t="s">
        <v>55</v>
      </c>
      <c r="AI1821" t="s">
        <v>35934</v>
      </c>
      <c r="AJ1821" s="1" t="s">
        <v>61</v>
      </c>
      <c r="AK1821" t="s">
        <v>22794</v>
      </c>
      <c r="AL1821" s="1" t="s">
        <v>61</v>
      </c>
      <c r="AM1821" t="s">
        <v>19438</v>
      </c>
      <c r="AN1821" t="s">
        <v>35935</v>
      </c>
      <c r="AO1821" s="1" t="s">
        <v>41</v>
      </c>
      <c r="AP1821" s="1" t="s">
        <v>41</v>
      </c>
      <c r="AQ1821" s="1" t="s">
        <v>41</v>
      </c>
      <c r="AR1821" s="1" t="s">
        <v>61</v>
      </c>
      <c r="AS1821" s="1" t="s">
        <v>61</v>
      </c>
    </row>
    <row r="1822" spans="1:45">
      <c r="A1822" s="577">
        <v>1817</v>
      </c>
      <c r="B1822" s="40">
        <v>18411</v>
      </c>
      <c r="C1822" s="581">
        <v>44847</v>
      </c>
      <c r="D1822" t="s">
        <v>35936</v>
      </c>
      <c r="E1822" t="s">
        <v>35937</v>
      </c>
      <c r="F1822" t="s">
        <v>35938</v>
      </c>
      <c r="G1822" t="s">
        <v>21312</v>
      </c>
      <c r="H1822" t="s">
        <v>35939</v>
      </c>
      <c r="I1822" t="s">
        <v>35940</v>
      </c>
      <c r="J1822" t="s">
        <v>39</v>
      </c>
      <c r="K1822" t="s">
        <v>28773</v>
      </c>
      <c r="L1822" t="s">
        <v>35941</v>
      </c>
      <c r="M1822" t="s">
        <v>684</v>
      </c>
      <c r="N1822" t="s">
        <v>685</v>
      </c>
      <c r="O1822" t="s">
        <v>17560</v>
      </c>
      <c r="P1822" t="s">
        <v>35942</v>
      </c>
      <c r="Q1822" s="40">
        <v>1456</v>
      </c>
      <c r="R1822" t="s">
        <v>19067</v>
      </c>
      <c r="S1822" t="s">
        <v>35943</v>
      </c>
      <c r="T1822" t="s">
        <v>28849</v>
      </c>
      <c r="U1822" t="s">
        <v>241</v>
      </c>
      <c r="V1822" t="s">
        <v>57</v>
      </c>
      <c r="W1822" t="s">
        <v>40</v>
      </c>
      <c r="X1822" t="s">
        <v>19885</v>
      </c>
      <c r="Y1822" t="s">
        <v>55</v>
      </c>
      <c r="Z1822" t="s">
        <v>35944</v>
      </c>
      <c r="AA1822" s="1">
        <v>2</v>
      </c>
      <c r="AB1822" s="1" t="s">
        <v>61</v>
      </c>
      <c r="AC1822" s="1" t="s">
        <v>61</v>
      </c>
      <c r="AD1822" s="1" t="s">
        <v>61</v>
      </c>
      <c r="AE1822" s="1" t="s">
        <v>41</v>
      </c>
      <c r="AF1822" s="1" t="s">
        <v>41</v>
      </c>
      <c r="AG1822" s="1" t="s">
        <v>41</v>
      </c>
      <c r="AH1822" t="s">
        <v>55</v>
      </c>
      <c r="AI1822" t="s">
        <v>24380</v>
      </c>
      <c r="AJ1822" s="1" t="s">
        <v>61</v>
      </c>
      <c r="AK1822" t="s">
        <v>35945</v>
      </c>
      <c r="AL1822" s="1" t="s">
        <v>61</v>
      </c>
      <c r="AM1822" t="s">
        <v>19438</v>
      </c>
      <c r="AN1822" t="s">
        <v>35946</v>
      </c>
      <c r="AO1822" s="1" t="s">
        <v>41</v>
      </c>
      <c r="AP1822" s="1" t="s">
        <v>41</v>
      </c>
      <c r="AQ1822" s="1" t="s">
        <v>41</v>
      </c>
      <c r="AR1822" s="1" t="s">
        <v>41</v>
      </c>
      <c r="AS1822" s="1" t="s">
        <v>61</v>
      </c>
    </row>
    <row r="1823" spans="1:45">
      <c r="A1823" s="577">
        <v>1818</v>
      </c>
      <c r="B1823" s="40">
        <v>18529</v>
      </c>
      <c r="C1823" s="581">
        <v>44847</v>
      </c>
      <c r="D1823" t="s">
        <v>35947</v>
      </c>
      <c r="E1823" t="s">
        <v>35391</v>
      </c>
      <c r="F1823" t="s">
        <v>35948</v>
      </c>
      <c r="G1823" t="s">
        <v>35949</v>
      </c>
      <c r="H1823" t="s">
        <v>35950</v>
      </c>
      <c r="I1823" t="s">
        <v>35951</v>
      </c>
      <c r="J1823" t="s">
        <v>147</v>
      </c>
      <c r="K1823" t="s">
        <v>35952</v>
      </c>
      <c r="L1823" t="s">
        <v>35953</v>
      </c>
      <c r="M1823" t="s">
        <v>19135</v>
      </c>
      <c r="N1823" t="s">
        <v>685</v>
      </c>
      <c r="O1823" t="s">
        <v>18151</v>
      </c>
      <c r="P1823" t="s">
        <v>35954</v>
      </c>
      <c r="Q1823" s="40">
        <v>847</v>
      </c>
      <c r="R1823" t="s">
        <v>19077</v>
      </c>
      <c r="S1823" t="s">
        <v>35955</v>
      </c>
      <c r="T1823" t="s">
        <v>28849</v>
      </c>
      <c r="U1823" t="s">
        <v>43</v>
      </c>
      <c r="V1823" t="s">
        <v>57</v>
      </c>
      <c r="W1823" t="s">
        <v>19339</v>
      </c>
      <c r="X1823" t="s">
        <v>19885</v>
      </c>
      <c r="Y1823" t="s">
        <v>55</v>
      </c>
      <c r="Z1823" t="s">
        <v>35956</v>
      </c>
      <c r="AA1823" s="1">
        <v>1</v>
      </c>
      <c r="AB1823" s="1" t="s">
        <v>41</v>
      </c>
      <c r="AC1823" s="1" t="s">
        <v>41</v>
      </c>
      <c r="AD1823" s="1" t="s">
        <v>61</v>
      </c>
      <c r="AE1823" s="1" t="s">
        <v>41</v>
      </c>
      <c r="AF1823" s="1" t="s">
        <v>41</v>
      </c>
      <c r="AG1823" s="1" t="s">
        <v>41</v>
      </c>
      <c r="AH1823" t="s">
        <v>55</v>
      </c>
      <c r="AI1823" t="s">
        <v>35957</v>
      </c>
      <c r="AJ1823" s="1" t="s">
        <v>61</v>
      </c>
      <c r="AK1823" t="s">
        <v>22569</v>
      </c>
      <c r="AL1823" s="1" t="s">
        <v>61</v>
      </c>
      <c r="AM1823" t="s">
        <v>19438</v>
      </c>
      <c r="AN1823" t="s">
        <v>35958</v>
      </c>
      <c r="AO1823" s="1" t="s">
        <v>41</v>
      </c>
      <c r="AP1823" s="1" t="s">
        <v>41</v>
      </c>
      <c r="AQ1823" s="1" t="s">
        <v>41</v>
      </c>
      <c r="AR1823" s="1" t="s">
        <v>41</v>
      </c>
      <c r="AS1823" s="1" t="s">
        <v>61</v>
      </c>
    </row>
    <row r="1824" spans="1:45">
      <c r="A1824" s="577">
        <v>1819</v>
      </c>
      <c r="B1824" s="40">
        <v>18586</v>
      </c>
      <c r="C1824" s="581">
        <v>44847</v>
      </c>
      <c r="D1824" t="s">
        <v>35959</v>
      </c>
      <c r="E1824" t="s">
        <v>35960</v>
      </c>
      <c r="F1824" t="s">
        <v>35961</v>
      </c>
      <c r="G1824" t="s">
        <v>23206</v>
      </c>
      <c r="H1824" t="s">
        <v>35962</v>
      </c>
      <c r="I1824" t="s">
        <v>35963</v>
      </c>
      <c r="J1824" t="s">
        <v>147</v>
      </c>
      <c r="K1824" t="s">
        <v>35964</v>
      </c>
      <c r="L1824" t="s">
        <v>35965</v>
      </c>
      <c r="M1824" t="s">
        <v>17551</v>
      </c>
      <c r="N1824" t="s">
        <v>97</v>
      </c>
      <c r="O1824" t="s">
        <v>58</v>
      </c>
      <c r="P1824" t="s">
        <v>35966</v>
      </c>
      <c r="Q1824" s="523">
        <v>168000000</v>
      </c>
      <c r="R1824" t="s">
        <v>19077</v>
      </c>
      <c r="S1824" t="s">
        <v>35360</v>
      </c>
      <c r="T1824" t="s">
        <v>28849</v>
      </c>
      <c r="U1824" t="s">
        <v>241</v>
      </c>
      <c r="V1824" t="s">
        <v>57</v>
      </c>
      <c r="W1824" t="s">
        <v>19451</v>
      </c>
      <c r="X1824" t="s">
        <v>1119</v>
      </c>
      <c r="Y1824" t="s">
        <v>55</v>
      </c>
      <c r="Z1824" t="s">
        <v>35967</v>
      </c>
      <c r="AA1824" s="1">
        <v>2</v>
      </c>
      <c r="AB1824" s="1" t="s">
        <v>61</v>
      </c>
      <c r="AC1824" s="1" t="s">
        <v>41</v>
      </c>
      <c r="AD1824" s="1" t="s">
        <v>61</v>
      </c>
      <c r="AE1824" s="1" t="s">
        <v>41</v>
      </c>
      <c r="AF1824" s="1" t="s">
        <v>41</v>
      </c>
      <c r="AG1824" s="1" t="s">
        <v>41</v>
      </c>
      <c r="AH1824" t="s">
        <v>68</v>
      </c>
      <c r="AI1824" t="s">
        <v>48</v>
      </c>
      <c r="AJ1824" s="1" t="s">
        <v>41</v>
      </c>
      <c r="AK1824" t="s">
        <v>48</v>
      </c>
      <c r="AL1824" s="1" t="s">
        <v>41</v>
      </c>
      <c r="AM1824" t="s">
        <v>20072</v>
      </c>
      <c r="AN1824" t="s">
        <v>35968</v>
      </c>
      <c r="AO1824" s="1" t="s">
        <v>61</v>
      </c>
      <c r="AP1824" s="1" t="s">
        <v>61</v>
      </c>
      <c r="AQ1824" s="1" t="s">
        <v>61</v>
      </c>
      <c r="AR1824" s="1" t="s">
        <v>61</v>
      </c>
      <c r="AS1824" s="1" t="s">
        <v>41</v>
      </c>
    </row>
    <row r="1825" spans="1:45">
      <c r="A1825" s="577">
        <v>1820</v>
      </c>
      <c r="B1825" s="40">
        <v>18594</v>
      </c>
      <c r="C1825" s="581">
        <v>44847</v>
      </c>
      <c r="D1825" t="s">
        <v>35969</v>
      </c>
      <c r="E1825" t="s">
        <v>33804</v>
      </c>
      <c r="F1825" t="s">
        <v>35970</v>
      </c>
      <c r="G1825" t="s">
        <v>35971</v>
      </c>
      <c r="H1825" t="s">
        <v>35972</v>
      </c>
      <c r="I1825" t="s">
        <v>35973</v>
      </c>
      <c r="J1825" t="s">
        <v>147</v>
      </c>
      <c r="K1825" t="s">
        <v>35974</v>
      </c>
      <c r="L1825" t="s">
        <v>35975</v>
      </c>
      <c r="M1825" t="s">
        <v>21000</v>
      </c>
      <c r="N1825" t="s">
        <v>459</v>
      </c>
      <c r="O1825" t="s">
        <v>17567</v>
      </c>
      <c r="P1825" t="s">
        <v>35976</v>
      </c>
      <c r="Q1825" s="40">
        <v>237</v>
      </c>
      <c r="R1825" t="s">
        <v>19077</v>
      </c>
      <c r="S1825" t="s">
        <v>35977</v>
      </c>
      <c r="T1825" t="s">
        <v>28849</v>
      </c>
      <c r="U1825" t="s">
        <v>43</v>
      </c>
      <c r="V1825" t="s">
        <v>57</v>
      </c>
      <c r="W1825" t="s">
        <v>28409</v>
      </c>
      <c r="X1825" t="s">
        <v>1119</v>
      </c>
      <c r="Y1825" t="s">
        <v>55</v>
      </c>
      <c r="Z1825" t="s">
        <v>19213</v>
      </c>
      <c r="AA1825" s="1">
        <v>4</v>
      </c>
      <c r="AB1825" s="1" t="s">
        <v>61</v>
      </c>
      <c r="AC1825" s="1" t="s">
        <v>41</v>
      </c>
      <c r="AD1825" s="1" t="s">
        <v>61</v>
      </c>
      <c r="AE1825" s="1" t="s">
        <v>61</v>
      </c>
      <c r="AF1825" s="1" t="s">
        <v>61</v>
      </c>
      <c r="AG1825" s="1" t="s">
        <v>41</v>
      </c>
      <c r="AH1825" t="s">
        <v>68</v>
      </c>
      <c r="AI1825" t="s">
        <v>48</v>
      </c>
      <c r="AJ1825" s="1" t="s">
        <v>61</v>
      </c>
      <c r="AK1825" t="s">
        <v>1185</v>
      </c>
      <c r="AL1825" s="1" t="s">
        <v>61</v>
      </c>
      <c r="AM1825" t="s">
        <v>19438</v>
      </c>
      <c r="AN1825" t="s">
        <v>35978</v>
      </c>
      <c r="AO1825" s="1" t="s">
        <v>41</v>
      </c>
      <c r="AP1825" s="1" t="s">
        <v>41</v>
      </c>
      <c r="AQ1825" s="1" t="s">
        <v>41</v>
      </c>
      <c r="AR1825" s="1" t="s">
        <v>61</v>
      </c>
      <c r="AS1825" s="1" t="s">
        <v>41</v>
      </c>
    </row>
    <row r="1826" spans="1:45">
      <c r="A1826" s="577">
        <v>1821</v>
      </c>
      <c r="B1826" s="40">
        <v>18601</v>
      </c>
      <c r="C1826" s="581">
        <v>44847</v>
      </c>
      <c r="D1826" t="s">
        <v>35979</v>
      </c>
      <c r="E1826" t="s">
        <v>35980</v>
      </c>
      <c r="F1826" t="s">
        <v>35981</v>
      </c>
      <c r="G1826" t="s">
        <v>35982</v>
      </c>
      <c r="H1826" t="s">
        <v>35983</v>
      </c>
      <c r="I1826" t="s">
        <v>35984</v>
      </c>
      <c r="J1826" t="s">
        <v>147</v>
      </c>
      <c r="K1826" t="s">
        <v>30001</v>
      </c>
      <c r="L1826" t="s">
        <v>35985</v>
      </c>
      <c r="M1826" t="s">
        <v>17973</v>
      </c>
      <c r="N1826" t="s">
        <v>51</v>
      </c>
      <c r="O1826" t="s">
        <v>17567</v>
      </c>
      <c r="P1826" t="s">
        <v>35986</v>
      </c>
      <c r="Q1826" s="40">
        <v>662</v>
      </c>
      <c r="R1826" t="s">
        <v>19077</v>
      </c>
      <c r="S1826" t="s">
        <v>35987</v>
      </c>
      <c r="T1826" t="s">
        <v>28849</v>
      </c>
      <c r="U1826" t="s">
        <v>43</v>
      </c>
      <c r="V1826" t="s">
        <v>57</v>
      </c>
      <c r="W1826" t="s">
        <v>17874</v>
      </c>
      <c r="X1826" t="s">
        <v>1119</v>
      </c>
      <c r="Y1826" t="s">
        <v>55</v>
      </c>
      <c r="Z1826" t="s">
        <v>35988</v>
      </c>
      <c r="AA1826" s="1">
        <v>1</v>
      </c>
      <c r="AB1826" s="1" t="s">
        <v>61</v>
      </c>
      <c r="AC1826" s="1" t="s">
        <v>41</v>
      </c>
      <c r="AD1826" s="1" t="s">
        <v>41</v>
      </c>
      <c r="AE1826" s="1" t="s">
        <v>41</v>
      </c>
      <c r="AF1826" s="1" t="s">
        <v>41</v>
      </c>
      <c r="AG1826" s="1" t="s">
        <v>41</v>
      </c>
      <c r="AH1826" t="s">
        <v>68</v>
      </c>
      <c r="AI1826" t="s">
        <v>48</v>
      </c>
      <c r="AJ1826" s="1" t="s">
        <v>41</v>
      </c>
      <c r="AK1826" t="s">
        <v>48</v>
      </c>
      <c r="AL1826" s="1" t="s">
        <v>41</v>
      </c>
      <c r="AM1826" t="s">
        <v>20072</v>
      </c>
      <c r="AN1826" t="s">
        <v>35989</v>
      </c>
      <c r="AO1826" s="1" t="s">
        <v>61</v>
      </c>
      <c r="AP1826" s="1" t="s">
        <v>61</v>
      </c>
      <c r="AQ1826" s="1" t="s">
        <v>61</v>
      </c>
      <c r="AR1826" s="1" t="s">
        <v>61</v>
      </c>
      <c r="AS1826" s="1" t="s">
        <v>41</v>
      </c>
    </row>
    <row r="1827" spans="1:45">
      <c r="A1827" s="577">
        <v>1822</v>
      </c>
      <c r="B1827" s="40">
        <v>18616</v>
      </c>
      <c r="C1827" s="581">
        <v>44847</v>
      </c>
      <c r="D1827" t="s">
        <v>35990</v>
      </c>
      <c r="E1827" t="s">
        <v>35120</v>
      </c>
      <c r="F1827" t="s">
        <v>35991</v>
      </c>
      <c r="G1827" t="s">
        <v>35992</v>
      </c>
      <c r="H1827" t="s">
        <v>35993</v>
      </c>
      <c r="I1827" t="s">
        <v>35994</v>
      </c>
      <c r="J1827" t="s">
        <v>147</v>
      </c>
      <c r="K1827" t="s">
        <v>34485</v>
      </c>
      <c r="L1827" t="s">
        <v>35995</v>
      </c>
      <c r="M1827" t="s">
        <v>164</v>
      </c>
      <c r="N1827" t="s">
        <v>51</v>
      </c>
      <c r="O1827" t="s">
        <v>17567</v>
      </c>
      <c r="P1827" t="s">
        <v>35996</v>
      </c>
      <c r="Q1827" s="40">
        <v>121</v>
      </c>
      <c r="R1827" t="s">
        <v>19077</v>
      </c>
      <c r="S1827" t="s">
        <v>35997</v>
      </c>
      <c r="T1827" t="s">
        <v>28849</v>
      </c>
      <c r="U1827" t="s">
        <v>43</v>
      </c>
      <c r="V1827" t="s">
        <v>57</v>
      </c>
      <c r="W1827" t="s">
        <v>40</v>
      </c>
      <c r="X1827" t="s">
        <v>19885</v>
      </c>
      <c r="Y1827" t="s">
        <v>68</v>
      </c>
      <c r="Z1827" t="s">
        <v>17544</v>
      </c>
      <c r="AA1827" s="1">
        <v>2</v>
      </c>
      <c r="AB1827" s="1" t="s">
        <v>61</v>
      </c>
      <c r="AC1827" s="1" t="s">
        <v>41</v>
      </c>
      <c r="AD1827" s="1" t="s">
        <v>41</v>
      </c>
      <c r="AE1827" s="1" t="s">
        <v>41</v>
      </c>
      <c r="AF1827" s="1" t="s">
        <v>61</v>
      </c>
      <c r="AG1827" s="1" t="s">
        <v>41</v>
      </c>
      <c r="AH1827" t="s">
        <v>68</v>
      </c>
      <c r="AI1827" t="s">
        <v>48</v>
      </c>
      <c r="AJ1827" s="1" t="s">
        <v>41</v>
      </c>
      <c r="AK1827" t="s">
        <v>48</v>
      </c>
      <c r="AL1827" s="1" t="s">
        <v>41</v>
      </c>
      <c r="AM1827" t="s">
        <v>20072</v>
      </c>
      <c r="AN1827" t="s">
        <v>35998</v>
      </c>
      <c r="AO1827" s="1" t="s">
        <v>61</v>
      </c>
      <c r="AP1827" s="1" t="s">
        <v>61</v>
      </c>
      <c r="AQ1827" s="1" t="s">
        <v>61</v>
      </c>
      <c r="AR1827" s="1" t="s">
        <v>61</v>
      </c>
      <c r="AS1827" s="1" t="s">
        <v>61</v>
      </c>
    </row>
    <row r="1828" spans="1:45">
      <c r="A1828" s="577">
        <v>1823</v>
      </c>
      <c r="B1828" s="40">
        <v>18621</v>
      </c>
      <c r="C1828" s="581">
        <v>44847</v>
      </c>
      <c r="D1828" t="s">
        <v>35999</v>
      </c>
      <c r="E1828" t="s">
        <v>36000</v>
      </c>
      <c r="F1828" t="s">
        <v>36001</v>
      </c>
      <c r="G1828" t="s">
        <v>26250</v>
      </c>
      <c r="H1828" t="s">
        <v>36002</v>
      </c>
      <c r="I1828" t="s">
        <v>36003</v>
      </c>
      <c r="J1828" t="s">
        <v>39</v>
      </c>
      <c r="K1828" t="s">
        <v>36004</v>
      </c>
      <c r="L1828" t="s">
        <v>36005</v>
      </c>
      <c r="M1828" t="s">
        <v>20314</v>
      </c>
      <c r="N1828" t="s">
        <v>225</v>
      </c>
      <c r="O1828" t="s">
        <v>58</v>
      </c>
      <c r="P1828" t="s">
        <v>36006</v>
      </c>
      <c r="Q1828" s="523">
        <v>422144</v>
      </c>
      <c r="R1828" t="s">
        <v>19077</v>
      </c>
      <c r="S1828" t="s">
        <v>36007</v>
      </c>
      <c r="T1828" t="s">
        <v>28849</v>
      </c>
      <c r="U1828" t="s">
        <v>1203</v>
      </c>
      <c r="V1828" t="s">
        <v>57</v>
      </c>
      <c r="W1828" t="s">
        <v>36008</v>
      </c>
      <c r="X1828" t="s">
        <v>36009</v>
      </c>
      <c r="Y1828" t="s">
        <v>55</v>
      </c>
      <c r="Z1828" t="s">
        <v>36010</v>
      </c>
      <c r="AA1828" s="1">
        <v>3</v>
      </c>
      <c r="AB1828" s="1" t="s">
        <v>41</v>
      </c>
      <c r="AC1828" s="1" t="s">
        <v>61</v>
      </c>
      <c r="AD1828" s="1" t="s">
        <v>61</v>
      </c>
      <c r="AE1828" s="1" t="s">
        <v>61</v>
      </c>
      <c r="AF1828" s="1" t="s">
        <v>41</v>
      </c>
      <c r="AG1828" s="1" t="s">
        <v>41</v>
      </c>
      <c r="AH1828" t="s">
        <v>55</v>
      </c>
      <c r="AI1828" t="s">
        <v>36011</v>
      </c>
      <c r="AJ1828" s="1" t="s">
        <v>61</v>
      </c>
      <c r="AK1828" t="s">
        <v>22569</v>
      </c>
      <c r="AL1828" s="1" t="s">
        <v>61</v>
      </c>
      <c r="AM1828" t="s">
        <v>19438</v>
      </c>
      <c r="AN1828" t="s">
        <v>36012</v>
      </c>
      <c r="AO1828" s="1" t="s">
        <v>41</v>
      </c>
      <c r="AP1828" s="1" t="s">
        <v>41</v>
      </c>
      <c r="AQ1828" s="1" t="s">
        <v>41</v>
      </c>
      <c r="AR1828" s="1" t="s">
        <v>41</v>
      </c>
      <c r="AS1828" s="1" t="s">
        <v>61</v>
      </c>
    </row>
    <row r="1829" spans="1:45">
      <c r="A1829" s="577">
        <v>1824</v>
      </c>
      <c r="B1829" s="40">
        <v>18630</v>
      </c>
      <c r="C1829" s="581">
        <v>44847</v>
      </c>
      <c r="D1829" t="s">
        <v>36013</v>
      </c>
      <c r="E1829" t="s">
        <v>35980</v>
      </c>
      <c r="F1829" t="s">
        <v>36014</v>
      </c>
      <c r="G1829" t="s">
        <v>36015</v>
      </c>
      <c r="H1829" t="s">
        <v>36016</v>
      </c>
      <c r="I1829" t="s">
        <v>36017</v>
      </c>
      <c r="J1829" t="s">
        <v>147</v>
      </c>
      <c r="K1829" t="s">
        <v>36018</v>
      </c>
      <c r="L1829" t="s">
        <v>36019</v>
      </c>
      <c r="M1829" t="s">
        <v>458</v>
      </c>
      <c r="N1829" t="s">
        <v>459</v>
      </c>
      <c r="O1829" t="s">
        <v>58</v>
      </c>
      <c r="P1829" t="s">
        <v>36020</v>
      </c>
      <c r="Q1829" s="40">
        <v>854</v>
      </c>
      <c r="R1829" t="s">
        <v>787</v>
      </c>
      <c r="S1829" t="s">
        <v>36021</v>
      </c>
      <c r="T1829" t="s">
        <v>28849</v>
      </c>
      <c r="U1829" t="s">
        <v>27404</v>
      </c>
      <c r="V1829" t="s">
        <v>57</v>
      </c>
      <c r="W1829" t="s">
        <v>23435</v>
      </c>
      <c r="X1829" t="s">
        <v>36022</v>
      </c>
      <c r="Y1829" t="s">
        <v>55</v>
      </c>
      <c r="Z1829" t="s">
        <v>19213</v>
      </c>
      <c r="AA1829" s="1">
        <v>2</v>
      </c>
      <c r="AB1829" s="1" t="s">
        <v>41</v>
      </c>
      <c r="AC1829" s="1" t="s">
        <v>41</v>
      </c>
      <c r="AD1829" s="1" t="s">
        <v>61</v>
      </c>
      <c r="AE1829" s="1" t="s">
        <v>61</v>
      </c>
      <c r="AF1829" s="1" t="s">
        <v>41</v>
      </c>
      <c r="AG1829" s="1" t="s">
        <v>41</v>
      </c>
      <c r="AH1829" t="s">
        <v>55</v>
      </c>
      <c r="AI1829" t="s">
        <v>36023</v>
      </c>
      <c r="AJ1829" s="1" t="s">
        <v>61</v>
      </c>
      <c r="AK1829" t="s">
        <v>35600</v>
      </c>
      <c r="AL1829" s="1" t="s">
        <v>61</v>
      </c>
      <c r="AM1829" t="s">
        <v>19438</v>
      </c>
      <c r="AN1829" t="s">
        <v>36024</v>
      </c>
      <c r="AO1829" s="1" t="s">
        <v>41</v>
      </c>
      <c r="AP1829" s="1" t="s">
        <v>41</v>
      </c>
      <c r="AQ1829" s="1" t="s">
        <v>41</v>
      </c>
      <c r="AR1829" s="1" t="s">
        <v>61</v>
      </c>
      <c r="AS1829" s="1" t="s">
        <v>61</v>
      </c>
    </row>
    <row r="1830" spans="1:45">
      <c r="A1830" s="577">
        <v>1825</v>
      </c>
      <c r="B1830" s="40">
        <v>18645</v>
      </c>
      <c r="C1830" s="581">
        <v>44847</v>
      </c>
      <c r="D1830" t="s">
        <v>36025</v>
      </c>
      <c r="E1830" t="s">
        <v>35692</v>
      </c>
      <c r="F1830" t="s">
        <v>36026</v>
      </c>
      <c r="G1830" t="s">
        <v>36027</v>
      </c>
      <c r="H1830" t="s">
        <v>36028</v>
      </c>
      <c r="I1830" t="s">
        <v>36029</v>
      </c>
      <c r="J1830" t="s">
        <v>147</v>
      </c>
      <c r="K1830" t="s">
        <v>20345</v>
      </c>
      <c r="L1830" t="s">
        <v>36030</v>
      </c>
      <c r="M1830" t="s">
        <v>129</v>
      </c>
      <c r="N1830" t="s">
        <v>51</v>
      </c>
      <c r="O1830" t="s">
        <v>58</v>
      </c>
      <c r="P1830" t="s">
        <v>36031</v>
      </c>
      <c r="Q1830" s="40">
        <v>201</v>
      </c>
      <c r="R1830" t="s">
        <v>19077</v>
      </c>
      <c r="S1830" t="s">
        <v>36032</v>
      </c>
      <c r="T1830" t="s">
        <v>28849</v>
      </c>
      <c r="U1830" t="s">
        <v>27404</v>
      </c>
      <c r="V1830" t="s">
        <v>57</v>
      </c>
      <c r="W1830" t="s">
        <v>40</v>
      </c>
      <c r="X1830" t="s">
        <v>24547</v>
      </c>
      <c r="Y1830" t="s">
        <v>55</v>
      </c>
      <c r="Z1830" t="s">
        <v>36033</v>
      </c>
      <c r="AA1830" s="1">
        <v>1</v>
      </c>
      <c r="AB1830" s="1" t="s">
        <v>41</v>
      </c>
      <c r="AC1830" s="1" t="s">
        <v>41</v>
      </c>
      <c r="AD1830" s="1" t="s">
        <v>41</v>
      </c>
      <c r="AE1830" s="1" t="s">
        <v>41</v>
      </c>
      <c r="AF1830" s="1" t="s">
        <v>41</v>
      </c>
      <c r="AG1830" s="1" t="s">
        <v>61</v>
      </c>
      <c r="AH1830" t="s">
        <v>68</v>
      </c>
      <c r="AI1830" t="s">
        <v>48</v>
      </c>
      <c r="AJ1830" s="1" t="s">
        <v>61</v>
      </c>
      <c r="AK1830" t="s">
        <v>1185</v>
      </c>
      <c r="AL1830" s="1" t="s">
        <v>61</v>
      </c>
      <c r="AM1830" t="s">
        <v>17949</v>
      </c>
      <c r="AN1830" t="s">
        <v>36034</v>
      </c>
      <c r="AO1830" s="1" t="s">
        <v>41</v>
      </c>
      <c r="AP1830" s="1" t="s">
        <v>41</v>
      </c>
      <c r="AQ1830" s="1" t="s">
        <v>41</v>
      </c>
      <c r="AR1830" s="1" t="s">
        <v>61</v>
      </c>
      <c r="AS1830" s="1" t="s">
        <v>41</v>
      </c>
    </row>
    <row r="1831" spans="1:45">
      <c r="A1831" s="577">
        <v>1826</v>
      </c>
      <c r="B1831" s="40">
        <v>18665</v>
      </c>
      <c r="C1831" s="581">
        <v>44847</v>
      </c>
      <c r="D1831" t="s">
        <v>36035</v>
      </c>
      <c r="E1831" t="s">
        <v>35256</v>
      </c>
      <c r="F1831" t="s">
        <v>36036</v>
      </c>
      <c r="G1831" t="s">
        <v>36037</v>
      </c>
      <c r="H1831" t="s">
        <v>36038</v>
      </c>
      <c r="I1831" t="s">
        <v>36039</v>
      </c>
      <c r="J1831" t="s">
        <v>147</v>
      </c>
      <c r="K1831" t="s">
        <v>36040</v>
      </c>
      <c r="L1831" t="s">
        <v>20288</v>
      </c>
      <c r="M1831" t="s">
        <v>245</v>
      </c>
      <c r="N1831" t="s">
        <v>51</v>
      </c>
      <c r="O1831" t="s">
        <v>18895</v>
      </c>
      <c r="P1831" t="s">
        <v>36041</v>
      </c>
      <c r="Q1831" s="40" t="s">
        <v>36042</v>
      </c>
      <c r="R1831" t="s">
        <v>19035</v>
      </c>
      <c r="S1831" t="s">
        <v>36043</v>
      </c>
      <c r="T1831" t="s">
        <v>28849</v>
      </c>
      <c r="U1831" t="s">
        <v>19450</v>
      </c>
      <c r="V1831" t="s">
        <v>57</v>
      </c>
      <c r="W1831" t="s">
        <v>40</v>
      </c>
      <c r="X1831" t="s">
        <v>1119</v>
      </c>
      <c r="Y1831" t="s">
        <v>55</v>
      </c>
      <c r="Z1831" t="s">
        <v>36044</v>
      </c>
      <c r="AA1831" s="1">
        <v>3</v>
      </c>
      <c r="AB1831" s="1" t="s">
        <v>61</v>
      </c>
      <c r="AC1831" s="1" t="s">
        <v>41</v>
      </c>
      <c r="AD1831" s="1" t="s">
        <v>61</v>
      </c>
      <c r="AE1831" s="1" t="s">
        <v>61</v>
      </c>
      <c r="AF1831" s="1" t="s">
        <v>41</v>
      </c>
      <c r="AG1831" s="1" t="s">
        <v>41</v>
      </c>
      <c r="AH1831" t="s">
        <v>68</v>
      </c>
      <c r="AI1831" t="s">
        <v>48</v>
      </c>
      <c r="AJ1831" s="1" t="s">
        <v>61</v>
      </c>
      <c r="AK1831" t="s">
        <v>1143</v>
      </c>
      <c r="AL1831" s="1" t="s">
        <v>61</v>
      </c>
      <c r="AM1831" t="s">
        <v>19438</v>
      </c>
      <c r="AN1831" t="s">
        <v>36045</v>
      </c>
      <c r="AO1831" s="1" t="s">
        <v>61</v>
      </c>
      <c r="AP1831" s="1" t="s">
        <v>41</v>
      </c>
      <c r="AQ1831" s="1" t="s">
        <v>41</v>
      </c>
      <c r="AR1831" s="1" t="s">
        <v>41</v>
      </c>
      <c r="AS1831" s="1" t="s">
        <v>41</v>
      </c>
    </row>
    <row r="1832" spans="1:45">
      <c r="A1832" s="577">
        <v>1827</v>
      </c>
      <c r="B1832" s="40">
        <v>17951</v>
      </c>
      <c r="C1832" s="581">
        <v>44847</v>
      </c>
      <c r="D1832" t="s">
        <v>36046</v>
      </c>
      <c r="E1832" t="s">
        <v>35093</v>
      </c>
      <c r="F1832" t="s">
        <v>36047</v>
      </c>
      <c r="G1832" t="s">
        <v>17563</v>
      </c>
      <c r="H1832" t="s">
        <v>36048</v>
      </c>
      <c r="I1832" t="s">
        <v>36049</v>
      </c>
      <c r="J1832" t="s">
        <v>147</v>
      </c>
      <c r="K1832" t="s">
        <v>22040</v>
      </c>
      <c r="L1832" t="s">
        <v>36050</v>
      </c>
      <c r="M1832" t="s">
        <v>17551</v>
      </c>
      <c r="N1832" t="s">
        <v>97</v>
      </c>
      <c r="O1832" t="s">
        <v>58</v>
      </c>
      <c r="P1832" t="s">
        <v>36051</v>
      </c>
      <c r="Q1832" s="40">
        <v>550</v>
      </c>
      <c r="R1832" t="s">
        <v>19077</v>
      </c>
      <c r="S1832" t="s">
        <v>36052</v>
      </c>
      <c r="T1832" t="s">
        <v>28849</v>
      </c>
      <c r="U1832" t="s">
        <v>43</v>
      </c>
      <c r="V1832" t="s">
        <v>44</v>
      </c>
      <c r="W1832" t="s">
        <v>19451</v>
      </c>
      <c r="X1832" t="s">
        <v>1119</v>
      </c>
      <c r="Y1832" t="s">
        <v>55</v>
      </c>
      <c r="Z1832" t="s">
        <v>36053</v>
      </c>
      <c r="AA1832" s="1">
        <v>1</v>
      </c>
      <c r="AB1832" s="1" t="s">
        <v>61</v>
      </c>
      <c r="AC1832" s="1" t="s">
        <v>41</v>
      </c>
      <c r="AD1832" s="1" t="s">
        <v>41</v>
      </c>
      <c r="AE1832" s="1" t="s">
        <v>41</v>
      </c>
      <c r="AF1832" s="1" t="s">
        <v>41</v>
      </c>
      <c r="AG1832" s="1" t="s">
        <v>41</v>
      </c>
      <c r="AH1832" t="s">
        <v>68</v>
      </c>
      <c r="AI1832" t="s">
        <v>48</v>
      </c>
      <c r="AJ1832" s="1" t="s">
        <v>41</v>
      </c>
      <c r="AK1832" t="s">
        <v>48</v>
      </c>
      <c r="AL1832" s="1" t="s">
        <v>41</v>
      </c>
      <c r="AM1832" t="s">
        <v>20072</v>
      </c>
      <c r="AN1832" t="s">
        <v>36054</v>
      </c>
      <c r="AO1832" s="1" t="s">
        <v>61</v>
      </c>
      <c r="AP1832" s="1" t="s">
        <v>41</v>
      </c>
      <c r="AQ1832" s="1" t="s">
        <v>61</v>
      </c>
      <c r="AR1832" s="1" t="s">
        <v>61</v>
      </c>
      <c r="AS1832" s="1" t="s">
        <v>41</v>
      </c>
    </row>
    <row r="1833" spans="1:45">
      <c r="A1833" s="577">
        <v>1828</v>
      </c>
      <c r="B1833" s="40">
        <v>17956</v>
      </c>
      <c r="C1833" s="581">
        <v>44847</v>
      </c>
      <c r="D1833" t="s">
        <v>36055</v>
      </c>
      <c r="E1833" t="s">
        <v>33804</v>
      </c>
      <c r="F1833" t="s">
        <v>36056</v>
      </c>
      <c r="G1833" t="s">
        <v>36057</v>
      </c>
      <c r="H1833" t="s">
        <v>36058</v>
      </c>
      <c r="I1833" t="s">
        <v>36059</v>
      </c>
      <c r="J1833" t="s">
        <v>147</v>
      </c>
      <c r="K1833" t="s">
        <v>36060</v>
      </c>
      <c r="L1833" t="s">
        <v>36061</v>
      </c>
      <c r="M1833" t="s">
        <v>23468</v>
      </c>
      <c r="N1833" t="s">
        <v>64</v>
      </c>
      <c r="O1833" t="s">
        <v>17560</v>
      </c>
      <c r="P1833" t="s">
        <v>36062</v>
      </c>
      <c r="Q1833" s="40">
        <v>495</v>
      </c>
      <c r="R1833" t="s">
        <v>787</v>
      </c>
      <c r="S1833" t="s">
        <v>36063</v>
      </c>
      <c r="T1833" t="s">
        <v>28849</v>
      </c>
      <c r="U1833" t="s">
        <v>43</v>
      </c>
      <c r="V1833" t="s">
        <v>57</v>
      </c>
      <c r="W1833" t="s">
        <v>36064</v>
      </c>
      <c r="X1833" t="s">
        <v>1119</v>
      </c>
      <c r="Y1833" t="s">
        <v>55</v>
      </c>
      <c r="Z1833" t="s">
        <v>36065</v>
      </c>
      <c r="AA1833" s="1">
        <v>1</v>
      </c>
      <c r="AB1833" s="1" t="s">
        <v>61</v>
      </c>
      <c r="AC1833" s="1" t="s">
        <v>41</v>
      </c>
      <c r="AD1833" s="1" t="s">
        <v>41</v>
      </c>
      <c r="AE1833" s="1" t="s">
        <v>41</v>
      </c>
      <c r="AF1833" s="1" t="s">
        <v>41</v>
      </c>
      <c r="AG1833" s="1" t="s">
        <v>41</v>
      </c>
      <c r="AH1833" t="s">
        <v>55</v>
      </c>
      <c r="AI1833" t="s">
        <v>36066</v>
      </c>
      <c r="AJ1833" s="1" t="s">
        <v>61</v>
      </c>
      <c r="AK1833" t="s">
        <v>22569</v>
      </c>
      <c r="AL1833" s="1" t="s">
        <v>61</v>
      </c>
      <c r="AM1833" t="s">
        <v>19438</v>
      </c>
      <c r="AN1833" t="s">
        <v>36067</v>
      </c>
      <c r="AO1833" s="1" t="s">
        <v>41</v>
      </c>
      <c r="AP1833" s="1" t="s">
        <v>41</v>
      </c>
      <c r="AQ1833" s="1" t="s">
        <v>41</v>
      </c>
      <c r="AR1833" s="1" t="s">
        <v>41</v>
      </c>
      <c r="AS1833" s="1" t="s">
        <v>61</v>
      </c>
    </row>
    <row r="1834" spans="1:45">
      <c r="A1834" s="577">
        <v>1829</v>
      </c>
      <c r="B1834" s="40">
        <v>17997</v>
      </c>
      <c r="C1834" s="581">
        <v>44847</v>
      </c>
      <c r="D1834" t="s">
        <v>36068</v>
      </c>
      <c r="E1834" t="s">
        <v>35120</v>
      </c>
      <c r="F1834" t="s">
        <v>36069</v>
      </c>
      <c r="G1834" t="s">
        <v>32104</v>
      </c>
      <c r="H1834" t="s">
        <v>36070</v>
      </c>
      <c r="I1834" t="s">
        <v>36071</v>
      </c>
      <c r="J1834" t="s">
        <v>147</v>
      </c>
      <c r="K1834" t="s">
        <v>32107</v>
      </c>
      <c r="L1834" t="s">
        <v>36072</v>
      </c>
      <c r="M1834" t="s">
        <v>583</v>
      </c>
      <c r="N1834" t="s">
        <v>584</v>
      </c>
      <c r="O1834" t="s">
        <v>58</v>
      </c>
      <c r="P1834" t="s">
        <v>36073</v>
      </c>
      <c r="Q1834" s="523">
        <v>29509</v>
      </c>
      <c r="R1834" t="s">
        <v>19077</v>
      </c>
      <c r="S1834" t="s">
        <v>36074</v>
      </c>
      <c r="T1834" t="s">
        <v>28849</v>
      </c>
      <c r="U1834" t="s">
        <v>43</v>
      </c>
      <c r="V1834" t="s">
        <v>57</v>
      </c>
      <c r="W1834" t="s">
        <v>19339</v>
      </c>
      <c r="X1834" t="s">
        <v>1119</v>
      </c>
      <c r="Y1834" t="s">
        <v>55</v>
      </c>
      <c r="Z1834" t="s">
        <v>36075</v>
      </c>
      <c r="AA1834" s="1">
        <v>1</v>
      </c>
      <c r="AB1834" s="1" t="s">
        <v>41</v>
      </c>
      <c r="AC1834" s="1" t="s">
        <v>41</v>
      </c>
      <c r="AD1834" s="1" t="s">
        <v>41</v>
      </c>
      <c r="AE1834" s="1" t="s">
        <v>41</v>
      </c>
      <c r="AF1834" s="1" t="s">
        <v>61</v>
      </c>
      <c r="AG1834" s="1" t="s">
        <v>41</v>
      </c>
      <c r="AH1834" t="s">
        <v>68</v>
      </c>
      <c r="AI1834" t="s">
        <v>48</v>
      </c>
      <c r="AJ1834" s="1" t="s">
        <v>41</v>
      </c>
      <c r="AK1834" t="s">
        <v>48</v>
      </c>
      <c r="AL1834" s="1" t="s">
        <v>41</v>
      </c>
      <c r="AM1834" t="s">
        <v>20072</v>
      </c>
      <c r="AN1834" t="s">
        <v>36076</v>
      </c>
      <c r="AO1834" s="1" t="s">
        <v>61</v>
      </c>
      <c r="AP1834" s="1" t="s">
        <v>61</v>
      </c>
      <c r="AQ1834" s="1" t="s">
        <v>41</v>
      </c>
      <c r="AR1834" s="1" t="s">
        <v>61</v>
      </c>
      <c r="AS1834" s="1" t="s">
        <v>41</v>
      </c>
    </row>
    <row r="1835" spans="1:45">
      <c r="A1835" s="577">
        <v>1830</v>
      </c>
      <c r="B1835" s="40">
        <v>18696</v>
      </c>
      <c r="C1835" s="581">
        <v>44847</v>
      </c>
      <c r="D1835" t="s">
        <v>36077</v>
      </c>
      <c r="E1835" t="s">
        <v>35291</v>
      </c>
      <c r="F1835" t="s">
        <v>36078</v>
      </c>
      <c r="G1835" t="s">
        <v>19659</v>
      </c>
      <c r="H1835" t="s">
        <v>36079</v>
      </c>
      <c r="I1835" t="s">
        <v>36080</v>
      </c>
      <c r="J1835" t="s">
        <v>147</v>
      </c>
      <c r="K1835" t="s">
        <v>36081</v>
      </c>
      <c r="L1835" t="s">
        <v>36082</v>
      </c>
      <c r="M1835" t="s">
        <v>509</v>
      </c>
      <c r="N1835" t="s">
        <v>97</v>
      </c>
      <c r="O1835" t="s">
        <v>58</v>
      </c>
      <c r="P1835" t="s">
        <v>36083</v>
      </c>
      <c r="Q1835" s="40" t="s">
        <v>36084</v>
      </c>
      <c r="R1835" t="s">
        <v>19035</v>
      </c>
      <c r="S1835" t="s">
        <v>35987</v>
      </c>
      <c r="T1835" t="s">
        <v>28849</v>
      </c>
      <c r="U1835" t="s">
        <v>241</v>
      </c>
      <c r="V1835" t="s">
        <v>57</v>
      </c>
      <c r="W1835" t="s">
        <v>17892</v>
      </c>
      <c r="X1835" t="s">
        <v>1119</v>
      </c>
      <c r="Y1835" t="s">
        <v>55</v>
      </c>
      <c r="Z1835" t="s">
        <v>36085</v>
      </c>
      <c r="AA1835" s="1">
        <v>4</v>
      </c>
      <c r="AB1835" s="1" t="s">
        <v>61</v>
      </c>
      <c r="AC1835" s="1" t="s">
        <v>61</v>
      </c>
      <c r="AD1835" s="1" t="s">
        <v>61</v>
      </c>
      <c r="AE1835" s="1" t="s">
        <v>61</v>
      </c>
      <c r="AF1835" s="1" t="s">
        <v>41</v>
      </c>
      <c r="AG1835" s="1" t="s">
        <v>41</v>
      </c>
      <c r="AH1835" t="s">
        <v>55</v>
      </c>
      <c r="AI1835" t="s">
        <v>36086</v>
      </c>
      <c r="AJ1835" s="1" t="s">
        <v>61</v>
      </c>
      <c r="AK1835" t="s">
        <v>18587</v>
      </c>
      <c r="AL1835" s="1" t="s">
        <v>61</v>
      </c>
      <c r="AM1835" t="s">
        <v>19438</v>
      </c>
      <c r="AN1835" t="s">
        <v>36087</v>
      </c>
      <c r="AO1835" s="1" t="s">
        <v>61</v>
      </c>
      <c r="AP1835" s="1" t="s">
        <v>41</v>
      </c>
      <c r="AQ1835" s="1" t="s">
        <v>41</v>
      </c>
      <c r="AR1835" s="1" t="s">
        <v>61</v>
      </c>
      <c r="AS1835" s="1" t="s">
        <v>41</v>
      </c>
    </row>
    <row r="1836" spans="1:45">
      <c r="A1836" s="577">
        <v>1831</v>
      </c>
      <c r="B1836" s="40">
        <v>18702</v>
      </c>
      <c r="C1836" s="581">
        <v>44847</v>
      </c>
      <c r="D1836" t="s">
        <v>36088</v>
      </c>
      <c r="E1836" t="s">
        <v>36089</v>
      </c>
      <c r="F1836" t="s">
        <v>36090</v>
      </c>
      <c r="G1836" t="s">
        <v>23339</v>
      </c>
      <c r="H1836" t="s">
        <v>36091</v>
      </c>
      <c r="I1836" t="s">
        <v>36092</v>
      </c>
      <c r="J1836" t="s">
        <v>147</v>
      </c>
      <c r="K1836" t="s">
        <v>36093</v>
      </c>
      <c r="L1836" t="s">
        <v>36094</v>
      </c>
      <c r="M1836" t="s">
        <v>17551</v>
      </c>
      <c r="N1836" t="s">
        <v>97</v>
      </c>
      <c r="O1836" t="s">
        <v>58</v>
      </c>
      <c r="P1836" t="s">
        <v>36095</v>
      </c>
      <c r="Q1836" s="40">
        <v>2481</v>
      </c>
      <c r="R1836" t="s">
        <v>19077</v>
      </c>
      <c r="S1836" t="s">
        <v>36096</v>
      </c>
      <c r="T1836" t="s">
        <v>28849</v>
      </c>
      <c r="U1836" t="s">
        <v>1203</v>
      </c>
      <c r="V1836" t="s">
        <v>57</v>
      </c>
      <c r="W1836" t="s">
        <v>19451</v>
      </c>
      <c r="X1836" t="s">
        <v>1119</v>
      </c>
      <c r="Y1836" t="s">
        <v>55</v>
      </c>
      <c r="Z1836" t="s">
        <v>36097</v>
      </c>
      <c r="AA1836" s="1">
        <v>2</v>
      </c>
      <c r="AB1836" s="1" t="s">
        <v>61</v>
      </c>
      <c r="AC1836" s="1" t="s">
        <v>61</v>
      </c>
      <c r="AD1836" s="1" t="s">
        <v>41</v>
      </c>
      <c r="AE1836" s="1" t="s">
        <v>41</v>
      </c>
      <c r="AF1836" s="1" t="s">
        <v>41</v>
      </c>
      <c r="AG1836" s="1" t="s">
        <v>41</v>
      </c>
      <c r="AH1836" t="s">
        <v>55</v>
      </c>
      <c r="AI1836" t="s">
        <v>36098</v>
      </c>
      <c r="AJ1836" s="1" t="s">
        <v>41</v>
      </c>
      <c r="AK1836" t="s">
        <v>48</v>
      </c>
      <c r="AL1836" s="1" t="s">
        <v>41</v>
      </c>
      <c r="AM1836" t="s">
        <v>20072</v>
      </c>
      <c r="AN1836" t="s">
        <v>36099</v>
      </c>
      <c r="AO1836" s="1" t="s">
        <v>61</v>
      </c>
      <c r="AP1836" s="1" t="s">
        <v>41</v>
      </c>
      <c r="AQ1836" s="1" t="s">
        <v>61</v>
      </c>
      <c r="AR1836" s="1" t="s">
        <v>61</v>
      </c>
      <c r="AS1836" s="1" t="s">
        <v>41</v>
      </c>
    </row>
    <row r="1837" spans="1:45">
      <c r="A1837" s="577">
        <v>1832</v>
      </c>
      <c r="B1837" s="40">
        <v>18716</v>
      </c>
      <c r="C1837" s="581">
        <v>44847</v>
      </c>
      <c r="D1837" t="s">
        <v>36100</v>
      </c>
      <c r="E1837" t="s">
        <v>35021</v>
      </c>
      <c r="F1837" t="s">
        <v>36101</v>
      </c>
      <c r="G1837" t="s">
        <v>36102</v>
      </c>
      <c r="H1837" t="s">
        <v>36103</v>
      </c>
      <c r="I1837" t="s">
        <v>36104</v>
      </c>
      <c r="J1837" t="s">
        <v>147</v>
      </c>
      <c r="K1837" t="s">
        <v>36105</v>
      </c>
      <c r="L1837" t="s">
        <v>36106</v>
      </c>
      <c r="M1837" t="s">
        <v>19589</v>
      </c>
      <c r="N1837" t="s">
        <v>225</v>
      </c>
      <c r="O1837" t="s">
        <v>17560</v>
      </c>
      <c r="P1837" t="s">
        <v>36107</v>
      </c>
      <c r="Q1837" s="523">
        <v>520733</v>
      </c>
      <c r="R1837" t="s">
        <v>787</v>
      </c>
      <c r="S1837" t="s">
        <v>35360</v>
      </c>
      <c r="T1837" t="s">
        <v>28849</v>
      </c>
      <c r="U1837" t="s">
        <v>43</v>
      </c>
      <c r="V1837" t="s">
        <v>57</v>
      </c>
      <c r="W1837" t="s">
        <v>20526</v>
      </c>
      <c r="X1837" t="s">
        <v>36108</v>
      </c>
      <c r="Y1837" t="s">
        <v>55</v>
      </c>
      <c r="Z1837" t="s">
        <v>36109</v>
      </c>
      <c r="AA1837" s="1">
        <v>3</v>
      </c>
      <c r="AB1837" s="1" t="s">
        <v>61</v>
      </c>
      <c r="AC1837" s="1" t="s">
        <v>41</v>
      </c>
      <c r="AD1837" s="1" t="s">
        <v>61</v>
      </c>
      <c r="AE1837" s="1" t="s">
        <v>61</v>
      </c>
      <c r="AF1837" s="1" t="s">
        <v>41</v>
      </c>
      <c r="AG1837" s="1" t="s">
        <v>41</v>
      </c>
      <c r="AH1837" t="s">
        <v>55</v>
      </c>
      <c r="AI1837" t="s">
        <v>36110</v>
      </c>
      <c r="AJ1837" s="1" t="s">
        <v>41</v>
      </c>
      <c r="AK1837" t="s">
        <v>20530</v>
      </c>
      <c r="AL1837" s="1" t="s">
        <v>61</v>
      </c>
      <c r="AM1837" t="s">
        <v>19438</v>
      </c>
      <c r="AN1837" t="s">
        <v>36111</v>
      </c>
      <c r="AO1837" s="1" t="s">
        <v>41</v>
      </c>
      <c r="AP1837" s="1" t="s">
        <v>41</v>
      </c>
      <c r="AQ1837" s="1" t="s">
        <v>61</v>
      </c>
      <c r="AR1837" s="1" t="s">
        <v>41</v>
      </c>
      <c r="AS1837" s="1" t="s">
        <v>41</v>
      </c>
    </row>
    <row r="1838" spans="1:45">
      <c r="A1838" s="577">
        <v>1833</v>
      </c>
      <c r="B1838" s="40">
        <v>18726</v>
      </c>
      <c r="C1838" s="581">
        <v>44847</v>
      </c>
      <c r="D1838" t="s">
        <v>36112</v>
      </c>
      <c r="E1838" t="s">
        <v>35845</v>
      </c>
      <c r="F1838" t="s">
        <v>36113</v>
      </c>
      <c r="G1838" t="s">
        <v>36114</v>
      </c>
      <c r="H1838" t="s">
        <v>36115</v>
      </c>
      <c r="I1838" t="s">
        <v>36116</v>
      </c>
      <c r="J1838" t="s">
        <v>39</v>
      </c>
      <c r="K1838" t="s">
        <v>36117</v>
      </c>
      <c r="L1838" t="s">
        <v>36118</v>
      </c>
      <c r="M1838" t="s">
        <v>224</v>
      </c>
      <c r="N1838" t="s">
        <v>225</v>
      </c>
      <c r="O1838" t="s">
        <v>58</v>
      </c>
      <c r="P1838" t="s">
        <v>36119</v>
      </c>
      <c r="Q1838" s="523">
        <v>370092</v>
      </c>
      <c r="R1838" t="s">
        <v>19829</v>
      </c>
      <c r="S1838" t="s">
        <v>36120</v>
      </c>
      <c r="T1838" t="s">
        <v>28849</v>
      </c>
      <c r="U1838" t="s">
        <v>43</v>
      </c>
      <c r="V1838" t="s">
        <v>57</v>
      </c>
      <c r="W1838" t="s">
        <v>20369</v>
      </c>
      <c r="X1838" t="s">
        <v>36121</v>
      </c>
      <c r="Y1838" t="s">
        <v>55</v>
      </c>
      <c r="Z1838" t="s">
        <v>36122</v>
      </c>
      <c r="AA1838" s="1">
        <v>3</v>
      </c>
      <c r="AB1838" s="1" t="s">
        <v>41</v>
      </c>
      <c r="AC1838" s="1" t="s">
        <v>61</v>
      </c>
      <c r="AD1838" s="1" t="s">
        <v>61</v>
      </c>
      <c r="AE1838" s="1" t="s">
        <v>61</v>
      </c>
      <c r="AF1838" s="1" t="s">
        <v>41</v>
      </c>
      <c r="AG1838" s="1" t="s">
        <v>41</v>
      </c>
      <c r="AH1838" t="s">
        <v>55</v>
      </c>
      <c r="AI1838" t="s">
        <v>36123</v>
      </c>
      <c r="AJ1838" s="1" t="s">
        <v>61</v>
      </c>
      <c r="AK1838" t="s">
        <v>32594</v>
      </c>
      <c r="AL1838" s="1" t="s">
        <v>61</v>
      </c>
      <c r="AM1838" t="s">
        <v>20072</v>
      </c>
      <c r="AN1838" t="s">
        <v>36124</v>
      </c>
      <c r="AO1838" s="1" t="s">
        <v>41</v>
      </c>
      <c r="AP1838" s="1" t="s">
        <v>41</v>
      </c>
      <c r="AQ1838" s="1" t="s">
        <v>61</v>
      </c>
      <c r="AR1838" s="1" t="s">
        <v>61</v>
      </c>
      <c r="AS1838" s="1" t="s">
        <v>61</v>
      </c>
    </row>
    <row r="1839" spans="1:45">
      <c r="A1839" s="577">
        <v>1834</v>
      </c>
      <c r="B1839" s="40">
        <v>18735</v>
      </c>
      <c r="C1839" s="581">
        <v>44847</v>
      </c>
      <c r="D1839" t="s">
        <v>36125</v>
      </c>
      <c r="E1839" t="s">
        <v>36126</v>
      </c>
      <c r="F1839" t="s">
        <v>36127</v>
      </c>
      <c r="G1839" t="s">
        <v>23754</v>
      </c>
      <c r="H1839" t="s">
        <v>36128</v>
      </c>
      <c r="I1839" t="s">
        <v>36129</v>
      </c>
      <c r="J1839" t="s">
        <v>147</v>
      </c>
      <c r="K1839" t="s">
        <v>23757</v>
      </c>
      <c r="L1839" t="s">
        <v>36130</v>
      </c>
      <c r="M1839" t="s">
        <v>509</v>
      </c>
      <c r="N1839" t="s">
        <v>97</v>
      </c>
      <c r="O1839" t="s">
        <v>58</v>
      </c>
      <c r="P1839" t="s">
        <v>36131</v>
      </c>
      <c r="Q1839" s="523">
        <v>134435</v>
      </c>
      <c r="R1839" t="s">
        <v>19077</v>
      </c>
      <c r="S1839" t="s">
        <v>35360</v>
      </c>
      <c r="T1839" t="s">
        <v>28849</v>
      </c>
      <c r="U1839" t="s">
        <v>1203</v>
      </c>
      <c r="V1839" t="s">
        <v>57</v>
      </c>
      <c r="W1839" t="s">
        <v>17892</v>
      </c>
      <c r="X1839" t="s">
        <v>36132</v>
      </c>
      <c r="Y1839" t="s">
        <v>55</v>
      </c>
      <c r="Z1839" t="s">
        <v>36133</v>
      </c>
      <c r="AA1839" s="1">
        <v>2</v>
      </c>
      <c r="AB1839" s="1" t="s">
        <v>41</v>
      </c>
      <c r="AC1839" s="1" t="s">
        <v>61</v>
      </c>
      <c r="AD1839" s="1" t="s">
        <v>61</v>
      </c>
      <c r="AE1839" s="1" t="s">
        <v>41</v>
      </c>
      <c r="AF1839" s="1" t="s">
        <v>41</v>
      </c>
      <c r="AG1839" s="1" t="s">
        <v>41</v>
      </c>
      <c r="AH1839" t="s">
        <v>55</v>
      </c>
      <c r="AI1839" t="s">
        <v>36134</v>
      </c>
      <c r="AJ1839" s="1" t="s">
        <v>61</v>
      </c>
      <c r="AK1839" t="s">
        <v>22794</v>
      </c>
      <c r="AL1839" s="1" t="s">
        <v>61</v>
      </c>
      <c r="AM1839" t="s">
        <v>17949</v>
      </c>
      <c r="AN1839" t="s">
        <v>36135</v>
      </c>
      <c r="AO1839" s="1" t="s">
        <v>41</v>
      </c>
      <c r="AP1839" s="1" t="s">
        <v>41</v>
      </c>
      <c r="AQ1839" s="1" t="s">
        <v>41</v>
      </c>
      <c r="AR1839" s="1" t="s">
        <v>61</v>
      </c>
      <c r="AS1839" s="1" t="s">
        <v>61</v>
      </c>
    </row>
    <row r="1840" spans="1:45">
      <c r="A1840" s="577">
        <v>1835</v>
      </c>
      <c r="B1840" s="40">
        <v>18737</v>
      </c>
      <c r="C1840" s="581">
        <v>44847</v>
      </c>
      <c r="D1840" t="s">
        <v>36136</v>
      </c>
      <c r="E1840" t="s">
        <v>36126</v>
      </c>
      <c r="F1840" t="s">
        <v>36137</v>
      </c>
      <c r="G1840" t="s">
        <v>28402</v>
      </c>
      <c r="H1840" t="s">
        <v>36138</v>
      </c>
      <c r="I1840" t="s">
        <v>36139</v>
      </c>
      <c r="J1840" t="s">
        <v>147</v>
      </c>
      <c r="K1840" t="s">
        <v>24313</v>
      </c>
      <c r="L1840" t="s">
        <v>36140</v>
      </c>
      <c r="M1840" t="s">
        <v>21000</v>
      </c>
      <c r="N1840" t="s">
        <v>459</v>
      </c>
      <c r="O1840" t="s">
        <v>58</v>
      </c>
      <c r="P1840" t="s">
        <v>36141</v>
      </c>
      <c r="Q1840" s="40">
        <v>4001</v>
      </c>
      <c r="R1840" t="s">
        <v>19077</v>
      </c>
      <c r="S1840" t="s">
        <v>35360</v>
      </c>
      <c r="T1840" t="s">
        <v>28849</v>
      </c>
      <c r="U1840" t="s">
        <v>241</v>
      </c>
      <c r="V1840" t="s">
        <v>48</v>
      </c>
      <c r="W1840" t="s">
        <v>31431</v>
      </c>
      <c r="X1840" t="s">
        <v>36142</v>
      </c>
      <c r="Y1840" t="s">
        <v>55</v>
      </c>
      <c r="Z1840" t="s">
        <v>36143</v>
      </c>
      <c r="AA1840" s="1">
        <v>1</v>
      </c>
      <c r="AB1840" s="1" t="s">
        <v>41</v>
      </c>
      <c r="AC1840" s="1" t="s">
        <v>61</v>
      </c>
      <c r="AD1840" s="1" t="s">
        <v>41</v>
      </c>
      <c r="AE1840" s="1" t="s">
        <v>41</v>
      </c>
      <c r="AF1840" s="1" t="s">
        <v>41</v>
      </c>
      <c r="AG1840" s="1" t="s">
        <v>41</v>
      </c>
      <c r="AH1840" t="s">
        <v>55</v>
      </c>
      <c r="AI1840" t="s">
        <v>36144</v>
      </c>
      <c r="AJ1840" s="1" t="s">
        <v>61</v>
      </c>
      <c r="AK1840" t="s">
        <v>1185</v>
      </c>
      <c r="AL1840" s="1" t="s">
        <v>61</v>
      </c>
      <c r="AM1840" t="s">
        <v>19438</v>
      </c>
      <c r="AN1840" t="s">
        <v>36145</v>
      </c>
      <c r="AO1840" s="1" t="s">
        <v>41</v>
      </c>
      <c r="AP1840" s="1" t="s">
        <v>41</v>
      </c>
      <c r="AQ1840" s="1" t="s">
        <v>41</v>
      </c>
      <c r="AR1840" s="1" t="s">
        <v>61</v>
      </c>
      <c r="AS1840" s="1" t="s">
        <v>41</v>
      </c>
    </row>
    <row r="1841" spans="1:45">
      <c r="A1841" s="577">
        <v>1836</v>
      </c>
      <c r="B1841" s="40">
        <v>18811</v>
      </c>
      <c r="C1841" s="581">
        <v>44847</v>
      </c>
      <c r="D1841" t="s">
        <v>36146</v>
      </c>
      <c r="E1841" t="s">
        <v>34864</v>
      </c>
      <c r="F1841" t="s">
        <v>36147</v>
      </c>
      <c r="G1841" t="s">
        <v>36148</v>
      </c>
      <c r="H1841" t="s">
        <v>36149</v>
      </c>
      <c r="I1841" t="s">
        <v>36150</v>
      </c>
      <c r="J1841" t="s">
        <v>147</v>
      </c>
      <c r="K1841" t="s">
        <v>34670</v>
      </c>
      <c r="L1841" t="s">
        <v>36151</v>
      </c>
      <c r="M1841" t="s">
        <v>164</v>
      </c>
      <c r="N1841" t="s">
        <v>51</v>
      </c>
      <c r="O1841" t="s">
        <v>58</v>
      </c>
      <c r="P1841" t="s">
        <v>36152</v>
      </c>
      <c r="Q1841" s="40">
        <v>1686</v>
      </c>
      <c r="R1841" t="s">
        <v>19035</v>
      </c>
      <c r="S1841" t="s">
        <v>36153</v>
      </c>
      <c r="T1841" t="s">
        <v>28849</v>
      </c>
      <c r="U1841" t="s">
        <v>43</v>
      </c>
      <c r="V1841" t="s">
        <v>57</v>
      </c>
      <c r="W1841" t="s">
        <v>36154</v>
      </c>
      <c r="X1841" t="s">
        <v>1119</v>
      </c>
      <c r="Y1841" t="s">
        <v>55</v>
      </c>
      <c r="Z1841" t="s">
        <v>36155</v>
      </c>
      <c r="AA1841" s="1">
        <v>2</v>
      </c>
      <c r="AB1841" s="1" t="s">
        <v>41</v>
      </c>
      <c r="AC1841" s="1" t="s">
        <v>41</v>
      </c>
      <c r="AD1841" s="1" t="s">
        <v>61</v>
      </c>
      <c r="AE1841" s="1" t="s">
        <v>61</v>
      </c>
      <c r="AF1841" s="1" t="s">
        <v>41</v>
      </c>
      <c r="AG1841" s="1" t="s">
        <v>41</v>
      </c>
      <c r="AH1841" t="s">
        <v>55</v>
      </c>
      <c r="AI1841" t="s">
        <v>36156</v>
      </c>
      <c r="AJ1841" s="1" t="s">
        <v>41</v>
      </c>
      <c r="AK1841" t="s">
        <v>48</v>
      </c>
      <c r="AL1841" s="1" t="s">
        <v>41</v>
      </c>
      <c r="AM1841" t="s">
        <v>20072</v>
      </c>
      <c r="AN1841" t="s">
        <v>36157</v>
      </c>
      <c r="AO1841" s="1" t="s">
        <v>61</v>
      </c>
      <c r="AP1841" s="1" t="s">
        <v>61</v>
      </c>
      <c r="AQ1841" s="1" t="s">
        <v>61</v>
      </c>
      <c r="AR1841" s="1" t="s">
        <v>61</v>
      </c>
      <c r="AS1841" s="1" t="s">
        <v>61</v>
      </c>
    </row>
    <row r="1842" spans="1:45">
      <c r="A1842" s="577">
        <v>1837</v>
      </c>
      <c r="B1842" s="40">
        <v>18821</v>
      </c>
      <c r="C1842" s="581">
        <v>44847</v>
      </c>
      <c r="D1842" t="s">
        <v>36158</v>
      </c>
      <c r="E1842" t="s">
        <v>34864</v>
      </c>
      <c r="F1842" t="s">
        <v>36159</v>
      </c>
      <c r="G1842" t="s">
        <v>36160</v>
      </c>
      <c r="H1842" t="s">
        <v>36161</v>
      </c>
      <c r="I1842" t="s">
        <v>36162</v>
      </c>
      <c r="J1842" t="s">
        <v>147</v>
      </c>
      <c r="K1842" t="s">
        <v>36163</v>
      </c>
      <c r="L1842" t="s">
        <v>36164</v>
      </c>
      <c r="M1842" t="s">
        <v>224</v>
      </c>
      <c r="N1842" t="s">
        <v>225</v>
      </c>
      <c r="O1842" t="s">
        <v>58</v>
      </c>
      <c r="P1842" t="s">
        <v>36165</v>
      </c>
      <c r="Q1842" s="40">
        <v>449</v>
      </c>
      <c r="R1842" t="s">
        <v>19077</v>
      </c>
      <c r="S1842" t="s">
        <v>35360</v>
      </c>
      <c r="T1842" t="s">
        <v>28849</v>
      </c>
      <c r="U1842" t="s">
        <v>43</v>
      </c>
      <c r="V1842" t="s">
        <v>57</v>
      </c>
      <c r="W1842" t="s">
        <v>20369</v>
      </c>
      <c r="X1842" t="s">
        <v>1119</v>
      </c>
      <c r="Y1842" t="s">
        <v>55</v>
      </c>
      <c r="Z1842" t="s">
        <v>36166</v>
      </c>
      <c r="AA1842" s="1">
        <v>1</v>
      </c>
      <c r="AB1842" s="1" t="s">
        <v>41</v>
      </c>
      <c r="AC1842" s="1" t="s">
        <v>41</v>
      </c>
      <c r="AD1842" s="1" t="s">
        <v>41</v>
      </c>
      <c r="AE1842" s="1" t="s">
        <v>41</v>
      </c>
      <c r="AF1842" s="1" t="s">
        <v>61</v>
      </c>
      <c r="AG1842" s="1" t="s">
        <v>41</v>
      </c>
      <c r="AH1842" t="s">
        <v>68</v>
      </c>
      <c r="AI1842" t="s">
        <v>48</v>
      </c>
      <c r="AJ1842" s="1" t="s">
        <v>41</v>
      </c>
      <c r="AK1842" t="s">
        <v>48</v>
      </c>
      <c r="AL1842" s="1" t="s">
        <v>41</v>
      </c>
      <c r="AM1842" t="s">
        <v>20072</v>
      </c>
      <c r="AN1842" t="s">
        <v>36167</v>
      </c>
      <c r="AO1842" s="1" t="s">
        <v>61</v>
      </c>
      <c r="AP1842" s="1" t="s">
        <v>61</v>
      </c>
      <c r="AQ1842" s="1" t="s">
        <v>61</v>
      </c>
      <c r="AR1842" s="1" t="s">
        <v>61</v>
      </c>
      <c r="AS1842" s="1" t="s">
        <v>41</v>
      </c>
    </row>
    <row r="1843" spans="1:45">
      <c r="A1843" s="577">
        <v>1838</v>
      </c>
      <c r="B1843" s="40">
        <v>18032</v>
      </c>
      <c r="C1843" s="581">
        <v>44847</v>
      </c>
      <c r="D1843" t="s">
        <v>36168</v>
      </c>
      <c r="E1843" t="s">
        <v>34916</v>
      </c>
      <c r="F1843" t="s">
        <v>36169</v>
      </c>
      <c r="G1843" t="s">
        <v>36170</v>
      </c>
      <c r="H1843" t="s">
        <v>36171</v>
      </c>
      <c r="I1843" t="s">
        <v>36172</v>
      </c>
      <c r="J1843" t="s">
        <v>147</v>
      </c>
      <c r="K1843" t="s">
        <v>36173</v>
      </c>
      <c r="L1843" t="s">
        <v>36174</v>
      </c>
      <c r="M1843" t="s">
        <v>164</v>
      </c>
      <c r="N1843" t="s">
        <v>51</v>
      </c>
      <c r="O1843" t="s">
        <v>17560</v>
      </c>
      <c r="P1843" t="s">
        <v>36175</v>
      </c>
      <c r="Q1843" s="40">
        <v>61</v>
      </c>
      <c r="R1843" t="s">
        <v>19067</v>
      </c>
      <c r="S1843" t="s">
        <v>36176</v>
      </c>
      <c r="T1843" t="s">
        <v>28849</v>
      </c>
      <c r="U1843" t="s">
        <v>43</v>
      </c>
      <c r="V1843" t="s">
        <v>44</v>
      </c>
      <c r="W1843" t="s">
        <v>40</v>
      </c>
      <c r="X1843" t="s">
        <v>19885</v>
      </c>
      <c r="Y1843" t="s">
        <v>55</v>
      </c>
      <c r="Z1843" t="s">
        <v>36177</v>
      </c>
      <c r="AA1843" s="1">
        <v>2</v>
      </c>
      <c r="AB1843" s="1" t="s">
        <v>61</v>
      </c>
      <c r="AC1843" s="1" t="s">
        <v>61</v>
      </c>
      <c r="AD1843" s="1" t="s">
        <v>41</v>
      </c>
      <c r="AE1843" s="1" t="s">
        <v>41</v>
      </c>
      <c r="AF1843" s="1" t="s">
        <v>41</v>
      </c>
      <c r="AG1843" s="1" t="s">
        <v>41</v>
      </c>
      <c r="AH1843" t="s">
        <v>68</v>
      </c>
      <c r="AI1843" t="s">
        <v>48</v>
      </c>
      <c r="AJ1843" s="1" t="s">
        <v>61</v>
      </c>
      <c r="AK1843" t="s">
        <v>22794</v>
      </c>
      <c r="AL1843" s="1" t="s">
        <v>61</v>
      </c>
      <c r="AM1843" t="s">
        <v>19438</v>
      </c>
      <c r="AN1843" t="s">
        <v>36178</v>
      </c>
      <c r="AO1843" s="1" t="s">
        <v>41</v>
      </c>
      <c r="AP1843" s="1" t="s">
        <v>41</v>
      </c>
      <c r="AQ1843" s="1" t="s">
        <v>41</v>
      </c>
      <c r="AR1843" s="1" t="s">
        <v>61</v>
      </c>
      <c r="AS1843" s="1" t="s">
        <v>61</v>
      </c>
    </row>
    <row r="1844" spans="1:45">
      <c r="A1844" s="577">
        <v>1839</v>
      </c>
      <c r="B1844" s="40">
        <v>18033</v>
      </c>
      <c r="C1844" s="581">
        <v>44847</v>
      </c>
      <c r="D1844" t="s">
        <v>36179</v>
      </c>
      <c r="E1844" t="s">
        <v>34977</v>
      </c>
      <c r="F1844" t="s">
        <v>36180</v>
      </c>
      <c r="G1844" t="s">
        <v>36181</v>
      </c>
      <c r="H1844" t="s">
        <v>36182</v>
      </c>
      <c r="I1844" t="s">
        <v>36183</v>
      </c>
      <c r="J1844" t="s">
        <v>147</v>
      </c>
      <c r="K1844" t="s">
        <v>36184</v>
      </c>
      <c r="L1844" t="s">
        <v>36185</v>
      </c>
      <c r="M1844" t="s">
        <v>17551</v>
      </c>
      <c r="N1844" t="s">
        <v>97</v>
      </c>
      <c r="O1844" t="s">
        <v>58</v>
      </c>
      <c r="P1844" t="s">
        <v>36186</v>
      </c>
      <c r="Q1844" s="523">
        <v>915928</v>
      </c>
      <c r="R1844" t="s">
        <v>19077</v>
      </c>
      <c r="S1844" t="s">
        <v>36187</v>
      </c>
      <c r="T1844" t="s">
        <v>28849</v>
      </c>
      <c r="U1844" t="s">
        <v>43</v>
      </c>
      <c r="V1844" t="s">
        <v>57</v>
      </c>
      <c r="W1844" t="s">
        <v>19451</v>
      </c>
      <c r="X1844" t="s">
        <v>1119</v>
      </c>
      <c r="Y1844" t="s">
        <v>55</v>
      </c>
      <c r="Z1844" t="s">
        <v>36188</v>
      </c>
      <c r="AA1844" s="1">
        <v>2</v>
      </c>
      <c r="AB1844" s="1" t="s">
        <v>61</v>
      </c>
      <c r="AC1844" s="1" t="s">
        <v>41</v>
      </c>
      <c r="AD1844" s="1" t="s">
        <v>41</v>
      </c>
      <c r="AE1844" s="1" t="s">
        <v>41</v>
      </c>
      <c r="AF1844" s="1" t="s">
        <v>61</v>
      </c>
      <c r="AG1844" s="1" t="s">
        <v>41</v>
      </c>
      <c r="AH1844" t="s">
        <v>55</v>
      </c>
      <c r="AI1844" t="s">
        <v>36189</v>
      </c>
      <c r="AJ1844" s="1" t="s">
        <v>41</v>
      </c>
      <c r="AK1844" t="s">
        <v>48</v>
      </c>
      <c r="AL1844" s="1" t="s">
        <v>41</v>
      </c>
      <c r="AM1844" t="s">
        <v>20072</v>
      </c>
      <c r="AN1844" t="s">
        <v>36190</v>
      </c>
      <c r="AO1844" s="1" t="s">
        <v>61</v>
      </c>
      <c r="AP1844" s="1" t="s">
        <v>41</v>
      </c>
      <c r="AQ1844" s="1" t="s">
        <v>61</v>
      </c>
      <c r="AR1844" s="1" t="s">
        <v>61</v>
      </c>
      <c r="AS1844" s="1" t="s">
        <v>61</v>
      </c>
    </row>
    <row r="1845" spans="1:45">
      <c r="A1845" s="577">
        <v>1840</v>
      </c>
      <c r="B1845" s="40">
        <v>18287</v>
      </c>
      <c r="C1845" s="581">
        <v>44854</v>
      </c>
      <c r="D1845" t="s">
        <v>36191</v>
      </c>
      <c r="E1845" t="s">
        <v>36192</v>
      </c>
      <c r="F1845" t="s">
        <v>36193</v>
      </c>
      <c r="G1845" t="s">
        <v>36194</v>
      </c>
      <c r="H1845" t="s">
        <v>36195</v>
      </c>
      <c r="I1845" t="s">
        <v>36196</v>
      </c>
      <c r="J1845" t="s">
        <v>147</v>
      </c>
      <c r="K1845" t="s">
        <v>36197</v>
      </c>
      <c r="L1845" t="s">
        <v>36198</v>
      </c>
      <c r="M1845" t="s">
        <v>36199</v>
      </c>
      <c r="N1845" t="s">
        <v>685</v>
      </c>
      <c r="O1845" t="s">
        <v>58</v>
      </c>
      <c r="P1845" t="s">
        <v>36200</v>
      </c>
      <c r="Q1845" s="40" t="s">
        <v>36200</v>
      </c>
      <c r="R1845" t="s">
        <v>20242</v>
      </c>
      <c r="S1845" t="s">
        <v>36200</v>
      </c>
      <c r="T1845" t="s">
        <v>28849</v>
      </c>
      <c r="U1845" t="s">
        <v>27300</v>
      </c>
      <c r="V1845" t="s">
        <v>57</v>
      </c>
      <c r="W1845" t="s">
        <v>36201</v>
      </c>
      <c r="X1845" t="s">
        <v>1119</v>
      </c>
      <c r="Y1845" t="s">
        <v>55</v>
      </c>
      <c r="Z1845" t="s">
        <v>36202</v>
      </c>
      <c r="AA1845" s="1">
        <v>2</v>
      </c>
      <c r="AB1845" s="1" t="s">
        <v>61</v>
      </c>
      <c r="AC1845" s="1" t="s">
        <v>41</v>
      </c>
      <c r="AD1845" s="1" t="s">
        <v>41</v>
      </c>
      <c r="AE1845" s="1" t="s">
        <v>61</v>
      </c>
      <c r="AF1845" s="1" t="s">
        <v>41</v>
      </c>
      <c r="AG1845" s="1" t="s">
        <v>41</v>
      </c>
      <c r="AH1845" t="s">
        <v>55</v>
      </c>
      <c r="AI1845" t="s">
        <v>36203</v>
      </c>
      <c r="AJ1845" s="1" t="s">
        <v>41</v>
      </c>
      <c r="AK1845" t="s">
        <v>48</v>
      </c>
      <c r="AL1845" s="1" t="s">
        <v>41</v>
      </c>
      <c r="AM1845" t="s">
        <v>19438</v>
      </c>
      <c r="AN1845" t="s">
        <v>36204</v>
      </c>
      <c r="AO1845" s="1" t="s">
        <v>61</v>
      </c>
      <c r="AP1845" s="1" t="s">
        <v>61</v>
      </c>
      <c r="AQ1845" s="1" t="s">
        <v>61</v>
      </c>
      <c r="AR1845" s="1" t="s">
        <v>61</v>
      </c>
      <c r="AS1845" s="1" t="s">
        <v>61</v>
      </c>
    </row>
    <row r="1846" spans="1:45">
      <c r="A1846" s="577">
        <v>1841</v>
      </c>
      <c r="B1846" s="40">
        <v>18336</v>
      </c>
      <c r="C1846" s="581">
        <v>44854</v>
      </c>
      <c r="D1846" t="s">
        <v>36205</v>
      </c>
      <c r="E1846" t="s">
        <v>36206</v>
      </c>
      <c r="F1846" t="s">
        <v>36207</v>
      </c>
      <c r="G1846" t="s">
        <v>36208</v>
      </c>
      <c r="H1846" t="s">
        <v>36209</v>
      </c>
      <c r="I1846" t="s">
        <v>36210</v>
      </c>
      <c r="J1846" t="s">
        <v>147</v>
      </c>
      <c r="K1846" t="s">
        <v>36211</v>
      </c>
      <c r="L1846" t="s">
        <v>36212</v>
      </c>
      <c r="M1846" t="s">
        <v>17551</v>
      </c>
      <c r="N1846" t="s">
        <v>97</v>
      </c>
      <c r="O1846" t="s">
        <v>58</v>
      </c>
      <c r="P1846" t="s">
        <v>36213</v>
      </c>
      <c r="Q1846" s="40">
        <v>819</v>
      </c>
      <c r="R1846" t="s">
        <v>19077</v>
      </c>
      <c r="S1846" t="s">
        <v>126</v>
      </c>
      <c r="T1846" t="s">
        <v>28849</v>
      </c>
      <c r="U1846" t="s">
        <v>43</v>
      </c>
      <c r="V1846" t="s">
        <v>44</v>
      </c>
      <c r="W1846" t="s">
        <v>36214</v>
      </c>
      <c r="X1846" t="s">
        <v>24250</v>
      </c>
      <c r="Y1846" t="s">
        <v>55</v>
      </c>
      <c r="Z1846" t="s">
        <v>36215</v>
      </c>
      <c r="AA1846" s="1">
        <v>3</v>
      </c>
      <c r="AB1846" s="1" t="s">
        <v>61</v>
      </c>
      <c r="AC1846" s="1" t="s">
        <v>61</v>
      </c>
      <c r="AD1846" s="1" t="s">
        <v>61</v>
      </c>
      <c r="AE1846" s="1" t="s">
        <v>41</v>
      </c>
      <c r="AF1846" s="1" t="s">
        <v>41</v>
      </c>
      <c r="AG1846" s="1" t="s">
        <v>41</v>
      </c>
      <c r="AH1846" t="s">
        <v>68</v>
      </c>
      <c r="AI1846" t="s">
        <v>48</v>
      </c>
      <c r="AJ1846" s="1" t="s">
        <v>41</v>
      </c>
      <c r="AK1846" t="s">
        <v>48</v>
      </c>
      <c r="AL1846" s="1" t="s">
        <v>41</v>
      </c>
      <c r="AM1846" t="s">
        <v>19438</v>
      </c>
      <c r="AN1846" t="s">
        <v>36216</v>
      </c>
      <c r="AO1846" s="1" t="s">
        <v>41</v>
      </c>
      <c r="AP1846" s="1" t="s">
        <v>41</v>
      </c>
      <c r="AQ1846" s="1" t="s">
        <v>41</v>
      </c>
      <c r="AR1846" s="1" t="s">
        <v>41</v>
      </c>
      <c r="AS1846" s="1" t="s">
        <v>61</v>
      </c>
    </row>
    <row r="1847" spans="1:45">
      <c r="A1847" s="577">
        <v>1842</v>
      </c>
      <c r="B1847" s="40">
        <v>18846</v>
      </c>
      <c r="C1847" s="581">
        <v>44854</v>
      </c>
      <c r="D1847" t="s">
        <v>36217</v>
      </c>
      <c r="E1847" t="s">
        <v>34864</v>
      </c>
      <c r="F1847" t="s">
        <v>36218</v>
      </c>
      <c r="G1847" t="s">
        <v>36219</v>
      </c>
      <c r="H1847" t="s">
        <v>36220</v>
      </c>
      <c r="I1847" t="s">
        <v>36221</v>
      </c>
      <c r="J1847" t="s">
        <v>147</v>
      </c>
      <c r="K1847" t="s">
        <v>26675</v>
      </c>
      <c r="L1847" t="s">
        <v>36222</v>
      </c>
      <c r="M1847" t="s">
        <v>164</v>
      </c>
      <c r="N1847" t="s">
        <v>51</v>
      </c>
      <c r="O1847" t="s">
        <v>58</v>
      </c>
      <c r="P1847" t="s">
        <v>36223</v>
      </c>
      <c r="Q1847" s="40">
        <v>229</v>
      </c>
      <c r="R1847" t="s">
        <v>19077</v>
      </c>
      <c r="S1847" t="s">
        <v>126</v>
      </c>
      <c r="T1847" t="s">
        <v>28849</v>
      </c>
      <c r="U1847" t="s">
        <v>43</v>
      </c>
      <c r="V1847" t="s">
        <v>57</v>
      </c>
      <c r="W1847" t="s">
        <v>20069</v>
      </c>
      <c r="X1847" t="s">
        <v>1119</v>
      </c>
      <c r="Y1847" t="s">
        <v>55</v>
      </c>
      <c r="Z1847" t="s">
        <v>36224</v>
      </c>
      <c r="AA1847" s="1">
        <v>3</v>
      </c>
      <c r="AB1847" s="1" t="s">
        <v>41</v>
      </c>
      <c r="AC1847" s="1" t="s">
        <v>61</v>
      </c>
      <c r="AD1847" s="1" t="s">
        <v>61</v>
      </c>
      <c r="AE1847" s="1" t="s">
        <v>61</v>
      </c>
      <c r="AF1847" s="1" t="s">
        <v>41</v>
      </c>
      <c r="AG1847" s="1" t="s">
        <v>41</v>
      </c>
      <c r="AH1847" t="s">
        <v>68</v>
      </c>
      <c r="AI1847" t="s">
        <v>48</v>
      </c>
      <c r="AJ1847" s="1" t="s">
        <v>41</v>
      </c>
      <c r="AK1847" t="s">
        <v>48</v>
      </c>
      <c r="AL1847" s="1" t="s">
        <v>41</v>
      </c>
      <c r="AM1847" t="s">
        <v>19438</v>
      </c>
      <c r="AN1847" t="s">
        <v>36225</v>
      </c>
      <c r="AO1847" s="1" t="s">
        <v>41</v>
      </c>
      <c r="AP1847" s="1" t="s">
        <v>41</v>
      </c>
      <c r="AQ1847" s="1" t="s">
        <v>41</v>
      </c>
      <c r="AR1847" s="1" t="s">
        <v>61</v>
      </c>
      <c r="AS1847" s="1" t="s">
        <v>41</v>
      </c>
    </row>
    <row r="1848" spans="1:45">
      <c r="A1848" s="577">
        <v>1843</v>
      </c>
      <c r="B1848" s="40">
        <v>18857</v>
      </c>
      <c r="C1848" s="581">
        <v>44854</v>
      </c>
      <c r="D1848" t="s">
        <v>36226</v>
      </c>
      <c r="E1848" t="s">
        <v>35426</v>
      </c>
      <c r="F1848" t="s">
        <v>36227</v>
      </c>
      <c r="G1848" t="s">
        <v>24627</v>
      </c>
      <c r="H1848" t="s">
        <v>36228</v>
      </c>
      <c r="I1848" t="s">
        <v>36229</v>
      </c>
      <c r="J1848" t="s">
        <v>147</v>
      </c>
      <c r="K1848" t="s">
        <v>36230</v>
      </c>
      <c r="L1848" t="s">
        <v>36231</v>
      </c>
      <c r="M1848" t="s">
        <v>129</v>
      </c>
      <c r="N1848" t="s">
        <v>51</v>
      </c>
      <c r="O1848" t="s">
        <v>17567</v>
      </c>
      <c r="P1848" t="s">
        <v>36232</v>
      </c>
      <c r="Q1848" s="40">
        <v>711</v>
      </c>
      <c r="R1848" t="s">
        <v>19077</v>
      </c>
      <c r="S1848" t="s">
        <v>36233</v>
      </c>
      <c r="T1848" t="s">
        <v>28849</v>
      </c>
      <c r="U1848" t="s">
        <v>43</v>
      </c>
      <c r="V1848" t="s">
        <v>44</v>
      </c>
      <c r="W1848" t="s">
        <v>20069</v>
      </c>
      <c r="X1848" t="s">
        <v>19885</v>
      </c>
      <c r="Y1848" t="s">
        <v>55</v>
      </c>
      <c r="Z1848" t="s">
        <v>36234</v>
      </c>
      <c r="AA1848" s="1">
        <v>1</v>
      </c>
      <c r="AB1848" s="1" t="s">
        <v>61</v>
      </c>
      <c r="AC1848" s="1" t="s">
        <v>41</v>
      </c>
      <c r="AD1848" s="1" t="s">
        <v>41</v>
      </c>
      <c r="AE1848" s="1" t="s">
        <v>41</v>
      </c>
      <c r="AF1848" s="1" t="s">
        <v>41</v>
      </c>
      <c r="AG1848" s="1" t="s">
        <v>41</v>
      </c>
      <c r="AH1848" t="s">
        <v>68</v>
      </c>
      <c r="AI1848" t="s">
        <v>48</v>
      </c>
      <c r="AJ1848" s="1" t="s">
        <v>41</v>
      </c>
      <c r="AK1848" t="s">
        <v>48</v>
      </c>
      <c r="AL1848" s="1" t="s">
        <v>41</v>
      </c>
      <c r="AM1848" t="s">
        <v>20072</v>
      </c>
      <c r="AN1848" t="s">
        <v>36235</v>
      </c>
      <c r="AO1848" s="1" t="s">
        <v>41</v>
      </c>
      <c r="AP1848" s="1" t="s">
        <v>41</v>
      </c>
      <c r="AQ1848" s="1" t="s">
        <v>41</v>
      </c>
      <c r="AR1848" s="1" t="s">
        <v>41</v>
      </c>
      <c r="AS1848" s="1" t="s">
        <v>41</v>
      </c>
    </row>
    <row r="1849" spans="1:45">
      <c r="A1849" s="577">
        <v>1844</v>
      </c>
      <c r="B1849" s="40">
        <v>18868</v>
      </c>
      <c r="C1849" s="581">
        <v>44854</v>
      </c>
      <c r="D1849" t="s">
        <v>36236</v>
      </c>
      <c r="E1849" t="s">
        <v>36237</v>
      </c>
      <c r="F1849" t="s">
        <v>36238</v>
      </c>
      <c r="G1849" t="s">
        <v>36239</v>
      </c>
      <c r="H1849" t="s">
        <v>36240</v>
      </c>
      <c r="I1849" t="s">
        <v>36241</v>
      </c>
      <c r="J1849" t="s">
        <v>147</v>
      </c>
      <c r="K1849" t="s">
        <v>36242</v>
      </c>
      <c r="L1849" t="s">
        <v>36243</v>
      </c>
      <c r="M1849" t="s">
        <v>1225</v>
      </c>
      <c r="N1849" t="s">
        <v>51</v>
      </c>
      <c r="O1849" t="s">
        <v>18151</v>
      </c>
      <c r="P1849" t="s">
        <v>36244</v>
      </c>
      <c r="Q1849" s="40" t="s">
        <v>17977</v>
      </c>
      <c r="R1849" t="s">
        <v>19077</v>
      </c>
      <c r="S1849" t="s">
        <v>78</v>
      </c>
      <c r="T1849" t="s">
        <v>28849</v>
      </c>
      <c r="U1849" t="s">
        <v>43</v>
      </c>
      <c r="V1849" t="s">
        <v>57</v>
      </c>
      <c r="W1849" t="s">
        <v>24379</v>
      </c>
      <c r="X1849" t="s">
        <v>1119</v>
      </c>
      <c r="Y1849" t="s">
        <v>55</v>
      </c>
      <c r="Z1849" t="s">
        <v>36245</v>
      </c>
      <c r="AA1849" s="1">
        <v>3</v>
      </c>
      <c r="AB1849" s="1" t="s">
        <v>61</v>
      </c>
      <c r="AC1849" s="1" t="s">
        <v>41</v>
      </c>
      <c r="AD1849" s="1" t="s">
        <v>61</v>
      </c>
      <c r="AE1849" s="1" t="s">
        <v>61</v>
      </c>
      <c r="AF1849" s="1" t="s">
        <v>41</v>
      </c>
      <c r="AG1849" s="1" t="s">
        <v>41</v>
      </c>
      <c r="AH1849" t="s">
        <v>68</v>
      </c>
      <c r="AI1849" t="s">
        <v>48</v>
      </c>
      <c r="AJ1849" s="1" t="s">
        <v>61</v>
      </c>
      <c r="AK1849" t="s">
        <v>48</v>
      </c>
      <c r="AL1849" s="1" t="s">
        <v>41</v>
      </c>
      <c r="AM1849" t="s">
        <v>19438</v>
      </c>
      <c r="AN1849" t="s">
        <v>36246</v>
      </c>
      <c r="AO1849" s="1" t="s">
        <v>61</v>
      </c>
      <c r="AP1849" s="1" t="s">
        <v>41</v>
      </c>
      <c r="AQ1849" s="1" t="s">
        <v>41</v>
      </c>
      <c r="AR1849" s="1" t="s">
        <v>41</v>
      </c>
      <c r="AS1849" s="1" t="s">
        <v>41</v>
      </c>
    </row>
    <row r="1850" spans="1:45">
      <c r="A1850" s="577">
        <v>1845</v>
      </c>
      <c r="B1850" s="40">
        <v>18870</v>
      </c>
      <c r="C1850" s="581">
        <v>44854</v>
      </c>
      <c r="D1850" t="s">
        <v>36247</v>
      </c>
      <c r="E1850" t="s">
        <v>36000</v>
      </c>
      <c r="F1850" t="s">
        <v>36248</v>
      </c>
      <c r="G1850" t="s">
        <v>36249</v>
      </c>
      <c r="H1850" t="s">
        <v>36250</v>
      </c>
      <c r="I1850" t="s">
        <v>36251</v>
      </c>
      <c r="J1850" t="s">
        <v>39</v>
      </c>
      <c r="K1850" t="s">
        <v>36252</v>
      </c>
      <c r="L1850" t="s">
        <v>36253</v>
      </c>
      <c r="M1850" t="s">
        <v>17973</v>
      </c>
      <c r="N1850" t="s">
        <v>51</v>
      </c>
      <c r="O1850" t="s">
        <v>17552</v>
      </c>
      <c r="P1850" t="s">
        <v>36254</v>
      </c>
      <c r="Q1850" s="523">
        <v>815477</v>
      </c>
      <c r="R1850" t="s">
        <v>787</v>
      </c>
      <c r="S1850" t="s">
        <v>36255</v>
      </c>
      <c r="T1850" t="s">
        <v>28849</v>
      </c>
      <c r="U1850" t="s">
        <v>43</v>
      </c>
      <c r="V1850" t="s">
        <v>57</v>
      </c>
      <c r="W1850" t="s">
        <v>19339</v>
      </c>
      <c r="X1850" t="s">
        <v>1119</v>
      </c>
      <c r="Y1850" t="s">
        <v>55</v>
      </c>
      <c r="Z1850" t="s">
        <v>36256</v>
      </c>
      <c r="AA1850" s="1">
        <v>2</v>
      </c>
      <c r="AB1850" s="1" t="s">
        <v>61</v>
      </c>
      <c r="AC1850" s="1" t="s">
        <v>41</v>
      </c>
      <c r="AD1850" s="1" t="s">
        <v>61</v>
      </c>
      <c r="AE1850" s="1" t="s">
        <v>41</v>
      </c>
      <c r="AF1850" s="1" t="s">
        <v>41</v>
      </c>
      <c r="AG1850" s="1" t="s">
        <v>41</v>
      </c>
      <c r="AH1850" t="s">
        <v>55</v>
      </c>
      <c r="AI1850" t="s">
        <v>36257</v>
      </c>
      <c r="AJ1850" s="1" t="s">
        <v>41</v>
      </c>
      <c r="AK1850" t="s">
        <v>48</v>
      </c>
      <c r="AL1850" s="1" t="s">
        <v>41</v>
      </c>
      <c r="AM1850" t="s">
        <v>19438</v>
      </c>
      <c r="AN1850" t="s">
        <v>36258</v>
      </c>
      <c r="AO1850" s="1" t="s">
        <v>61</v>
      </c>
      <c r="AP1850" s="1" t="s">
        <v>41</v>
      </c>
      <c r="AQ1850" s="1" t="s">
        <v>41</v>
      </c>
      <c r="AR1850" s="1" t="s">
        <v>61</v>
      </c>
      <c r="AS1850" s="1" t="s">
        <v>41</v>
      </c>
    </row>
    <row r="1851" spans="1:45">
      <c r="A1851" s="577">
        <v>1846</v>
      </c>
      <c r="B1851" s="40">
        <v>18920</v>
      </c>
      <c r="C1851" s="581">
        <v>44854</v>
      </c>
      <c r="D1851" t="s">
        <v>36259</v>
      </c>
      <c r="E1851" t="s">
        <v>36126</v>
      </c>
      <c r="F1851" t="s">
        <v>36260</v>
      </c>
      <c r="G1851" t="s">
        <v>26927</v>
      </c>
      <c r="H1851" t="s">
        <v>36261</v>
      </c>
      <c r="I1851" t="s">
        <v>36262</v>
      </c>
      <c r="J1851" t="s">
        <v>147</v>
      </c>
      <c r="K1851" t="s">
        <v>36263</v>
      </c>
      <c r="L1851" t="s">
        <v>36264</v>
      </c>
      <c r="M1851" t="s">
        <v>17551</v>
      </c>
      <c r="N1851" t="s">
        <v>97</v>
      </c>
      <c r="O1851" t="s">
        <v>58</v>
      </c>
      <c r="P1851" t="s">
        <v>36265</v>
      </c>
      <c r="Q1851" s="523">
        <v>862656</v>
      </c>
      <c r="R1851" t="s">
        <v>19077</v>
      </c>
      <c r="S1851" t="s">
        <v>126</v>
      </c>
      <c r="T1851" t="s">
        <v>28849</v>
      </c>
      <c r="U1851" t="s">
        <v>43</v>
      </c>
      <c r="V1851" t="s">
        <v>57</v>
      </c>
      <c r="W1851" t="s">
        <v>257</v>
      </c>
      <c r="X1851" t="s">
        <v>1119</v>
      </c>
      <c r="Y1851" t="s">
        <v>55</v>
      </c>
      <c r="Z1851" t="s">
        <v>36266</v>
      </c>
      <c r="AA1851" s="1">
        <v>3</v>
      </c>
      <c r="AB1851" s="1" t="s">
        <v>61</v>
      </c>
      <c r="AC1851" s="1" t="s">
        <v>41</v>
      </c>
      <c r="AD1851" s="1" t="s">
        <v>61</v>
      </c>
      <c r="AE1851" s="1" t="s">
        <v>61</v>
      </c>
      <c r="AF1851" s="1" t="s">
        <v>41</v>
      </c>
      <c r="AG1851" s="1" t="s">
        <v>41</v>
      </c>
      <c r="AH1851" t="s">
        <v>55</v>
      </c>
      <c r="AI1851" t="s">
        <v>36267</v>
      </c>
      <c r="AJ1851" s="1" t="s">
        <v>41</v>
      </c>
      <c r="AK1851" t="s">
        <v>48</v>
      </c>
      <c r="AL1851" s="1" t="s">
        <v>41</v>
      </c>
      <c r="AM1851" t="s">
        <v>19438</v>
      </c>
      <c r="AN1851" t="s">
        <v>36268</v>
      </c>
      <c r="AO1851" s="1" t="s">
        <v>41</v>
      </c>
      <c r="AP1851" s="1" t="s">
        <v>41</v>
      </c>
      <c r="AQ1851" s="1" t="s">
        <v>41</v>
      </c>
      <c r="AR1851" s="1" t="s">
        <v>61</v>
      </c>
      <c r="AS1851" s="1" t="s">
        <v>61</v>
      </c>
    </row>
    <row r="1852" spans="1:45">
      <c r="A1852" s="577">
        <v>1847</v>
      </c>
      <c r="B1852" s="40">
        <v>18923</v>
      </c>
      <c r="C1852" s="581">
        <v>44854</v>
      </c>
      <c r="D1852" t="s">
        <v>36269</v>
      </c>
      <c r="E1852" t="s">
        <v>35426</v>
      </c>
      <c r="F1852" t="s">
        <v>36270</v>
      </c>
      <c r="G1852" t="s">
        <v>36271</v>
      </c>
      <c r="H1852" t="s">
        <v>36272</v>
      </c>
      <c r="I1852" t="s">
        <v>36273</v>
      </c>
      <c r="J1852" t="s">
        <v>147</v>
      </c>
      <c r="K1852" t="s">
        <v>18149</v>
      </c>
      <c r="L1852" t="s">
        <v>36274</v>
      </c>
      <c r="M1852" t="s">
        <v>164</v>
      </c>
      <c r="N1852" t="s">
        <v>51</v>
      </c>
      <c r="O1852" t="s">
        <v>17567</v>
      </c>
      <c r="P1852" t="s">
        <v>36275</v>
      </c>
      <c r="Q1852" s="40">
        <v>210</v>
      </c>
      <c r="R1852" t="s">
        <v>19077</v>
      </c>
      <c r="S1852" t="s">
        <v>36276</v>
      </c>
      <c r="T1852" t="s">
        <v>28849</v>
      </c>
      <c r="U1852" t="s">
        <v>43</v>
      </c>
      <c r="V1852" t="s">
        <v>44</v>
      </c>
      <c r="W1852" t="s">
        <v>17598</v>
      </c>
      <c r="X1852" t="s">
        <v>24250</v>
      </c>
      <c r="Y1852" t="s">
        <v>55</v>
      </c>
      <c r="Z1852" t="s">
        <v>36277</v>
      </c>
      <c r="AA1852" s="1">
        <v>2</v>
      </c>
      <c r="AB1852" s="1" t="s">
        <v>61</v>
      </c>
      <c r="AC1852" s="1" t="s">
        <v>41</v>
      </c>
      <c r="AD1852" s="1" t="s">
        <v>61</v>
      </c>
      <c r="AE1852" s="1" t="s">
        <v>41</v>
      </c>
      <c r="AF1852" s="1" t="s">
        <v>41</v>
      </c>
      <c r="AG1852" s="1" t="s">
        <v>41</v>
      </c>
      <c r="AH1852" t="s">
        <v>68</v>
      </c>
      <c r="AI1852" t="s">
        <v>48</v>
      </c>
      <c r="AJ1852" s="1" t="s">
        <v>41</v>
      </c>
      <c r="AK1852" t="s">
        <v>48</v>
      </c>
      <c r="AL1852" s="1" t="s">
        <v>41</v>
      </c>
      <c r="AM1852" t="s">
        <v>20072</v>
      </c>
      <c r="AN1852" t="s">
        <v>36278</v>
      </c>
      <c r="AO1852" s="1" t="s">
        <v>61</v>
      </c>
      <c r="AP1852" s="1" t="s">
        <v>61</v>
      </c>
      <c r="AQ1852" s="1" t="s">
        <v>61</v>
      </c>
      <c r="AR1852" s="1" t="s">
        <v>61</v>
      </c>
      <c r="AS1852" s="1" t="s">
        <v>61</v>
      </c>
    </row>
    <row r="1853" spans="1:45">
      <c r="A1853" s="577">
        <v>1848</v>
      </c>
      <c r="B1853" s="40">
        <v>18935</v>
      </c>
      <c r="C1853" s="581">
        <v>44854</v>
      </c>
      <c r="D1853" t="s">
        <v>36279</v>
      </c>
      <c r="E1853" t="s">
        <v>36280</v>
      </c>
      <c r="F1853" t="s">
        <v>36281</v>
      </c>
      <c r="G1853" t="s">
        <v>36282</v>
      </c>
      <c r="H1853" t="s">
        <v>36283</v>
      </c>
      <c r="I1853" t="s">
        <v>36284</v>
      </c>
      <c r="J1853" t="s">
        <v>17977</v>
      </c>
      <c r="K1853" t="s">
        <v>36285</v>
      </c>
      <c r="L1853" t="s">
        <v>36286</v>
      </c>
      <c r="M1853" t="s">
        <v>17551</v>
      </c>
      <c r="N1853" t="s">
        <v>97</v>
      </c>
      <c r="O1853" t="s">
        <v>17567</v>
      </c>
      <c r="P1853" t="s">
        <v>36287</v>
      </c>
      <c r="Q1853" s="40">
        <v>59</v>
      </c>
      <c r="R1853" t="s">
        <v>19077</v>
      </c>
      <c r="S1853" t="s">
        <v>36288</v>
      </c>
      <c r="T1853" t="s">
        <v>28849</v>
      </c>
      <c r="U1853" t="s">
        <v>19450</v>
      </c>
      <c r="V1853" t="s">
        <v>57</v>
      </c>
      <c r="W1853" t="s">
        <v>24379</v>
      </c>
      <c r="X1853" t="s">
        <v>36289</v>
      </c>
      <c r="Y1853" t="s">
        <v>55</v>
      </c>
      <c r="Z1853" t="s">
        <v>36290</v>
      </c>
      <c r="AA1853" s="1">
        <v>1</v>
      </c>
      <c r="AB1853" s="1" t="s">
        <v>61</v>
      </c>
      <c r="AC1853" s="1" t="s">
        <v>41</v>
      </c>
      <c r="AD1853" s="1" t="s">
        <v>41</v>
      </c>
      <c r="AE1853" s="1" t="s">
        <v>41</v>
      </c>
      <c r="AF1853" s="1" t="s">
        <v>41</v>
      </c>
      <c r="AG1853" s="1" t="s">
        <v>41</v>
      </c>
      <c r="AH1853" t="s">
        <v>55</v>
      </c>
      <c r="AI1853" t="s">
        <v>36291</v>
      </c>
      <c r="AJ1853" s="1" t="s">
        <v>61</v>
      </c>
      <c r="AK1853" t="s">
        <v>1248</v>
      </c>
      <c r="AL1853" s="1" t="s">
        <v>61</v>
      </c>
      <c r="AM1853" t="s">
        <v>17949</v>
      </c>
      <c r="AN1853" t="s">
        <v>36292</v>
      </c>
      <c r="AO1853" s="1" t="s">
        <v>41</v>
      </c>
      <c r="AP1853" s="1" t="s">
        <v>41</v>
      </c>
      <c r="AQ1853" s="1" t="s">
        <v>61</v>
      </c>
      <c r="AR1853" s="1" t="s">
        <v>41</v>
      </c>
      <c r="AS1853" s="1" t="s">
        <v>41</v>
      </c>
    </row>
    <row r="1854" spans="1:45">
      <c r="A1854" s="577">
        <v>1849</v>
      </c>
      <c r="B1854" s="40">
        <v>18942</v>
      </c>
      <c r="C1854" s="581">
        <v>44854</v>
      </c>
      <c r="D1854" t="s">
        <v>36293</v>
      </c>
      <c r="E1854" t="s">
        <v>35891</v>
      </c>
      <c r="F1854" t="s">
        <v>36294</v>
      </c>
      <c r="G1854" t="s">
        <v>36295</v>
      </c>
      <c r="H1854" t="s">
        <v>36296</v>
      </c>
      <c r="I1854" t="s">
        <v>36297</v>
      </c>
      <c r="J1854" t="s">
        <v>147</v>
      </c>
      <c r="K1854" t="s">
        <v>22040</v>
      </c>
      <c r="L1854" t="s">
        <v>36298</v>
      </c>
      <c r="M1854" t="s">
        <v>224</v>
      </c>
      <c r="N1854" t="s">
        <v>225</v>
      </c>
      <c r="O1854" t="s">
        <v>17560</v>
      </c>
      <c r="P1854" t="s">
        <v>36299</v>
      </c>
      <c r="Q1854" s="523">
        <v>25442</v>
      </c>
      <c r="R1854" t="s">
        <v>20010</v>
      </c>
      <c r="S1854" t="s">
        <v>36300</v>
      </c>
      <c r="T1854" t="s">
        <v>28849</v>
      </c>
      <c r="U1854" t="s">
        <v>43</v>
      </c>
      <c r="V1854" t="s">
        <v>57</v>
      </c>
      <c r="W1854" t="s">
        <v>36301</v>
      </c>
      <c r="X1854" t="s">
        <v>1119</v>
      </c>
      <c r="Y1854" t="s">
        <v>55</v>
      </c>
      <c r="Z1854" t="s">
        <v>36302</v>
      </c>
      <c r="AA1854" s="1">
        <v>4</v>
      </c>
      <c r="AB1854" s="1" t="s">
        <v>61</v>
      </c>
      <c r="AC1854" s="1" t="s">
        <v>61</v>
      </c>
      <c r="AD1854" s="1" t="s">
        <v>61</v>
      </c>
      <c r="AE1854" s="1" t="s">
        <v>41</v>
      </c>
      <c r="AF1854" s="1" t="s">
        <v>61</v>
      </c>
      <c r="AG1854" s="1" t="s">
        <v>41</v>
      </c>
      <c r="AH1854" t="s">
        <v>68</v>
      </c>
      <c r="AI1854" t="s">
        <v>48</v>
      </c>
      <c r="AJ1854" s="1" t="s">
        <v>41</v>
      </c>
      <c r="AK1854" t="s">
        <v>48</v>
      </c>
      <c r="AL1854" s="1" t="s">
        <v>41</v>
      </c>
      <c r="AM1854" t="s">
        <v>20072</v>
      </c>
      <c r="AN1854" t="s">
        <v>36303</v>
      </c>
      <c r="AO1854" s="1" t="s">
        <v>61</v>
      </c>
      <c r="AP1854" s="1" t="s">
        <v>61</v>
      </c>
      <c r="AQ1854" s="1" t="s">
        <v>61</v>
      </c>
      <c r="AR1854" s="1" t="s">
        <v>61</v>
      </c>
      <c r="AS1854" s="1" t="s">
        <v>41</v>
      </c>
    </row>
    <row r="1855" spans="1:45">
      <c r="A1855" s="577">
        <v>1850</v>
      </c>
      <c r="B1855" s="40">
        <v>18753</v>
      </c>
      <c r="C1855" s="581">
        <v>44854</v>
      </c>
      <c r="D1855" t="s">
        <v>36304</v>
      </c>
      <c r="E1855" t="s">
        <v>32301</v>
      </c>
      <c r="F1855" t="s">
        <v>36305</v>
      </c>
      <c r="G1855" t="s">
        <v>36306</v>
      </c>
      <c r="H1855" t="s">
        <v>36307</v>
      </c>
      <c r="I1855" t="s">
        <v>36308</v>
      </c>
      <c r="J1855" t="s">
        <v>147</v>
      </c>
      <c r="K1855" t="s">
        <v>22959</v>
      </c>
      <c r="L1855" t="s">
        <v>36309</v>
      </c>
      <c r="M1855" t="s">
        <v>63</v>
      </c>
      <c r="N1855" t="s">
        <v>64</v>
      </c>
      <c r="O1855" t="s">
        <v>18151</v>
      </c>
      <c r="P1855" t="s">
        <v>36310</v>
      </c>
      <c r="Q1855" s="523">
        <v>2203686</v>
      </c>
      <c r="R1855" t="s">
        <v>19077</v>
      </c>
      <c r="S1855">
        <v>18</v>
      </c>
      <c r="T1855" t="s">
        <v>28849</v>
      </c>
      <c r="U1855" t="s">
        <v>241</v>
      </c>
      <c r="V1855" t="s">
        <v>57</v>
      </c>
      <c r="W1855" t="s">
        <v>40</v>
      </c>
      <c r="X1855" t="s">
        <v>1119</v>
      </c>
      <c r="Y1855" t="s">
        <v>55</v>
      </c>
      <c r="Z1855" t="s">
        <v>36311</v>
      </c>
      <c r="AA1855" s="1">
        <v>4</v>
      </c>
      <c r="AB1855" s="1" t="s">
        <v>61</v>
      </c>
      <c r="AC1855" s="1" t="s">
        <v>41</v>
      </c>
      <c r="AD1855" s="1" t="s">
        <v>61</v>
      </c>
      <c r="AE1855" s="1" t="s">
        <v>61</v>
      </c>
      <c r="AF1855" s="1" t="s">
        <v>61</v>
      </c>
      <c r="AG1855" s="1" t="s">
        <v>41</v>
      </c>
      <c r="AH1855" t="s">
        <v>17977</v>
      </c>
      <c r="AI1855" t="s">
        <v>36312</v>
      </c>
      <c r="AJ1855" s="1" t="s">
        <v>61</v>
      </c>
      <c r="AK1855" t="s">
        <v>1143</v>
      </c>
      <c r="AL1855" s="1" t="s">
        <v>61</v>
      </c>
      <c r="AM1855" t="s">
        <v>19438</v>
      </c>
      <c r="AN1855" t="s">
        <v>36313</v>
      </c>
      <c r="AO1855" s="1" t="s">
        <v>61</v>
      </c>
      <c r="AP1855" s="1" t="s">
        <v>41</v>
      </c>
      <c r="AQ1855" s="1" t="s">
        <v>41</v>
      </c>
      <c r="AR1855" s="1" t="s">
        <v>41</v>
      </c>
      <c r="AS1855" s="1" t="s">
        <v>41</v>
      </c>
    </row>
    <row r="1856" spans="1:45">
      <c r="A1856" s="577">
        <v>1851</v>
      </c>
      <c r="B1856" s="40">
        <v>18962</v>
      </c>
      <c r="C1856" s="581">
        <v>44854</v>
      </c>
      <c r="D1856" t="s">
        <v>36314</v>
      </c>
      <c r="E1856" t="s">
        <v>36000</v>
      </c>
      <c r="F1856" t="s">
        <v>36315</v>
      </c>
      <c r="G1856" t="s">
        <v>36316</v>
      </c>
      <c r="H1856" t="s">
        <v>36317</v>
      </c>
      <c r="I1856" t="s">
        <v>36318</v>
      </c>
      <c r="J1856" t="s">
        <v>147</v>
      </c>
      <c r="K1856" t="s">
        <v>25563</v>
      </c>
      <c r="L1856" t="s">
        <v>36319</v>
      </c>
      <c r="M1856" t="s">
        <v>19513</v>
      </c>
      <c r="N1856" t="s">
        <v>685</v>
      </c>
      <c r="O1856" t="s">
        <v>58</v>
      </c>
      <c r="P1856" t="s">
        <v>36320</v>
      </c>
      <c r="Q1856" s="40" t="s">
        <v>36321</v>
      </c>
      <c r="R1856" t="s">
        <v>19077</v>
      </c>
      <c r="S1856" t="s">
        <v>36322</v>
      </c>
      <c r="T1856" t="s">
        <v>28849</v>
      </c>
      <c r="U1856" t="s">
        <v>43</v>
      </c>
      <c r="V1856" t="s">
        <v>57</v>
      </c>
      <c r="W1856" t="s">
        <v>36323</v>
      </c>
      <c r="X1856" t="s">
        <v>1204</v>
      </c>
      <c r="Y1856" t="s">
        <v>55</v>
      </c>
      <c r="Z1856" t="s">
        <v>36324</v>
      </c>
      <c r="AA1856" s="1">
        <v>1</v>
      </c>
      <c r="AB1856" s="1" t="s">
        <v>61</v>
      </c>
      <c r="AC1856" s="1" t="s">
        <v>41</v>
      </c>
      <c r="AD1856" s="1" t="s">
        <v>41</v>
      </c>
      <c r="AE1856" s="1" t="s">
        <v>41</v>
      </c>
      <c r="AF1856" s="1" t="s">
        <v>41</v>
      </c>
      <c r="AG1856" s="1" t="s">
        <v>41</v>
      </c>
      <c r="AH1856" t="s">
        <v>55</v>
      </c>
      <c r="AI1856" t="s">
        <v>36325</v>
      </c>
      <c r="AJ1856" s="1" t="s">
        <v>61</v>
      </c>
      <c r="AK1856" t="s">
        <v>36326</v>
      </c>
      <c r="AL1856" s="1" t="s">
        <v>61</v>
      </c>
      <c r="AM1856" t="s">
        <v>17949</v>
      </c>
      <c r="AN1856" t="s">
        <v>36327</v>
      </c>
      <c r="AO1856" s="1" t="s">
        <v>41</v>
      </c>
      <c r="AP1856" s="1" t="s">
        <v>41</v>
      </c>
      <c r="AQ1856" s="1" t="s">
        <v>41</v>
      </c>
      <c r="AR1856" s="1" t="s">
        <v>61</v>
      </c>
      <c r="AS1856" s="1" t="s">
        <v>41</v>
      </c>
    </row>
    <row r="1857" spans="1:45">
      <c r="A1857" s="577">
        <v>1852</v>
      </c>
      <c r="B1857" s="40">
        <v>18211</v>
      </c>
      <c r="C1857" s="581">
        <v>44854</v>
      </c>
      <c r="D1857" t="s">
        <v>36328</v>
      </c>
      <c r="E1857" t="s">
        <v>35737</v>
      </c>
      <c r="F1857" t="s">
        <v>36329</v>
      </c>
      <c r="G1857" t="s">
        <v>36330</v>
      </c>
      <c r="H1857" t="s">
        <v>36331</v>
      </c>
      <c r="I1857" t="s">
        <v>36332</v>
      </c>
      <c r="J1857" t="s">
        <v>147</v>
      </c>
      <c r="K1857" t="s">
        <v>35180</v>
      </c>
      <c r="L1857" t="s">
        <v>36333</v>
      </c>
      <c r="M1857" t="s">
        <v>17551</v>
      </c>
      <c r="N1857" t="s">
        <v>97</v>
      </c>
      <c r="O1857" t="s">
        <v>58</v>
      </c>
      <c r="P1857" t="s">
        <v>36334</v>
      </c>
      <c r="Q1857" s="523">
        <v>104590</v>
      </c>
      <c r="R1857" t="s">
        <v>19077</v>
      </c>
      <c r="S1857" t="s">
        <v>36335</v>
      </c>
      <c r="T1857" t="s">
        <v>28849</v>
      </c>
      <c r="U1857" t="s">
        <v>43</v>
      </c>
      <c r="V1857" t="s">
        <v>57</v>
      </c>
      <c r="W1857" t="s">
        <v>19451</v>
      </c>
      <c r="X1857" t="s">
        <v>1119</v>
      </c>
      <c r="Y1857" t="s">
        <v>55</v>
      </c>
      <c r="Z1857" t="s">
        <v>36336</v>
      </c>
      <c r="AA1857" s="1">
        <v>2</v>
      </c>
      <c r="AB1857" s="1" t="s">
        <v>41</v>
      </c>
      <c r="AC1857" s="1" t="s">
        <v>41</v>
      </c>
      <c r="AD1857" s="1" t="s">
        <v>61</v>
      </c>
      <c r="AE1857" s="1" t="s">
        <v>41</v>
      </c>
      <c r="AF1857" s="1" t="s">
        <v>61</v>
      </c>
      <c r="AG1857" s="1" t="s">
        <v>41</v>
      </c>
      <c r="AH1857" t="s">
        <v>55</v>
      </c>
      <c r="AI1857" t="s">
        <v>36337</v>
      </c>
      <c r="AJ1857" s="1" t="s">
        <v>41</v>
      </c>
      <c r="AK1857" t="s">
        <v>48</v>
      </c>
      <c r="AL1857" s="1" t="s">
        <v>41</v>
      </c>
      <c r="AM1857" t="s">
        <v>20072</v>
      </c>
      <c r="AN1857" t="s">
        <v>36338</v>
      </c>
      <c r="AO1857" s="1" t="s">
        <v>61</v>
      </c>
      <c r="AP1857" s="1" t="s">
        <v>41</v>
      </c>
      <c r="AQ1857" s="1" t="s">
        <v>61</v>
      </c>
      <c r="AR1857" s="1" t="s">
        <v>61</v>
      </c>
      <c r="AS1857" s="1" t="s">
        <v>41</v>
      </c>
    </row>
    <row r="1858" spans="1:45">
      <c r="A1858" s="577">
        <v>1853</v>
      </c>
      <c r="B1858" s="40">
        <v>18834</v>
      </c>
      <c r="C1858" s="581">
        <v>44854</v>
      </c>
      <c r="D1858" t="s">
        <v>36339</v>
      </c>
      <c r="E1858" t="s">
        <v>36340</v>
      </c>
      <c r="F1858" t="s">
        <v>36341</v>
      </c>
      <c r="G1858" t="s">
        <v>36342</v>
      </c>
      <c r="H1858" t="s">
        <v>36343</v>
      </c>
      <c r="I1858" t="s">
        <v>36344</v>
      </c>
      <c r="J1858" t="s">
        <v>39</v>
      </c>
      <c r="K1858" t="s">
        <v>30037</v>
      </c>
      <c r="L1858" t="s">
        <v>36345</v>
      </c>
      <c r="M1858" t="s">
        <v>496</v>
      </c>
      <c r="N1858" t="s">
        <v>51</v>
      </c>
      <c r="O1858" t="s">
        <v>58</v>
      </c>
      <c r="P1858" t="s">
        <v>36346</v>
      </c>
      <c r="Q1858" s="523">
        <v>9153456</v>
      </c>
      <c r="R1858" t="s">
        <v>19035</v>
      </c>
      <c r="S1858" t="s">
        <v>36347</v>
      </c>
      <c r="T1858" t="s">
        <v>28849</v>
      </c>
      <c r="U1858" t="s">
        <v>43</v>
      </c>
      <c r="V1858" t="s">
        <v>57</v>
      </c>
      <c r="W1858" t="s">
        <v>32405</v>
      </c>
      <c r="X1858" t="s">
        <v>1119</v>
      </c>
      <c r="Y1858" t="s">
        <v>55</v>
      </c>
      <c r="Z1858" t="s">
        <v>36348</v>
      </c>
      <c r="AA1858" s="1">
        <v>4</v>
      </c>
      <c r="AB1858" s="1" t="s">
        <v>61</v>
      </c>
      <c r="AC1858" s="1" t="s">
        <v>41</v>
      </c>
      <c r="AD1858" s="1" t="s">
        <v>61</v>
      </c>
      <c r="AE1858" s="1" t="s">
        <v>61</v>
      </c>
      <c r="AF1858" s="1" t="s">
        <v>61</v>
      </c>
      <c r="AG1858" s="1" t="s">
        <v>41</v>
      </c>
      <c r="AH1858" t="s">
        <v>55</v>
      </c>
      <c r="AI1858" t="s">
        <v>36349</v>
      </c>
      <c r="AJ1858" s="1" t="s">
        <v>61</v>
      </c>
      <c r="AK1858" t="s">
        <v>1249</v>
      </c>
      <c r="AL1858" s="1" t="s">
        <v>61</v>
      </c>
      <c r="AM1858" t="s">
        <v>20072</v>
      </c>
      <c r="AN1858" t="s">
        <v>36350</v>
      </c>
      <c r="AO1858" s="1" t="s">
        <v>61</v>
      </c>
      <c r="AP1858" s="1" t="s">
        <v>61</v>
      </c>
      <c r="AQ1858" s="1" t="s">
        <v>41</v>
      </c>
      <c r="AR1858" s="1" t="s">
        <v>61</v>
      </c>
      <c r="AS1858" s="1" t="s">
        <v>61</v>
      </c>
    </row>
    <row r="1859" spans="1:45">
      <c r="A1859" s="577">
        <v>1854</v>
      </c>
      <c r="B1859" s="40">
        <v>18957</v>
      </c>
      <c r="C1859" s="581">
        <v>44854</v>
      </c>
      <c r="D1859" t="s">
        <v>36351</v>
      </c>
      <c r="E1859" t="s">
        <v>36352</v>
      </c>
      <c r="F1859" t="s">
        <v>36353</v>
      </c>
      <c r="G1859" t="s">
        <v>24649</v>
      </c>
      <c r="H1859" t="s">
        <v>36354</v>
      </c>
      <c r="I1859" t="s">
        <v>36355</v>
      </c>
      <c r="J1859" t="s">
        <v>147</v>
      </c>
      <c r="K1859" t="s">
        <v>36356</v>
      </c>
      <c r="L1859" t="s">
        <v>36357</v>
      </c>
      <c r="M1859" t="s">
        <v>17551</v>
      </c>
      <c r="N1859" t="s">
        <v>97</v>
      </c>
      <c r="O1859" t="s">
        <v>58</v>
      </c>
      <c r="P1859" t="s">
        <v>36358</v>
      </c>
      <c r="Q1859" s="523">
        <v>259006</v>
      </c>
      <c r="R1859" t="s">
        <v>19077</v>
      </c>
      <c r="S1859">
        <v>18</v>
      </c>
      <c r="T1859" t="s">
        <v>28849</v>
      </c>
      <c r="U1859" t="s">
        <v>241</v>
      </c>
      <c r="V1859" t="s">
        <v>57</v>
      </c>
      <c r="W1859" t="s">
        <v>17598</v>
      </c>
      <c r="X1859" t="s">
        <v>1119</v>
      </c>
      <c r="Y1859" t="s">
        <v>55</v>
      </c>
      <c r="Z1859" t="s">
        <v>36359</v>
      </c>
      <c r="AA1859" s="1">
        <v>1</v>
      </c>
      <c r="AB1859" s="1" t="s">
        <v>41</v>
      </c>
      <c r="AC1859" s="1" t="s">
        <v>41</v>
      </c>
      <c r="AD1859" s="1" t="s">
        <v>61</v>
      </c>
      <c r="AE1859" s="1" t="s">
        <v>41</v>
      </c>
      <c r="AF1859" s="1" t="s">
        <v>41</v>
      </c>
      <c r="AG1859" s="1" t="s">
        <v>41</v>
      </c>
      <c r="AH1859" t="s">
        <v>55</v>
      </c>
      <c r="AI1859" t="s">
        <v>36360</v>
      </c>
      <c r="AJ1859" s="1" t="s">
        <v>61</v>
      </c>
      <c r="AK1859" t="s">
        <v>35600</v>
      </c>
      <c r="AL1859" s="1" t="s">
        <v>61</v>
      </c>
      <c r="AM1859" t="s">
        <v>19438</v>
      </c>
      <c r="AN1859" t="s">
        <v>36361</v>
      </c>
      <c r="AO1859" s="1" t="s">
        <v>61</v>
      </c>
      <c r="AP1859" s="1" t="s">
        <v>41</v>
      </c>
      <c r="AQ1859" s="1" t="s">
        <v>61</v>
      </c>
      <c r="AR1859" s="1" t="s">
        <v>61</v>
      </c>
      <c r="AS1859" s="1" t="s">
        <v>61</v>
      </c>
    </row>
    <row r="1860" spans="1:45">
      <c r="A1860" s="577">
        <v>1855</v>
      </c>
      <c r="B1860" s="40">
        <v>18982</v>
      </c>
      <c r="C1860" s="581">
        <v>44861</v>
      </c>
      <c r="D1860" t="s">
        <v>36362</v>
      </c>
      <c r="E1860" t="s">
        <v>36363</v>
      </c>
      <c r="F1860" t="s">
        <v>36364</v>
      </c>
      <c r="G1860" t="s">
        <v>36365</v>
      </c>
      <c r="H1860" t="s">
        <v>36366</v>
      </c>
      <c r="I1860" t="s">
        <v>36367</v>
      </c>
      <c r="J1860" t="s">
        <v>39</v>
      </c>
      <c r="K1860" t="s">
        <v>34121</v>
      </c>
      <c r="L1860" t="s">
        <v>36368</v>
      </c>
      <c r="M1860" t="s">
        <v>245</v>
      </c>
      <c r="N1860" t="s">
        <v>51</v>
      </c>
      <c r="O1860" t="s">
        <v>58</v>
      </c>
      <c r="P1860" t="s">
        <v>36369</v>
      </c>
      <c r="Q1860" s="40">
        <v>26</v>
      </c>
      <c r="R1860" t="s">
        <v>19077</v>
      </c>
      <c r="S1860" t="s">
        <v>36370</v>
      </c>
      <c r="T1860" t="s">
        <v>28849</v>
      </c>
      <c r="U1860" t="s">
        <v>43</v>
      </c>
      <c r="V1860" t="s">
        <v>57</v>
      </c>
      <c r="W1860" t="s">
        <v>19339</v>
      </c>
      <c r="X1860" t="s">
        <v>19275</v>
      </c>
      <c r="Y1860" t="s">
        <v>55</v>
      </c>
      <c r="Z1860" t="s">
        <v>36371</v>
      </c>
      <c r="AA1860" s="1">
        <v>3</v>
      </c>
      <c r="AB1860" s="1" t="s">
        <v>41</v>
      </c>
      <c r="AC1860" s="1" t="s">
        <v>41</v>
      </c>
      <c r="AD1860" s="1" t="s">
        <v>61</v>
      </c>
      <c r="AE1860" s="1" t="s">
        <v>61</v>
      </c>
      <c r="AF1860" s="1" t="s">
        <v>61</v>
      </c>
      <c r="AG1860" s="1" t="s">
        <v>41</v>
      </c>
      <c r="AH1860" t="s">
        <v>68</v>
      </c>
      <c r="AI1860" t="s">
        <v>48</v>
      </c>
      <c r="AJ1860" s="1" t="s">
        <v>61</v>
      </c>
      <c r="AK1860" t="s">
        <v>29727</v>
      </c>
      <c r="AL1860" s="1" t="s">
        <v>61</v>
      </c>
      <c r="AM1860" t="s">
        <v>17949</v>
      </c>
      <c r="AN1860" t="s">
        <v>36372</v>
      </c>
      <c r="AO1860" s="1" t="s">
        <v>41</v>
      </c>
      <c r="AP1860" s="1" t="s">
        <v>41</v>
      </c>
      <c r="AQ1860" s="1" t="s">
        <v>41</v>
      </c>
      <c r="AR1860" s="1" t="s">
        <v>41</v>
      </c>
      <c r="AS1860" s="1" t="s">
        <v>61</v>
      </c>
    </row>
    <row r="1861" spans="1:45">
      <c r="A1861" s="577">
        <v>1856</v>
      </c>
      <c r="B1861" s="40">
        <v>18985</v>
      </c>
      <c r="C1861" s="581">
        <v>44861</v>
      </c>
      <c r="D1861" t="s">
        <v>36373</v>
      </c>
      <c r="E1861" t="s">
        <v>36352</v>
      </c>
      <c r="F1861" t="s">
        <v>36374</v>
      </c>
      <c r="G1861" t="s">
        <v>36375</v>
      </c>
      <c r="H1861" t="s">
        <v>36376</v>
      </c>
      <c r="I1861" t="s">
        <v>36377</v>
      </c>
      <c r="J1861" t="s">
        <v>147</v>
      </c>
      <c r="K1861" t="s">
        <v>36378</v>
      </c>
      <c r="L1861" t="s">
        <v>36379</v>
      </c>
      <c r="M1861" t="s">
        <v>224</v>
      </c>
      <c r="N1861" t="s">
        <v>225</v>
      </c>
      <c r="O1861" t="s">
        <v>58</v>
      </c>
      <c r="P1861" t="s">
        <v>36380</v>
      </c>
      <c r="Q1861" s="40">
        <v>9</v>
      </c>
      <c r="R1861" t="s">
        <v>20242</v>
      </c>
      <c r="S1861" t="s">
        <v>36381</v>
      </c>
      <c r="T1861" t="s">
        <v>28849</v>
      </c>
      <c r="U1861" t="s">
        <v>43</v>
      </c>
      <c r="V1861" t="s">
        <v>57</v>
      </c>
      <c r="W1861" t="s">
        <v>20057</v>
      </c>
      <c r="X1861" t="s">
        <v>1119</v>
      </c>
      <c r="Y1861" t="s">
        <v>55</v>
      </c>
      <c r="Z1861" t="s">
        <v>36382</v>
      </c>
      <c r="AA1861" s="1">
        <v>1</v>
      </c>
      <c r="AB1861" s="1" t="s">
        <v>61</v>
      </c>
      <c r="AC1861" s="1" t="s">
        <v>41</v>
      </c>
      <c r="AD1861" s="1" t="s">
        <v>41</v>
      </c>
      <c r="AE1861" s="1" t="s">
        <v>41</v>
      </c>
      <c r="AF1861" s="1" t="s">
        <v>41</v>
      </c>
      <c r="AG1861" s="1" t="s">
        <v>41</v>
      </c>
      <c r="AH1861" t="s">
        <v>68</v>
      </c>
      <c r="AI1861" t="s">
        <v>48</v>
      </c>
      <c r="AJ1861" s="1" t="s">
        <v>41</v>
      </c>
      <c r="AK1861" t="s">
        <v>48</v>
      </c>
      <c r="AL1861" s="1" t="s">
        <v>41</v>
      </c>
      <c r="AM1861" t="s">
        <v>17949</v>
      </c>
      <c r="AN1861" t="s">
        <v>36383</v>
      </c>
      <c r="AO1861" s="1" t="s">
        <v>41</v>
      </c>
      <c r="AP1861" s="1" t="s">
        <v>41</v>
      </c>
      <c r="AQ1861" s="1" t="s">
        <v>61</v>
      </c>
      <c r="AR1861" s="1" t="s">
        <v>41</v>
      </c>
      <c r="AS1861" s="1" t="s">
        <v>61</v>
      </c>
    </row>
    <row r="1862" spans="1:45">
      <c r="A1862" s="577">
        <v>1857</v>
      </c>
      <c r="B1862" s="40">
        <v>19024</v>
      </c>
      <c r="C1862" s="581">
        <v>44861</v>
      </c>
      <c r="D1862" t="s">
        <v>36384</v>
      </c>
      <c r="E1862" t="s">
        <v>36385</v>
      </c>
      <c r="F1862" t="s">
        <v>36386</v>
      </c>
      <c r="G1862" t="s">
        <v>26445</v>
      </c>
      <c r="H1862" t="s">
        <v>36387</v>
      </c>
      <c r="I1862" t="s">
        <v>36388</v>
      </c>
      <c r="J1862" t="s">
        <v>147</v>
      </c>
      <c r="K1862" t="s">
        <v>36389</v>
      </c>
      <c r="L1862" t="s">
        <v>36390</v>
      </c>
      <c r="M1862" t="s">
        <v>325</v>
      </c>
      <c r="N1862" t="s">
        <v>51</v>
      </c>
      <c r="O1862" t="s">
        <v>58</v>
      </c>
      <c r="P1862" t="s">
        <v>36391</v>
      </c>
      <c r="Q1862" s="523">
        <v>409985</v>
      </c>
      <c r="R1862" t="s">
        <v>19077</v>
      </c>
      <c r="S1862" t="s">
        <v>126</v>
      </c>
      <c r="T1862" t="s">
        <v>28849</v>
      </c>
      <c r="U1862" t="s">
        <v>1203</v>
      </c>
      <c r="V1862" t="s">
        <v>57</v>
      </c>
      <c r="W1862" t="s">
        <v>17892</v>
      </c>
      <c r="X1862" t="s">
        <v>36392</v>
      </c>
      <c r="Y1862" t="s">
        <v>55</v>
      </c>
      <c r="Z1862" t="s">
        <v>36393</v>
      </c>
      <c r="AA1862" s="1">
        <v>2</v>
      </c>
      <c r="AB1862" s="1" t="s">
        <v>41</v>
      </c>
      <c r="AC1862" s="1" t="s">
        <v>61</v>
      </c>
      <c r="AD1862" s="1" t="s">
        <v>61</v>
      </c>
      <c r="AE1862" s="1" t="s">
        <v>41</v>
      </c>
      <c r="AF1862" s="1" t="s">
        <v>41</v>
      </c>
      <c r="AG1862" s="1" t="s">
        <v>41</v>
      </c>
      <c r="AH1862" t="s">
        <v>55</v>
      </c>
      <c r="AI1862" t="s">
        <v>36394</v>
      </c>
      <c r="AJ1862" s="1" t="s">
        <v>61</v>
      </c>
      <c r="AK1862" t="s">
        <v>22794</v>
      </c>
      <c r="AL1862" s="1" t="s">
        <v>61</v>
      </c>
      <c r="AM1862" t="s">
        <v>19438</v>
      </c>
      <c r="AN1862" t="s">
        <v>36395</v>
      </c>
      <c r="AO1862" s="1" t="s">
        <v>41</v>
      </c>
      <c r="AP1862" s="1" t="s">
        <v>41</v>
      </c>
      <c r="AQ1862" s="1" t="s">
        <v>41</v>
      </c>
      <c r="AR1862" s="1" t="s">
        <v>61</v>
      </c>
      <c r="AS1862" s="1" t="s">
        <v>61</v>
      </c>
    </row>
    <row r="1863" spans="1:45">
      <c r="A1863" s="577">
        <v>1858</v>
      </c>
      <c r="B1863" s="40">
        <v>19025</v>
      </c>
      <c r="C1863" s="581">
        <v>44861</v>
      </c>
      <c r="D1863" t="s">
        <v>36396</v>
      </c>
      <c r="E1863" t="s">
        <v>35980</v>
      </c>
      <c r="F1863" t="s">
        <v>36397</v>
      </c>
      <c r="G1863" t="s">
        <v>28806</v>
      </c>
      <c r="H1863" t="s">
        <v>36398</v>
      </c>
      <c r="I1863" t="s">
        <v>36399</v>
      </c>
      <c r="J1863" t="s">
        <v>147</v>
      </c>
      <c r="K1863" t="s">
        <v>31718</v>
      </c>
      <c r="L1863" t="s">
        <v>36400</v>
      </c>
      <c r="M1863" t="s">
        <v>28811</v>
      </c>
      <c r="N1863" t="s">
        <v>685</v>
      </c>
      <c r="O1863" t="s">
        <v>58</v>
      </c>
      <c r="P1863" t="s">
        <v>36401</v>
      </c>
      <c r="Q1863" s="523">
        <v>2053123</v>
      </c>
      <c r="R1863" t="s">
        <v>19077</v>
      </c>
      <c r="S1863" t="s">
        <v>21996</v>
      </c>
      <c r="T1863" t="s">
        <v>28849</v>
      </c>
      <c r="U1863" t="s">
        <v>43</v>
      </c>
      <c r="V1863" t="s">
        <v>57</v>
      </c>
      <c r="W1863" t="s">
        <v>21219</v>
      </c>
      <c r="X1863" t="s">
        <v>36402</v>
      </c>
      <c r="Y1863" t="s">
        <v>55</v>
      </c>
      <c r="Z1863" t="s">
        <v>36403</v>
      </c>
      <c r="AA1863" s="1">
        <v>2</v>
      </c>
      <c r="AB1863" s="1" t="s">
        <v>61</v>
      </c>
      <c r="AC1863" s="1" t="s">
        <v>41</v>
      </c>
      <c r="AD1863" s="1" t="s">
        <v>61</v>
      </c>
      <c r="AE1863" s="1" t="s">
        <v>41</v>
      </c>
      <c r="AF1863" s="1" t="s">
        <v>41</v>
      </c>
      <c r="AG1863" s="1" t="s">
        <v>41</v>
      </c>
      <c r="AH1863" t="s">
        <v>55</v>
      </c>
      <c r="AI1863" t="s">
        <v>31724</v>
      </c>
      <c r="AJ1863" s="1" t="s">
        <v>61</v>
      </c>
      <c r="AK1863" t="s">
        <v>22569</v>
      </c>
      <c r="AL1863" s="1" t="s">
        <v>61</v>
      </c>
      <c r="AM1863" t="s">
        <v>19438</v>
      </c>
      <c r="AN1863" t="s">
        <v>36404</v>
      </c>
      <c r="AO1863" s="1" t="s">
        <v>41</v>
      </c>
      <c r="AP1863" s="1" t="s">
        <v>41</v>
      </c>
      <c r="AQ1863" s="1" t="s">
        <v>41</v>
      </c>
      <c r="AR1863" s="1" t="s">
        <v>41</v>
      </c>
      <c r="AS1863" s="1" t="s">
        <v>61</v>
      </c>
    </row>
    <row r="1864" spans="1:45">
      <c r="A1864" s="577">
        <v>1859</v>
      </c>
      <c r="B1864" s="40">
        <v>19028</v>
      </c>
      <c r="C1864" s="581">
        <v>44861</v>
      </c>
      <c r="D1864" t="s">
        <v>36405</v>
      </c>
      <c r="E1864" t="s">
        <v>36280</v>
      </c>
      <c r="F1864" t="s">
        <v>36406</v>
      </c>
      <c r="G1864" t="s">
        <v>36407</v>
      </c>
      <c r="H1864" t="s">
        <v>36408</v>
      </c>
      <c r="I1864" t="s">
        <v>36409</v>
      </c>
      <c r="J1864" t="s">
        <v>147</v>
      </c>
      <c r="K1864" t="s">
        <v>36410</v>
      </c>
      <c r="L1864" t="s">
        <v>36411</v>
      </c>
      <c r="M1864" t="s">
        <v>19421</v>
      </c>
      <c r="N1864" t="s">
        <v>685</v>
      </c>
      <c r="O1864" t="s">
        <v>58</v>
      </c>
      <c r="P1864" t="s">
        <v>36412</v>
      </c>
      <c r="Q1864" s="523">
        <v>249763</v>
      </c>
      <c r="R1864" t="s">
        <v>20634</v>
      </c>
      <c r="S1864" t="s">
        <v>31569</v>
      </c>
      <c r="T1864" t="s">
        <v>28849</v>
      </c>
      <c r="U1864" t="s">
        <v>43</v>
      </c>
      <c r="V1864" t="s">
        <v>57</v>
      </c>
      <c r="W1864" t="s">
        <v>40</v>
      </c>
      <c r="X1864" t="s">
        <v>1119</v>
      </c>
      <c r="Y1864" t="s">
        <v>55</v>
      </c>
      <c r="Z1864" t="s">
        <v>36413</v>
      </c>
      <c r="AA1864" s="1">
        <v>2</v>
      </c>
      <c r="AB1864" s="1" t="s">
        <v>61</v>
      </c>
      <c r="AC1864" s="1" t="s">
        <v>41</v>
      </c>
      <c r="AD1864" s="1" t="s">
        <v>61</v>
      </c>
      <c r="AE1864" s="1" t="s">
        <v>41</v>
      </c>
      <c r="AF1864" s="1" t="s">
        <v>41</v>
      </c>
      <c r="AG1864" s="1" t="s">
        <v>41</v>
      </c>
      <c r="AH1864" t="s">
        <v>55</v>
      </c>
      <c r="AI1864" t="s">
        <v>36414</v>
      </c>
      <c r="AJ1864" s="1" t="s">
        <v>61</v>
      </c>
      <c r="AK1864" t="s">
        <v>35600</v>
      </c>
      <c r="AL1864" s="1" t="s">
        <v>61</v>
      </c>
      <c r="AM1864" t="s">
        <v>19438</v>
      </c>
      <c r="AN1864" t="s">
        <v>36415</v>
      </c>
      <c r="AO1864" s="1" t="s">
        <v>41</v>
      </c>
      <c r="AP1864" s="1" t="s">
        <v>41</v>
      </c>
      <c r="AQ1864" s="1" t="s">
        <v>41</v>
      </c>
      <c r="AR1864" s="1" t="s">
        <v>61</v>
      </c>
      <c r="AS1864" s="1" t="s">
        <v>61</v>
      </c>
    </row>
    <row r="1865" spans="1:45">
      <c r="A1865" s="577">
        <v>1860</v>
      </c>
      <c r="B1865" s="40">
        <v>19039</v>
      </c>
      <c r="C1865" s="581">
        <v>44861</v>
      </c>
      <c r="D1865" t="s">
        <v>36416</v>
      </c>
      <c r="E1865" t="s">
        <v>36280</v>
      </c>
      <c r="F1865" t="s">
        <v>36417</v>
      </c>
      <c r="G1865" t="s">
        <v>36418</v>
      </c>
      <c r="H1865" t="s">
        <v>36419</v>
      </c>
      <c r="I1865" t="s">
        <v>36420</v>
      </c>
      <c r="J1865" t="s">
        <v>147</v>
      </c>
      <c r="K1865" t="s">
        <v>36421</v>
      </c>
      <c r="L1865" t="s">
        <v>36422</v>
      </c>
      <c r="M1865" t="s">
        <v>17551</v>
      </c>
      <c r="N1865" t="s">
        <v>97</v>
      </c>
      <c r="O1865" t="s">
        <v>17567</v>
      </c>
      <c r="P1865" t="s">
        <v>36423</v>
      </c>
      <c r="Q1865" s="523">
        <v>26082</v>
      </c>
      <c r="R1865" t="s">
        <v>19077</v>
      </c>
      <c r="S1865" t="s">
        <v>126</v>
      </c>
      <c r="T1865" t="s">
        <v>28849</v>
      </c>
      <c r="U1865" t="s">
        <v>43</v>
      </c>
      <c r="V1865" t="s">
        <v>57</v>
      </c>
      <c r="W1865" t="s">
        <v>17598</v>
      </c>
      <c r="X1865" t="s">
        <v>1119</v>
      </c>
      <c r="Y1865" t="s">
        <v>55</v>
      </c>
      <c r="Z1865" t="s">
        <v>36424</v>
      </c>
      <c r="AA1865" s="1">
        <v>4</v>
      </c>
      <c r="AB1865" s="1" t="s">
        <v>61</v>
      </c>
      <c r="AC1865" s="1" t="s">
        <v>61</v>
      </c>
      <c r="AD1865" s="1" t="s">
        <v>61</v>
      </c>
      <c r="AE1865" s="1" t="s">
        <v>61</v>
      </c>
      <c r="AF1865" s="1" t="s">
        <v>41</v>
      </c>
      <c r="AG1865" s="1" t="s">
        <v>41</v>
      </c>
      <c r="AH1865" t="s">
        <v>55</v>
      </c>
      <c r="AI1865" t="s">
        <v>36425</v>
      </c>
      <c r="AJ1865" s="1" t="s">
        <v>41</v>
      </c>
      <c r="AK1865" t="s">
        <v>48</v>
      </c>
      <c r="AL1865" s="1" t="s">
        <v>41</v>
      </c>
      <c r="AM1865" t="s">
        <v>19438</v>
      </c>
      <c r="AN1865" t="s">
        <v>36426</v>
      </c>
      <c r="AO1865" s="1" t="s">
        <v>41</v>
      </c>
      <c r="AP1865" s="1" t="s">
        <v>41</v>
      </c>
      <c r="AQ1865" s="1" t="s">
        <v>41</v>
      </c>
      <c r="AR1865" s="1" t="s">
        <v>61</v>
      </c>
      <c r="AS1865" s="1" t="s">
        <v>61</v>
      </c>
    </row>
    <row r="1866" spans="1:45">
      <c r="A1866" s="577">
        <v>1861</v>
      </c>
      <c r="B1866" s="40">
        <v>19055</v>
      </c>
      <c r="C1866" s="581">
        <v>44861</v>
      </c>
      <c r="D1866" t="s">
        <v>36427</v>
      </c>
      <c r="E1866" t="s">
        <v>35891</v>
      </c>
      <c r="F1866" t="s">
        <v>36428</v>
      </c>
      <c r="G1866" t="s">
        <v>25085</v>
      </c>
      <c r="H1866" t="s">
        <v>36429</v>
      </c>
      <c r="I1866" t="s">
        <v>36430</v>
      </c>
      <c r="J1866" t="s">
        <v>39</v>
      </c>
      <c r="K1866" t="s">
        <v>36431</v>
      </c>
      <c r="L1866" t="s">
        <v>36432</v>
      </c>
      <c r="M1866" t="s">
        <v>17551</v>
      </c>
      <c r="N1866" t="s">
        <v>97</v>
      </c>
      <c r="O1866" t="s">
        <v>58</v>
      </c>
      <c r="P1866" t="s">
        <v>36433</v>
      </c>
      <c r="Q1866" s="523">
        <v>123236</v>
      </c>
      <c r="R1866" t="s">
        <v>19077</v>
      </c>
      <c r="S1866" t="s">
        <v>126</v>
      </c>
      <c r="T1866" t="s">
        <v>28849</v>
      </c>
      <c r="U1866" t="s">
        <v>1203</v>
      </c>
      <c r="V1866" t="s">
        <v>57</v>
      </c>
      <c r="W1866" t="s">
        <v>257</v>
      </c>
      <c r="X1866" t="s">
        <v>36434</v>
      </c>
      <c r="Y1866" t="s">
        <v>55</v>
      </c>
      <c r="Z1866" t="s">
        <v>36435</v>
      </c>
      <c r="AA1866" s="1">
        <v>2</v>
      </c>
      <c r="AB1866" s="1" t="s">
        <v>61</v>
      </c>
      <c r="AC1866" s="1" t="s">
        <v>41</v>
      </c>
      <c r="AD1866" s="1" t="s">
        <v>61</v>
      </c>
      <c r="AE1866" s="1" t="s">
        <v>41</v>
      </c>
      <c r="AF1866" s="1" t="s">
        <v>41</v>
      </c>
      <c r="AG1866" s="1" t="s">
        <v>41</v>
      </c>
      <c r="AH1866" t="s">
        <v>55</v>
      </c>
      <c r="AI1866" t="s">
        <v>36436</v>
      </c>
      <c r="AJ1866" s="1" t="s">
        <v>61</v>
      </c>
      <c r="AK1866" t="s">
        <v>36437</v>
      </c>
      <c r="AL1866" s="1" t="s">
        <v>61</v>
      </c>
      <c r="AM1866" t="s">
        <v>17949</v>
      </c>
      <c r="AN1866" t="s">
        <v>36438</v>
      </c>
      <c r="AO1866" s="1" t="s">
        <v>41</v>
      </c>
      <c r="AP1866" s="1" t="s">
        <v>41</v>
      </c>
      <c r="AQ1866" s="1" t="s">
        <v>41</v>
      </c>
      <c r="AR1866" s="1" t="s">
        <v>41</v>
      </c>
      <c r="AS1866" s="1" t="s">
        <v>61</v>
      </c>
    </row>
    <row r="1867" spans="1:45">
      <c r="A1867" s="577">
        <v>1862</v>
      </c>
      <c r="B1867" s="40">
        <v>18710</v>
      </c>
      <c r="C1867" s="581">
        <v>44861</v>
      </c>
      <c r="D1867" t="s">
        <v>36439</v>
      </c>
      <c r="E1867" t="s">
        <v>36440</v>
      </c>
      <c r="F1867" t="s">
        <v>36441</v>
      </c>
      <c r="G1867" t="s">
        <v>24957</v>
      </c>
      <c r="H1867" t="s">
        <v>36442</v>
      </c>
      <c r="I1867" t="s">
        <v>36443</v>
      </c>
      <c r="J1867" t="s">
        <v>147</v>
      </c>
      <c r="K1867" t="s">
        <v>36444</v>
      </c>
      <c r="L1867" t="s">
        <v>36445</v>
      </c>
      <c r="M1867" t="s">
        <v>187</v>
      </c>
      <c r="N1867" t="s">
        <v>51</v>
      </c>
      <c r="O1867" t="s">
        <v>17560</v>
      </c>
      <c r="P1867" t="s">
        <v>36446</v>
      </c>
      <c r="Q1867" s="40">
        <v>1305</v>
      </c>
      <c r="R1867" t="s">
        <v>787</v>
      </c>
      <c r="S1867" t="s">
        <v>36447</v>
      </c>
      <c r="T1867" t="s">
        <v>28849</v>
      </c>
      <c r="U1867" t="s">
        <v>43</v>
      </c>
      <c r="V1867" t="s">
        <v>57</v>
      </c>
      <c r="W1867" t="s">
        <v>19451</v>
      </c>
      <c r="X1867" t="s">
        <v>1119</v>
      </c>
      <c r="Y1867" t="s">
        <v>55</v>
      </c>
      <c r="Z1867" t="s">
        <v>36448</v>
      </c>
      <c r="AA1867" s="1">
        <v>3</v>
      </c>
      <c r="AB1867" s="1" t="s">
        <v>61</v>
      </c>
      <c r="AC1867" s="1" t="s">
        <v>41</v>
      </c>
      <c r="AD1867" s="1" t="s">
        <v>61</v>
      </c>
      <c r="AE1867" s="1" t="s">
        <v>61</v>
      </c>
      <c r="AF1867" s="1" t="s">
        <v>41</v>
      </c>
      <c r="AG1867" s="1" t="s">
        <v>41</v>
      </c>
      <c r="AH1867" t="s">
        <v>68</v>
      </c>
      <c r="AI1867" t="s">
        <v>48</v>
      </c>
      <c r="AJ1867" s="1" t="s">
        <v>41</v>
      </c>
      <c r="AK1867" t="s">
        <v>48</v>
      </c>
      <c r="AL1867" s="1" t="s">
        <v>41</v>
      </c>
      <c r="AM1867" t="s">
        <v>19438</v>
      </c>
      <c r="AN1867" t="s">
        <v>36449</v>
      </c>
      <c r="AO1867" s="1" t="s">
        <v>41</v>
      </c>
      <c r="AP1867" s="1" t="s">
        <v>41</v>
      </c>
      <c r="AQ1867" s="1" t="s">
        <v>41</v>
      </c>
      <c r="AR1867" s="1" t="s">
        <v>41</v>
      </c>
      <c r="AS1867" s="1" t="s">
        <v>61</v>
      </c>
    </row>
    <row r="1868" spans="1:45">
      <c r="A1868" s="577">
        <v>1863</v>
      </c>
      <c r="B1868" s="40">
        <v>18741</v>
      </c>
      <c r="C1868" s="581">
        <v>44861</v>
      </c>
      <c r="D1868" t="s">
        <v>36450</v>
      </c>
      <c r="E1868" t="s">
        <v>35845</v>
      </c>
      <c r="F1868" t="s">
        <v>36451</v>
      </c>
      <c r="G1868" t="s">
        <v>36452</v>
      </c>
      <c r="H1868" t="s">
        <v>36453</v>
      </c>
      <c r="I1868" t="s">
        <v>36454</v>
      </c>
      <c r="J1868" t="s">
        <v>147</v>
      </c>
      <c r="K1868" t="s">
        <v>36455</v>
      </c>
      <c r="L1868" t="s">
        <v>36456</v>
      </c>
      <c r="M1868" t="s">
        <v>583</v>
      </c>
      <c r="N1868" t="s">
        <v>584</v>
      </c>
      <c r="O1868" t="s">
        <v>18895</v>
      </c>
      <c r="P1868" t="s">
        <v>36457</v>
      </c>
      <c r="Q1868" s="40" t="s">
        <v>36458</v>
      </c>
      <c r="R1868" t="s">
        <v>787</v>
      </c>
      <c r="S1868" t="s">
        <v>78</v>
      </c>
      <c r="T1868" t="s">
        <v>28849</v>
      </c>
      <c r="U1868" t="s">
        <v>43</v>
      </c>
      <c r="V1868" t="s">
        <v>57</v>
      </c>
      <c r="W1868" t="s">
        <v>19339</v>
      </c>
      <c r="X1868" t="s">
        <v>1119</v>
      </c>
      <c r="Y1868" t="s">
        <v>55</v>
      </c>
      <c r="Z1868" t="s">
        <v>36459</v>
      </c>
      <c r="AA1868" s="1">
        <v>1</v>
      </c>
      <c r="AB1868" s="1" t="s">
        <v>61</v>
      </c>
      <c r="AC1868" s="1" t="s">
        <v>41</v>
      </c>
      <c r="AD1868" s="1" t="s">
        <v>41</v>
      </c>
      <c r="AE1868" s="1" t="s">
        <v>41</v>
      </c>
      <c r="AF1868" s="1" t="s">
        <v>41</v>
      </c>
      <c r="AG1868" s="1" t="s">
        <v>41</v>
      </c>
      <c r="AH1868" t="s">
        <v>68</v>
      </c>
      <c r="AI1868" t="s">
        <v>48</v>
      </c>
      <c r="AJ1868" s="1" t="s">
        <v>41</v>
      </c>
      <c r="AK1868" t="s">
        <v>48</v>
      </c>
      <c r="AL1868" s="1" t="s">
        <v>41</v>
      </c>
      <c r="AM1868" t="s">
        <v>20072</v>
      </c>
      <c r="AN1868" t="s">
        <v>36460</v>
      </c>
      <c r="AO1868" s="1" t="s">
        <v>61</v>
      </c>
      <c r="AP1868" s="1" t="s">
        <v>61</v>
      </c>
      <c r="AQ1868" s="1" t="s">
        <v>41</v>
      </c>
      <c r="AR1868" s="1" t="s">
        <v>61</v>
      </c>
      <c r="AS1868" s="1" t="s">
        <v>41</v>
      </c>
    </row>
    <row r="1869" spans="1:45">
      <c r="A1869" s="577">
        <v>1864</v>
      </c>
      <c r="B1869" s="40">
        <v>18751</v>
      </c>
      <c r="C1869" s="581">
        <v>44861</v>
      </c>
      <c r="D1869" t="s">
        <v>36461</v>
      </c>
      <c r="E1869" t="s">
        <v>35106</v>
      </c>
      <c r="F1869" t="s">
        <v>36462</v>
      </c>
      <c r="G1869" t="s">
        <v>36463</v>
      </c>
      <c r="H1869" t="s">
        <v>36464</v>
      </c>
      <c r="I1869" t="s">
        <v>36465</v>
      </c>
      <c r="J1869" t="s">
        <v>147</v>
      </c>
      <c r="K1869" t="s">
        <v>36466</v>
      </c>
      <c r="L1869" t="s">
        <v>36467</v>
      </c>
      <c r="M1869" t="s">
        <v>187</v>
      </c>
      <c r="N1869" t="s">
        <v>51</v>
      </c>
      <c r="O1869" t="s">
        <v>58</v>
      </c>
      <c r="P1869" t="s">
        <v>36468</v>
      </c>
      <c r="Q1869" s="40">
        <v>760</v>
      </c>
      <c r="R1869" t="s">
        <v>19035</v>
      </c>
      <c r="S1869" t="s">
        <v>36469</v>
      </c>
      <c r="T1869" t="s">
        <v>28849</v>
      </c>
      <c r="U1869" t="s">
        <v>43</v>
      </c>
      <c r="V1869" t="s">
        <v>57</v>
      </c>
      <c r="W1869" t="s">
        <v>20069</v>
      </c>
      <c r="X1869" t="s">
        <v>1119</v>
      </c>
      <c r="Y1869" t="s">
        <v>55</v>
      </c>
      <c r="Z1869" t="s">
        <v>36470</v>
      </c>
      <c r="AA1869" s="1">
        <v>2</v>
      </c>
      <c r="AB1869" s="1" t="s">
        <v>41</v>
      </c>
      <c r="AC1869" s="1" t="s">
        <v>41</v>
      </c>
      <c r="AD1869" s="1" t="s">
        <v>61</v>
      </c>
      <c r="AE1869" s="1" t="s">
        <v>61</v>
      </c>
      <c r="AF1869" s="1" t="s">
        <v>41</v>
      </c>
      <c r="AG1869" s="1" t="s">
        <v>41</v>
      </c>
      <c r="AH1869" t="s">
        <v>55</v>
      </c>
      <c r="AI1869" t="s">
        <v>36471</v>
      </c>
      <c r="AJ1869" s="1" t="s">
        <v>61</v>
      </c>
      <c r="AK1869" t="s">
        <v>36472</v>
      </c>
      <c r="AL1869" s="1" t="s">
        <v>41</v>
      </c>
      <c r="AM1869" t="s">
        <v>19438</v>
      </c>
      <c r="AN1869" t="s">
        <v>36473</v>
      </c>
      <c r="AO1869" s="1" t="s">
        <v>41</v>
      </c>
      <c r="AP1869" s="1" t="s">
        <v>41</v>
      </c>
      <c r="AQ1869" s="1" t="s">
        <v>41</v>
      </c>
      <c r="AR1869" s="1" t="s">
        <v>61</v>
      </c>
      <c r="AS1869" s="1" t="s">
        <v>61</v>
      </c>
    </row>
    <row r="1870" spans="1:45">
      <c r="A1870" s="577">
        <v>1865</v>
      </c>
      <c r="B1870" s="40">
        <v>19070</v>
      </c>
      <c r="C1870" s="581">
        <v>44861</v>
      </c>
      <c r="D1870" t="s">
        <v>36474</v>
      </c>
      <c r="E1870" t="s">
        <v>36352</v>
      </c>
      <c r="F1870" t="s">
        <v>36475</v>
      </c>
      <c r="G1870" t="s">
        <v>36476</v>
      </c>
      <c r="H1870" t="s">
        <v>36477</v>
      </c>
      <c r="I1870" t="s">
        <v>36478</v>
      </c>
      <c r="J1870" t="s">
        <v>147</v>
      </c>
      <c r="K1870" t="s">
        <v>36479</v>
      </c>
      <c r="L1870" t="s">
        <v>36480</v>
      </c>
      <c r="M1870" t="s">
        <v>224</v>
      </c>
      <c r="N1870" t="s">
        <v>225</v>
      </c>
      <c r="O1870" t="s">
        <v>18151</v>
      </c>
      <c r="P1870" t="s">
        <v>36481</v>
      </c>
      <c r="Q1870" s="40">
        <v>1035</v>
      </c>
      <c r="R1870" t="s">
        <v>19077</v>
      </c>
      <c r="S1870" t="s">
        <v>36482</v>
      </c>
      <c r="T1870" t="s">
        <v>28849</v>
      </c>
      <c r="U1870" t="s">
        <v>241</v>
      </c>
      <c r="V1870" t="s">
        <v>57</v>
      </c>
      <c r="W1870" t="s">
        <v>18004</v>
      </c>
      <c r="X1870" t="s">
        <v>19885</v>
      </c>
      <c r="Y1870" t="s">
        <v>55</v>
      </c>
      <c r="Z1870" t="s">
        <v>36483</v>
      </c>
      <c r="AA1870" s="1">
        <v>4</v>
      </c>
      <c r="AB1870" s="1" t="s">
        <v>61</v>
      </c>
      <c r="AC1870" s="1" t="s">
        <v>61</v>
      </c>
      <c r="AD1870" s="1" t="s">
        <v>61</v>
      </c>
      <c r="AE1870" s="1" t="s">
        <v>61</v>
      </c>
      <c r="AF1870" s="1" t="s">
        <v>41</v>
      </c>
      <c r="AG1870" s="1" t="s">
        <v>41</v>
      </c>
      <c r="AH1870" t="s">
        <v>17977</v>
      </c>
      <c r="AI1870" t="s">
        <v>36484</v>
      </c>
      <c r="AJ1870" s="1" t="s">
        <v>41</v>
      </c>
      <c r="AK1870" t="s">
        <v>48</v>
      </c>
      <c r="AL1870" s="1" t="s">
        <v>41</v>
      </c>
      <c r="AM1870" t="s">
        <v>19438</v>
      </c>
      <c r="AN1870" t="s">
        <v>36485</v>
      </c>
      <c r="AO1870" s="1" t="s">
        <v>61</v>
      </c>
      <c r="AP1870" s="1" t="s">
        <v>61</v>
      </c>
      <c r="AQ1870" s="1" t="s">
        <v>41</v>
      </c>
      <c r="AR1870" s="1" t="s">
        <v>61</v>
      </c>
      <c r="AS1870" s="1" t="s">
        <v>41</v>
      </c>
    </row>
    <row r="1871" spans="1:45">
      <c r="A1871" s="577">
        <v>1866</v>
      </c>
      <c r="B1871" s="40">
        <v>19002</v>
      </c>
      <c r="C1871" s="581">
        <v>44861</v>
      </c>
      <c r="D1871" t="s">
        <v>36486</v>
      </c>
      <c r="E1871" t="s">
        <v>36487</v>
      </c>
      <c r="F1871" t="s">
        <v>36488</v>
      </c>
      <c r="G1871" t="s">
        <v>36489</v>
      </c>
      <c r="H1871" t="s">
        <v>36490</v>
      </c>
      <c r="I1871" t="s">
        <v>36491</v>
      </c>
      <c r="J1871" t="s">
        <v>147</v>
      </c>
      <c r="K1871" t="s">
        <v>36492</v>
      </c>
      <c r="L1871" t="s">
        <v>36493</v>
      </c>
      <c r="M1871" t="s">
        <v>29447</v>
      </c>
      <c r="N1871" t="s">
        <v>225</v>
      </c>
      <c r="O1871" t="s">
        <v>58</v>
      </c>
      <c r="P1871" t="s">
        <v>36494</v>
      </c>
      <c r="Q1871" s="523">
        <v>3621000</v>
      </c>
      <c r="R1871" t="s">
        <v>19077</v>
      </c>
      <c r="S1871" t="s">
        <v>799</v>
      </c>
      <c r="T1871" t="s">
        <v>28849</v>
      </c>
      <c r="U1871" t="s">
        <v>43</v>
      </c>
      <c r="V1871" t="s">
        <v>57</v>
      </c>
      <c r="W1871" t="s">
        <v>32124</v>
      </c>
      <c r="X1871" t="s">
        <v>1119</v>
      </c>
      <c r="Y1871" t="s">
        <v>55</v>
      </c>
      <c r="Z1871" t="s">
        <v>36495</v>
      </c>
      <c r="AA1871" s="1">
        <v>4</v>
      </c>
      <c r="AB1871" s="1" t="s">
        <v>61</v>
      </c>
      <c r="AC1871" s="1" t="s">
        <v>41</v>
      </c>
      <c r="AD1871" s="1" t="s">
        <v>61</v>
      </c>
      <c r="AE1871" s="1" t="s">
        <v>61</v>
      </c>
      <c r="AF1871" s="1" t="s">
        <v>61</v>
      </c>
      <c r="AG1871" s="1" t="s">
        <v>41</v>
      </c>
      <c r="AH1871" t="s">
        <v>17977</v>
      </c>
      <c r="AI1871" t="s">
        <v>36496</v>
      </c>
      <c r="AJ1871" s="1" t="s">
        <v>61</v>
      </c>
      <c r="AK1871" t="s">
        <v>1143</v>
      </c>
      <c r="AL1871" s="1" t="s">
        <v>41</v>
      </c>
      <c r="AM1871" t="s">
        <v>19438</v>
      </c>
      <c r="AN1871" t="s">
        <v>36497</v>
      </c>
      <c r="AO1871" s="1" t="s">
        <v>61</v>
      </c>
      <c r="AP1871" s="1" t="s">
        <v>41</v>
      </c>
      <c r="AQ1871" s="1" t="s">
        <v>41</v>
      </c>
      <c r="AR1871" s="1" t="s">
        <v>41</v>
      </c>
      <c r="AS1871" s="1" t="s">
        <v>41</v>
      </c>
    </row>
    <row r="1872" spans="1:45">
      <c r="A1872" s="577">
        <v>1867</v>
      </c>
      <c r="B1872" s="40">
        <v>19071</v>
      </c>
      <c r="C1872" s="581">
        <v>44861</v>
      </c>
      <c r="D1872" t="s">
        <v>36498</v>
      </c>
      <c r="E1872" t="s">
        <v>36280</v>
      </c>
      <c r="F1872" t="s">
        <v>36499</v>
      </c>
      <c r="G1872" t="s">
        <v>36500</v>
      </c>
      <c r="H1872" t="s">
        <v>36501</v>
      </c>
      <c r="I1872" t="s">
        <v>36502</v>
      </c>
      <c r="J1872" t="s">
        <v>147</v>
      </c>
      <c r="K1872" t="s">
        <v>36503</v>
      </c>
      <c r="L1872" t="s">
        <v>36504</v>
      </c>
      <c r="M1872" t="s">
        <v>20580</v>
      </c>
      <c r="N1872" t="s">
        <v>51</v>
      </c>
      <c r="O1872" t="s">
        <v>58</v>
      </c>
      <c r="P1872" t="s">
        <v>36505</v>
      </c>
      <c r="Q1872" s="40">
        <v>533715</v>
      </c>
      <c r="R1872" t="s">
        <v>19067</v>
      </c>
      <c r="S1872" t="s">
        <v>36506</v>
      </c>
      <c r="T1872" t="s">
        <v>28849</v>
      </c>
      <c r="U1872" t="s">
        <v>43</v>
      </c>
      <c r="V1872" t="s">
        <v>57</v>
      </c>
      <c r="W1872" t="s">
        <v>20069</v>
      </c>
      <c r="X1872" t="s">
        <v>19275</v>
      </c>
      <c r="Y1872" t="s">
        <v>55</v>
      </c>
      <c r="Z1872" t="s">
        <v>36507</v>
      </c>
      <c r="AA1872" s="1">
        <v>1</v>
      </c>
      <c r="AB1872" s="1" t="s">
        <v>61</v>
      </c>
      <c r="AC1872" s="1" t="s">
        <v>41</v>
      </c>
      <c r="AD1872" s="1" t="s">
        <v>41</v>
      </c>
      <c r="AE1872" s="1" t="s">
        <v>41</v>
      </c>
      <c r="AF1872" s="1" t="s">
        <v>41</v>
      </c>
      <c r="AG1872" s="1" t="s">
        <v>41</v>
      </c>
      <c r="AH1872" t="s">
        <v>55</v>
      </c>
      <c r="AI1872" t="s">
        <v>36508</v>
      </c>
      <c r="AJ1872" s="1" t="s">
        <v>61</v>
      </c>
      <c r="AK1872" t="s">
        <v>35600</v>
      </c>
      <c r="AL1872" s="1" t="s">
        <v>61</v>
      </c>
      <c r="AM1872" t="s">
        <v>19438</v>
      </c>
      <c r="AN1872" t="s">
        <v>36509</v>
      </c>
      <c r="AO1872" s="1" t="s">
        <v>41</v>
      </c>
      <c r="AP1872" s="1" t="s">
        <v>41</v>
      </c>
      <c r="AQ1872" s="1" t="s">
        <v>41</v>
      </c>
      <c r="AR1872" s="1" t="s">
        <v>61</v>
      </c>
      <c r="AS1872" s="1" t="s">
        <v>61</v>
      </c>
    </row>
    <row r="1873" spans="1:45">
      <c r="A1873" s="577">
        <v>1868</v>
      </c>
      <c r="B1873" s="40">
        <v>19076</v>
      </c>
      <c r="C1873" s="581">
        <v>44861</v>
      </c>
      <c r="D1873" t="s">
        <v>36510</v>
      </c>
      <c r="E1873" t="s">
        <v>36385</v>
      </c>
      <c r="F1873" t="s">
        <v>36511</v>
      </c>
      <c r="G1873" t="s">
        <v>36512</v>
      </c>
      <c r="H1873" t="s">
        <v>36513</v>
      </c>
      <c r="I1873" t="s">
        <v>36514</v>
      </c>
      <c r="J1873" t="s">
        <v>147</v>
      </c>
      <c r="K1873" t="s">
        <v>36515</v>
      </c>
      <c r="L1873" t="s">
        <v>36516</v>
      </c>
      <c r="M1873" t="s">
        <v>17551</v>
      </c>
      <c r="N1873" t="s">
        <v>97</v>
      </c>
      <c r="O1873" t="s">
        <v>58</v>
      </c>
      <c r="P1873" t="s">
        <v>36517</v>
      </c>
      <c r="Q1873" s="40">
        <v>9527</v>
      </c>
      <c r="R1873" t="s">
        <v>19077</v>
      </c>
      <c r="S1873" t="s">
        <v>36518</v>
      </c>
      <c r="T1873" t="s">
        <v>28849</v>
      </c>
      <c r="U1873" t="s">
        <v>43</v>
      </c>
      <c r="V1873" t="s">
        <v>57</v>
      </c>
      <c r="W1873" t="s">
        <v>24379</v>
      </c>
      <c r="X1873" t="s">
        <v>1119</v>
      </c>
      <c r="Y1873" t="s">
        <v>55</v>
      </c>
      <c r="Z1873" t="s">
        <v>36519</v>
      </c>
      <c r="AA1873" s="1">
        <v>3</v>
      </c>
      <c r="AB1873" s="1" t="s">
        <v>61</v>
      </c>
      <c r="AC1873" s="1" t="s">
        <v>41</v>
      </c>
      <c r="AD1873" s="1" t="s">
        <v>61</v>
      </c>
      <c r="AE1873" s="1" t="s">
        <v>61</v>
      </c>
      <c r="AF1873" s="1" t="s">
        <v>41</v>
      </c>
      <c r="AG1873" s="1" t="s">
        <v>41</v>
      </c>
      <c r="AH1873" t="s">
        <v>17977</v>
      </c>
      <c r="AI1873" t="s">
        <v>36520</v>
      </c>
      <c r="AJ1873" s="1" t="s">
        <v>61</v>
      </c>
      <c r="AK1873" t="s">
        <v>36521</v>
      </c>
      <c r="AL1873" s="1" t="s">
        <v>61</v>
      </c>
      <c r="AM1873" t="s">
        <v>19438</v>
      </c>
      <c r="AN1873" t="s">
        <v>36522</v>
      </c>
      <c r="AO1873" s="1" t="s">
        <v>41</v>
      </c>
      <c r="AP1873" s="1" t="s">
        <v>41</v>
      </c>
      <c r="AQ1873" s="1" t="s">
        <v>41</v>
      </c>
      <c r="AR1873" s="1" t="s">
        <v>41</v>
      </c>
      <c r="AS1873" s="1" t="s">
        <v>61</v>
      </c>
    </row>
    <row r="1874" spans="1:45">
      <c r="A1874" s="577">
        <v>1869</v>
      </c>
      <c r="B1874" s="40">
        <v>19089</v>
      </c>
      <c r="C1874" s="581">
        <v>44861</v>
      </c>
      <c r="D1874" t="s">
        <v>36523</v>
      </c>
      <c r="E1874" t="s">
        <v>36524</v>
      </c>
      <c r="F1874" t="s">
        <v>36525</v>
      </c>
      <c r="G1874" t="s">
        <v>36526</v>
      </c>
      <c r="H1874" t="s">
        <v>36527</v>
      </c>
      <c r="I1874" t="s">
        <v>36528</v>
      </c>
      <c r="J1874" t="s">
        <v>147</v>
      </c>
      <c r="K1874" t="s">
        <v>36529</v>
      </c>
      <c r="L1874" t="s">
        <v>36530</v>
      </c>
      <c r="M1874" t="s">
        <v>36531</v>
      </c>
      <c r="N1874" t="s">
        <v>225</v>
      </c>
      <c r="O1874" t="s">
        <v>58</v>
      </c>
      <c r="P1874" t="s">
        <v>36532</v>
      </c>
      <c r="Q1874" s="523">
        <v>1355638</v>
      </c>
      <c r="R1874" t="s">
        <v>19067</v>
      </c>
      <c r="S1874" t="s">
        <v>36533</v>
      </c>
      <c r="T1874" t="s">
        <v>28849</v>
      </c>
      <c r="U1874" t="s">
        <v>43</v>
      </c>
      <c r="V1874" t="s">
        <v>57</v>
      </c>
      <c r="W1874" t="s">
        <v>36534</v>
      </c>
      <c r="X1874" t="s">
        <v>1119</v>
      </c>
      <c r="Y1874" t="s">
        <v>55</v>
      </c>
      <c r="Z1874" t="s">
        <v>36535</v>
      </c>
      <c r="AA1874" s="1">
        <v>2</v>
      </c>
      <c r="AB1874" s="1" t="s">
        <v>41</v>
      </c>
      <c r="AC1874" s="1" t="s">
        <v>41</v>
      </c>
      <c r="AD1874" s="1" t="s">
        <v>61</v>
      </c>
      <c r="AE1874" s="1" t="s">
        <v>61</v>
      </c>
      <c r="AF1874" s="1" t="s">
        <v>41</v>
      </c>
      <c r="AG1874" s="1" t="s">
        <v>41</v>
      </c>
      <c r="AH1874" t="s">
        <v>55</v>
      </c>
      <c r="AI1874" t="s">
        <v>36536</v>
      </c>
      <c r="AJ1874" s="1" t="s">
        <v>41</v>
      </c>
      <c r="AK1874" t="s">
        <v>48</v>
      </c>
      <c r="AL1874" s="1" t="s">
        <v>41</v>
      </c>
      <c r="AM1874" t="s">
        <v>19438</v>
      </c>
      <c r="AN1874" t="s">
        <v>36537</v>
      </c>
      <c r="AO1874" s="1" t="s">
        <v>41</v>
      </c>
      <c r="AP1874" s="1" t="s">
        <v>61</v>
      </c>
      <c r="AQ1874" s="1" t="s">
        <v>41</v>
      </c>
      <c r="AR1874" s="1" t="s">
        <v>61</v>
      </c>
      <c r="AS1874" s="1" t="s">
        <v>41</v>
      </c>
    </row>
    <row r="1875" spans="1:45">
      <c r="A1875" s="577">
        <v>1870</v>
      </c>
      <c r="B1875" s="40">
        <v>19090</v>
      </c>
      <c r="C1875" s="581">
        <v>44861</v>
      </c>
      <c r="D1875" t="s">
        <v>36538</v>
      </c>
      <c r="E1875" t="s">
        <v>36385</v>
      </c>
      <c r="F1875" t="s">
        <v>36539</v>
      </c>
      <c r="G1875" t="s">
        <v>32038</v>
      </c>
      <c r="H1875" t="s">
        <v>36540</v>
      </c>
      <c r="I1875" t="s">
        <v>36541</v>
      </c>
      <c r="J1875" t="s">
        <v>39</v>
      </c>
      <c r="K1875" t="s">
        <v>36542</v>
      </c>
      <c r="L1875" t="s">
        <v>36543</v>
      </c>
      <c r="M1875" t="s">
        <v>509</v>
      </c>
      <c r="N1875" t="s">
        <v>97</v>
      </c>
      <c r="O1875" t="s">
        <v>58</v>
      </c>
      <c r="P1875" t="s">
        <v>36544</v>
      </c>
      <c r="Q1875" s="523">
        <v>294741</v>
      </c>
      <c r="R1875" t="s">
        <v>19077</v>
      </c>
      <c r="S1875" t="s">
        <v>18604</v>
      </c>
      <c r="T1875" t="s">
        <v>28849</v>
      </c>
      <c r="U1875" t="s">
        <v>1203</v>
      </c>
      <c r="V1875" t="s">
        <v>57</v>
      </c>
      <c r="W1875" t="s">
        <v>36545</v>
      </c>
      <c r="X1875" t="s">
        <v>1119</v>
      </c>
      <c r="Y1875" t="s">
        <v>55</v>
      </c>
      <c r="Z1875" t="s">
        <v>36546</v>
      </c>
      <c r="AA1875" s="1">
        <v>4</v>
      </c>
      <c r="AB1875" s="1" t="s">
        <v>61</v>
      </c>
      <c r="AC1875" s="1" t="s">
        <v>61</v>
      </c>
      <c r="AD1875" s="1" t="s">
        <v>61</v>
      </c>
      <c r="AE1875" s="1" t="s">
        <v>61</v>
      </c>
      <c r="AF1875" s="1" t="s">
        <v>41</v>
      </c>
      <c r="AG1875" s="1" t="s">
        <v>41</v>
      </c>
      <c r="AH1875" t="s">
        <v>55</v>
      </c>
      <c r="AI1875" t="s">
        <v>36547</v>
      </c>
      <c r="AJ1875" s="1" t="s">
        <v>61</v>
      </c>
      <c r="AK1875" t="s">
        <v>1249</v>
      </c>
      <c r="AL1875" s="1" t="s">
        <v>61</v>
      </c>
      <c r="AM1875" t="s">
        <v>19438</v>
      </c>
      <c r="AN1875" t="s">
        <v>36548</v>
      </c>
      <c r="AO1875" s="1" t="s">
        <v>41</v>
      </c>
      <c r="AP1875" s="1" t="s">
        <v>41</v>
      </c>
      <c r="AQ1875" s="1" t="s">
        <v>41</v>
      </c>
      <c r="AR1875" s="1" t="s">
        <v>41</v>
      </c>
      <c r="AS1875" s="1" t="s">
        <v>61</v>
      </c>
    </row>
    <row r="1876" spans="1:45">
      <c r="A1876" s="577">
        <v>1871</v>
      </c>
      <c r="B1876" s="40">
        <v>19102</v>
      </c>
      <c r="C1876" s="581">
        <v>44861</v>
      </c>
      <c r="D1876" t="s">
        <v>36549</v>
      </c>
      <c r="E1876" t="s">
        <v>35266</v>
      </c>
      <c r="F1876" t="s">
        <v>36550</v>
      </c>
      <c r="G1876" t="s">
        <v>36551</v>
      </c>
      <c r="H1876" t="s">
        <v>36552</v>
      </c>
      <c r="I1876" t="s">
        <v>36553</v>
      </c>
      <c r="J1876" t="s">
        <v>147</v>
      </c>
      <c r="K1876" t="s">
        <v>36554</v>
      </c>
      <c r="L1876" t="s">
        <v>36555</v>
      </c>
      <c r="M1876" t="s">
        <v>19730</v>
      </c>
      <c r="N1876" t="s">
        <v>225</v>
      </c>
      <c r="O1876" t="s">
        <v>58</v>
      </c>
      <c r="P1876" t="s">
        <v>36556</v>
      </c>
      <c r="Q1876" s="523">
        <v>16922254</v>
      </c>
      <c r="R1876" t="s">
        <v>20242</v>
      </c>
      <c r="S1876" t="s">
        <v>36557</v>
      </c>
      <c r="T1876" t="s">
        <v>28849</v>
      </c>
      <c r="U1876" t="s">
        <v>27300</v>
      </c>
      <c r="V1876" t="s">
        <v>57</v>
      </c>
      <c r="W1876" t="s">
        <v>48</v>
      </c>
      <c r="X1876" t="s">
        <v>1119</v>
      </c>
      <c r="Y1876" t="s">
        <v>68</v>
      </c>
      <c r="Z1876" t="s">
        <v>17544</v>
      </c>
      <c r="AA1876" s="1">
        <v>4</v>
      </c>
      <c r="AB1876" s="1" t="s">
        <v>61</v>
      </c>
      <c r="AC1876" s="1" t="s">
        <v>41</v>
      </c>
      <c r="AD1876" s="1" t="s">
        <v>61</v>
      </c>
      <c r="AE1876" s="1" t="s">
        <v>61</v>
      </c>
      <c r="AF1876" s="1" t="s">
        <v>61</v>
      </c>
      <c r="AG1876" s="1" t="s">
        <v>41</v>
      </c>
      <c r="AH1876" t="s">
        <v>68</v>
      </c>
      <c r="AI1876" t="s">
        <v>48</v>
      </c>
      <c r="AJ1876" s="1" t="s">
        <v>61</v>
      </c>
      <c r="AK1876" t="s">
        <v>35600</v>
      </c>
      <c r="AL1876" s="1" t="s">
        <v>61</v>
      </c>
      <c r="AM1876" t="s">
        <v>19438</v>
      </c>
      <c r="AN1876" t="s">
        <v>36558</v>
      </c>
      <c r="AO1876" s="1" t="s">
        <v>41</v>
      </c>
      <c r="AP1876" s="1" t="s">
        <v>41</v>
      </c>
      <c r="AQ1876" s="1" t="s">
        <v>41</v>
      </c>
      <c r="AR1876" s="1" t="s">
        <v>61</v>
      </c>
      <c r="AS1876" s="1" t="s">
        <v>61</v>
      </c>
    </row>
    <row r="1877" spans="1:45">
      <c r="A1877" s="577">
        <v>1872</v>
      </c>
      <c r="B1877" s="40">
        <v>19111</v>
      </c>
      <c r="C1877" s="581">
        <v>44861</v>
      </c>
      <c r="D1877" t="s">
        <v>36559</v>
      </c>
      <c r="E1877" t="s">
        <v>34864</v>
      </c>
      <c r="F1877" t="s">
        <v>36560</v>
      </c>
      <c r="G1877" t="s">
        <v>36561</v>
      </c>
      <c r="H1877" t="s">
        <v>36562</v>
      </c>
      <c r="I1877" t="s">
        <v>36563</v>
      </c>
      <c r="J1877" t="s">
        <v>147</v>
      </c>
      <c r="K1877" t="s">
        <v>36564</v>
      </c>
      <c r="L1877" t="s">
        <v>36565</v>
      </c>
      <c r="M1877" t="s">
        <v>24273</v>
      </c>
      <c r="N1877" t="s">
        <v>64</v>
      </c>
      <c r="O1877" t="s">
        <v>17567</v>
      </c>
      <c r="P1877" t="s">
        <v>36566</v>
      </c>
      <c r="Q1877" s="40">
        <v>1717</v>
      </c>
      <c r="R1877" t="s">
        <v>19067</v>
      </c>
      <c r="S1877" t="s">
        <v>36567</v>
      </c>
      <c r="T1877" t="s">
        <v>28849</v>
      </c>
      <c r="U1877" t="s">
        <v>43</v>
      </c>
      <c r="V1877" t="s">
        <v>44</v>
      </c>
      <c r="W1877" t="s">
        <v>23516</v>
      </c>
      <c r="X1877" t="s">
        <v>1119</v>
      </c>
      <c r="Y1877" t="s">
        <v>55</v>
      </c>
      <c r="Z1877" t="s">
        <v>36568</v>
      </c>
      <c r="AA1877" s="1">
        <v>2</v>
      </c>
      <c r="AB1877" s="1" t="s">
        <v>61</v>
      </c>
      <c r="AC1877" s="1" t="s">
        <v>41</v>
      </c>
      <c r="AD1877" s="1" t="s">
        <v>61</v>
      </c>
      <c r="AE1877" s="1" t="s">
        <v>41</v>
      </c>
      <c r="AF1877" s="1" t="s">
        <v>41</v>
      </c>
      <c r="AG1877" s="1" t="s">
        <v>41</v>
      </c>
      <c r="AH1877" t="s">
        <v>68</v>
      </c>
      <c r="AI1877" t="s">
        <v>48</v>
      </c>
      <c r="AJ1877" s="1" t="s">
        <v>41</v>
      </c>
      <c r="AK1877" t="s">
        <v>48</v>
      </c>
      <c r="AL1877" s="1" t="s">
        <v>41</v>
      </c>
      <c r="AM1877" t="s">
        <v>20072</v>
      </c>
      <c r="AN1877" t="s">
        <v>36569</v>
      </c>
      <c r="AO1877" s="1" t="s">
        <v>61</v>
      </c>
      <c r="AP1877" s="1" t="s">
        <v>61</v>
      </c>
      <c r="AQ1877" s="1" t="s">
        <v>41</v>
      </c>
      <c r="AR1877" s="1" t="s">
        <v>61</v>
      </c>
      <c r="AS1877" s="1" t="s">
        <v>61</v>
      </c>
    </row>
    <row r="1878" spans="1:45">
      <c r="A1878" s="577">
        <v>1873</v>
      </c>
      <c r="B1878" s="40">
        <v>19126</v>
      </c>
      <c r="C1878" s="581">
        <v>44861</v>
      </c>
      <c r="D1878" t="s">
        <v>36570</v>
      </c>
      <c r="E1878" t="s">
        <v>35766</v>
      </c>
      <c r="F1878" t="s">
        <v>36571</v>
      </c>
      <c r="G1878" t="s">
        <v>21424</v>
      </c>
      <c r="H1878" t="s">
        <v>36572</v>
      </c>
      <c r="I1878" t="s">
        <v>36573</v>
      </c>
      <c r="J1878" t="s">
        <v>147</v>
      </c>
      <c r="K1878" t="s">
        <v>36574</v>
      </c>
      <c r="L1878" t="s">
        <v>36575</v>
      </c>
      <c r="M1878" t="s">
        <v>63</v>
      </c>
      <c r="N1878" t="s">
        <v>64</v>
      </c>
      <c r="O1878" t="s">
        <v>17560</v>
      </c>
      <c r="P1878" t="s">
        <v>36576</v>
      </c>
      <c r="Q1878" s="40">
        <v>700</v>
      </c>
      <c r="R1878" t="s">
        <v>19067</v>
      </c>
      <c r="S1878" t="s">
        <v>36577</v>
      </c>
      <c r="T1878" t="s">
        <v>28849</v>
      </c>
      <c r="U1878" t="s">
        <v>43</v>
      </c>
      <c r="V1878" t="s">
        <v>57</v>
      </c>
      <c r="W1878" t="s">
        <v>17598</v>
      </c>
      <c r="X1878" t="s">
        <v>19885</v>
      </c>
      <c r="Y1878" t="s">
        <v>55</v>
      </c>
      <c r="Z1878" t="s">
        <v>36578</v>
      </c>
      <c r="AA1878" s="1">
        <v>2</v>
      </c>
      <c r="AB1878" s="1" t="s">
        <v>61</v>
      </c>
      <c r="AC1878" s="1" t="s">
        <v>41</v>
      </c>
      <c r="AD1878" s="1" t="s">
        <v>61</v>
      </c>
      <c r="AE1878" s="1" t="s">
        <v>41</v>
      </c>
      <c r="AF1878" s="1" t="s">
        <v>41</v>
      </c>
      <c r="AG1878" s="1" t="s">
        <v>41</v>
      </c>
      <c r="AH1878" t="s">
        <v>55</v>
      </c>
      <c r="AI1878" t="s">
        <v>24380</v>
      </c>
      <c r="AJ1878" s="1" t="s">
        <v>61</v>
      </c>
      <c r="AK1878" t="s">
        <v>1249</v>
      </c>
      <c r="AL1878" s="1" t="s">
        <v>61</v>
      </c>
      <c r="AM1878" t="s">
        <v>19438</v>
      </c>
      <c r="AN1878" t="s">
        <v>36579</v>
      </c>
      <c r="AO1878" s="1" t="s">
        <v>41</v>
      </c>
      <c r="AP1878" s="1" t="s">
        <v>41</v>
      </c>
      <c r="AQ1878" s="1" t="s">
        <v>41</v>
      </c>
      <c r="AR1878" s="1" t="s">
        <v>41</v>
      </c>
      <c r="AS1878" s="1" t="s">
        <v>61</v>
      </c>
    </row>
    <row r="1879" spans="1:45">
      <c r="A1879" s="577">
        <v>1874</v>
      </c>
      <c r="B1879" s="40">
        <v>19134</v>
      </c>
      <c r="C1879" s="581">
        <v>44861</v>
      </c>
      <c r="D1879" t="s">
        <v>36580</v>
      </c>
      <c r="E1879" t="s">
        <v>36581</v>
      </c>
      <c r="F1879" t="s">
        <v>36582</v>
      </c>
      <c r="G1879" t="s">
        <v>36583</v>
      </c>
      <c r="H1879" t="s">
        <v>36584</v>
      </c>
      <c r="I1879" t="s">
        <v>36585</v>
      </c>
      <c r="J1879" t="s">
        <v>147</v>
      </c>
      <c r="K1879" t="s">
        <v>36586</v>
      </c>
      <c r="L1879" t="s">
        <v>36587</v>
      </c>
      <c r="M1879" t="s">
        <v>307</v>
      </c>
      <c r="N1879" t="s">
        <v>51</v>
      </c>
      <c r="O1879" t="s">
        <v>58</v>
      </c>
      <c r="P1879" t="s">
        <v>36588</v>
      </c>
      <c r="Q1879" s="40">
        <v>350290</v>
      </c>
      <c r="R1879" t="s">
        <v>25119</v>
      </c>
      <c r="S1879" t="s">
        <v>31569</v>
      </c>
      <c r="T1879" t="s">
        <v>28849</v>
      </c>
      <c r="U1879" t="s">
        <v>43</v>
      </c>
      <c r="V1879" t="s">
        <v>57</v>
      </c>
      <c r="W1879" t="s">
        <v>40</v>
      </c>
      <c r="X1879" t="s">
        <v>18100</v>
      </c>
      <c r="Y1879" t="s">
        <v>55</v>
      </c>
      <c r="Z1879" t="s">
        <v>36589</v>
      </c>
      <c r="AA1879" s="1">
        <v>1</v>
      </c>
      <c r="AB1879" s="1" t="s">
        <v>41</v>
      </c>
      <c r="AC1879" s="1" t="s">
        <v>61</v>
      </c>
      <c r="AD1879" s="1" t="s">
        <v>41</v>
      </c>
      <c r="AE1879" s="1" t="s">
        <v>41</v>
      </c>
      <c r="AF1879" s="1" t="s">
        <v>41</v>
      </c>
      <c r="AG1879" s="1" t="s">
        <v>41</v>
      </c>
      <c r="AH1879" t="s">
        <v>55</v>
      </c>
      <c r="AI1879" t="s">
        <v>36590</v>
      </c>
      <c r="AJ1879" s="1" t="s">
        <v>61</v>
      </c>
      <c r="AK1879" t="s">
        <v>36591</v>
      </c>
      <c r="AL1879" s="1" t="s">
        <v>61</v>
      </c>
      <c r="AM1879" t="s">
        <v>19438</v>
      </c>
      <c r="AN1879" t="s">
        <v>36592</v>
      </c>
      <c r="AO1879" s="1" t="s">
        <v>41</v>
      </c>
      <c r="AP1879" s="1" t="s">
        <v>41</v>
      </c>
      <c r="AQ1879" s="1" t="s">
        <v>41</v>
      </c>
      <c r="AR1879" s="1" t="s">
        <v>61</v>
      </c>
      <c r="AS1879" s="1" t="s">
        <v>61</v>
      </c>
    </row>
    <row r="1880" spans="1:45">
      <c r="A1880" s="577">
        <v>1875</v>
      </c>
      <c r="B1880" s="40">
        <v>19139</v>
      </c>
      <c r="C1880" s="581">
        <v>44861</v>
      </c>
      <c r="D1880" t="s">
        <v>36593</v>
      </c>
      <c r="E1880" t="s">
        <v>36280</v>
      </c>
      <c r="F1880" t="s">
        <v>36594</v>
      </c>
      <c r="G1880" t="s">
        <v>36595</v>
      </c>
      <c r="H1880" t="s">
        <v>36596</v>
      </c>
      <c r="I1880" t="s">
        <v>36597</v>
      </c>
      <c r="J1880" t="s">
        <v>147</v>
      </c>
      <c r="K1880" t="s">
        <v>36598</v>
      </c>
      <c r="L1880" t="s">
        <v>36599</v>
      </c>
      <c r="M1880" t="s">
        <v>224</v>
      </c>
      <c r="N1880" t="s">
        <v>225</v>
      </c>
      <c r="O1880" t="s">
        <v>58</v>
      </c>
      <c r="P1880" t="s">
        <v>36600</v>
      </c>
      <c r="Q1880" s="523">
        <v>8458</v>
      </c>
      <c r="R1880" t="s">
        <v>19448</v>
      </c>
      <c r="S1880" t="s">
        <v>36601</v>
      </c>
      <c r="T1880" t="s">
        <v>28849</v>
      </c>
      <c r="U1880" t="s">
        <v>1203</v>
      </c>
      <c r="V1880" t="s">
        <v>57</v>
      </c>
      <c r="W1880" t="s">
        <v>20057</v>
      </c>
      <c r="X1880" t="s">
        <v>1119</v>
      </c>
      <c r="Y1880" t="s">
        <v>55</v>
      </c>
      <c r="Z1880" t="s">
        <v>36602</v>
      </c>
      <c r="AA1880" s="1">
        <v>3</v>
      </c>
      <c r="AB1880" s="1" t="s">
        <v>61</v>
      </c>
      <c r="AC1880" s="1" t="s">
        <v>41</v>
      </c>
      <c r="AD1880" s="1" t="s">
        <v>61</v>
      </c>
      <c r="AE1880" s="1" t="s">
        <v>61</v>
      </c>
      <c r="AF1880" s="1" t="s">
        <v>41</v>
      </c>
      <c r="AG1880" s="1" t="s">
        <v>41</v>
      </c>
      <c r="AH1880" t="s">
        <v>55</v>
      </c>
      <c r="AI1880" t="s">
        <v>36603</v>
      </c>
      <c r="AJ1880" s="1" t="s">
        <v>61</v>
      </c>
      <c r="AK1880" t="s">
        <v>36604</v>
      </c>
      <c r="AL1880" s="1" t="s">
        <v>61</v>
      </c>
      <c r="AM1880" t="s">
        <v>19438</v>
      </c>
      <c r="AN1880" t="s">
        <v>36605</v>
      </c>
      <c r="AO1880" s="1" t="s">
        <v>41</v>
      </c>
      <c r="AP1880" s="1" t="s">
        <v>41</v>
      </c>
      <c r="AQ1880" s="1" t="s">
        <v>61</v>
      </c>
      <c r="AR1880" s="1" t="s">
        <v>61</v>
      </c>
      <c r="AS1880" s="1" t="s">
        <v>61</v>
      </c>
    </row>
    <row r="1881" spans="1:45">
      <c r="A1881" s="577">
        <v>1876</v>
      </c>
      <c r="B1881" s="40">
        <v>19155</v>
      </c>
      <c r="C1881" s="581">
        <v>44882</v>
      </c>
      <c r="D1881" t="s">
        <v>36606</v>
      </c>
      <c r="E1881" t="s">
        <v>36607</v>
      </c>
      <c r="F1881" t="s">
        <v>36608</v>
      </c>
      <c r="G1881" t="s">
        <v>36609</v>
      </c>
      <c r="H1881" t="s">
        <v>36610</v>
      </c>
      <c r="I1881" t="s">
        <v>36611</v>
      </c>
      <c r="J1881" t="s">
        <v>147</v>
      </c>
      <c r="K1881" t="s">
        <v>36612</v>
      </c>
      <c r="L1881" t="s">
        <v>36613</v>
      </c>
      <c r="M1881" t="s">
        <v>187</v>
      </c>
      <c r="N1881" t="s">
        <v>51</v>
      </c>
      <c r="O1881" t="s">
        <v>58</v>
      </c>
      <c r="P1881" t="s">
        <v>36614</v>
      </c>
      <c r="Q1881" s="40">
        <v>265</v>
      </c>
      <c r="R1881" t="s">
        <v>19077</v>
      </c>
      <c r="S1881" t="s">
        <v>126</v>
      </c>
      <c r="T1881" t="s">
        <v>28849</v>
      </c>
      <c r="U1881" t="s">
        <v>43</v>
      </c>
      <c r="V1881" t="s">
        <v>57</v>
      </c>
      <c r="W1881" t="s">
        <v>17892</v>
      </c>
      <c r="X1881" t="s">
        <v>1119</v>
      </c>
      <c r="Y1881" t="s">
        <v>55</v>
      </c>
      <c r="Z1881" t="s">
        <v>36615</v>
      </c>
      <c r="AA1881" s="1">
        <v>1</v>
      </c>
      <c r="AB1881" s="1" t="s">
        <v>41</v>
      </c>
      <c r="AC1881" s="1" t="s">
        <v>41</v>
      </c>
      <c r="AD1881" s="1" t="s">
        <v>41</v>
      </c>
      <c r="AE1881" s="1" t="s">
        <v>41</v>
      </c>
      <c r="AF1881" s="1" t="s">
        <v>61</v>
      </c>
      <c r="AG1881" s="1" t="s">
        <v>41</v>
      </c>
      <c r="AH1881" t="s">
        <v>55</v>
      </c>
      <c r="AI1881" t="s">
        <v>36616</v>
      </c>
      <c r="AJ1881" s="1" t="s">
        <v>41</v>
      </c>
      <c r="AK1881" t="s">
        <v>48</v>
      </c>
      <c r="AL1881" s="1" t="s">
        <v>41</v>
      </c>
      <c r="AM1881" t="s">
        <v>19438</v>
      </c>
      <c r="AN1881" t="s">
        <v>36617</v>
      </c>
      <c r="AO1881" s="1" t="s">
        <v>41</v>
      </c>
      <c r="AP1881" s="1" t="s">
        <v>41</v>
      </c>
      <c r="AQ1881" s="1" t="s">
        <v>41</v>
      </c>
      <c r="AR1881" s="1" t="s">
        <v>61</v>
      </c>
      <c r="AS1881" s="1" t="s">
        <v>41</v>
      </c>
    </row>
    <row r="1882" spans="1:45">
      <c r="A1882" s="577">
        <v>1877</v>
      </c>
      <c r="B1882" s="40">
        <v>19180</v>
      </c>
      <c r="C1882" s="581">
        <v>44882</v>
      </c>
      <c r="D1882" t="s">
        <v>36618</v>
      </c>
      <c r="E1882" t="s">
        <v>36607</v>
      </c>
      <c r="F1882" t="s">
        <v>36619</v>
      </c>
      <c r="G1882" t="s">
        <v>36620</v>
      </c>
      <c r="H1882" t="s">
        <v>36621</v>
      </c>
      <c r="I1882" t="s">
        <v>36622</v>
      </c>
      <c r="J1882" t="s">
        <v>147</v>
      </c>
      <c r="K1882" t="s">
        <v>35559</v>
      </c>
      <c r="L1882" t="s">
        <v>36623</v>
      </c>
      <c r="M1882" t="s">
        <v>63</v>
      </c>
      <c r="N1882" t="s">
        <v>64</v>
      </c>
      <c r="O1882" t="s">
        <v>17567</v>
      </c>
      <c r="P1882" t="s">
        <v>36624</v>
      </c>
      <c r="Q1882" s="40">
        <v>152</v>
      </c>
      <c r="R1882" t="s">
        <v>19077</v>
      </c>
      <c r="S1882" t="s">
        <v>126</v>
      </c>
      <c r="T1882" t="s">
        <v>28849</v>
      </c>
      <c r="U1882" t="s">
        <v>241</v>
      </c>
      <c r="V1882" t="s">
        <v>44</v>
      </c>
      <c r="W1882" t="s">
        <v>40</v>
      </c>
      <c r="X1882" t="s">
        <v>24250</v>
      </c>
      <c r="Y1882" t="s">
        <v>68</v>
      </c>
      <c r="Z1882" t="s">
        <v>17544</v>
      </c>
      <c r="AA1882" s="1">
        <v>3</v>
      </c>
      <c r="AB1882" s="1" t="s">
        <v>61</v>
      </c>
      <c r="AC1882" s="1" t="s">
        <v>41</v>
      </c>
      <c r="AD1882" s="1" t="s">
        <v>61</v>
      </c>
      <c r="AE1882" s="1" t="s">
        <v>61</v>
      </c>
      <c r="AF1882" s="1" t="s">
        <v>41</v>
      </c>
      <c r="AG1882" s="1" t="s">
        <v>41</v>
      </c>
      <c r="AH1882" t="s">
        <v>68</v>
      </c>
      <c r="AI1882" t="s">
        <v>48</v>
      </c>
      <c r="AJ1882" s="1" t="s">
        <v>41</v>
      </c>
      <c r="AK1882" t="s">
        <v>48</v>
      </c>
      <c r="AL1882" s="1" t="s">
        <v>41</v>
      </c>
      <c r="AM1882" t="s">
        <v>20072</v>
      </c>
      <c r="AN1882" t="s">
        <v>36625</v>
      </c>
      <c r="AO1882" s="1" t="s">
        <v>41</v>
      </c>
      <c r="AP1882" s="1" t="s">
        <v>41</v>
      </c>
      <c r="AQ1882" s="1" t="s">
        <v>41</v>
      </c>
      <c r="AR1882" s="1" t="s">
        <v>41</v>
      </c>
      <c r="AS1882" s="1" t="s">
        <v>61</v>
      </c>
    </row>
    <row r="1883" spans="1:45">
      <c r="A1883" s="577">
        <v>1878</v>
      </c>
      <c r="B1883" s="40">
        <v>19203</v>
      </c>
      <c r="C1883" s="581">
        <v>44882</v>
      </c>
      <c r="D1883" t="s">
        <v>36626</v>
      </c>
      <c r="E1883" t="s">
        <v>35461</v>
      </c>
      <c r="F1883" t="s">
        <v>36627</v>
      </c>
      <c r="G1883" t="s">
        <v>32780</v>
      </c>
      <c r="H1883" t="s">
        <v>36628</v>
      </c>
      <c r="I1883" t="s">
        <v>36629</v>
      </c>
      <c r="J1883" t="s">
        <v>147</v>
      </c>
      <c r="K1883" t="s">
        <v>32783</v>
      </c>
      <c r="L1883" t="s">
        <v>36630</v>
      </c>
      <c r="M1883" t="s">
        <v>27388</v>
      </c>
      <c r="N1883" t="s">
        <v>22336</v>
      </c>
      <c r="O1883" t="s">
        <v>58</v>
      </c>
      <c r="P1883" t="s">
        <v>36631</v>
      </c>
      <c r="Q1883" s="40">
        <v>1653</v>
      </c>
      <c r="R1883" t="s">
        <v>19035</v>
      </c>
      <c r="S1883" t="s">
        <v>36632</v>
      </c>
      <c r="T1883" t="s">
        <v>28849</v>
      </c>
      <c r="U1883" t="s">
        <v>43</v>
      </c>
      <c r="V1883" t="s">
        <v>57</v>
      </c>
      <c r="W1883" t="s">
        <v>36633</v>
      </c>
      <c r="X1883" t="s">
        <v>32787</v>
      </c>
      <c r="Y1883" t="s">
        <v>55</v>
      </c>
      <c r="Z1883" t="s">
        <v>36634</v>
      </c>
      <c r="AA1883" s="1">
        <v>1</v>
      </c>
      <c r="AB1883" s="1" t="s">
        <v>41</v>
      </c>
      <c r="AC1883" s="1" t="s">
        <v>41</v>
      </c>
      <c r="AD1883" s="1" t="s">
        <v>41</v>
      </c>
      <c r="AE1883" s="1" t="s">
        <v>61</v>
      </c>
      <c r="AF1883" s="1" t="s">
        <v>41</v>
      </c>
      <c r="AG1883" s="1" t="s">
        <v>41</v>
      </c>
      <c r="AH1883" t="s">
        <v>55</v>
      </c>
      <c r="AI1883" t="s">
        <v>36635</v>
      </c>
      <c r="AJ1883" s="1" t="s">
        <v>61</v>
      </c>
      <c r="AK1883" t="s">
        <v>29750</v>
      </c>
      <c r="AL1883" s="1" t="s">
        <v>61</v>
      </c>
      <c r="AM1883" t="s">
        <v>19438</v>
      </c>
      <c r="AN1883" t="s">
        <v>36636</v>
      </c>
      <c r="AO1883" s="1" t="s">
        <v>41</v>
      </c>
      <c r="AP1883" s="1" t="s">
        <v>41</v>
      </c>
      <c r="AQ1883" s="1" t="s">
        <v>41</v>
      </c>
      <c r="AR1883" s="1" t="s">
        <v>61</v>
      </c>
      <c r="AS1883" s="1" t="s">
        <v>61</v>
      </c>
    </row>
    <row r="1884" spans="1:45">
      <c r="A1884" s="577">
        <v>1879</v>
      </c>
      <c r="B1884" s="40">
        <v>19204</v>
      </c>
      <c r="C1884" s="581">
        <v>44882</v>
      </c>
      <c r="D1884" t="s">
        <v>36637</v>
      </c>
      <c r="E1884" t="s">
        <v>35980</v>
      </c>
      <c r="F1884" t="s">
        <v>36638</v>
      </c>
      <c r="G1884" t="s">
        <v>36639</v>
      </c>
      <c r="H1884" t="s">
        <v>36640</v>
      </c>
      <c r="I1884" t="s">
        <v>36641</v>
      </c>
      <c r="J1884" t="s">
        <v>147</v>
      </c>
      <c r="K1884" t="s">
        <v>36642</v>
      </c>
      <c r="L1884" t="s">
        <v>36643</v>
      </c>
      <c r="M1884" t="s">
        <v>23514</v>
      </c>
      <c r="N1884" t="s">
        <v>64</v>
      </c>
      <c r="O1884" t="s">
        <v>58</v>
      </c>
      <c r="P1884" t="s">
        <v>36644</v>
      </c>
      <c r="Q1884" s="40">
        <v>1121</v>
      </c>
      <c r="R1884" t="s">
        <v>19077</v>
      </c>
      <c r="S1884" t="s">
        <v>126</v>
      </c>
      <c r="T1884" t="s">
        <v>28849</v>
      </c>
      <c r="U1884" t="s">
        <v>241</v>
      </c>
      <c r="V1884" t="s">
        <v>57</v>
      </c>
      <c r="W1884" t="s">
        <v>36064</v>
      </c>
      <c r="X1884" t="s">
        <v>36645</v>
      </c>
      <c r="Y1884" t="s">
        <v>55</v>
      </c>
      <c r="Z1884" t="s">
        <v>36646</v>
      </c>
      <c r="AA1884" s="1">
        <v>1</v>
      </c>
      <c r="AB1884" s="1" t="s">
        <v>41</v>
      </c>
      <c r="AC1884" s="1" t="s">
        <v>41</v>
      </c>
      <c r="AD1884" s="1" t="s">
        <v>61</v>
      </c>
      <c r="AE1884" s="1" t="s">
        <v>41</v>
      </c>
      <c r="AF1884" s="1" t="s">
        <v>41</v>
      </c>
      <c r="AG1884" s="1" t="s">
        <v>41</v>
      </c>
      <c r="AH1884" t="s">
        <v>68</v>
      </c>
      <c r="AI1884" t="s">
        <v>48</v>
      </c>
      <c r="AJ1884" s="1" t="s">
        <v>61</v>
      </c>
      <c r="AK1884" t="s">
        <v>22569</v>
      </c>
      <c r="AL1884" s="1" t="s">
        <v>61</v>
      </c>
      <c r="AM1884" t="s">
        <v>19438</v>
      </c>
      <c r="AN1884" t="s">
        <v>36647</v>
      </c>
      <c r="AO1884" s="1" t="s">
        <v>41</v>
      </c>
      <c r="AP1884" s="1" t="s">
        <v>41</v>
      </c>
      <c r="AQ1884" s="1" t="s">
        <v>41</v>
      </c>
      <c r="AR1884" s="1" t="s">
        <v>41</v>
      </c>
      <c r="AS1884" s="1" t="s">
        <v>61</v>
      </c>
    </row>
    <row r="1885" spans="1:45">
      <c r="A1885" s="577">
        <v>1880</v>
      </c>
      <c r="B1885" s="40">
        <v>19337</v>
      </c>
      <c r="C1885" s="581">
        <v>44882</v>
      </c>
      <c r="D1885" t="s">
        <v>36648</v>
      </c>
      <c r="E1885" t="s">
        <v>36607</v>
      </c>
      <c r="F1885" t="s">
        <v>36649</v>
      </c>
      <c r="G1885" t="s">
        <v>36650</v>
      </c>
      <c r="H1885" t="s">
        <v>36651</v>
      </c>
      <c r="I1885" t="s">
        <v>36652</v>
      </c>
      <c r="J1885" t="s">
        <v>39</v>
      </c>
      <c r="K1885" t="s">
        <v>36653</v>
      </c>
      <c r="L1885" t="s">
        <v>36654</v>
      </c>
      <c r="M1885" t="s">
        <v>224</v>
      </c>
      <c r="N1885" t="s">
        <v>225</v>
      </c>
      <c r="O1885" t="s">
        <v>17552</v>
      </c>
      <c r="P1885" t="s">
        <v>36655</v>
      </c>
      <c r="Q1885" s="40">
        <v>12364</v>
      </c>
      <c r="R1885" t="s">
        <v>19448</v>
      </c>
      <c r="S1885" t="s">
        <v>36656</v>
      </c>
      <c r="T1885" t="s">
        <v>28849</v>
      </c>
      <c r="U1885" t="s">
        <v>43</v>
      </c>
      <c r="V1885" t="s">
        <v>57</v>
      </c>
      <c r="W1885" t="s">
        <v>23435</v>
      </c>
      <c r="X1885" t="s">
        <v>18100</v>
      </c>
      <c r="Y1885" t="s">
        <v>55</v>
      </c>
      <c r="Z1885" t="s">
        <v>36657</v>
      </c>
      <c r="AA1885" s="1">
        <v>3</v>
      </c>
      <c r="AB1885" s="1" t="s">
        <v>41</v>
      </c>
      <c r="AC1885" s="1" t="s">
        <v>61</v>
      </c>
      <c r="AD1885" s="1" t="s">
        <v>61</v>
      </c>
      <c r="AE1885" s="1" t="s">
        <v>61</v>
      </c>
      <c r="AF1885" s="1" t="s">
        <v>41</v>
      </c>
      <c r="AG1885" s="1" t="s">
        <v>41</v>
      </c>
      <c r="AH1885" t="s">
        <v>68</v>
      </c>
      <c r="AI1885" t="s">
        <v>48</v>
      </c>
      <c r="AJ1885" s="1" t="s">
        <v>61</v>
      </c>
      <c r="AK1885" t="s">
        <v>36658</v>
      </c>
      <c r="AL1885" s="1" t="s">
        <v>61</v>
      </c>
      <c r="AM1885" t="s">
        <v>19438</v>
      </c>
      <c r="AN1885" t="s">
        <v>36659</v>
      </c>
      <c r="AO1885" s="1" t="s">
        <v>41</v>
      </c>
      <c r="AP1885" s="1" t="s">
        <v>41</v>
      </c>
      <c r="AQ1885" s="1" t="s">
        <v>61</v>
      </c>
      <c r="AR1885" s="1" t="s">
        <v>61</v>
      </c>
      <c r="AS1885" s="1" t="s">
        <v>61</v>
      </c>
    </row>
    <row r="1886" spans="1:45">
      <c r="A1886" s="577">
        <v>1881</v>
      </c>
      <c r="B1886" s="40">
        <v>19355</v>
      </c>
      <c r="C1886" s="581">
        <v>44882</v>
      </c>
      <c r="D1886" t="s">
        <v>36660</v>
      </c>
      <c r="E1886" t="s">
        <v>36206</v>
      </c>
      <c r="F1886" t="s">
        <v>36661</v>
      </c>
      <c r="G1886" t="s">
        <v>36662</v>
      </c>
      <c r="H1886" t="s">
        <v>36663</v>
      </c>
      <c r="I1886" t="s">
        <v>36664</v>
      </c>
      <c r="J1886" t="s">
        <v>147</v>
      </c>
      <c r="K1886" t="s">
        <v>36665</v>
      </c>
      <c r="L1886" t="s">
        <v>36666</v>
      </c>
      <c r="M1886" t="s">
        <v>224</v>
      </c>
      <c r="N1886" t="s">
        <v>225</v>
      </c>
      <c r="O1886" t="s">
        <v>58</v>
      </c>
      <c r="P1886" t="s">
        <v>36667</v>
      </c>
      <c r="Q1886" s="523">
        <v>2107696</v>
      </c>
      <c r="R1886" t="s">
        <v>19077</v>
      </c>
      <c r="S1886" t="s">
        <v>126</v>
      </c>
      <c r="T1886" t="s">
        <v>28849</v>
      </c>
      <c r="U1886" t="s">
        <v>33696</v>
      </c>
      <c r="V1886" t="s">
        <v>57</v>
      </c>
      <c r="W1886" t="s">
        <v>20057</v>
      </c>
      <c r="X1886" t="s">
        <v>1119</v>
      </c>
      <c r="Y1886" t="s">
        <v>55</v>
      </c>
      <c r="Z1886" t="s">
        <v>36668</v>
      </c>
      <c r="AA1886" s="1">
        <v>3</v>
      </c>
      <c r="AB1886" s="1" t="s">
        <v>41</v>
      </c>
      <c r="AC1886" s="1" t="s">
        <v>61</v>
      </c>
      <c r="AD1886" s="1" t="s">
        <v>61</v>
      </c>
      <c r="AE1886" s="1" t="s">
        <v>61</v>
      </c>
      <c r="AF1886" s="1" t="s">
        <v>41</v>
      </c>
      <c r="AG1886" s="1" t="s">
        <v>41</v>
      </c>
      <c r="AH1886" t="s">
        <v>55</v>
      </c>
      <c r="AI1886" t="s">
        <v>36669</v>
      </c>
      <c r="AJ1886" s="1" t="s">
        <v>61</v>
      </c>
      <c r="AK1886" t="s">
        <v>36670</v>
      </c>
      <c r="AL1886" s="1" t="s">
        <v>61</v>
      </c>
      <c r="AM1886" t="s">
        <v>19438</v>
      </c>
      <c r="AN1886" t="s">
        <v>36671</v>
      </c>
      <c r="AO1886" s="1" t="s">
        <v>41</v>
      </c>
      <c r="AP1886" s="1" t="s">
        <v>41</v>
      </c>
      <c r="AQ1886" s="1" t="s">
        <v>41</v>
      </c>
      <c r="AR1886" s="1" t="s">
        <v>61</v>
      </c>
      <c r="AS1886" s="1" t="s">
        <v>61</v>
      </c>
    </row>
    <row r="1887" spans="1:45">
      <c r="A1887" s="577">
        <v>1882</v>
      </c>
      <c r="B1887" s="40">
        <v>18207</v>
      </c>
      <c r="C1887" s="581">
        <v>44882</v>
      </c>
      <c r="D1887" t="s">
        <v>36672</v>
      </c>
      <c r="E1887" t="s">
        <v>35692</v>
      </c>
      <c r="F1887" t="s">
        <v>36673</v>
      </c>
      <c r="G1887" t="s">
        <v>36674</v>
      </c>
      <c r="H1887" t="s">
        <v>36675</v>
      </c>
      <c r="I1887" t="s">
        <v>36676</v>
      </c>
      <c r="J1887" t="s">
        <v>147</v>
      </c>
      <c r="K1887" t="s">
        <v>36677</v>
      </c>
      <c r="L1887" t="s">
        <v>36678</v>
      </c>
      <c r="M1887" t="s">
        <v>17551</v>
      </c>
      <c r="N1887" t="s">
        <v>97</v>
      </c>
      <c r="O1887" t="s">
        <v>58</v>
      </c>
      <c r="P1887" t="s">
        <v>36679</v>
      </c>
      <c r="Q1887" s="40">
        <v>3048</v>
      </c>
      <c r="R1887" t="s">
        <v>20010</v>
      </c>
      <c r="S1887" t="s">
        <v>36680</v>
      </c>
      <c r="T1887" t="s">
        <v>28849</v>
      </c>
      <c r="U1887" t="s">
        <v>43</v>
      </c>
      <c r="V1887" t="s">
        <v>57</v>
      </c>
      <c r="W1887" t="s">
        <v>20981</v>
      </c>
      <c r="X1887" t="s">
        <v>1204</v>
      </c>
      <c r="Y1887" t="s">
        <v>55</v>
      </c>
      <c r="Z1887" t="s">
        <v>36681</v>
      </c>
      <c r="AA1887" s="1">
        <v>2</v>
      </c>
      <c r="AB1887" s="1" t="s">
        <v>61</v>
      </c>
      <c r="AC1887" s="1" t="s">
        <v>61</v>
      </c>
      <c r="AD1887" s="1" t="s">
        <v>41</v>
      </c>
      <c r="AE1887" s="1" t="s">
        <v>41</v>
      </c>
      <c r="AF1887" s="1" t="s">
        <v>41</v>
      </c>
      <c r="AG1887" s="1" t="s">
        <v>41</v>
      </c>
      <c r="AH1887" t="s">
        <v>68</v>
      </c>
      <c r="AI1887" t="s">
        <v>48</v>
      </c>
      <c r="AJ1887" s="1" t="s">
        <v>61</v>
      </c>
      <c r="AK1887" t="s">
        <v>36682</v>
      </c>
      <c r="AL1887" s="1" t="s">
        <v>61</v>
      </c>
      <c r="AM1887" t="s">
        <v>17949</v>
      </c>
      <c r="AN1887" t="s">
        <v>36683</v>
      </c>
      <c r="AO1887" s="1" t="s">
        <v>41</v>
      </c>
      <c r="AP1887" s="1" t="s">
        <v>41</v>
      </c>
      <c r="AQ1887" s="1" t="s">
        <v>41</v>
      </c>
      <c r="AR1887" s="1" t="s">
        <v>61</v>
      </c>
      <c r="AS1887" s="1" t="s">
        <v>61</v>
      </c>
    </row>
    <row r="1888" spans="1:45">
      <c r="A1888" s="577">
        <v>1883</v>
      </c>
      <c r="B1888" s="40">
        <v>18543</v>
      </c>
      <c r="C1888" s="581">
        <v>44882</v>
      </c>
      <c r="D1888" t="s">
        <v>36684</v>
      </c>
      <c r="E1888" t="s">
        <v>35474</v>
      </c>
      <c r="F1888" t="s">
        <v>36685</v>
      </c>
      <c r="G1888" t="s">
        <v>36686</v>
      </c>
      <c r="H1888" t="s">
        <v>36687</v>
      </c>
      <c r="I1888" t="s">
        <v>36688</v>
      </c>
      <c r="J1888" t="s">
        <v>147</v>
      </c>
      <c r="K1888" t="s">
        <v>36689</v>
      </c>
      <c r="L1888" t="s">
        <v>36690</v>
      </c>
      <c r="M1888" t="s">
        <v>17551</v>
      </c>
      <c r="N1888" t="s">
        <v>97</v>
      </c>
      <c r="O1888" t="s">
        <v>58</v>
      </c>
      <c r="P1888" t="s">
        <v>36691</v>
      </c>
      <c r="Q1888" s="523">
        <v>2301911</v>
      </c>
      <c r="R1888" t="s">
        <v>20242</v>
      </c>
      <c r="S1888" t="s">
        <v>36692</v>
      </c>
      <c r="T1888" t="s">
        <v>28849</v>
      </c>
      <c r="U1888" t="s">
        <v>43</v>
      </c>
      <c r="V1888" t="s">
        <v>57</v>
      </c>
      <c r="W1888" t="s">
        <v>26701</v>
      </c>
      <c r="X1888" t="s">
        <v>1119</v>
      </c>
      <c r="Y1888" t="s">
        <v>55</v>
      </c>
      <c r="Z1888" t="s">
        <v>36693</v>
      </c>
      <c r="AA1888" s="1">
        <v>3</v>
      </c>
      <c r="AB1888" s="1" t="s">
        <v>61</v>
      </c>
      <c r="AC1888" s="1" t="s">
        <v>41</v>
      </c>
      <c r="AD1888" s="1" t="s">
        <v>61</v>
      </c>
      <c r="AE1888" s="1" t="s">
        <v>61</v>
      </c>
      <c r="AF1888" s="1" t="s">
        <v>41</v>
      </c>
      <c r="AG1888" s="1" t="s">
        <v>41</v>
      </c>
      <c r="AH1888" t="s">
        <v>68</v>
      </c>
      <c r="AI1888" t="s">
        <v>48</v>
      </c>
      <c r="AJ1888" s="1" t="s">
        <v>41</v>
      </c>
      <c r="AK1888" t="s">
        <v>48</v>
      </c>
      <c r="AL1888" s="1" t="s">
        <v>41</v>
      </c>
      <c r="AM1888" t="s">
        <v>20072</v>
      </c>
      <c r="AN1888" t="s">
        <v>36694</v>
      </c>
      <c r="AO1888" s="1" t="s">
        <v>61</v>
      </c>
      <c r="AP1888" s="1" t="s">
        <v>61</v>
      </c>
      <c r="AQ1888" s="1" t="s">
        <v>61</v>
      </c>
      <c r="AR1888" s="1" t="s">
        <v>61</v>
      </c>
      <c r="AS1888" s="1" t="s">
        <v>41</v>
      </c>
    </row>
    <row r="1889" spans="1:45">
      <c r="A1889" s="577">
        <v>1884</v>
      </c>
      <c r="B1889" s="40">
        <v>19254</v>
      </c>
      <c r="C1889" s="581">
        <v>44882</v>
      </c>
      <c r="D1889" t="s">
        <v>36695</v>
      </c>
      <c r="E1889" t="s">
        <v>36696</v>
      </c>
      <c r="F1889" t="s">
        <v>36697</v>
      </c>
      <c r="G1889" t="s">
        <v>36698</v>
      </c>
      <c r="H1889" t="s">
        <v>36699</v>
      </c>
      <c r="I1889" t="s">
        <v>36700</v>
      </c>
      <c r="J1889" t="s">
        <v>147</v>
      </c>
      <c r="K1889" t="s">
        <v>36701</v>
      </c>
      <c r="L1889" t="s">
        <v>36702</v>
      </c>
      <c r="M1889" t="s">
        <v>17551</v>
      </c>
      <c r="N1889" t="s">
        <v>97</v>
      </c>
      <c r="O1889" t="s">
        <v>58</v>
      </c>
      <c r="P1889" t="s">
        <v>36703</v>
      </c>
      <c r="Q1889" s="523">
        <v>937232</v>
      </c>
      <c r="R1889" t="s">
        <v>19077</v>
      </c>
      <c r="S1889" t="s">
        <v>126</v>
      </c>
      <c r="T1889" t="s">
        <v>28849</v>
      </c>
      <c r="U1889" t="s">
        <v>43</v>
      </c>
      <c r="V1889" t="s">
        <v>57</v>
      </c>
      <c r="W1889" t="s">
        <v>17598</v>
      </c>
      <c r="X1889" t="s">
        <v>36704</v>
      </c>
      <c r="Y1889" t="s">
        <v>55</v>
      </c>
      <c r="Z1889" t="s">
        <v>36705</v>
      </c>
      <c r="AA1889" s="1">
        <v>3</v>
      </c>
      <c r="AB1889" s="1" t="s">
        <v>61</v>
      </c>
      <c r="AC1889" s="1" t="s">
        <v>41</v>
      </c>
      <c r="AD1889" s="1" t="s">
        <v>61</v>
      </c>
      <c r="AE1889" s="1" t="s">
        <v>61</v>
      </c>
      <c r="AF1889" s="1" t="s">
        <v>41</v>
      </c>
      <c r="AG1889" s="1" t="s">
        <v>41</v>
      </c>
      <c r="AH1889" t="s">
        <v>55</v>
      </c>
      <c r="AI1889" t="s">
        <v>36706</v>
      </c>
      <c r="AJ1889" s="1" t="s">
        <v>61</v>
      </c>
      <c r="AK1889" t="s">
        <v>22569</v>
      </c>
      <c r="AL1889" s="1" t="s">
        <v>61</v>
      </c>
      <c r="AM1889" t="s">
        <v>19438</v>
      </c>
      <c r="AN1889" t="s">
        <v>36707</v>
      </c>
      <c r="AO1889" s="1" t="s">
        <v>41</v>
      </c>
      <c r="AP1889" s="1" t="s">
        <v>41</v>
      </c>
      <c r="AQ1889" s="1" t="s">
        <v>41</v>
      </c>
      <c r="AR1889" s="1" t="s">
        <v>41</v>
      </c>
      <c r="AS1889" s="1" t="s">
        <v>61</v>
      </c>
    </row>
    <row r="1890" spans="1:45">
      <c r="A1890" s="577">
        <v>1885</v>
      </c>
      <c r="B1890" s="40">
        <v>18668</v>
      </c>
      <c r="C1890" s="581">
        <v>44882</v>
      </c>
      <c r="D1890" t="s">
        <v>36708</v>
      </c>
      <c r="E1890" t="s">
        <v>35256</v>
      </c>
      <c r="F1890" t="s">
        <v>36709</v>
      </c>
      <c r="G1890" t="s">
        <v>36710</v>
      </c>
      <c r="H1890" t="s">
        <v>36711</v>
      </c>
      <c r="I1890" t="s">
        <v>36712</v>
      </c>
      <c r="J1890" t="s">
        <v>147</v>
      </c>
      <c r="K1890" t="s">
        <v>36713</v>
      </c>
      <c r="L1890" t="s">
        <v>36714</v>
      </c>
      <c r="M1890" t="s">
        <v>224</v>
      </c>
      <c r="N1890" t="s">
        <v>225</v>
      </c>
      <c r="O1890" t="s">
        <v>58</v>
      </c>
      <c r="P1890" t="s">
        <v>36715</v>
      </c>
      <c r="Q1890" s="523">
        <v>959812</v>
      </c>
      <c r="R1890" t="s">
        <v>20242</v>
      </c>
      <c r="S1890" t="s">
        <v>36716</v>
      </c>
      <c r="T1890" t="s">
        <v>28849</v>
      </c>
      <c r="U1890" t="s">
        <v>43</v>
      </c>
      <c r="V1890" t="s">
        <v>57</v>
      </c>
      <c r="W1890" t="s">
        <v>36717</v>
      </c>
      <c r="X1890" t="s">
        <v>1119</v>
      </c>
      <c r="Y1890" t="s">
        <v>55</v>
      </c>
      <c r="Z1890" t="s">
        <v>36718</v>
      </c>
      <c r="AA1890" s="1">
        <v>2</v>
      </c>
      <c r="AB1890" s="1" t="s">
        <v>41</v>
      </c>
      <c r="AC1890" s="1" t="s">
        <v>41</v>
      </c>
      <c r="AD1890" s="1" t="s">
        <v>61</v>
      </c>
      <c r="AE1890" s="1" t="s">
        <v>61</v>
      </c>
      <c r="AF1890" s="1" t="s">
        <v>41</v>
      </c>
      <c r="AG1890" s="1" t="s">
        <v>41</v>
      </c>
      <c r="AH1890" t="s">
        <v>68</v>
      </c>
      <c r="AI1890" t="s">
        <v>48</v>
      </c>
      <c r="AJ1890" s="1" t="s">
        <v>61</v>
      </c>
      <c r="AK1890" t="s">
        <v>36604</v>
      </c>
      <c r="AL1890" s="1" t="s">
        <v>61</v>
      </c>
      <c r="AM1890" t="s">
        <v>19438</v>
      </c>
      <c r="AN1890" t="s">
        <v>36719</v>
      </c>
      <c r="AO1890" s="1" t="s">
        <v>41</v>
      </c>
      <c r="AP1890" s="1" t="s">
        <v>41</v>
      </c>
      <c r="AQ1890" s="1" t="s">
        <v>61</v>
      </c>
      <c r="AR1890" s="1" t="s">
        <v>61</v>
      </c>
      <c r="AS1890" s="1" t="s">
        <v>61</v>
      </c>
    </row>
    <row r="1891" spans="1:45">
      <c r="A1891" s="577">
        <v>1886</v>
      </c>
      <c r="B1891" s="40">
        <v>18706</v>
      </c>
      <c r="C1891" s="581">
        <v>44882</v>
      </c>
      <c r="D1891" t="s">
        <v>36720</v>
      </c>
      <c r="E1891" t="s">
        <v>35960</v>
      </c>
      <c r="F1891" t="s">
        <v>36721</v>
      </c>
      <c r="G1891" t="s">
        <v>36722</v>
      </c>
      <c r="H1891" t="s">
        <v>36723</v>
      </c>
      <c r="I1891" t="s">
        <v>36724</v>
      </c>
      <c r="J1891" t="s">
        <v>147</v>
      </c>
      <c r="K1891" t="s">
        <v>36725</v>
      </c>
      <c r="L1891" t="s">
        <v>36726</v>
      </c>
      <c r="M1891" t="s">
        <v>27861</v>
      </c>
      <c r="N1891" t="s">
        <v>64</v>
      </c>
      <c r="O1891" t="s">
        <v>58</v>
      </c>
      <c r="P1891" t="s">
        <v>36727</v>
      </c>
      <c r="Q1891" s="40">
        <v>109</v>
      </c>
      <c r="R1891" t="s">
        <v>787</v>
      </c>
      <c r="S1891" t="s">
        <v>36728</v>
      </c>
      <c r="T1891" t="s">
        <v>28849</v>
      </c>
      <c r="U1891" t="s">
        <v>43</v>
      </c>
      <c r="V1891" t="s">
        <v>44</v>
      </c>
      <c r="W1891" t="s">
        <v>33734</v>
      </c>
      <c r="X1891" t="s">
        <v>24250</v>
      </c>
      <c r="Y1891" t="s">
        <v>55</v>
      </c>
      <c r="Z1891" t="s">
        <v>36729</v>
      </c>
      <c r="AA1891" s="1">
        <v>2</v>
      </c>
      <c r="AB1891" s="1" t="s">
        <v>61</v>
      </c>
      <c r="AC1891" s="1" t="s">
        <v>41</v>
      </c>
      <c r="AD1891" s="1" t="s">
        <v>61</v>
      </c>
      <c r="AE1891" s="1" t="s">
        <v>41</v>
      </c>
      <c r="AF1891" s="1" t="s">
        <v>41</v>
      </c>
      <c r="AG1891" s="1" t="s">
        <v>41</v>
      </c>
      <c r="AH1891" t="s">
        <v>68</v>
      </c>
      <c r="AI1891" t="s">
        <v>48</v>
      </c>
      <c r="AJ1891" s="1" t="s">
        <v>41</v>
      </c>
      <c r="AK1891" t="s">
        <v>48</v>
      </c>
      <c r="AL1891" s="1" t="s">
        <v>41</v>
      </c>
      <c r="AM1891" t="s">
        <v>20072</v>
      </c>
      <c r="AN1891" t="s">
        <v>36730</v>
      </c>
      <c r="AO1891" s="1" t="s">
        <v>41</v>
      </c>
      <c r="AP1891" s="1" t="s">
        <v>41</v>
      </c>
      <c r="AQ1891" s="1" t="s">
        <v>41</v>
      </c>
      <c r="AR1891" s="1" t="s">
        <v>41</v>
      </c>
      <c r="AS1891" s="1" t="s">
        <v>41</v>
      </c>
    </row>
    <row r="1892" spans="1:45">
      <c r="A1892" s="577">
        <v>1887</v>
      </c>
      <c r="B1892" s="40">
        <v>19222</v>
      </c>
      <c r="C1892" s="581">
        <v>44882</v>
      </c>
      <c r="D1892" t="s">
        <v>36731</v>
      </c>
      <c r="E1892" t="s">
        <v>36732</v>
      </c>
      <c r="F1892" t="s">
        <v>36733</v>
      </c>
      <c r="G1892" t="s">
        <v>33024</v>
      </c>
      <c r="H1892" t="s">
        <v>36734</v>
      </c>
      <c r="I1892" t="s">
        <v>36735</v>
      </c>
      <c r="J1892" t="s">
        <v>39</v>
      </c>
      <c r="K1892" t="s">
        <v>36736</v>
      </c>
      <c r="L1892" t="s">
        <v>36737</v>
      </c>
      <c r="M1892" t="s">
        <v>17551</v>
      </c>
      <c r="N1892" t="s">
        <v>97</v>
      </c>
      <c r="O1892" t="s">
        <v>58</v>
      </c>
      <c r="P1892" t="s">
        <v>36738</v>
      </c>
      <c r="Q1892" s="523">
        <v>82229</v>
      </c>
      <c r="R1892" t="s">
        <v>19077</v>
      </c>
      <c r="S1892" t="s">
        <v>126</v>
      </c>
      <c r="T1892" t="s">
        <v>28849</v>
      </c>
      <c r="U1892" t="s">
        <v>43</v>
      </c>
      <c r="V1892" t="s">
        <v>57</v>
      </c>
      <c r="W1892" t="s">
        <v>17598</v>
      </c>
      <c r="X1892" t="s">
        <v>1119</v>
      </c>
      <c r="Y1892" t="s">
        <v>55</v>
      </c>
      <c r="Z1892" t="s">
        <v>36739</v>
      </c>
      <c r="AA1892" s="1">
        <v>3</v>
      </c>
      <c r="AB1892" s="1" t="s">
        <v>61</v>
      </c>
      <c r="AC1892" s="1" t="s">
        <v>41</v>
      </c>
      <c r="AD1892" s="1" t="s">
        <v>61</v>
      </c>
      <c r="AE1892" s="1" t="s">
        <v>61</v>
      </c>
      <c r="AF1892" s="1" t="s">
        <v>41</v>
      </c>
      <c r="AG1892" s="1" t="s">
        <v>41</v>
      </c>
      <c r="AH1892" t="s">
        <v>55</v>
      </c>
      <c r="AI1892" t="s">
        <v>36740</v>
      </c>
      <c r="AJ1892" s="1" t="s">
        <v>61</v>
      </c>
      <c r="AK1892" t="s">
        <v>36741</v>
      </c>
      <c r="AL1892" s="1" t="s">
        <v>61</v>
      </c>
      <c r="AM1892" t="s">
        <v>19438</v>
      </c>
      <c r="AN1892" t="s">
        <v>36742</v>
      </c>
      <c r="AO1892" s="1" t="s">
        <v>41</v>
      </c>
      <c r="AP1892" s="1" t="s">
        <v>41</v>
      </c>
      <c r="AQ1892" s="1" t="s">
        <v>41</v>
      </c>
      <c r="AR1892" s="1" t="s">
        <v>41</v>
      </c>
      <c r="AS1892" s="1" t="s">
        <v>61</v>
      </c>
    </row>
    <row r="1893" spans="1:45">
      <c r="A1893" s="577">
        <v>1888</v>
      </c>
      <c r="B1893" s="40">
        <v>19160</v>
      </c>
      <c r="C1893" s="581">
        <v>44882</v>
      </c>
      <c r="D1893" t="s">
        <v>36743</v>
      </c>
      <c r="E1893" t="s">
        <v>36744</v>
      </c>
      <c r="F1893" t="s">
        <v>36745</v>
      </c>
      <c r="G1893" t="s">
        <v>36746</v>
      </c>
      <c r="H1893" t="s">
        <v>36747</v>
      </c>
      <c r="I1893" t="s">
        <v>36748</v>
      </c>
      <c r="J1893" t="s">
        <v>147</v>
      </c>
      <c r="K1893" t="s">
        <v>33605</v>
      </c>
      <c r="L1893" t="s">
        <v>36749</v>
      </c>
      <c r="M1893" t="s">
        <v>19513</v>
      </c>
      <c r="N1893" t="s">
        <v>685</v>
      </c>
      <c r="O1893" t="s">
        <v>18151</v>
      </c>
      <c r="P1893" t="s">
        <v>36750</v>
      </c>
      <c r="Q1893" s="40">
        <v>212</v>
      </c>
      <c r="R1893" t="s">
        <v>19077</v>
      </c>
      <c r="S1893" t="s">
        <v>36751</v>
      </c>
      <c r="T1893" t="s">
        <v>28849</v>
      </c>
      <c r="U1893" t="s">
        <v>241</v>
      </c>
      <c r="V1893" t="s">
        <v>44</v>
      </c>
      <c r="W1893" t="s">
        <v>33987</v>
      </c>
      <c r="X1893" t="s">
        <v>24250</v>
      </c>
      <c r="Y1893" t="s">
        <v>55</v>
      </c>
      <c r="Z1893" t="s">
        <v>36752</v>
      </c>
      <c r="AA1893" s="1">
        <v>2</v>
      </c>
      <c r="AB1893" s="1" t="s">
        <v>61</v>
      </c>
      <c r="AC1893" s="1" t="s">
        <v>41</v>
      </c>
      <c r="AD1893" s="1" t="s">
        <v>41</v>
      </c>
      <c r="AE1893" s="1" t="s">
        <v>61</v>
      </c>
      <c r="AF1893" s="1" t="s">
        <v>41</v>
      </c>
      <c r="AG1893" s="1" t="s">
        <v>41</v>
      </c>
      <c r="AH1893" t="s">
        <v>68</v>
      </c>
      <c r="AI1893" t="s">
        <v>48</v>
      </c>
      <c r="AJ1893" s="1" t="s">
        <v>41</v>
      </c>
      <c r="AK1893" t="s">
        <v>48</v>
      </c>
      <c r="AL1893" s="1" t="s">
        <v>41</v>
      </c>
      <c r="AM1893" t="s">
        <v>20072</v>
      </c>
      <c r="AN1893" t="s">
        <v>36753</v>
      </c>
      <c r="AO1893" s="1" t="s">
        <v>61</v>
      </c>
      <c r="AP1893" s="1" t="s">
        <v>61</v>
      </c>
      <c r="AQ1893" s="1" t="s">
        <v>41</v>
      </c>
      <c r="AR1893" s="1" t="s">
        <v>61</v>
      </c>
      <c r="AS1893" s="1" t="s">
        <v>41</v>
      </c>
    </row>
    <row r="1894" spans="1:45">
      <c r="A1894" s="577">
        <v>1889</v>
      </c>
      <c r="B1894" s="40">
        <v>19385</v>
      </c>
      <c r="C1894" s="581">
        <v>44882</v>
      </c>
      <c r="D1894" t="s">
        <v>36754</v>
      </c>
      <c r="E1894" t="s">
        <v>32396</v>
      </c>
      <c r="F1894" t="s">
        <v>36755</v>
      </c>
      <c r="G1894" t="s">
        <v>36756</v>
      </c>
      <c r="H1894" t="s">
        <v>36757</v>
      </c>
      <c r="I1894" t="s">
        <v>36758</v>
      </c>
      <c r="J1894" t="s">
        <v>147</v>
      </c>
      <c r="K1894" t="s">
        <v>36759</v>
      </c>
      <c r="L1894" t="s">
        <v>36760</v>
      </c>
      <c r="M1894" t="s">
        <v>17551</v>
      </c>
      <c r="N1894" t="s">
        <v>97</v>
      </c>
      <c r="O1894" t="s">
        <v>58</v>
      </c>
      <c r="P1894" t="s">
        <v>36761</v>
      </c>
      <c r="Q1894" s="523">
        <v>7880950</v>
      </c>
      <c r="R1894" t="s">
        <v>19211</v>
      </c>
      <c r="S1894" t="s">
        <v>36762</v>
      </c>
      <c r="T1894" t="s">
        <v>28849</v>
      </c>
      <c r="U1894" t="s">
        <v>43</v>
      </c>
      <c r="V1894" t="s">
        <v>57</v>
      </c>
      <c r="W1894" t="s">
        <v>17598</v>
      </c>
      <c r="X1894" t="s">
        <v>1119</v>
      </c>
      <c r="Y1894" t="s">
        <v>55</v>
      </c>
      <c r="Z1894" t="s">
        <v>36763</v>
      </c>
      <c r="AA1894" s="1">
        <v>1</v>
      </c>
      <c r="AB1894" s="1" t="s">
        <v>41</v>
      </c>
      <c r="AC1894" s="1" t="s">
        <v>41</v>
      </c>
      <c r="AD1894" s="1" t="s">
        <v>61</v>
      </c>
      <c r="AE1894" s="1" t="s">
        <v>41</v>
      </c>
      <c r="AF1894" s="1" t="s">
        <v>41</v>
      </c>
      <c r="AG1894" s="1" t="s">
        <v>41</v>
      </c>
      <c r="AH1894" t="s">
        <v>55</v>
      </c>
      <c r="AI1894" t="s">
        <v>36764</v>
      </c>
      <c r="AJ1894" s="1" t="s">
        <v>41</v>
      </c>
      <c r="AK1894" t="s">
        <v>48</v>
      </c>
      <c r="AL1894" s="1" t="s">
        <v>41</v>
      </c>
      <c r="AM1894" t="s">
        <v>19438</v>
      </c>
      <c r="AN1894" t="s">
        <v>36765</v>
      </c>
      <c r="AO1894" s="1" t="s">
        <v>41</v>
      </c>
      <c r="AP1894" s="1" t="s">
        <v>41</v>
      </c>
      <c r="AQ1894" s="1" t="s">
        <v>41</v>
      </c>
      <c r="AR1894" s="1" t="s">
        <v>61</v>
      </c>
      <c r="AS1894" s="1" t="s">
        <v>41</v>
      </c>
    </row>
    <row r="1895" spans="1:45">
      <c r="A1895" s="577">
        <v>1890</v>
      </c>
      <c r="B1895" s="40">
        <v>19386</v>
      </c>
      <c r="C1895" s="581">
        <v>44882</v>
      </c>
      <c r="D1895" t="s">
        <v>36766</v>
      </c>
      <c r="E1895" t="s">
        <v>36340</v>
      </c>
      <c r="F1895" t="s">
        <v>36767</v>
      </c>
      <c r="G1895" t="s">
        <v>36768</v>
      </c>
      <c r="H1895" t="s">
        <v>36769</v>
      </c>
      <c r="I1895" t="s">
        <v>36770</v>
      </c>
      <c r="J1895" t="s">
        <v>147</v>
      </c>
      <c r="K1895" t="s">
        <v>36771</v>
      </c>
      <c r="L1895" t="s">
        <v>36772</v>
      </c>
      <c r="M1895" t="s">
        <v>36773</v>
      </c>
      <c r="N1895" t="s">
        <v>51</v>
      </c>
      <c r="O1895" t="s">
        <v>58</v>
      </c>
      <c r="P1895" t="s">
        <v>36774</v>
      </c>
      <c r="Q1895" s="523">
        <v>68402</v>
      </c>
      <c r="R1895" t="s">
        <v>19077</v>
      </c>
      <c r="S1895" t="s">
        <v>36775</v>
      </c>
      <c r="T1895" t="s">
        <v>28849</v>
      </c>
      <c r="U1895" t="s">
        <v>43</v>
      </c>
      <c r="V1895" t="s">
        <v>57</v>
      </c>
      <c r="W1895" t="s">
        <v>28338</v>
      </c>
      <c r="X1895" t="s">
        <v>1119</v>
      </c>
      <c r="Y1895" t="s">
        <v>55</v>
      </c>
      <c r="Z1895" t="s">
        <v>36776</v>
      </c>
      <c r="AA1895" s="1">
        <v>2</v>
      </c>
      <c r="AB1895" s="1" t="s">
        <v>61</v>
      </c>
      <c r="AC1895" s="1" t="s">
        <v>41</v>
      </c>
      <c r="AD1895" s="1" t="s">
        <v>41</v>
      </c>
      <c r="AE1895" s="1" t="s">
        <v>61</v>
      </c>
      <c r="AF1895" s="1" t="s">
        <v>41</v>
      </c>
      <c r="AG1895" s="1" t="s">
        <v>41</v>
      </c>
      <c r="AH1895" t="s">
        <v>68</v>
      </c>
      <c r="AI1895" t="s">
        <v>48</v>
      </c>
      <c r="AJ1895" s="1" t="s">
        <v>41</v>
      </c>
      <c r="AK1895" t="s">
        <v>48</v>
      </c>
      <c r="AL1895" s="1" t="s">
        <v>41</v>
      </c>
      <c r="AM1895" t="s">
        <v>19438</v>
      </c>
      <c r="AN1895" t="s">
        <v>36777</v>
      </c>
      <c r="AO1895" s="1" t="s">
        <v>61</v>
      </c>
      <c r="AP1895" s="1" t="s">
        <v>41</v>
      </c>
      <c r="AQ1895" s="1" t="s">
        <v>41</v>
      </c>
      <c r="AR1895" s="1" t="s">
        <v>61</v>
      </c>
      <c r="AS1895" s="1" t="s">
        <v>61</v>
      </c>
    </row>
    <row r="1896" spans="1:45">
      <c r="A1896" s="577">
        <v>1891</v>
      </c>
      <c r="B1896" s="40">
        <v>18813</v>
      </c>
      <c r="C1896" s="581">
        <v>44882</v>
      </c>
      <c r="D1896" t="s">
        <v>36778</v>
      </c>
      <c r="E1896" t="s">
        <v>35980</v>
      </c>
      <c r="F1896" t="s">
        <v>36779</v>
      </c>
      <c r="G1896" t="s">
        <v>18623</v>
      </c>
      <c r="H1896" t="s">
        <v>36780</v>
      </c>
      <c r="I1896" t="s">
        <v>36781</v>
      </c>
      <c r="J1896" t="s">
        <v>147</v>
      </c>
      <c r="K1896" t="s">
        <v>36782</v>
      </c>
      <c r="L1896" t="s">
        <v>36783</v>
      </c>
      <c r="M1896" t="s">
        <v>509</v>
      </c>
      <c r="N1896" t="s">
        <v>97</v>
      </c>
      <c r="O1896" t="s">
        <v>17560</v>
      </c>
      <c r="P1896" t="s">
        <v>36784</v>
      </c>
      <c r="Q1896" s="523">
        <v>111239</v>
      </c>
      <c r="R1896" t="s">
        <v>787</v>
      </c>
      <c r="S1896" t="s">
        <v>36785</v>
      </c>
      <c r="T1896" t="s">
        <v>28849</v>
      </c>
      <c r="U1896" t="s">
        <v>1203</v>
      </c>
      <c r="V1896" t="s">
        <v>57</v>
      </c>
      <c r="W1896" t="s">
        <v>17598</v>
      </c>
      <c r="X1896" t="s">
        <v>1119</v>
      </c>
      <c r="Y1896" t="s">
        <v>55</v>
      </c>
      <c r="Z1896" t="s">
        <v>36786</v>
      </c>
      <c r="AA1896" s="1">
        <v>1</v>
      </c>
      <c r="AB1896" s="1" t="s">
        <v>61</v>
      </c>
      <c r="AC1896" s="1" t="s">
        <v>41</v>
      </c>
      <c r="AD1896" s="1" t="s">
        <v>41</v>
      </c>
      <c r="AE1896" s="1" t="s">
        <v>41</v>
      </c>
      <c r="AF1896" s="1" t="s">
        <v>41</v>
      </c>
      <c r="AG1896" s="1" t="s">
        <v>41</v>
      </c>
      <c r="AH1896" t="s">
        <v>55</v>
      </c>
      <c r="AI1896" t="s">
        <v>36787</v>
      </c>
      <c r="AJ1896" s="1" t="s">
        <v>61</v>
      </c>
      <c r="AK1896" t="s">
        <v>33057</v>
      </c>
      <c r="AL1896" s="1" t="s">
        <v>61</v>
      </c>
      <c r="AM1896" t="s">
        <v>19438</v>
      </c>
      <c r="AN1896" t="s">
        <v>36788</v>
      </c>
      <c r="AO1896" s="1" t="s">
        <v>41</v>
      </c>
      <c r="AP1896" s="1" t="s">
        <v>41</v>
      </c>
      <c r="AQ1896" s="1" t="s">
        <v>41</v>
      </c>
      <c r="AR1896" s="1" t="s">
        <v>41</v>
      </c>
      <c r="AS1896" s="1" t="s">
        <v>61</v>
      </c>
    </row>
    <row r="1897" spans="1:45">
      <c r="A1897" s="577">
        <v>1892</v>
      </c>
      <c r="B1897" s="40">
        <v>18976</v>
      </c>
      <c r="C1897" s="581">
        <v>44882</v>
      </c>
      <c r="D1897" t="s">
        <v>36789</v>
      </c>
      <c r="E1897" t="s">
        <v>36363</v>
      </c>
      <c r="F1897" t="s">
        <v>36790</v>
      </c>
      <c r="G1897" t="s">
        <v>36791</v>
      </c>
      <c r="H1897" t="s">
        <v>36792</v>
      </c>
      <c r="I1897" t="s">
        <v>36793</v>
      </c>
      <c r="J1897" t="s">
        <v>39</v>
      </c>
      <c r="K1897" t="s">
        <v>36794</v>
      </c>
      <c r="L1897" t="s">
        <v>36795</v>
      </c>
      <c r="M1897" t="s">
        <v>17551</v>
      </c>
      <c r="N1897" t="s">
        <v>97</v>
      </c>
      <c r="O1897" t="s">
        <v>58</v>
      </c>
      <c r="P1897" t="s">
        <v>36796</v>
      </c>
      <c r="Q1897" s="40" t="s">
        <v>78</v>
      </c>
      <c r="R1897" t="s">
        <v>19077</v>
      </c>
      <c r="S1897" t="s">
        <v>198</v>
      </c>
      <c r="T1897" t="s">
        <v>28849</v>
      </c>
      <c r="U1897" t="s">
        <v>27300</v>
      </c>
      <c r="V1897" t="s">
        <v>57</v>
      </c>
      <c r="W1897" t="s">
        <v>19339</v>
      </c>
      <c r="X1897" t="s">
        <v>1119</v>
      </c>
      <c r="Y1897" t="s">
        <v>55</v>
      </c>
      <c r="Z1897" t="s">
        <v>36797</v>
      </c>
      <c r="AA1897" s="1">
        <v>1</v>
      </c>
      <c r="AB1897" s="1" t="s">
        <v>41</v>
      </c>
      <c r="AC1897" s="1" t="s">
        <v>41</v>
      </c>
      <c r="AD1897" s="1" t="s">
        <v>41</v>
      </c>
      <c r="AE1897" s="1" t="s">
        <v>61</v>
      </c>
      <c r="AF1897" s="1" t="s">
        <v>41</v>
      </c>
      <c r="AG1897" s="1" t="s">
        <v>41</v>
      </c>
      <c r="AH1897" t="s">
        <v>55</v>
      </c>
      <c r="AI1897" t="s">
        <v>36798</v>
      </c>
      <c r="AJ1897" s="1" t="s">
        <v>61</v>
      </c>
      <c r="AK1897" t="s">
        <v>23055</v>
      </c>
      <c r="AL1897" s="1" t="s">
        <v>61</v>
      </c>
      <c r="AM1897" t="s">
        <v>19438</v>
      </c>
      <c r="AN1897" t="s">
        <v>36799</v>
      </c>
      <c r="AO1897" s="1" t="s">
        <v>61</v>
      </c>
      <c r="AP1897" s="1" t="s">
        <v>41</v>
      </c>
      <c r="AQ1897" s="1" t="s">
        <v>41</v>
      </c>
      <c r="AR1897" s="1" t="s">
        <v>61</v>
      </c>
      <c r="AS1897" s="1" t="s">
        <v>61</v>
      </c>
    </row>
    <row r="1898" spans="1:45">
      <c r="A1898" s="577">
        <v>1893</v>
      </c>
      <c r="B1898" s="40">
        <v>18791</v>
      </c>
      <c r="C1898" s="581">
        <v>44882</v>
      </c>
      <c r="D1898" t="s">
        <v>36800</v>
      </c>
      <c r="E1898" t="s">
        <v>36385</v>
      </c>
      <c r="F1898" t="s">
        <v>36801</v>
      </c>
      <c r="G1898" t="s">
        <v>23268</v>
      </c>
      <c r="H1898" t="s">
        <v>36802</v>
      </c>
      <c r="I1898" t="s">
        <v>36803</v>
      </c>
      <c r="J1898" t="s">
        <v>147</v>
      </c>
      <c r="K1898" t="s">
        <v>36804</v>
      </c>
      <c r="L1898" t="s">
        <v>36805</v>
      </c>
      <c r="M1898" t="s">
        <v>253</v>
      </c>
      <c r="N1898" t="s">
        <v>51</v>
      </c>
      <c r="O1898" t="s">
        <v>58</v>
      </c>
      <c r="P1898" t="s">
        <v>36806</v>
      </c>
      <c r="Q1898" s="40" t="s">
        <v>36807</v>
      </c>
      <c r="R1898" t="s">
        <v>20242</v>
      </c>
      <c r="S1898" t="s">
        <v>23773</v>
      </c>
      <c r="T1898" t="s">
        <v>28849</v>
      </c>
      <c r="U1898" t="s">
        <v>19450</v>
      </c>
      <c r="V1898" t="s">
        <v>57</v>
      </c>
      <c r="W1898" t="s">
        <v>19339</v>
      </c>
      <c r="X1898" t="s">
        <v>1119</v>
      </c>
      <c r="Y1898" t="s">
        <v>55</v>
      </c>
      <c r="Z1898" t="s">
        <v>36808</v>
      </c>
      <c r="AA1898" s="1">
        <v>1</v>
      </c>
      <c r="AB1898" s="1" t="s">
        <v>61</v>
      </c>
      <c r="AC1898" s="1" t="s">
        <v>41</v>
      </c>
      <c r="AD1898" s="1" t="s">
        <v>41</v>
      </c>
      <c r="AE1898" s="1" t="s">
        <v>41</v>
      </c>
      <c r="AF1898" s="1" t="s">
        <v>41</v>
      </c>
      <c r="AG1898" s="1" t="s">
        <v>41</v>
      </c>
      <c r="AH1898" t="s">
        <v>55</v>
      </c>
      <c r="AI1898" t="s">
        <v>36809</v>
      </c>
      <c r="AJ1898" s="1" t="s">
        <v>61</v>
      </c>
      <c r="AK1898" t="s">
        <v>35029</v>
      </c>
      <c r="AL1898" s="1" t="s">
        <v>61</v>
      </c>
      <c r="AM1898" t="s">
        <v>17949</v>
      </c>
      <c r="AN1898" t="s">
        <v>36810</v>
      </c>
      <c r="AO1898" s="1" t="s">
        <v>41</v>
      </c>
      <c r="AP1898" s="1" t="s">
        <v>41</v>
      </c>
      <c r="AQ1898" s="1" t="s">
        <v>41</v>
      </c>
      <c r="AR1898" s="1" t="s">
        <v>61</v>
      </c>
      <c r="AS1898" s="1" t="s">
        <v>61</v>
      </c>
    </row>
    <row r="1899" spans="1:45">
      <c r="A1899" s="577">
        <v>1894</v>
      </c>
      <c r="B1899" s="40">
        <v>18802</v>
      </c>
      <c r="C1899" s="581">
        <v>44882</v>
      </c>
      <c r="D1899" t="s">
        <v>36811</v>
      </c>
      <c r="E1899" t="s">
        <v>34068</v>
      </c>
      <c r="F1899" t="s">
        <v>36812</v>
      </c>
      <c r="G1899" t="s">
        <v>36813</v>
      </c>
      <c r="H1899" t="s">
        <v>36814</v>
      </c>
      <c r="I1899" t="s">
        <v>36815</v>
      </c>
      <c r="J1899" t="s">
        <v>39</v>
      </c>
      <c r="K1899" t="s">
        <v>36816</v>
      </c>
      <c r="L1899" t="s">
        <v>36817</v>
      </c>
      <c r="M1899" t="s">
        <v>129</v>
      </c>
      <c r="N1899" t="s">
        <v>51</v>
      </c>
      <c r="O1899" t="s">
        <v>17567</v>
      </c>
      <c r="P1899" t="s">
        <v>36818</v>
      </c>
      <c r="Q1899" s="40" t="s">
        <v>36819</v>
      </c>
      <c r="R1899" t="s">
        <v>20055</v>
      </c>
      <c r="S1899" t="s">
        <v>36820</v>
      </c>
      <c r="T1899" t="s">
        <v>28849</v>
      </c>
      <c r="U1899" t="s">
        <v>43</v>
      </c>
      <c r="V1899" t="s">
        <v>57</v>
      </c>
      <c r="W1899" t="s">
        <v>24379</v>
      </c>
      <c r="X1899" t="s">
        <v>1119</v>
      </c>
      <c r="Y1899" t="s">
        <v>55</v>
      </c>
      <c r="Z1899" t="s">
        <v>36821</v>
      </c>
      <c r="AA1899" s="1">
        <v>2</v>
      </c>
      <c r="AB1899" s="1" t="s">
        <v>61</v>
      </c>
      <c r="AC1899" s="1" t="s">
        <v>41</v>
      </c>
      <c r="AD1899" s="1" t="s">
        <v>61</v>
      </c>
      <c r="AE1899" s="1" t="s">
        <v>41</v>
      </c>
      <c r="AF1899" s="1" t="s">
        <v>41</v>
      </c>
      <c r="AG1899" s="1" t="s">
        <v>41</v>
      </c>
      <c r="AH1899" t="s">
        <v>68</v>
      </c>
      <c r="AI1899" t="s">
        <v>48</v>
      </c>
      <c r="AJ1899" s="1" t="s">
        <v>41</v>
      </c>
      <c r="AK1899" t="s">
        <v>48</v>
      </c>
      <c r="AL1899" s="1" t="s">
        <v>41</v>
      </c>
      <c r="AM1899" t="s">
        <v>19438</v>
      </c>
      <c r="AN1899" t="s">
        <v>36822</v>
      </c>
      <c r="AO1899" s="1" t="s">
        <v>61</v>
      </c>
      <c r="AP1899" s="1" t="s">
        <v>41</v>
      </c>
      <c r="AQ1899" s="1" t="s">
        <v>41</v>
      </c>
      <c r="AR1899" s="1" t="s">
        <v>61</v>
      </c>
      <c r="AS1899" s="1" t="s">
        <v>61</v>
      </c>
    </row>
    <row r="1900" spans="1:45">
      <c r="A1900" s="577">
        <v>1895</v>
      </c>
      <c r="B1900" s="40">
        <v>18108</v>
      </c>
      <c r="C1900" s="581">
        <v>44882</v>
      </c>
      <c r="D1900" t="s">
        <v>36823</v>
      </c>
      <c r="E1900" t="s">
        <v>36824</v>
      </c>
      <c r="F1900" t="s">
        <v>36825</v>
      </c>
      <c r="G1900" t="s">
        <v>36826</v>
      </c>
      <c r="H1900" t="s">
        <v>36827</v>
      </c>
      <c r="I1900" t="s">
        <v>36828</v>
      </c>
      <c r="J1900" t="s">
        <v>39</v>
      </c>
      <c r="K1900" t="s">
        <v>36829</v>
      </c>
      <c r="L1900" t="s">
        <v>36830</v>
      </c>
      <c r="M1900" t="s">
        <v>25551</v>
      </c>
      <c r="N1900" t="s">
        <v>36831</v>
      </c>
      <c r="O1900" t="s">
        <v>58</v>
      </c>
      <c r="P1900" t="s">
        <v>36832</v>
      </c>
      <c r="Q1900" s="40" t="s">
        <v>36833</v>
      </c>
      <c r="R1900" t="s">
        <v>20242</v>
      </c>
      <c r="S1900" t="s">
        <v>78</v>
      </c>
      <c r="T1900" t="s">
        <v>28849</v>
      </c>
      <c r="U1900" t="s">
        <v>27300</v>
      </c>
      <c r="V1900" t="s">
        <v>57</v>
      </c>
      <c r="W1900" t="s">
        <v>19339</v>
      </c>
      <c r="X1900" t="s">
        <v>1119</v>
      </c>
      <c r="Y1900" t="s">
        <v>68</v>
      </c>
      <c r="Z1900" t="s">
        <v>17544</v>
      </c>
      <c r="AA1900" s="1">
        <v>2</v>
      </c>
      <c r="AB1900" s="1" t="s">
        <v>61</v>
      </c>
      <c r="AC1900" s="1" t="s">
        <v>41</v>
      </c>
      <c r="AD1900" s="1" t="s">
        <v>41</v>
      </c>
      <c r="AE1900" s="1" t="s">
        <v>61</v>
      </c>
      <c r="AF1900" s="1" t="s">
        <v>41</v>
      </c>
      <c r="AG1900" s="1" t="s">
        <v>41</v>
      </c>
      <c r="AH1900" t="s">
        <v>68</v>
      </c>
      <c r="AI1900" t="s">
        <v>48</v>
      </c>
      <c r="AJ1900" s="1" t="s">
        <v>41</v>
      </c>
      <c r="AK1900" t="s">
        <v>48</v>
      </c>
      <c r="AL1900" s="1" t="s">
        <v>41</v>
      </c>
      <c r="AM1900" t="s">
        <v>20072</v>
      </c>
      <c r="AN1900" t="s">
        <v>36834</v>
      </c>
      <c r="AO1900" s="1" t="s">
        <v>41</v>
      </c>
      <c r="AP1900" s="1" t="s">
        <v>41</v>
      </c>
      <c r="AQ1900" s="1" t="s">
        <v>41</v>
      </c>
      <c r="AR1900" s="1" t="s">
        <v>41</v>
      </c>
      <c r="AS1900" s="1" t="s">
        <v>61</v>
      </c>
    </row>
    <row r="1901" spans="1:45">
      <c r="A1901" s="577">
        <v>1896</v>
      </c>
      <c r="B1901" s="40">
        <v>18803</v>
      </c>
      <c r="C1901" s="581">
        <v>44882</v>
      </c>
      <c r="D1901" t="s">
        <v>36835</v>
      </c>
      <c r="E1901" t="s">
        <v>36126</v>
      </c>
      <c r="F1901" t="s">
        <v>36836</v>
      </c>
      <c r="G1901" t="s">
        <v>36837</v>
      </c>
      <c r="H1901" t="s">
        <v>36838</v>
      </c>
      <c r="I1901" t="s">
        <v>36839</v>
      </c>
      <c r="J1901" t="s">
        <v>147</v>
      </c>
      <c r="K1901" t="s">
        <v>36840</v>
      </c>
      <c r="L1901" t="s">
        <v>36841</v>
      </c>
      <c r="M1901" t="s">
        <v>164</v>
      </c>
      <c r="N1901" t="s">
        <v>51</v>
      </c>
      <c r="O1901" t="s">
        <v>17567</v>
      </c>
      <c r="P1901" t="s">
        <v>36842</v>
      </c>
      <c r="Q1901" s="40">
        <v>176</v>
      </c>
      <c r="R1901" t="s">
        <v>25119</v>
      </c>
      <c r="S1901" t="s">
        <v>36843</v>
      </c>
      <c r="T1901" t="s">
        <v>28849</v>
      </c>
      <c r="U1901" t="s">
        <v>43</v>
      </c>
      <c r="V1901" t="s">
        <v>57</v>
      </c>
      <c r="W1901" t="s">
        <v>24379</v>
      </c>
      <c r="X1901" t="s">
        <v>1119</v>
      </c>
      <c r="Y1901" t="s">
        <v>55</v>
      </c>
      <c r="Z1901" t="s">
        <v>28579</v>
      </c>
      <c r="AA1901" s="1">
        <v>3</v>
      </c>
      <c r="AB1901" s="1" t="s">
        <v>61</v>
      </c>
      <c r="AC1901" s="1" t="s">
        <v>61</v>
      </c>
      <c r="AD1901" s="1" t="s">
        <v>61</v>
      </c>
      <c r="AE1901" s="1" t="s">
        <v>41</v>
      </c>
      <c r="AF1901" s="1" t="s">
        <v>41</v>
      </c>
      <c r="AG1901" s="1" t="s">
        <v>41</v>
      </c>
      <c r="AH1901" t="s">
        <v>68</v>
      </c>
      <c r="AI1901" t="s">
        <v>48</v>
      </c>
      <c r="AJ1901" s="1" t="s">
        <v>41</v>
      </c>
      <c r="AK1901" t="s">
        <v>48</v>
      </c>
      <c r="AL1901" s="1" t="s">
        <v>41</v>
      </c>
      <c r="AM1901" t="s">
        <v>20072</v>
      </c>
      <c r="AN1901" t="s">
        <v>36844</v>
      </c>
      <c r="AO1901" s="1" t="s">
        <v>61</v>
      </c>
      <c r="AP1901" s="1" t="s">
        <v>61</v>
      </c>
      <c r="AQ1901" s="1" t="s">
        <v>61</v>
      </c>
      <c r="AR1901" s="1" t="s">
        <v>61</v>
      </c>
      <c r="AS1901" s="1" t="s">
        <v>61</v>
      </c>
    </row>
    <row r="1902" spans="1:45">
      <c r="A1902" s="577">
        <v>1897</v>
      </c>
      <c r="B1902" s="40">
        <v>18598</v>
      </c>
      <c r="C1902" s="581">
        <v>44882</v>
      </c>
      <c r="D1902" t="s">
        <v>36845</v>
      </c>
      <c r="E1902" t="s">
        <v>36846</v>
      </c>
      <c r="F1902" t="s">
        <v>36847</v>
      </c>
      <c r="G1902" t="s">
        <v>36848</v>
      </c>
      <c r="H1902" t="s">
        <v>36849</v>
      </c>
      <c r="I1902" t="s">
        <v>36850</v>
      </c>
      <c r="J1902" t="s">
        <v>147</v>
      </c>
      <c r="K1902" t="s">
        <v>28858</v>
      </c>
      <c r="L1902" t="s">
        <v>36851</v>
      </c>
      <c r="M1902" t="s">
        <v>19513</v>
      </c>
      <c r="N1902" t="s">
        <v>685</v>
      </c>
      <c r="O1902" t="s">
        <v>17560</v>
      </c>
      <c r="P1902" t="s">
        <v>36852</v>
      </c>
      <c r="Q1902" s="40">
        <v>7146</v>
      </c>
      <c r="R1902" t="s">
        <v>19077</v>
      </c>
      <c r="S1902" t="s">
        <v>126</v>
      </c>
      <c r="T1902" t="s">
        <v>28849</v>
      </c>
      <c r="U1902" t="s">
        <v>43</v>
      </c>
      <c r="V1902" t="s">
        <v>57</v>
      </c>
      <c r="W1902" t="s">
        <v>34000</v>
      </c>
      <c r="X1902" t="s">
        <v>1119</v>
      </c>
      <c r="Y1902" t="s">
        <v>55</v>
      </c>
      <c r="Z1902" t="s">
        <v>36853</v>
      </c>
      <c r="AA1902" s="1">
        <v>1</v>
      </c>
      <c r="AB1902" s="1" t="s">
        <v>61</v>
      </c>
      <c r="AC1902" s="1" t="s">
        <v>41</v>
      </c>
      <c r="AD1902" s="1" t="s">
        <v>41</v>
      </c>
      <c r="AE1902" s="1" t="s">
        <v>41</v>
      </c>
      <c r="AF1902" s="1" t="s">
        <v>41</v>
      </c>
      <c r="AG1902" s="1" t="s">
        <v>41</v>
      </c>
      <c r="AH1902" t="s">
        <v>55</v>
      </c>
      <c r="AI1902" t="s">
        <v>36854</v>
      </c>
      <c r="AJ1902" s="1" t="s">
        <v>61</v>
      </c>
      <c r="AK1902" t="s">
        <v>1185</v>
      </c>
      <c r="AL1902" s="1" t="s">
        <v>61</v>
      </c>
      <c r="AM1902" t="s">
        <v>19438</v>
      </c>
      <c r="AN1902" t="s">
        <v>36855</v>
      </c>
      <c r="AO1902" s="1" t="s">
        <v>41</v>
      </c>
      <c r="AP1902" s="1" t="s">
        <v>41</v>
      </c>
      <c r="AQ1902" s="1" t="s">
        <v>41</v>
      </c>
      <c r="AR1902" s="1" t="s">
        <v>61</v>
      </c>
      <c r="AS1902" s="1" t="s">
        <v>41</v>
      </c>
    </row>
    <row r="1903" spans="1:45">
      <c r="A1903" s="577">
        <v>1898</v>
      </c>
      <c r="B1903" s="40">
        <v>18876</v>
      </c>
      <c r="C1903" s="581">
        <v>44882</v>
      </c>
      <c r="D1903" t="s">
        <v>36856</v>
      </c>
      <c r="E1903" t="s">
        <v>36857</v>
      </c>
      <c r="F1903" t="s">
        <v>36858</v>
      </c>
      <c r="G1903" t="s">
        <v>36859</v>
      </c>
      <c r="H1903" t="s">
        <v>36860</v>
      </c>
      <c r="I1903" t="s">
        <v>36861</v>
      </c>
      <c r="J1903" t="s">
        <v>39</v>
      </c>
      <c r="K1903" t="s">
        <v>36862</v>
      </c>
      <c r="L1903" t="s">
        <v>36863</v>
      </c>
      <c r="M1903" t="s">
        <v>960</v>
      </c>
      <c r="N1903" t="s">
        <v>51</v>
      </c>
      <c r="O1903" t="s">
        <v>58</v>
      </c>
      <c r="P1903" t="s">
        <v>36864</v>
      </c>
      <c r="Q1903" s="523">
        <v>1350</v>
      </c>
      <c r="R1903" t="s">
        <v>19077</v>
      </c>
      <c r="S1903" t="s">
        <v>36865</v>
      </c>
      <c r="T1903" t="s">
        <v>28849</v>
      </c>
      <c r="U1903" t="s">
        <v>36866</v>
      </c>
      <c r="V1903" t="s">
        <v>57</v>
      </c>
      <c r="W1903" t="s">
        <v>24694</v>
      </c>
      <c r="X1903" t="s">
        <v>24547</v>
      </c>
      <c r="Y1903" t="s">
        <v>55</v>
      </c>
      <c r="Z1903" t="s">
        <v>36867</v>
      </c>
      <c r="AA1903" s="1">
        <v>1</v>
      </c>
      <c r="AB1903" s="1" t="s">
        <v>41</v>
      </c>
      <c r="AC1903" s="1" t="s">
        <v>41</v>
      </c>
      <c r="AD1903" s="1" t="s">
        <v>41</v>
      </c>
      <c r="AE1903" s="1" t="s">
        <v>41</v>
      </c>
      <c r="AF1903" s="1" t="s">
        <v>41</v>
      </c>
      <c r="AG1903" s="1" t="s">
        <v>61</v>
      </c>
      <c r="AH1903" t="s">
        <v>55</v>
      </c>
      <c r="AI1903" t="s">
        <v>36868</v>
      </c>
      <c r="AJ1903" s="1" t="s">
        <v>61</v>
      </c>
      <c r="AK1903" t="s">
        <v>36869</v>
      </c>
      <c r="AL1903" s="1" t="s">
        <v>61</v>
      </c>
      <c r="AM1903" t="s">
        <v>20072</v>
      </c>
      <c r="AN1903" t="s">
        <v>36870</v>
      </c>
      <c r="AO1903" s="1" t="s">
        <v>61</v>
      </c>
      <c r="AP1903" s="1" t="s">
        <v>61</v>
      </c>
      <c r="AQ1903" s="1" t="s">
        <v>61</v>
      </c>
      <c r="AR1903" s="1" t="s">
        <v>61</v>
      </c>
      <c r="AS1903" s="1" t="s">
        <v>61</v>
      </c>
    </row>
    <row r="1904" spans="1:45">
      <c r="A1904" s="577">
        <v>1899</v>
      </c>
      <c r="B1904" s="40">
        <v>18881</v>
      </c>
      <c r="C1904" s="581">
        <v>44882</v>
      </c>
      <c r="D1904" t="s">
        <v>36871</v>
      </c>
      <c r="E1904" t="s">
        <v>35266</v>
      </c>
      <c r="F1904" t="s">
        <v>36872</v>
      </c>
      <c r="G1904" t="s">
        <v>24798</v>
      </c>
      <c r="H1904" t="s">
        <v>36873</v>
      </c>
      <c r="I1904" t="s">
        <v>36874</v>
      </c>
      <c r="J1904" t="s">
        <v>147</v>
      </c>
      <c r="K1904" t="s">
        <v>36875</v>
      </c>
      <c r="L1904" t="s">
        <v>36876</v>
      </c>
      <c r="M1904" t="s">
        <v>24101</v>
      </c>
      <c r="N1904" t="s">
        <v>584</v>
      </c>
      <c r="O1904" t="s">
        <v>58</v>
      </c>
      <c r="P1904" t="s">
        <v>36877</v>
      </c>
      <c r="Q1904" s="523">
        <v>173894</v>
      </c>
      <c r="R1904" t="s">
        <v>20242</v>
      </c>
      <c r="S1904" t="s">
        <v>36878</v>
      </c>
      <c r="T1904" t="s">
        <v>28849</v>
      </c>
      <c r="U1904" t="s">
        <v>43</v>
      </c>
      <c r="V1904" t="s">
        <v>57</v>
      </c>
      <c r="W1904" t="s">
        <v>36879</v>
      </c>
      <c r="X1904" t="s">
        <v>1119</v>
      </c>
      <c r="Y1904" t="s">
        <v>55</v>
      </c>
      <c r="Z1904" t="s">
        <v>36880</v>
      </c>
      <c r="AA1904" s="1">
        <v>1</v>
      </c>
      <c r="AB1904" s="1" t="s">
        <v>41</v>
      </c>
      <c r="AC1904" s="1" t="s">
        <v>41</v>
      </c>
      <c r="AD1904" s="1" t="s">
        <v>41</v>
      </c>
      <c r="AE1904" s="1" t="s">
        <v>61</v>
      </c>
      <c r="AF1904" s="1" t="s">
        <v>41</v>
      </c>
      <c r="AG1904" s="1" t="s">
        <v>41</v>
      </c>
      <c r="AH1904" t="s">
        <v>68</v>
      </c>
      <c r="AI1904" t="s">
        <v>48</v>
      </c>
      <c r="AJ1904" s="1" t="s">
        <v>61</v>
      </c>
      <c r="AK1904" t="s">
        <v>1185</v>
      </c>
      <c r="AL1904" s="1" t="s">
        <v>61</v>
      </c>
      <c r="AM1904" t="s">
        <v>19438</v>
      </c>
      <c r="AN1904" t="s">
        <v>36881</v>
      </c>
      <c r="AO1904" s="1" t="s">
        <v>61</v>
      </c>
      <c r="AP1904" s="1" t="s">
        <v>41</v>
      </c>
      <c r="AQ1904" s="1" t="s">
        <v>41</v>
      </c>
      <c r="AR1904" s="1" t="s">
        <v>61</v>
      </c>
      <c r="AS1904" s="1" t="s">
        <v>41</v>
      </c>
    </row>
    <row r="1905" spans="1:45">
      <c r="A1905" s="577">
        <v>1900</v>
      </c>
      <c r="B1905" s="40">
        <v>18432</v>
      </c>
      <c r="C1905" s="581">
        <v>44882</v>
      </c>
      <c r="D1905" t="s">
        <v>36882</v>
      </c>
      <c r="E1905" t="s">
        <v>35266</v>
      </c>
      <c r="F1905" t="s">
        <v>36883</v>
      </c>
      <c r="G1905" t="s">
        <v>36884</v>
      </c>
      <c r="H1905" t="s">
        <v>36885</v>
      </c>
      <c r="I1905" t="s">
        <v>36886</v>
      </c>
      <c r="J1905" t="s">
        <v>147</v>
      </c>
      <c r="K1905" t="s">
        <v>36887</v>
      </c>
      <c r="L1905" t="s">
        <v>36888</v>
      </c>
      <c r="M1905" t="s">
        <v>19135</v>
      </c>
      <c r="N1905" t="s">
        <v>685</v>
      </c>
      <c r="O1905" t="s">
        <v>58</v>
      </c>
      <c r="P1905" t="s">
        <v>36889</v>
      </c>
      <c r="Q1905" s="40">
        <v>187</v>
      </c>
      <c r="R1905" t="s">
        <v>787</v>
      </c>
      <c r="S1905" t="s">
        <v>36890</v>
      </c>
      <c r="T1905" t="s">
        <v>28849</v>
      </c>
      <c r="U1905" t="s">
        <v>43</v>
      </c>
      <c r="V1905" t="s">
        <v>57</v>
      </c>
      <c r="W1905" t="s">
        <v>19797</v>
      </c>
      <c r="X1905" t="s">
        <v>1119</v>
      </c>
      <c r="Y1905" t="s">
        <v>55</v>
      </c>
      <c r="Z1905" t="s">
        <v>36891</v>
      </c>
      <c r="AA1905" s="1">
        <v>1</v>
      </c>
      <c r="AB1905" s="1" t="s">
        <v>61</v>
      </c>
      <c r="AC1905" s="1" t="s">
        <v>41</v>
      </c>
      <c r="AD1905" s="1" t="s">
        <v>41</v>
      </c>
      <c r="AE1905" s="1" t="s">
        <v>41</v>
      </c>
      <c r="AF1905" s="1" t="s">
        <v>41</v>
      </c>
      <c r="AG1905" s="1" t="s">
        <v>41</v>
      </c>
      <c r="AH1905" t="s">
        <v>68</v>
      </c>
      <c r="AI1905" t="s">
        <v>48</v>
      </c>
      <c r="AJ1905" s="1" t="s">
        <v>41</v>
      </c>
      <c r="AK1905" t="s">
        <v>48</v>
      </c>
      <c r="AL1905" s="1" t="s">
        <v>41</v>
      </c>
      <c r="AM1905" t="s">
        <v>19438</v>
      </c>
      <c r="AN1905" t="s">
        <v>36892</v>
      </c>
      <c r="AO1905" s="1" t="s">
        <v>41</v>
      </c>
      <c r="AP1905" s="1" t="s">
        <v>41</v>
      </c>
      <c r="AQ1905" s="1" t="s">
        <v>41</v>
      </c>
      <c r="AR1905" s="1" t="s">
        <v>41</v>
      </c>
      <c r="AS1905" s="1" t="s">
        <v>61</v>
      </c>
    </row>
    <row r="1906" spans="1:45">
      <c r="A1906" s="577">
        <v>1901</v>
      </c>
      <c r="B1906" s="40">
        <v>18440</v>
      </c>
      <c r="C1906" s="581">
        <v>44882</v>
      </c>
      <c r="D1906" t="s">
        <v>36893</v>
      </c>
      <c r="E1906" t="s">
        <v>35529</v>
      </c>
      <c r="F1906" t="s">
        <v>36894</v>
      </c>
      <c r="G1906" t="s">
        <v>36895</v>
      </c>
      <c r="H1906" t="s">
        <v>36896</v>
      </c>
      <c r="I1906" t="s">
        <v>36897</v>
      </c>
      <c r="J1906" t="s">
        <v>147</v>
      </c>
      <c r="K1906" t="s">
        <v>31455</v>
      </c>
      <c r="L1906" t="s">
        <v>36898</v>
      </c>
      <c r="M1906" t="s">
        <v>17551</v>
      </c>
      <c r="N1906" t="s">
        <v>97</v>
      </c>
      <c r="O1906" t="s">
        <v>58</v>
      </c>
      <c r="P1906" t="s">
        <v>36899</v>
      </c>
      <c r="Q1906" s="523">
        <v>2893</v>
      </c>
      <c r="R1906" t="s">
        <v>20242</v>
      </c>
      <c r="S1906" t="s">
        <v>78</v>
      </c>
      <c r="T1906" t="s">
        <v>28849</v>
      </c>
      <c r="U1906" t="s">
        <v>43</v>
      </c>
      <c r="V1906" t="s">
        <v>57</v>
      </c>
      <c r="W1906" t="s">
        <v>19339</v>
      </c>
      <c r="X1906" t="s">
        <v>1119</v>
      </c>
      <c r="Y1906" t="s">
        <v>55</v>
      </c>
      <c r="Z1906" t="s">
        <v>36900</v>
      </c>
      <c r="AA1906" s="1">
        <v>1</v>
      </c>
      <c r="AB1906" s="1" t="s">
        <v>61</v>
      </c>
      <c r="AC1906" s="1" t="s">
        <v>41</v>
      </c>
      <c r="AD1906" s="1" t="s">
        <v>41</v>
      </c>
      <c r="AE1906" s="1" t="s">
        <v>41</v>
      </c>
      <c r="AF1906" s="1" t="s">
        <v>41</v>
      </c>
      <c r="AG1906" s="1" t="s">
        <v>41</v>
      </c>
      <c r="AH1906" t="s">
        <v>68</v>
      </c>
      <c r="AI1906" t="s">
        <v>48</v>
      </c>
      <c r="AJ1906" s="1" t="s">
        <v>61</v>
      </c>
      <c r="AK1906" t="s">
        <v>35600</v>
      </c>
      <c r="AL1906" s="1" t="s">
        <v>61</v>
      </c>
      <c r="AM1906" t="s">
        <v>19438</v>
      </c>
      <c r="AN1906" t="s">
        <v>36901</v>
      </c>
      <c r="AO1906" s="1" t="s">
        <v>41</v>
      </c>
      <c r="AP1906" s="1" t="s">
        <v>41</v>
      </c>
      <c r="AQ1906" s="1" t="s">
        <v>41</v>
      </c>
      <c r="AR1906" s="1" t="s">
        <v>61</v>
      </c>
      <c r="AS1906" s="1" t="s">
        <v>61</v>
      </c>
    </row>
    <row r="1907" spans="1:45">
      <c r="A1907" s="577">
        <v>1902</v>
      </c>
      <c r="B1907" s="40">
        <v>18481</v>
      </c>
      <c r="C1907" s="581">
        <v>44882</v>
      </c>
      <c r="D1907" t="s">
        <v>36902</v>
      </c>
      <c r="E1907" t="s">
        <v>35474</v>
      </c>
      <c r="F1907" t="s">
        <v>36903</v>
      </c>
      <c r="G1907" t="s">
        <v>36904</v>
      </c>
      <c r="H1907" t="s">
        <v>36905</v>
      </c>
      <c r="I1907" t="s">
        <v>36906</v>
      </c>
      <c r="J1907" t="s">
        <v>147</v>
      </c>
      <c r="K1907" t="s">
        <v>36907</v>
      </c>
      <c r="L1907" t="s">
        <v>36908</v>
      </c>
      <c r="M1907" t="s">
        <v>25551</v>
      </c>
      <c r="N1907" t="s">
        <v>36909</v>
      </c>
      <c r="O1907" t="s">
        <v>58</v>
      </c>
      <c r="P1907" t="s">
        <v>78</v>
      </c>
      <c r="Q1907" s="40" t="s">
        <v>36910</v>
      </c>
      <c r="R1907" t="s">
        <v>20242</v>
      </c>
      <c r="S1907" t="s">
        <v>78</v>
      </c>
      <c r="T1907" t="s">
        <v>28849</v>
      </c>
      <c r="U1907" t="s">
        <v>27300</v>
      </c>
      <c r="V1907" t="s">
        <v>57</v>
      </c>
      <c r="W1907" t="s">
        <v>36911</v>
      </c>
      <c r="X1907" t="s">
        <v>36912</v>
      </c>
      <c r="Y1907" t="s">
        <v>55</v>
      </c>
      <c r="Z1907" t="s">
        <v>36913</v>
      </c>
      <c r="AA1907" s="1">
        <v>3</v>
      </c>
      <c r="AB1907" s="1" t="s">
        <v>61</v>
      </c>
      <c r="AC1907" s="1" t="s">
        <v>41</v>
      </c>
      <c r="AD1907" s="1" t="s">
        <v>61</v>
      </c>
      <c r="AE1907" s="1" t="s">
        <v>61</v>
      </c>
      <c r="AF1907" s="1" t="s">
        <v>41</v>
      </c>
      <c r="AG1907" s="1" t="s">
        <v>41</v>
      </c>
      <c r="AH1907" t="s">
        <v>55</v>
      </c>
      <c r="AI1907" t="s">
        <v>36914</v>
      </c>
      <c r="AJ1907" s="1" t="s">
        <v>61</v>
      </c>
      <c r="AK1907" t="s">
        <v>1185</v>
      </c>
      <c r="AL1907" s="1" t="s">
        <v>61</v>
      </c>
      <c r="AM1907" t="s">
        <v>19438</v>
      </c>
      <c r="AN1907" t="s">
        <v>36915</v>
      </c>
      <c r="AO1907" s="1" t="s">
        <v>41</v>
      </c>
      <c r="AP1907" s="1" t="s">
        <v>41</v>
      </c>
      <c r="AQ1907" s="1" t="s">
        <v>41</v>
      </c>
      <c r="AR1907" s="1" t="s">
        <v>61</v>
      </c>
      <c r="AS1907" s="1" t="s">
        <v>41</v>
      </c>
    </row>
    <row r="1908" spans="1:45">
      <c r="A1908" s="577">
        <v>1903</v>
      </c>
      <c r="B1908" s="40">
        <v>19107</v>
      </c>
      <c r="C1908" s="581">
        <v>44882</v>
      </c>
      <c r="D1908" t="s">
        <v>36916</v>
      </c>
      <c r="E1908" t="s">
        <v>35266</v>
      </c>
      <c r="F1908" t="s">
        <v>36917</v>
      </c>
      <c r="G1908" t="s">
        <v>36918</v>
      </c>
      <c r="H1908" t="s">
        <v>36919</v>
      </c>
      <c r="I1908" t="s">
        <v>36920</v>
      </c>
      <c r="J1908" t="s">
        <v>147</v>
      </c>
      <c r="K1908" t="s">
        <v>36921</v>
      </c>
      <c r="L1908" t="s">
        <v>36922</v>
      </c>
      <c r="M1908" t="s">
        <v>17957</v>
      </c>
      <c r="N1908" t="s">
        <v>64</v>
      </c>
      <c r="O1908" t="s">
        <v>58</v>
      </c>
      <c r="P1908" t="s">
        <v>32451</v>
      </c>
      <c r="Q1908" s="523">
        <v>18355</v>
      </c>
      <c r="R1908" t="s">
        <v>20242</v>
      </c>
      <c r="S1908" t="s">
        <v>36923</v>
      </c>
      <c r="T1908" t="s">
        <v>28849</v>
      </c>
      <c r="U1908" t="s">
        <v>43</v>
      </c>
      <c r="V1908" t="s">
        <v>57</v>
      </c>
      <c r="W1908" t="s">
        <v>27311</v>
      </c>
      <c r="X1908" t="s">
        <v>36924</v>
      </c>
      <c r="Y1908" t="s">
        <v>55</v>
      </c>
      <c r="Z1908" t="s">
        <v>36925</v>
      </c>
      <c r="AA1908" s="1">
        <v>0</v>
      </c>
      <c r="AB1908" s="1" t="s">
        <v>41</v>
      </c>
      <c r="AC1908" s="1" t="s">
        <v>41</v>
      </c>
      <c r="AD1908" s="1" t="s">
        <v>41</v>
      </c>
      <c r="AE1908" s="1" t="s">
        <v>41</v>
      </c>
      <c r="AF1908" s="1" t="s">
        <v>41</v>
      </c>
      <c r="AG1908" s="1" t="s">
        <v>41</v>
      </c>
      <c r="AH1908"/>
      <c r="AJ1908" s="1" t="s">
        <v>61</v>
      </c>
      <c r="AK1908" t="s">
        <v>18475</v>
      </c>
      <c r="AL1908" s="1" t="s">
        <v>61</v>
      </c>
      <c r="AM1908" t="s">
        <v>17949</v>
      </c>
      <c r="AN1908" t="s">
        <v>36926</v>
      </c>
      <c r="AO1908" s="1" t="s">
        <v>61</v>
      </c>
      <c r="AP1908" s="1" t="s">
        <v>61</v>
      </c>
      <c r="AQ1908" s="1" t="s">
        <v>41</v>
      </c>
      <c r="AR1908" s="1" t="s">
        <v>61</v>
      </c>
      <c r="AS1908" s="1" t="s">
        <v>41</v>
      </c>
    </row>
    <row r="1909" spans="1:45">
      <c r="A1909" s="577">
        <v>1904</v>
      </c>
      <c r="B1909" s="40">
        <v>19163</v>
      </c>
      <c r="C1909" s="581">
        <v>44882</v>
      </c>
      <c r="D1909" t="s">
        <v>36927</v>
      </c>
      <c r="E1909" t="s">
        <v>36744</v>
      </c>
      <c r="F1909" t="s">
        <v>36928</v>
      </c>
      <c r="G1909" t="s">
        <v>20520</v>
      </c>
      <c r="H1909" t="s">
        <v>36929</v>
      </c>
      <c r="I1909" t="s">
        <v>36930</v>
      </c>
      <c r="J1909" t="s">
        <v>147</v>
      </c>
      <c r="K1909" t="s">
        <v>36931</v>
      </c>
      <c r="L1909" t="s">
        <v>36932</v>
      </c>
      <c r="M1909" t="s">
        <v>19589</v>
      </c>
      <c r="N1909" t="s">
        <v>225</v>
      </c>
      <c r="O1909" t="s">
        <v>58</v>
      </c>
      <c r="P1909" t="s">
        <v>36933</v>
      </c>
      <c r="Q1909" s="523">
        <v>11157</v>
      </c>
      <c r="R1909" t="s">
        <v>19077</v>
      </c>
      <c r="S1909" t="s">
        <v>31494</v>
      </c>
      <c r="T1909" t="s">
        <v>28849</v>
      </c>
      <c r="U1909" t="s">
        <v>241</v>
      </c>
      <c r="V1909" t="s">
        <v>57</v>
      </c>
      <c r="W1909" t="s">
        <v>28862</v>
      </c>
      <c r="X1909" t="s">
        <v>1119</v>
      </c>
      <c r="Y1909" t="s">
        <v>55</v>
      </c>
      <c r="Z1909" t="s">
        <v>36934</v>
      </c>
      <c r="AA1909" s="1">
        <v>1</v>
      </c>
      <c r="AB1909" s="1" t="s">
        <v>41</v>
      </c>
      <c r="AC1909" s="1" t="s">
        <v>41</v>
      </c>
      <c r="AD1909" s="1" t="s">
        <v>41</v>
      </c>
      <c r="AE1909" s="1" t="s">
        <v>61</v>
      </c>
      <c r="AF1909" s="1" t="s">
        <v>41</v>
      </c>
      <c r="AG1909" s="1" t="s">
        <v>41</v>
      </c>
      <c r="AH1909" t="s">
        <v>17977</v>
      </c>
      <c r="AI1909" t="s">
        <v>36935</v>
      </c>
      <c r="AJ1909" s="1" t="s">
        <v>61</v>
      </c>
      <c r="AK1909" t="s">
        <v>1249</v>
      </c>
      <c r="AL1909" s="1" t="s">
        <v>61</v>
      </c>
      <c r="AM1909" t="s">
        <v>19438</v>
      </c>
      <c r="AN1909" t="s">
        <v>36936</v>
      </c>
      <c r="AO1909" s="1" t="s">
        <v>41</v>
      </c>
      <c r="AP1909" s="1" t="s">
        <v>41</v>
      </c>
      <c r="AQ1909" s="1" t="s">
        <v>41</v>
      </c>
      <c r="AR1909" s="1" t="s">
        <v>41</v>
      </c>
      <c r="AS1909" s="1" t="s">
        <v>61</v>
      </c>
    </row>
    <row r="1910" spans="1:45">
      <c r="A1910" s="577">
        <v>1905</v>
      </c>
      <c r="B1910" s="40">
        <v>19178</v>
      </c>
      <c r="C1910" s="581">
        <v>44882</v>
      </c>
      <c r="D1910" t="s">
        <v>36937</v>
      </c>
      <c r="E1910" t="s">
        <v>36340</v>
      </c>
      <c r="F1910" t="s">
        <v>36938</v>
      </c>
      <c r="G1910" t="s">
        <v>36939</v>
      </c>
      <c r="H1910" t="s">
        <v>36940</v>
      </c>
      <c r="I1910" t="s">
        <v>36941</v>
      </c>
      <c r="J1910" t="s">
        <v>147</v>
      </c>
      <c r="K1910" t="s">
        <v>36942</v>
      </c>
      <c r="L1910" t="s">
        <v>36943</v>
      </c>
      <c r="M1910" t="s">
        <v>19135</v>
      </c>
      <c r="N1910" t="s">
        <v>685</v>
      </c>
      <c r="O1910" t="s">
        <v>58</v>
      </c>
      <c r="P1910" t="s">
        <v>36944</v>
      </c>
      <c r="Q1910" s="40">
        <v>231</v>
      </c>
      <c r="R1910" t="s">
        <v>19077</v>
      </c>
      <c r="S1910" t="s">
        <v>36945</v>
      </c>
      <c r="T1910" t="s">
        <v>28849</v>
      </c>
      <c r="U1910" t="s">
        <v>43</v>
      </c>
      <c r="V1910" t="s">
        <v>57</v>
      </c>
      <c r="W1910" t="s">
        <v>36946</v>
      </c>
      <c r="X1910" t="s">
        <v>19885</v>
      </c>
      <c r="Y1910" t="s">
        <v>55</v>
      </c>
      <c r="Z1910" t="s">
        <v>36947</v>
      </c>
      <c r="AA1910" s="1">
        <v>1</v>
      </c>
      <c r="AB1910" s="1" t="s">
        <v>41</v>
      </c>
      <c r="AC1910" s="1" t="s">
        <v>41</v>
      </c>
      <c r="AD1910" s="1" t="s">
        <v>61</v>
      </c>
      <c r="AE1910" s="1" t="s">
        <v>41</v>
      </c>
      <c r="AF1910" s="1" t="s">
        <v>41</v>
      </c>
      <c r="AG1910" s="1" t="s">
        <v>41</v>
      </c>
      <c r="AH1910" t="s">
        <v>68</v>
      </c>
      <c r="AI1910" t="s">
        <v>48</v>
      </c>
      <c r="AJ1910" s="1" t="s">
        <v>41</v>
      </c>
      <c r="AK1910" t="s">
        <v>48</v>
      </c>
      <c r="AL1910" s="1" t="s">
        <v>41</v>
      </c>
      <c r="AM1910" t="s">
        <v>20072</v>
      </c>
      <c r="AN1910" t="s">
        <v>36948</v>
      </c>
      <c r="AO1910" s="1" t="s">
        <v>41</v>
      </c>
      <c r="AP1910" s="1" t="s">
        <v>41</v>
      </c>
      <c r="AQ1910" s="1" t="s">
        <v>41</v>
      </c>
      <c r="AR1910" s="1" t="s">
        <v>61</v>
      </c>
      <c r="AS1910" s="1" t="s">
        <v>61</v>
      </c>
    </row>
    <row r="1911" spans="1:45">
      <c r="A1911" s="577">
        <v>1906</v>
      </c>
      <c r="B1911" s="40">
        <v>19196</v>
      </c>
      <c r="C1911" s="581">
        <v>44882</v>
      </c>
      <c r="D1911" t="s">
        <v>36949</v>
      </c>
      <c r="E1911" t="s">
        <v>36385</v>
      </c>
      <c r="F1911" t="s">
        <v>36950</v>
      </c>
      <c r="G1911" t="s">
        <v>36951</v>
      </c>
      <c r="H1911" t="s">
        <v>36952</v>
      </c>
      <c r="I1911" t="s">
        <v>36953</v>
      </c>
      <c r="J1911" t="s">
        <v>147</v>
      </c>
      <c r="K1911" t="s">
        <v>32923</v>
      </c>
      <c r="L1911" t="s">
        <v>36954</v>
      </c>
      <c r="M1911" t="s">
        <v>224</v>
      </c>
      <c r="N1911" t="s">
        <v>225</v>
      </c>
      <c r="O1911" t="s">
        <v>58</v>
      </c>
      <c r="P1911" t="s">
        <v>36955</v>
      </c>
      <c r="Q1911" s="523">
        <v>5321</v>
      </c>
      <c r="R1911" t="s">
        <v>19077</v>
      </c>
      <c r="S1911" t="s">
        <v>33496</v>
      </c>
      <c r="T1911" t="s">
        <v>28849</v>
      </c>
      <c r="U1911" t="s">
        <v>27620</v>
      </c>
      <c r="V1911" t="s">
        <v>57</v>
      </c>
      <c r="W1911" t="s">
        <v>20057</v>
      </c>
      <c r="X1911" t="s">
        <v>1119</v>
      </c>
      <c r="Y1911" t="s">
        <v>55</v>
      </c>
      <c r="Z1911" t="s">
        <v>36956</v>
      </c>
      <c r="AA1911" s="1">
        <v>1</v>
      </c>
      <c r="AB1911" s="1" t="s">
        <v>41</v>
      </c>
      <c r="AC1911" s="1" t="s">
        <v>41</v>
      </c>
      <c r="AD1911" s="1" t="s">
        <v>61</v>
      </c>
      <c r="AE1911" s="1" t="s">
        <v>41</v>
      </c>
      <c r="AF1911" s="1" t="s">
        <v>41</v>
      </c>
      <c r="AG1911" s="1" t="s">
        <v>41</v>
      </c>
      <c r="AH1911" t="s">
        <v>68</v>
      </c>
      <c r="AI1911" t="s">
        <v>48</v>
      </c>
      <c r="AJ1911" s="1" t="s">
        <v>41</v>
      </c>
      <c r="AK1911" t="s">
        <v>48</v>
      </c>
      <c r="AL1911" s="1" t="s">
        <v>41</v>
      </c>
      <c r="AM1911" t="s">
        <v>20072</v>
      </c>
      <c r="AN1911" t="s">
        <v>36957</v>
      </c>
      <c r="AO1911" s="1" t="s">
        <v>61</v>
      </c>
      <c r="AP1911" s="1" t="s">
        <v>61</v>
      </c>
      <c r="AQ1911" s="1" t="s">
        <v>61</v>
      </c>
      <c r="AR1911" s="1" t="s">
        <v>61</v>
      </c>
      <c r="AS1911" s="1" t="s">
        <v>41</v>
      </c>
    </row>
    <row r="1912" spans="1:45">
      <c r="A1912" s="577">
        <v>1907</v>
      </c>
      <c r="B1912" s="40">
        <v>19202</v>
      </c>
      <c r="C1912" s="581">
        <v>44882</v>
      </c>
      <c r="D1912" t="s">
        <v>36958</v>
      </c>
      <c r="E1912" t="s">
        <v>36206</v>
      </c>
      <c r="F1912" t="s">
        <v>36959</v>
      </c>
      <c r="G1912" t="s">
        <v>36960</v>
      </c>
      <c r="H1912" t="s">
        <v>36961</v>
      </c>
      <c r="I1912" t="s">
        <v>36962</v>
      </c>
      <c r="J1912" t="s">
        <v>147</v>
      </c>
      <c r="K1912" t="s">
        <v>36963</v>
      </c>
      <c r="L1912" t="s">
        <v>36964</v>
      </c>
      <c r="M1912" t="s">
        <v>17551</v>
      </c>
      <c r="N1912" t="s">
        <v>97</v>
      </c>
      <c r="O1912" t="s">
        <v>58</v>
      </c>
      <c r="P1912" t="s">
        <v>36965</v>
      </c>
      <c r="Q1912" s="523">
        <v>31714</v>
      </c>
      <c r="R1912" t="s">
        <v>787</v>
      </c>
      <c r="S1912" t="s">
        <v>36966</v>
      </c>
      <c r="T1912" t="s">
        <v>28849</v>
      </c>
      <c r="U1912" t="s">
        <v>241</v>
      </c>
      <c r="V1912" t="s">
        <v>44</v>
      </c>
      <c r="W1912" t="s">
        <v>17598</v>
      </c>
      <c r="X1912" t="s">
        <v>1119</v>
      </c>
      <c r="Y1912" t="s">
        <v>55</v>
      </c>
      <c r="Z1912" t="s">
        <v>36967</v>
      </c>
      <c r="AA1912" s="1">
        <v>1</v>
      </c>
      <c r="AB1912" s="1" t="s">
        <v>61</v>
      </c>
      <c r="AC1912" s="1" t="s">
        <v>41</v>
      </c>
      <c r="AD1912" s="1" t="s">
        <v>41</v>
      </c>
      <c r="AE1912" s="1" t="s">
        <v>41</v>
      </c>
      <c r="AF1912" s="1" t="s">
        <v>41</v>
      </c>
      <c r="AG1912" s="1" t="s">
        <v>41</v>
      </c>
      <c r="AH1912" t="s">
        <v>68</v>
      </c>
      <c r="AI1912" t="s">
        <v>48</v>
      </c>
      <c r="AJ1912" s="1" t="s">
        <v>41</v>
      </c>
      <c r="AK1912" t="s">
        <v>48</v>
      </c>
      <c r="AL1912" s="1" t="s">
        <v>41</v>
      </c>
      <c r="AM1912" t="s">
        <v>19438</v>
      </c>
      <c r="AN1912" t="s">
        <v>36968</v>
      </c>
      <c r="AO1912" s="1" t="s">
        <v>61</v>
      </c>
      <c r="AP1912" s="1" t="s">
        <v>61</v>
      </c>
      <c r="AQ1912" s="1" t="s">
        <v>61</v>
      </c>
      <c r="AR1912" s="1" t="s">
        <v>61</v>
      </c>
      <c r="AS1912" s="1" t="s">
        <v>61</v>
      </c>
    </row>
    <row r="1913" spans="1:45">
      <c r="A1913" s="577">
        <v>1908</v>
      </c>
      <c r="B1913" s="40">
        <v>19205</v>
      </c>
      <c r="C1913" s="581">
        <v>44882</v>
      </c>
      <c r="D1913" t="s">
        <v>36969</v>
      </c>
      <c r="E1913" t="s">
        <v>36970</v>
      </c>
      <c r="F1913" t="s">
        <v>36971</v>
      </c>
      <c r="G1913" t="s">
        <v>36972</v>
      </c>
      <c r="H1913" t="s">
        <v>36973</v>
      </c>
      <c r="I1913" t="s">
        <v>36974</v>
      </c>
      <c r="J1913" t="s">
        <v>147</v>
      </c>
      <c r="K1913" t="s">
        <v>36975</v>
      </c>
      <c r="L1913" t="s">
        <v>36976</v>
      </c>
      <c r="M1913" t="s">
        <v>24914</v>
      </c>
      <c r="N1913" t="s">
        <v>64</v>
      </c>
      <c r="O1913" t="s">
        <v>17560</v>
      </c>
      <c r="P1913" t="s">
        <v>36977</v>
      </c>
      <c r="Q1913" s="40">
        <v>138</v>
      </c>
      <c r="R1913" t="s">
        <v>787</v>
      </c>
      <c r="S1913" t="s">
        <v>36978</v>
      </c>
      <c r="T1913" t="s">
        <v>28849</v>
      </c>
      <c r="U1913" t="s">
        <v>27404</v>
      </c>
      <c r="V1913" t="s">
        <v>57</v>
      </c>
      <c r="W1913" t="s">
        <v>36633</v>
      </c>
      <c r="X1913" t="s">
        <v>19885</v>
      </c>
      <c r="Y1913" t="s">
        <v>55</v>
      </c>
      <c r="Z1913" t="s">
        <v>36979</v>
      </c>
      <c r="AA1913" s="1">
        <v>1</v>
      </c>
      <c r="AB1913" s="1" t="s">
        <v>61</v>
      </c>
      <c r="AC1913" s="1" t="s">
        <v>41</v>
      </c>
      <c r="AD1913" s="1" t="s">
        <v>41</v>
      </c>
      <c r="AE1913" s="1" t="s">
        <v>41</v>
      </c>
      <c r="AF1913" s="1" t="s">
        <v>41</v>
      </c>
      <c r="AG1913" s="1" t="s">
        <v>41</v>
      </c>
      <c r="AH1913" t="s">
        <v>68</v>
      </c>
      <c r="AI1913" t="s">
        <v>48</v>
      </c>
      <c r="AJ1913" s="1" t="s">
        <v>41</v>
      </c>
      <c r="AK1913" t="s">
        <v>48</v>
      </c>
      <c r="AL1913" s="1" t="s">
        <v>41</v>
      </c>
      <c r="AM1913" t="s">
        <v>20072</v>
      </c>
      <c r="AN1913" t="s">
        <v>36980</v>
      </c>
      <c r="AO1913" s="1" t="s">
        <v>61</v>
      </c>
      <c r="AP1913" s="1" t="s">
        <v>41</v>
      </c>
      <c r="AQ1913" s="1" t="s">
        <v>41</v>
      </c>
      <c r="AR1913" s="1" t="s">
        <v>61</v>
      </c>
      <c r="AS1913" s="1" t="s">
        <v>61</v>
      </c>
    </row>
    <row r="1914" spans="1:45">
      <c r="A1914" s="577">
        <v>1909</v>
      </c>
      <c r="B1914" s="40">
        <v>19217</v>
      </c>
      <c r="C1914" s="581">
        <v>44882</v>
      </c>
      <c r="D1914" t="s">
        <v>36981</v>
      </c>
      <c r="E1914" t="s">
        <v>36982</v>
      </c>
      <c r="F1914" t="s">
        <v>36983</v>
      </c>
      <c r="G1914" t="s">
        <v>36984</v>
      </c>
      <c r="H1914" t="s">
        <v>36985</v>
      </c>
      <c r="I1914" t="s">
        <v>36986</v>
      </c>
      <c r="J1914" t="s">
        <v>147</v>
      </c>
      <c r="K1914" t="s">
        <v>36987</v>
      </c>
      <c r="L1914" t="s">
        <v>36988</v>
      </c>
      <c r="M1914" t="s">
        <v>23514</v>
      </c>
      <c r="N1914" t="s">
        <v>64</v>
      </c>
      <c r="O1914" t="s">
        <v>58</v>
      </c>
      <c r="P1914" t="s">
        <v>36989</v>
      </c>
      <c r="Q1914" s="40">
        <v>472</v>
      </c>
      <c r="R1914" t="s">
        <v>19077</v>
      </c>
      <c r="S1914" t="s">
        <v>36990</v>
      </c>
      <c r="T1914" t="s">
        <v>28849</v>
      </c>
      <c r="U1914" t="s">
        <v>43</v>
      </c>
      <c r="V1914" t="s">
        <v>57</v>
      </c>
      <c r="W1914" t="s">
        <v>36991</v>
      </c>
      <c r="X1914" t="s">
        <v>36992</v>
      </c>
      <c r="Y1914" t="s">
        <v>55</v>
      </c>
      <c r="Z1914" t="s">
        <v>36993</v>
      </c>
      <c r="AA1914" s="1">
        <v>1</v>
      </c>
      <c r="AB1914" s="1" t="s">
        <v>41</v>
      </c>
      <c r="AC1914" s="1" t="s">
        <v>41</v>
      </c>
      <c r="AD1914" s="1" t="s">
        <v>41</v>
      </c>
      <c r="AE1914" s="1" t="s">
        <v>41</v>
      </c>
      <c r="AF1914" s="1" t="s">
        <v>41</v>
      </c>
      <c r="AG1914" s="1" t="s">
        <v>61</v>
      </c>
      <c r="AH1914" t="s">
        <v>55</v>
      </c>
      <c r="AI1914" t="s">
        <v>36994</v>
      </c>
      <c r="AJ1914" s="1" t="s">
        <v>41</v>
      </c>
      <c r="AK1914" t="s">
        <v>48</v>
      </c>
      <c r="AL1914" s="1" t="s">
        <v>41</v>
      </c>
      <c r="AM1914" t="s">
        <v>20072</v>
      </c>
      <c r="AN1914" t="s">
        <v>36995</v>
      </c>
      <c r="AO1914" s="1" t="s">
        <v>41</v>
      </c>
      <c r="AP1914" s="1" t="s">
        <v>41</v>
      </c>
      <c r="AQ1914" s="1" t="s">
        <v>41</v>
      </c>
      <c r="AR1914" s="1" t="s">
        <v>61</v>
      </c>
      <c r="AS1914" s="1" t="s">
        <v>61</v>
      </c>
    </row>
    <row r="1915" spans="1:45">
      <c r="A1915" s="577">
        <v>1910</v>
      </c>
      <c r="B1915" s="40">
        <v>19245</v>
      </c>
      <c r="C1915" s="581">
        <v>44882</v>
      </c>
      <c r="D1915" t="s">
        <v>36996</v>
      </c>
      <c r="E1915" t="s">
        <v>36280</v>
      </c>
      <c r="F1915" t="s">
        <v>36997</v>
      </c>
      <c r="G1915" t="s">
        <v>36998</v>
      </c>
      <c r="H1915" t="s">
        <v>36999</v>
      </c>
      <c r="I1915" t="s">
        <v>37000</v>
      </c>
      <c r="J1915" t="s">
        <v>147</v>
      </c>
      <c r="K1915" t="s">
        <v>37001</v>
      </c>
      <c r="L1915" t="s">
        <v>37002</v>
      </c>
      <c r="M1915" t="s">
        <v>18916</v>
      </c>
      <c r="N1915" t="s">
        <v>64</v>
      </c>
      <c r="O1915" t="s">
        <v>58</v>
      </c>
      <c r="P1915" t="s">
        <v>37003</v>
      </c>
      <c r="Q1915" s="523">
        <v>1004</v>
      </c>
      <c r="R1915" t="s">
        <v>19035</v>
      </c>
      <c r="S1915" t="s">
        <v>37004</v>
      </c>
      <c r="T1915" t="s">
        <v>28849</v>
      </c>
      <c r="U1915" t="s">
        <v>27404</v>
      </c>
      <c r="V1915" t="s">
        <v>169</v>
      </c>
      <c r="W1915" t="s">
        <v>17874</v>
      </c>
      <c r="X1915" t="s">
        <v>18100</v>
      </c>
      <c r="Y1915" t="s">
        <v>55</v>
      </c>
      <c r="Z1915" t="s">
        <v>37005</v>
      </c>
      <c r="AA1915" s="1">
        <v>1</v>
      </c>
      <c r="AB1915" s="1" t="s">
        <v>61</v>
      </c>
      <c r="AC1915" s="1" t="s">
        <v>41</v>
      </c>
      <c r="AD1915" s="1" t="s">
        <v>41</v>
      </c>
      <c r="AE1915" s="1" t="s">
        <v>41</v>
      </c>
      <c r="AF1915" s="1" t="s">
        <v>41</v>
      </c>
      <c r="AG1915" s="1" t="s">
        <v>41</v>
      </c>
      <c r="AH1915" t="s">
        <v>68</v>
      </c>
      <c r="AI1915" t="s">
        <v>48</v>
      </c>
      <c r="AJ1915" s="1" t="s">
        <v>41</v>
      </c>
      <c r="AK1915" t="s">
        <v>48</v>
      </c>
      <c r="AL1915" s="1" t="s">
        <v>41</v>
      </c>
      <c r="AM1915" t="s">
        <v>20072</v>
      </c>
      <c r="AN1915" t="s">
        <v>37006</v>
      </c>
      <c r="AO1915" s="1" t="s">
        <v>61</v>
      </c>
      <c r="AP1915" s="1" t="s">
        <v>61</v>
      </c>
      <c r="AQ1915" s="1" t="s">
        <v>41</v>
      </c>
      <c r="AR1915" s="1" t="s">
        <v>61</v>
      </c>
      <c r="AS1915" s="1" t="s">
        <v>61</v>
      </c>
    </row>
    <row r="1916" spans="1:45">
      <c r="A1916" s="577">
        <v>1911</v>
      </c>
      <c r="B1916" s="40">
        <v>19306</v>
      </c>
      <c r="C1916" s="581">
        <v>44882</v>
      </c>
      <c r="D1916" t="s">
        <v>37007</v>
      </c>
      <c r="E1916" t="s">
        <v>36607</v>
      </c>
      <c r="F1916" t="s">
        <v>37008</v>
      </c>
      <c r="G1916" t="s">
        <v>37009</v>
      </c>
      <c r="H1916" t="s">
        <v>37010</v>
      </c>
      <c r="I1916" t="s">
        <v>37011</v>
      </c>
      <c r="J1916" t="s">
        <v>147</v>
      </c>
      <c r="K1916" t="s">
        <v>37012</v>
      </c>
      <c r="L1916" t="s">
        <v>37013</v>
      </c>
      <c r="M1916" t="s">
        <v>17551</v>
      </c>
      <c r="N1916" t="s">
        <v>97</v>
      </c>
      <c r="O1916" t="s">
        <v>58</v>
      </c>
      <c r="P1916" t="s">
        <v>37014</v>
      </c>
      <c r="Q1916" s="523">
        <v>20688</v>
      </c>
      <c r="R1916" t="s">
        <v>19035</v>
      </c>
      <c r="S1916" t="s">
        <v>37015</v>
      </c>
      <c r="T1916" t="s">
        <v>28849</v>
      </c>
      <c r="U1916" t="s">
        <v>1203</v>
      </c>
      <c r="V1916" t="s">
        <v>57</v>
      </c>
      <c r="W1916" t="s">
        <v>40</v>
      </c>
      <c r="X1916" t="s">
        <v>1119</v>
      </c>
      <c r="Y1916" t="s">
        <v>55</v>
      </c>
      <c r="Z1916" t="s">
        <v>37016</v>
      </c>
      <c r="AA1916" s="1">
        <v>2</v>
      </c>
      <c r="AB1916" s="1" t="s">
        <v>61</v>
      </c>
      <c r="AC1916" s="1" t="s">
        <v>41</v>
      </c>
      <c r="AD1916" s="1" t="s">
        <v>61</v>
      </c>
      <c r="AE1916" s="1" t="s">
        <v>41</v>
      </c>
      <c r="AF1916" s="1" t="s">
        <v>41</v>
      </c>
      <c r="AG1916" s="1" t="s">
        <v>41</v>
      </c>
      <c r="AH1916" t="s">
        <v>55</v>
      </c>
      <c r="AI1916" t="s">
        <v>37017</v>
      </c>
      <c r="AJ1916" s="1" t="s">
        <v>61</v>
      </c>
      <c r="AK1916" t="s">
        <v>35600</v>
      </c>
      <c r="AL1916" s="1" t="s">
        <v>61</v>
      </c>
      <c r="AM1916" t="s">
        <v>19438</v>
      </c>
      <c r="AN1916" t="s">
        <v>37018</v>
      </c>
      <c r="AO1916" s="1" t="s">
        <v>41</v>
      </c>
      <c r="AP1916" s="1" t="s">
        <v>41</v>
      </c>
      <c r="AQ1916" s="1" t="s">
        <v>41</v>
      </c>
      <c r="AR1916" s="1" t="s">
        <v>61</v>
      </c>
      <c r="AS1916" s="1" t="s">
        <v>61</v>
      </c>
    </row>
    <row r="1917" spans="1:45">
      <c r="A1917" s="577">
        <v>1912</v>
      </c>
      <c r="B1917" s="40">
        <v>19325</v>
      </c>
      <c r="C1917" s="581">
        <v>44882</v>
      </c>
      <c r="D1917" t="s">
        <v>37019</v>
      </c>
      <c r="E1917" t="s">
        <v>36206</v>
      </c>
      <c r="F1917" t="s">
        <v>37020</v>
      </c>
      <c r="G1917" t="s">
        <v>18094</v>
      </c>
      <c r="H1917" t="s">
        <v>37021</v>
      </c>
      <c r="I1917" t="s">
        <v>37022</v>
      </c>
      <c r="J1917" t="s">
        <v>39</v>
      </c>
      <c r="K1917" t="s">
        <v>37023</v>
      </c>
      <c r="L1917" t="s">
        <v>37024</v>
      </c>
      <c r="M1917" t="s">
        <v>1065</v>
      </c>
      <c r="N1917" t="s">
        <v>225</v>
      </c>
      <c r="O1917" t="s">
        <v>58</v>
      </c>
      <c r="P1917" t="s">
        <v>37025</v>
      </c>
      <c r="Q1917" s="523">
        <v>3750000</v>
      </c>
      <c r="R1917" t="s">
        <v>19077</v>
      </c>
      <c r="S1917" t="s">
        <v>33496</v>
      </c>
      <c r="T1917" t="s">
        <v>28849</v>
      </c>
      <c r="U1917" t="s">
        <v>43</v>
      </c>
      <c r="V1917" t="s">
        <v>44</v>
      </c>
      <c r="W1917" t="s">
        <v>37026</v>
      </c>
      <c r="X1917" t="s">
        <v>1119</v>
      </c>
      <c r="Y1917" t="s">
        <v>55</v>
      </c>
      <c r="Z1917" t="s">
        <v>37027</v>
      </c>
      <c r="AA1917" s="1">
        <v>2</v>
      </c>
      <c r="AB1917" s="1" t="s">
        <v>41</v>
      </c>
      <c r="AC1917" s="1" t="s">
        <v>41</v>
      </c>
      <c r="AD1917" s="1" t="s">
        <v>61</v>
      </c>
      <c r="AE1917" s="1" t="s">
        <v>61</v>
      </c>
      <c r="AF1917" s="1" t="s">
        <v>41</v>
      </c>
      <c r="AG1917" s="1" t="s">
        <v>41</v>
      </c>
      <c r="AH1917" t="s">
        <v>55</v>
      </c>
      <c r="AI1917" t="s">
        <v>37028</v>
      </c>
      <c r="AJ1917" s="1" t="s">
        <v>61</v>
      </c>
      <c r="AK1917" t="s">
        <v>37029</v>
      </c>
      <c r="AL1917" s="1" t="s">
        <v>61</v>
      </c>
      <c r="AM1917" t="s">
        <v>19438</v>
      </c>
      <c r="AN1917" t="s">
        <v>37030</v>
      </c>
      <c r="AO1917" s="1" t="s">
        <v>41</v>
      </c>
      <c r="AP1917" s="1" t="s">
        <v>41</v>
      </c>
      <c r="AQ1917" s="1" t="s">
        <v>41</v>
      </c>
      <c r="AR1917" s="1" t="s">
        <v>41</v>
      </c>
      <c r="AS1917" s="1" t="s">
        <v>61</v>
      </c>
    </row>
    <row r="1918" spans="1:45">
      <c r="A1918" s="577">
        <v>1913</v>
      </c>
      <c r="B1918" s="40">
        <v>19357</v>
      </c>
      <c r="C1918" s="581">
        <v>44882</v>
      </c>
      <c r="D1918" t="s">
        <v>37031</v>
      </c>
      <c r="E1918" t="s">
        <v>36970</v>
      </c>
      <c r="F1918" t="s">
        <v>37032</v>
      </c>
      <c r="G1918" t="s">
        <v>28402</v>
      </c>
      <c r="H1918" t="s">
        <v>37033</v>
      </c>
      <c r="I1918" t="s">
        <v>37034</v>
      </c>
      <c r="J1918" t="s">
        <v>147</v>
      </c>
      <c r="K1918" t="s">
        <v>31427</v>
      </c>
      <c r="L1918" t="s">
        <v>37035</v>
      </c>
      <c r="M1918" t="s">
        <v>21000</v>
      </c>
      <c r="N1918" t="s">
        <v>459</v>
      </c>
      <c r="O1918" t="s">
        <v>58</v>
      </c>
      <c r="P1918" t="s">
        <v>37036</v>
      </c>
      <c r="Q1918" s="523">
        <v>23996</v>
      </c>
      <c r="R1918" t="s">
        <v>19077</v>
      </c>
      <c r="S1918" t="s">
        <v>31494</v>
      </c>
      <c r="T1918" t="s">
        <v>28849</v>
      </c>
      <c r="U1918" t="s">
        <v>1203</v>
      </c>
      <c r="V1918" t="s">
        <v>57</v>
      </c>
      <c r="W1918" t="s">
        <v>24318</v>
      </c>
      <c r="X1918" t="s">
        <v>1119</v>
      </c>
      <c r="Y1918" t="s">
        <v>55</v>
      </c>
      <c r="Z1918" t="s">
        <v>37037</v>
      </c>
      <c r="AA1918" s="1">
        <v>1</v>
      </c>
      <c r="AB1918" s="1" t="s">
        <v>41</v>
      </c>
      <c r="AC1918" s="1" t="s">
        <v>41</v>
      </c>
      <c r="AD1918" s="1" t="s">
        <v>61</v>
      </c>
      <c r="AE1918" s="1" t="s">
        <v>41</v>
      </c>
      <c r="AF1918" s="1" t="s">
        <v>41</v>
      </c>
      <c r="AG1918" s="1" t="s">
        <v>41</v>
      </c>
      <c r="AH1918" t="s">
        <v>55</v>
      </c>
      <c r="AI1918" t="s">
        <v>37038</v>
      </c>
      <c r="AJ1918" s="1" t="s">
        <v>61</v>
      </c>
      <c r="AK1918" t="s">
        <v>35600</v>
      </c>
      <c r="AL1918" s="1" t="s">
        <v>61</v>
      </c>
      <c r="AM1918" t="s">
        <v>19438</v>
      </c>
      <c r="AN1918" t="s">
        <v>37039</v>
      </c>
      <c r="AO1918" s="1" t="s">
        <v>41</v>
      </c>
      <c r="AP1918" s="1" t="s">
        <v>41</v>
      </c>
      <c r="AQ1918" s="1" t="s">
        <v>41</v>
      </c>
      <c r="AR1918" s="1" t="s">
        <v>61</v>
      </c>
      <c r="AS1918" s="1" t="s">
        <v>61</v>
      </c>
    </row>
    <row r="1919" spans="1:45">
      <c r="A1919" s="577">
        <v>1914</v>
      </c>
      <c r="B1919" s="40">
        <v>19433</v>
      </c>
      <c r="C1919" s="581">
        <v>44882</v>
      </c>
      <c r="D1919" t="s">
        <v>37040</v>
      </c>
      <c r="E1919" t="s">
        <v>37041</v>
      </c>
      <c r="F1919" t="s">
        <v>37042</v>
      </c>
      <c r="G1919" t="s">
        <v>37043</v>
      </c>
      <c r="H1919" t="s">
        <v>37044</v>
      </c>
      <c r="I1919" t="s">
        <v>37045</v>
      </c>
      <c r="J1919" t="s">
        <v>147</v>
      </c>
      <c r="K1919" t="s">
        <v>37046</v>
      </c>
      <c r="L1919" t="s">
        <v>37047</v>
      </c>
      <c r="M1919" t="s">
        <v>17551</v>
      </c>
      <c r="N1919" t="s">
        <v>97</v>
      </c>
      <c r="O1919" t="s">
        <v>17567</v>
      </c>
      <c r="P1919" t="s">
        <v>37048</v>
      </c>
      <c r="Q1919" s="40">
        <v>187</v>
      </c>
      <c r="R1919" t="s">
        <v>19077</v>
      </c>
      <c r="S1919" t="s">
        <v>37049</v>
      </c>
      <c r="T1919" t="s">
        <v>28849</v>
      </c>
      <c r="U1919" t="s">
        <v>43</v>
      </c>
      <c r="V1919" t="s">
        <v>57</v>
      </c>
      <c r="W1919" t="s">
        <v>19451</v>
      </c>
      <c r="X1919" t="s">
        <v>1119</v>
      </c>
      <c r="Y1919" t="s">
        <v>55</v>
      </c>
      <c r="Z1919" t="s">
        <v>37050</v>
      </c>
      <c r="AA1919" s="1">
        <v>3</v>
      </c>
      <c r="AB1919" s="1" t="s">
        <v>41</v>
      </c>
      <c r="AC1919" s="1" t="s">
        <v>41</v>
      </c>
      <c r="AD1919" s="1" t="s">
        <v>61</v>
      </c>
      <c r="AE1919" s="1" t="s">
        <v>61</v>
      </c>
      <c r="AF1919" s="1" t="s">
        <v>61</v>
      </c>
      <c r="AG1919" s="1" t="s">
        <v>41</v>
      </c>
      <c r="AH1919" t="s">
        <v>68</v>
      </c>
      <c r="AI1919" t="s">
        <v>48</v>
      </c>
      <c r="AJ1919" s="1" t="s">
        <v>41</v>
      </c>
      <c r="AK1919" t="s">
        <v>48</v>
      </c>
      <c r="AL1919" s="1" t="s">
        <v>41</v>
      </c>
      <c r="AM1919" t="s">
        <v>20072</v>
      </c>
      <c r="AN1919" t="s">
        <v>37051</v>
      </c>
      <c r="AO1919" s="1" t="s">
        <v>61</v>
      </c>
      <c r="AP1919" s="1" t="s">
        <v>61</v>
      </c>
      <c r="AQ1919" s="1" t="s">
        <v>61</v>
      </c>
      <c r="AR1919" s="1" t="s">
        <v>61</v>
      </c>
      <c r="AS1919" s="1" t="s">
        <v>41</v>
      </c>
    </row>
    <row r="1920" spans="1:45">
      <c r="A1920" s="577">
        <v>1915</v>
      </c>
      <c r="B1920" s="40">
        <v>18486</v>
      </c>
      <c r="C1920" s="581">
        <v>44882</v>
      </c>
      <c r="D1920" t="s">
        <v>37052</v>
      </c>
      <c r="E1920" t="s">
        <v>35980</v>
      </c>
      <c r="F1920" t="s">
        <v>37053</v>
      </c>
      <c r="G1920" t="s">
        <v>37054</v>
      </c>
      <c r="H1920" t="s">
        <v>37055</v>
      </c>
      <c r="I1920" t="s">
        <v>37056</v>
      </c>
      <c r="J1920" t="s">
        <v>39</v>
      </c>
      <c r="K1920" t="s">
        <v>37057</v>
      </c>
      <c r="L1920" t="s">
        <v>37058</v>
      </c>
      <c r="M1920" t="s">
        <v>24815</v>
      </c>
      <c r="N1920" t="s">
        <v>23798</v>
      </c>
      <c r="O1920" t="s">
        <v>58</v>
      </c>
      <c r="P1920" t="s">
        <v>37059</v>
      </c>
      <c r="Q1920" s="40">
        <v>441</v>
      </c>
      <c r="R1920" t="s">
        <v>20242</v>
      </c>
      <c r="S1920" t="s">
        <v>37060</v>
      </c>
      <c r="T1920" t="s">
        <v>28849</v>
      </c>
      <c r="U1920" t="s">
        <v>43</v>
      </c>
      <c r="V1920" t="s">
        <v>44</v>
      </c>
      <c r="W1920" t="s">
        <v>19339</v>
      </c>
      <c r="X1920" t="s">
        <v>19885</v>
      </c>
      <c r="Y1920" t="s">
        <v>55</v>
      </c>
      <c r="Z1920" t="s">
        <v>19213</v>
      </c>
      <c r="AA1920" s="1">
        <v>3</v>
      </c>
      <c r="AB1920" s="1" t="s">
        <v>61</v>
      </c>
      <c r="AC1920" s="1" t="s">
        <v>41</v>
      </c>
      <c r="AD1920" s="1" t="s">
        <v>61</v>
      </c>
      <c r="AE1920" s="1" t="s">
        <v>61</v>
      </c>
      <c r="AF1920" s="1" t="s">
        <v>41</v>
      </c>
      <c r="AG1920" s="1" t="s">
        <v>41</v>
      </c>
      <c r="AH1920" t="s">
        <v>68</v>
      </c>
      <c r="AI1920" t="s">
        <v>48</v>
      </c>
      <c r="AJ1920" s="1" t="s">
        <v>41</v>
      </c>
      <c r="AK1920" t="s">
        <v>48</v>
      </c>
      <c r="AL1920" s="1" t="s">
        <v>41</v>
      </c>
      <c r="AM1920" t="s">
        <v>20072</v>
      </c>
      <c r="AN1920" t="s">
        <v>37061</v>
      </c>
      <c r="AO1920" s="1" t="s">
        <v>61</v>
      </c>
      <c r="AP1920" s="1" t="s">
        <v>61</v>
      </c>
      <c r="AQ1920" s="1" t="s">
        <v>41</v>
      </c>
      <c r="AR1920" s="1" t="s">
        <v>61</v>
      </c>
      <c r="AS1920" s="1" t="s">
        <v>61</v>
      </c>
    </row>
    <row r="1921" spans="1:45">
      <c r="A1921" s="577">
        <v>1916</v>
      </c>
      <c r="B1921" s="40">
        <v>18591</v>
      </c>
      <c r="C1921" s="581">
        <v>44882</v>
      </c>
      <c r="D1921" t="s">
        <v>37062</v>
      </c>
      <c r="E1921" t="s">
        <v>37063</v>
      </c>
      <c r="F1921" t="s">
        <v>37064</v>
      </c>
      <c r="G1921" t="s">
        <v>37065</v>
      </c>
      <c r="H1921" t="s">
        <v>37066</v>
      </c>
      <c r="I1921" t="s">
        <v>37067</v>
      </c>
      <c r="J1921" t="s">
        <v>39</v>
      </c>
      <c r="K1921" t="s">
        <v>37068</v>
      </c>
      <c r="L1921" t="s">
        <v>37069</v>
      </c>
      <c r="M1921" t="s">
        <v>28811</v>
      </c>
      <c r="N1921" t="s">
        <v>685</v>
      </c>
      <c r="O1921" t="s">
        <v>58</v>
      </c>
      <c r="P1921" t="s">
        <v>37070</v>
      </c>
      <c r="Q1921" s="523">
        <v>600000</v>
      </c>
      <c r="R1921" t="s">
        <v>20242</v>
      </c>
      <c r="S1921" t="s">
        <v>37071</v>
      </c>
      <c r="T1921" t="s">
        <v>28849</v>
      </c>
      <c r="U1921" t="s">
        <v>43</v>
      </c>
      <c r="V1921" t="s">
        <v>57</v>
      </c>
      <c r="W1921" t="s">
        <v>19339</v>
      </c>
      <c r="X1921" t="s">
        <v>1119</v>
      </c>
      <c r="Y1921" t="s">
        <v>55</v>
      </c>
      <c r="Z1921" t="s">
        <v>37072</v>
      </c>
      <c r="AA1921" s="1">
        <v>3</v>
      </c>
      <c r="AB1921" s="1" t="s">
        <v>61</v>
      </c>
      <c r="AC1921" s="1" t="s">
        <v>41</v>
      </c>
      <c r="AD1921" s="1" t="s">
        <v>61</v>
      </c>
      <c r="AE1921" s="1" t="s">
        <v>61</v>
      </c>
      <c r="AF1921" s="1" t="s">
        <v>41</v>
      </c>
      <c r="AG1921" s="1" t="s">
        <v>41</v>
      </c>
      <c r="AH1921" t="s">
        <v>17977</v>
      </c>
      <c r="AI1921" t="s">
        <v>37073</v>
      </c>
      <c r="AJ1921" s="1" t="s">
        <v>41</v>
      </c>
      <c r="AK1921" t="s">
        <v>48</v>
      </c>
      <c r="AL1921" s="1" t="s">
        <v>41</v>
      </c>
      <c r="AM1921" t="s">
        <v>20072</v>
      </c>
      <c r="AN1921" t="s">
        <v>37074</v>
      </c>
      <c r="AO1921" s="1" t="s">
        <v>41</v>
      </c>
      <c r="AP1921" s="1" t="s">
        <v>41</v>
      </c>
      <c r="AQ1921" s="1" t="s">
        <v>41</v>
      </c>
      <c r="AR1921" s="1" t="s">
        <v>61</v>
      </c>
      <c r="AS1921" s="1" t="s">
        <v>61</v>
      </c>
    </row>
    <row r="1922" spans="1:45">
      <c r="A1922" s="577">
        <v>1917</v>
      </c>
      <c r="B1922" s="40">
        <v>18709</v>
      </c>
      <c r="C1922" s="581">
        <v>44882</v>
      </c>
      <c r="D1922" t="s">
        <v>37075</v>
      </c>
      <c r="E1922" t="s">
        <v>35845</v>
      </c>
      <c r="F1922" t="s">
        <v>37076</v>
      </c>
      <c r="G1922" t="s">
        <v>37077</v>
      </c>
      <c r="H1922" t="s">
        <v>37078</v>
      </c>
      <c r="I1922" t="s">
        <v>37079</v>
      </c>
      <c r="J1922" t="s">
        <v>147</v>
      </c>
      <c r="K1922" t="s">
        <v>37080</v>
      </c>
      <c r="L1922" t="s">
        <v>37081</v>
      </c>
      <c r="M1922" t="s">
        <v>253</v>
      </c>
      <c r="N1922" t="s">
        <v>51</v>
      </c>
      <c r="O1922" t="s">
        <v>18151</v>
      </c>
      <c r="P1922" t="s">
        <v>37082</v>
      </c>
      <c r="Q1922" s="523">
        <v>47584</v>
      </c>
      <c r="R1922" t="s">
        <v>19077</v>
      </c>
      <c r="S1922" t="s">
        <v>37083</v>
      </c>
      <c r="T1922" t="s">
        <v>28849</v>
      </c>
      <c r="U1922" t="s">
        <v>43</v>
      </c>
      <c r="V1922" t="s">
        <v>57</v>
      </c>
      <c r="W1922" t="s">
        <v>17598</v>
      </c>
      <c r="X1922" t="s">
        <v>1119</v>
      </c>
      <c r="Y1922" t="s">
        <v>55</v>
      </c>
      <c r="Z1922" t="s">
        <v>37084</v>
      </c>
      <c r="AA1922" s="1">
        <v>3</v>
      </c>
      <c r="AB1922" s="1" t="s">
        <v>61</v>
      </c>
      <c r="AC1922" s="1" t="s">
        <v>41</v>
      </c>
      <c r="AD1922" s="1" t="s">
        <v>61</v>
      </c>
      <c r="AE1922" s="1" t="s">
        <v>61</v>
      </c>
      <c r="AF1922" s="1" t="s">
        <v>41</v>
      </c>
      <c r="AG1922" s="1" t="s">
        <v>41</v>
      </c>
      <c r="AH1922" t="s">
        <v>55</v>
      </c>
      <c r="AI1922" t="s">
        <v>37085</v>
      </c>
      <c r="AJ1922" s="1" t="s">
        <v>41</v>
      </c>
      <c r="AK1922" t="s">
        <v>48</v>
      </c>
      <c r="AL1922" s="1" t="s">
        <v>41</v>
      </c>
      <c r="AM1922" t="s">
        <v>20072</v>
      </c>
      <c r="AN1922" t="s">
        <v>37086</v>
      </c>
      <c r="AO1922" s="1" t="s">
        <v>61</v>
      </c>
      <c r="AP1922" s="1" t="s">
        <v>61</v>
      </c>
      <c r="AQ1922" s="1" t="s">
        <v>61</v>
      </c>
      <c r="AR1922" s="1" t="s">
        <v>61</v>
      </c>
      <c r="AS1922" s="1" t="s">
        <v>61</v>
      </c>
    </row>
    <row r="1923" spans="1:45">
      <c r="A1923" s="577">
        <v>1918</v>
      </c>
      <c r="B1923" s="40">
        <v>18704</v>
      </c>
      <c r="C1923" s="581">
        <v>44882</v>
      </c>
      <c r="D1923" t="s">
        <v>37087</v>
      </c>
      <c r="E1923" t="s">
        <v>35378</v>
      </c>
      <c r="F1923" t="s">
        <v>37088</v>
      </c>
      <c r="G1923" t="s">
        <v>37089</v>
      </c>
      <c r="H1923" t="s">
        <v>37090</v>
      </c>
      <c r="I1923" t="s">
        <v>37091</v>
      </c>
      <c r="J1923" t="s">
        <v>147</v>
      </c>
      <c r="K1923" t="s">
        <v>35559</v>
      </c>
      <c r="L1923" t="s">
        <v>37092</v>
      </c>
      <c r="M1923" t="s">
        <v>164</v>
      </c>
      <c r="N1923" t="s">
        <v>51</v>
      </c>
      <c r="O1923" t="s">
        <v>58</v>
      </c>
      <c r="P1923" t="s">
        <v>37093</v>
      </c>
      <c r="Q1923" s="40">
        <v>116</v>
      </c>
      <c r="R1923" t="s">
        <v>19077</v>
      </c>
      <c r="S1923" t="s">
        <v>37094</v>
      </c>
      <c r="T1923" t="s">
        <v>28849</v>
      </c>
      <c r="U1923" t="s">
        <v>43</v>
      </c>
      <c r="V1923" t="s">
        <v>57</v>
      </c>
      <c r="W1923" t="s">
        <v>20069</v>
      </c>
      <c r="X1923" t="s">
        <v>1119</v>
      </c>
      <c r="Y1923" t="s">
        <v>55</v>
      </c>
      <c r="Z1923" t="s">
        <v>37095</v>
      </c>
      <c r="AA1923" s="1">
        <v>1</v>
      </c>
      <c r="AB1923" s="1" t="s">
        <v>41</v>
      </c>
      <c r="AC1923" s="1" t="s">
        <v>41</v>
      </c>
      <c r="AD1923" s="1" t="s">
        <v>61</v>
      </c>
      <c r="AE1923" s="1" t="s">
        <v>41</v>
      </c>
      <c r="AF1923" s="1" t="s">
        <v>41</v>
      </c>
      <c r="AG1923" s="1" t="s">
        <v>41</v>
      </c>
      <c r="AH1923" t="s">
        <v>68</v>
      </c>
      <c r="AI1923" t="s">
        <v>48</v>
      </c>
      <c r="AJ1923" s="1" t="s">
        <v>41</v>
      </c>
      <c r="AK1923" t="s">
        <v>48</v>
      </c>
      <c r="AL1923" s="1" t="s">
        <v>41</v>
      </c>
      <c r="AM1923" t="s">
        <v>20072</v>
      </c>
      <c r="AN1923" t="s">
        <v>37096</v>
      </c>
      <c r="AO1923" s="1" t="s">
        <v>41</v>
      </c>
      <c r="AP1923" s="1" t="s">
        <v>41</v>
      </c>
      <c r="AQ1923" s="1" t="s">
        <v>41</v>
      </c>
      <c r="AR1923" s="1" t="s">
        <v>41</v>
      </c>
      <c r="AS1923" s="1" t="s">
        <v>61</v>
      </c>
    </row>
    <row r="1924" spans="1:45">
      <c r="A1924" s="577">
        <v>1919</v>
      </c>
      <c r="B1924" s="40">
        <v>18724</v>
      </c>
      <c r="C1924" s="581">
        <v>44882</v>
      </c>
      <c r="D1924" t="s">
        <v>37097</v>
      </c>
      <c r="E1924" t="s">
        <v>35960</v>
      </c>
      <c r="F1924" t="s">
        <v>37098</v>
      </c>
      <c r="G1924" t="s">
        <v>25875</v>
      </c>
      <c r="H1924" t="s">
        <v>37099</v>
      </c>
      <c r="I1924" t="s">
        <v>37100</v>
      </c>
      <c r="J1924" t="s">
        <v>147</v>
      </c>
      <c r="K1924" t="s">
        <v>37101</v>
      </c>
      <c r="L1924" t="s">
        <v>37102</v>
      </c>
      <c r="M1924" t="s">
        <v>17551</v>
      </c>
      <c r="N1924" t="s">
        <v>97</v>
      </c>
      <c r="O1924" t="s">
        <v>58</v>
      </c>
      <c r="P1924" t="s">
        <v>37103</v>
      </c>
      <c r="Q1924" s="40">
        <v>302</v>
      </c>
      <c r="R1924" t="s">
        <v>19067</v>
      </c>
      <c r="S1924" t="s">
        <v>37104</v>
      </c>
      <c r="T1924" t="s">
        <v>28849</v>
      </c>
      <c r="U1924" t="s">
        <v>43</v>
      </c>
      <c r="V1924" t="s">
        <v>44</v>
      </c>
      <c r="W1924" t="s">
        <v>26357</v>
      </c>
      <c r="X1924" t="s">
        <v>19885</v>
      </c>
      <c r="Y1924" t="s">
        <v>55</v>
      </c>
      <c r="Z1924" t="s">
        <v>37084</v>
      </c>
      <c r="AA1924" s="1">
        <v>1</v>
      </c>
      <c r="AB1924" s="1" t="s">
        <v>61</v>
      </c>
      <c r="AC1924" s="1" t="s">
        <v>41</v>
      </c>
      <c r="AD1924" s="1" t="s">
        <v>41</v>
      </c>
      <c r="AE1924" s="1" t="s">
        <v>41</v>
      </c>
      <c r="AF1924" s="1" t="s">
        <v>41</v>
      </c>
      <c r="AG1924" s="1" t="s">
        <v>41</v>
      </c>
      <c r="AH1924" t="s">
        <v>68</v>
      </c>
      <c r="AI1924" t="s">
        <v>48</v>
      </c>
      <c r="AJ1924" s="1" t="s">
        <v>61</v>
      </c>
      <c r="AK1924" t="s">
        <v>35600</v>
      </c>
      <c r="AL1924" s="1" t="s">
        <v>41</v>
      </c>
      <c r="AM1924" t="s">
        <v>20072</v>
      </c>
      <c r="AN1924" t="s">
        <v>37105</v>
      </c>
      <c r="AO1924" s="1" t="s">
        <v>61</v>
      </c>
      <c r="AP1924" s="1" t="s">
        <v>61</v>
      </c>
      <c r="AQ1924" s="1" t="s">
        <v>61</v>
      </c>
      <c r="AR1924" s="1" t="s">
        <v>61</v>
      </c>
      <c r="AS1924" s="1" t="s">
        <v>61</v>
      </c>
    </row>
    <row r="1925" spans="1:45">
      <c r="A1925" s="577">
        <v>1920</v>
      </c>
      <c r="B1925" s="40">
        <v>18738</v>
      </c>
      <c r="C1925" s="581">
        <v>44882</v>
      </c>
      <c r="D1925" t="s">
        <v>37106</v>
      </c>
      <c r="E1925" t="s">
        <v>36000</v>
      </c>
      <c r="F1925" t="s">
        <v>37107</v>
      </c>
      <c r="G1925" t="s">
        <v>37108</v>
      </c>
      <c r="H1925" t="s">
        <v>37109</v>
      </c>
      <c r="I1925" t="s">
        <v>37110</v>
      </c>
      <c r="J1925" t="s">
        <v>39</v>
      </c>
      <c r="K1925" t="s">
        <v>37111</v>
      </c>
      <c r="L1925" t="s">
        <v>37112</v>
      </c>
      <c r="M1925" t="s">
        <v>19135</v>
      </c>
      <c r="N1925" t="s">
        <v>685</v>
      </c>
      <c r="O1925" t="s">
        <v>58</v>
      </c>
      <c r="P1925" t="s">
        <v>37113</v>
      </c>
      <c r="Q1925" s="40" t="s">
        <v>37114</v>
      </c>
      <c r="R1925" t="s">
        <v>20425</v>
      </c>
      <c r="S1925" t="s">
        <v>37115</v>
      </c>
      <c r="T1925" t="s">
        <v>28849</v>
      </c>
      <c r="U1925" t="s">
        <v>19450</v>
      </c>
      <c r="V1925" t="s">
        <v>57</v>
      </c>
      <c r="W1925" t="s">
        <v>19797</v>
      </c>
      <c r="X1925" t="s">
        <v>1119</v>
      </c>
      <c r="Y1925" t="s">
        <v>55</v>
      </c>
      <c r="Z1925" t="s">
        <v>32973</v>
      </c>
      <c r="AA1925" s="1">
        <v>2</v>
      </c>
      <c r="AB1925" s="1" t="s">
        <v>61</v>
      </c>
      <c r="AC1925" s="1" t="s">
        <v>61</v>
      </c>
      <c r="AD1925" s="1" t="s">
        <v>41</v>
      </c>
      <c r="AE1925" s="1" t="s">
        <v>41</v>
      </c>
      <c r="AF1925" s="1" t="s">
        <v>41</v>
      </c>
      <c r="AG1925" s="1" t="s">
        <v>41</v>
      </c>
      <c r="AH1925" t="s">
        <v>68</v>
      </c>
      <c r="AI1925" t="s">
        <v>48</v>
      </c>
      <c r="AJ1925" s="1" t="s">
        <v>61</v>
      </c>
      <c r="AK1925" t="s">
        <v>22569</v>
      </c>
      <c r="AL1925" s="1" t="s">
        <v>61</v>
      </c>
      <c r="AM1925" t="s">
        <v>19438</v>
      </c>
      <c r="AN1925" t="s">
        <v>37116</v>
      </c>
      <c r="AO1925" s="1" t="s">
        <v>41</v>
      </c>
      <c r="AP1925" s="1" t="s">
        <v>41</v>
      </c>
      <c r="AQ1925" s="1" t="s">
        <v>41</v>
      </c>
      <c r="AR1925" s="1" t="s">
        <v>41</v>
      </c>
      <c r="AS1925" s="1" t="s">
        <v>61</v>
      </c>
    </row>
    <row r="1926" spans="1:45">
      <c r="A1926" s="577">
        <v>1921</v>
      </c>
      <c r="B1926" s="40">
        <v>18900</v>
      </c>
      <c r="C1926" s="581">
        <v>44882</v>
      </c>
      <c r="D1926" t="s">
        <v>37117</v>
      </c>
      <c r="E1926" t="s">
        <v>36000</v>
      </c>
      <c r="F1926" t="s">
        <v>37118</v>
      </c>
      <c r="G1926" t="s">
        <v>37119</v>
      </c>
      <c r="H1926" t="s">
        <v>37120</v>
      </c>
      <c r="I1926" t="s">
        <v>37121</v>
      </c>
      <c r="J1926" t="s">
        <v>147</v>
      </c>
      <c r="K1926" t="s">
        <v>32897</v>
      </c>
      <c r="L1926" t="s">
        <v>37122</v>
      </c>
      <c r="M1926" t="s">
        <v>23188</v>
      </c>
      <c r="N1926" t="s">
        <v>685</v>
      </c>
      <c r="O1926" t="s">
        <v>58</v>
      </c>
      <c r="P1926" t="s">
        <v>37123</v>
      </c>
      <c r="Q1926" s="523">
        <v>2180</v>
      </c>
      <c r="R1926" t="s">
        <v>19077</v>
      </c>
      <c r="S1926" t="s">
        <v>37124</v>
      </c>
      <c r="T1926" t="s">
        <v>28849</v>
      </c>
      <c r="U1926" t="s">
        <v>43</v>
      </c>
      <c r="V1926" t="s">
        <v>57</v>
      </c>
      <c r="W1926" t="s">
        <v>37125</v>
      </c>
      <c r="X1926" t="s">
        <v>1119</v>
      </c>
      <c r="Y1926" t="s">
        <v>55</v>
      </c>
      <c r="Z1926" t="s">
        <v>37126</v>
      </c>
      <c r="AA1926" s="1">
        <v>2</v>
      </c>
      <c r="AB1926" s="1" t="s">
        <v>61</v>
      </c>
      <c r="AC1926" s="1" t="s">
        <v>41</v>
      </c>
      <c r="AD1926" s="1" t="s">
        <v>61</v>
      </c>
      <c r="AE1926" s="1" t="s">
        <v>41</v>
      </c>
      <c r="AF1926" s="1" t="s">
        <v>41</v>
      </c>
      <c r="AG1926" s="1" t="s">
        <v>41</v>
      </c>
      <c r="AH1926" t="s">
        <v>55</v>
      </c>
      <c r="AI1926" t="s">
        <v>37127</v>
      </c>
      <c r="AJ1926" s="1" t="s">
        <v>61</v>
      </c>
      <c r="AK1926" t="s">
        <v>22794</v>
      </c>
      <c r="AL1926" s="1" t="s">
        <v>61</v>
      </c>
      <c r="AM1926" t="s">
        <v>19438</v>
      </c>
      <c r="AN1926" t="s">
        <v>37128</v>
      </c>
      <c r="AO1926" s="1" t="s">
        <v>41</v>
      </c>
      <c r="AP1926" s="1" t="s">
        <v>41</v>
      </c>
      <c r="AQ1926" s="1" t="s">
        <v>41</v>
      </c>
      <c r="AR1926" s="1" t="s">
        <v>61</v>
      </c>
      <c r="AS1926" s="1" t="s">
        <v>61</v>
      </c>
    </row>
    <row r="1927" spans="1:45">
      <c r="A1927" s="577">
        <v>1922</v>
      </c>
      <c r="B1927" s="40">
        <v>18919</v>
      </c>
      <c r="C1927" s="581">
        <v>44882</v>
      </c>
      <c r="D1927" t="s">
        <v>37129</v>
      </c>
      <c r="E1927" t="s">
        <v>35580</v>
      </c>
      <c r="F1927" t="s">
        <v>37130</v>
      </c>
      <c r="G1927" t="s">
        <v>32027</v>
      </c>
      <c r="H1927" t="s">
        <v>37131</v>
      </c>
      <c r="I1927" t="s">
        <v>37132</v>
      </c>
      <c r="J1927" t="s">
        <v>147</v>
      </c>
      <c r="K1927" t="s">
        <v>37133</v>
      </c>
      <c r="L1927" t="s">
        <v>37134</v>
      </c>
      <c r="M1927" t="s">
        <v>19135</v>
      </c>
      <c r="N1927" t="s">
        <v>685</v>
      </c>
      <c r="O1927" t="s">
        <v>58</v>
      </c>
      <c r="P1927" t="s">
        <v>37135</v>
      </c>
      <c r="Q1927" s="40">
        <v>226</v>
      </c>
      <c r="R1927" t="s">
        <v>20242</v>
      </c>
      <c r="S1927" t="s">
        <v>37136</v>
      </c>
      <c r="T1927" t="s">
        <v>28849</v>
      </c>
      <c r="U1927" t="s">
        <v>43</v>
      </c>
      <c r="V1927" t="s">
        <v>57</v>
      </c>
      <c r="W1927" t="s">
        <v>18004</v>
      </c>
      <c r="X1927" t="s">
        <v>19885</v>
      </c>
      <c r="Y1927" t="s">
        <v>55</v>
      </c>
      <c r="Z1927" t="s">
        <v>32973</v>
      </c>
      <c r="AA1927" s="1">
        <v>1</v>
      </c>
      <c r="AB1927" s="1" t="s">
        <v>41</v>
      </c>
      <c r="AC1927" s="1" t="s">
        <v>41</v>
      </c>
      <c r="AD1927" s="1" t="s">
        <v>41</v>
      </c>
      <c r="AE1927" s="1" t="s">
        <v>61</v>
      </c>
      <c r="AF1927" s="1" t="s">
        <v>41</v>
      </c>
      <c r="AG1927" s="1" t="s">
        <v>41</v>
      </c>
      <c r="AH1927" t="s">
        <v>68</v>
      </c>
      <c r="AI1927" t="s">
        <v>48</v>
      </c>
      <c r="AJ1927" s="1" t="s">
        <v>61</v>
      </c>
      <c r="AK1927" t="s">
        <v>22569</v>
      </c>
      <c r="AL1927" s="1" t="s">
        <v>61</v>
      </c>
      <c r="AM1927" t="s">
        <v>19438</v>
      </c>
      <c r="AN1927" t="s">
        <v>37137</v>
      </c>
      <c r="AO1927" s="1" t="s">
        <v>41</v>
      </c>
      <c r="AP1927" s="1" t="s">
        <v>41</v>
      </c>
      <c r="AQ1927" s="1" t="s">
        <v>41</v>
      </c>
      <c r="AR1927" s="1" t="s">
        <v>41</v>
      </c>
      <c r="AS1927" s="1" t="s">
        <v>61</v>
      </c>
    </row>
    <row r="1928" spans="1:45">
      <c r="A1928" s="577">
        <v>1923</v>
      </c>
      <c r="B1928" s="40">
        <v>19225</v>
      </c>
      <c r="C1928" s="581">
        <v>44882</v>
      </c>
      <c r="D1928" t="s">
        <v>37138</v>
      </c>
      <c r="E1928" t="s">
        <v>36607</v>
      </c>
      <c r="F1928" t="s">
        <v>37139</v>
      </c>
      <c r="G1928" t="s">
        <v>37140</v>
      </c>
      <c r="H1928" t="s">
        <v>37141</v>
      </c>
      <c r="I1928" t="s">
        <v>37142</v>
      </c>
      <c r="J1928" t="s">
        <v>39</v>
      </c>
      <c r="K1928" t="s">
        <v>37143</v>
      </c>
      <c r="L1928" t="s">
        <v>37144</v>
      </c>
      <c r="M1928" t="s">
        <v>17551</v>
      </c>
      <c r="N1928" t="s">
        <v>97</v>
      </c>
      <c r="O1928" t="s">
        <v>58</v>
      </c>
      <c r="P1928" t="s">
        <v>37145</v>
      </c>
      <c r="Q1928" s="523">
        <v>199498</v>
      </c>
      <c r="R1928" t="s">
        <v>19077</v>
      </c>
      <c r="S1928" t="s">
        <v>37146</v>
      </c>
      <c r="T1928" t="s">
        <v>28849</v>
      </c>
      <c r="U1928" t="s">
        <v>43</v>
      </c>
      <c r="V1928" t="s">
        <v>57</v>
      </c>
      <c r="W1928" t="s">
        <v>26559</v>
      </c>
      <c r="X1928" t="s">
        <v>24547</v>
      </c>
      <c r="Y1928" t="s">
        <v>55</v>
      </c>
      <c r="Z1928" t="s">
        <v>37147</v>
      </c>
      <c r="AA1928" s="1">
        <v>1</v>
      </c>
      <c r="AB1928" s="1" t="s">
        <v>41</v>
      </c>
      <c r="AC1928" s="1" t="s">
        <v>41</v>
      </c>
      <c r="AD1928" s="1" t="s">
        <v>41</v>
      </c>
      <c r="AE1928" s="1" t="s">
        <v>41</v>
      </c>
      <c r="AF1928" s="1" t="s">
        <v>41</v>
      </c>
      <c r="AG1928" s="1" t="s">
        <v>61</v>
      </c>
      <c r="AH1928" t="s">
        <v>55</v>
      </c>
      <c r="AI1928" t="s">
        <v>37148</v>
      </c>
      <c r="AJ1928" s="1" t="s">
        <v>41</v>
      </c>
      <c r="AK1928" t="s">
        <v>48</v>
      </c>
      <c r="AL1928" s="1" t="s">
        <v>41</v>
      </c>
      <c r="AM1928" t="s">
        <v>20072</v>
      </c>
      <c r="AN1928" t="s">
        <v>37149</v>
      </c>
      <c r="AO1928" s="1" t="s">
        <v>61</v>
      </c>
      <c r="AP1928" s="1" t="s">
        <v>61</v>
      </c>
      <c r="AQ1928" s="1" t="s">
        <v>61</v>
      </c>
      <c r="AR1928" s="1" t="s">
        <v>61</v>
      </c>
      <c r="AS1928" s="1" t="s">
        <v>61</v>
      </c>
    </row>
    <row r="1929" spans="1:45">
      <c r="A1929" s="577">
        <v>1924</v>
      </c>
      <c r="B1929" s="40">
        <v>19229</v>
      </c>
      <c r="C1929" s="581">
        <v>44882</v>
      </c>
      <c r="D1929" t="s">
        <v>37150</v>
      </c>
      <c r="E1929" t="s">
        <v>36363</v>
      </c>
      <c r="F1929" t="s">
        <v>37151</v>
      </c>
      <c r="G1929" t="s">
        <v>37152</v>
      </c>
      <c r="H1929" t="s">
        <v>37153</v>
      </c>
      <c r="I1929" t="s">
        <v>37154</v>
      </c>
      <c r="J1929" t="s">
        <v>147</v>
      </c>
      <c r="K1929" t="s">
        <v>24951</v>
      </c>
      <c r="L1929" t="s">
        <v>37155</v>
      </c>
      <c r="M1929" t="s">
        <v>17551</v>
      </c>
      <c r="N1929" t="s">
        <v>97</v>
      </c>
      <c r="O1929" t="s">
        <v>58</v>
      </c>
      <c r="P1929" t="s">
        <v>37156</v>
      </c>
      <c r="Q1929" s="40" t="s">
        <v>37157</v>
      </c>
      <c r="R1929" t="s">
        <v>19077</v>
      </c>
      <c r="S1929" t="s">
        <v>37158</v>
      </c>
      <c r="T1929" t="s">
        <v>28849</v>
      </c>
      <c r="U1929" t="s">
        <v>43</v>
      </c>
      <c r="V1929" t="s">
        <v>57</v>
      </c>
      <c r="W1929" t="s">
        <v>19451</v>
      </c>
      <c r="X1929" t="s">
        <v>1119</v>
      </c>
      <c r="Y1929" t="s">
        <v>55</v>
      </c>
      <c r="Z1929" t="s">
        <v>37159</v>
      </c>
      <c r="AA1929" s="1">
        <v>1</v>
      </c>
      <c r="AB1929" s="1" t="s">
        <v>41</v>
      </c>
      <c r="AC1929" s="1" t="s">
        <v>41</v>
      </c>
      <c r="AD1929" s="1" t="s">
        <v>61</v>
      </c>
      <c r="AE1929" s="1" t="s">
        <v>41</v>
      </c>
      <c r="AF1929" s="1" t="s">
        <v>41</v>
      </c>
      <c r="AG1929" s="1" t="s">
        <v>41</v>
      </c>
      <c r="AH1929" t="s">
        <v>55</v>
      </c>
      <c r="AI1929" t="s">
        <v>37160</v>
      </c>
      <c r="AJ1929" s="1" t="s">
        <v>41</v>
      </c>
      <c r="AK1929" t="s">
        <v>48</v>
      </c>
      <c r="AL1929" s="1" t="s">
        <v>41</v>
      </c>
      <c r="AM1929" t="s">
        <v>20072</v>
      </c>
      <c r="AN1929" t="s">
        <v>37161</v>
      </c>
      <c r="AO1929" s="1" t="s">
        <v>61</v>
      </c>
      <c r="AP1929" s="1" t="s">
        <v>61</v>
      </c>
      <c r="AQ1929" s="1" t="s">
        <v>61</v>
      </c>
      <c r="AR1929" s="1" t="s">
        <v>61</v>
      </c>
      <c r="AS1929" s="1" t="s">
        <v>41</v>
      </c>
    </row>
    <row r="1930" spans="1:45">
      <c r="A1930" s="577">
        <v>1925</v>
      </c>
      <c r="B1930" s="40">
        <v>19239</v>
      </c>
      <c r="C1930" s="581">
        <v>44882</v>
      </c>
      <c r="D1930" t="s">
        <v>37162</v>
      </c>
      <c r="E1930" t="s">
        <v>36607</v>
      </c>
      <c r="F1930" t="s">
        <v>37163</v>
      </c>
      <c r="G1930" t="s">
        <v>23656</v>
      </c>
      <c r="H1930" t="s">
        <v>37164</v>
      </c>
      <c r="I1930" t="s">
        <v>37165</v>
      </c>
      <c r="J1930" t="s">
        <v>147</v>
      </c>
      <c r="K1930" t="s">
        <v>37166</v>
      </c>
      <c r="L1930" t="s">
        <v>37167</v>
      </c>
      <c r="M1930" t="s">
        <v>17973</v>
      </c>
      <c r="N1930" t="s">
        <v>51</v>
      </c>
      <c r="O1930" t="s">
        <v>17552</v>
      </c>
      <c r="P1930" t="s">
        <v>37168</v>
      </c>
      <c r="Q1930" s="523">
        <v>9817</v>
      </c>
      <c r="R1930" t="s">
        <v>19077</v>
      </c>
      <c r="S1930" t="s">
        <v>37169</v>
      </c>
      <c r="T1930" t="s">
        <v>28849</v>
      </c>
      <c r="U1930" t="s">
        <v>43</v>
      </c>
      <c r="V1930" t="s">
        <v>57</v>
      </c>
      <c r="W1930" t="s">
        <v>19339</v>
      </c>
      <c r="X1930" t="s">
        <v>1119</v>
      </c>
      <c r="Y1930" t="s">
        <v>55</v>
      </c>
      <c r="Z1930" t="s">
        <v>37170</v>
      </c>
      <c r="AA1930" s="1">
        <v>2</v>
      </c>
      <c r="AB1930" s="1" t="s">
        <v>41</v>
      </c>
      <c r="AC1930" s="1" t="s">
        <v>41</v>
      </c>
      <c r="AD1930" s="1" t="s">
        <v>61</v>
      </c>
      <c r="AE1930" s="1" t="s">
        <v>61</v>
      </c>
      <c r="AF1930" s="1" t="s">
        <v>41</v>
      </c>
      <c r="AG1930" s="1" t="s">
        <v>41</v>
      </c>
      <c r="AH1930" t="s">
        <v>55</v>
      </c>
      <c r="AI1930" t="s">
        <v>37171</v>
      </c>
      <c r="AJ1930" s="1" t="s">
        <v>61</v>
      </c>
      <c r="AK1930" t="s">
        <v>22794</v>
      </c>
      <c r="AL1930" s="1" t="s">
        <v>61</v>
      </c>
      <c r="AM1930" t="s">
        <v>19438</v>
      </c>
      <c r="AN1930" t="s">
        <v>37172</v>
      </c>
      <c r="AO1930" s="1" t="s">
        <v>41</v>
      </c>
      <c r="AP1930" s="1" t="s">
        <v>41</v>
      </c>
      <c r="AQ1930" s="1" t="s">
        <v>41</v>
      </c>
      <c r="AR1930" s="1" t="s">
        <v>61</v>
      </c>
      <c r="AS1930" s="1" t="s">
        <v>61</v>
      </c>
    </row>
    <row r="1931" spans="1:45">
      <c r="A1931" s="577">
        <v>1926</v>
      </c>
      <c r="B1931" s="40">
        <v>19454</v>
      </c>
      <c r="C1931" s="581">
        <v>44882</v>
      </c>
      <c r="D1931" t="s">
        <v>37173</v>
      </c>
      <c r="E1931" t="s">
        <v>37041</v>
      </c>
      <c r="F1931" t="s">
        <v>37174</v>
      </c>
      <c r="G1931" t="s">
        <v>37175</v>
      </c>
      <c r="H1931" t="s">
        <v>37176</v>
      </c>
      <c r="I1931" t="s">
        <v>37177</v>
      </c>
      <c r="J1931" t="s">
        <v>147</v>
      </c>
      <c r="K1931" t="s">
        <v>37178</v>
      </c>
      <c r="L1931" t="s">
        <v>37179</v>
      </c>
      <c r="M1931" t="s">
        <v>22256</v>
      </c>
      <c r="N1931" t="s">
        <v>225</v>
      </c>
      <c r="O1931" t="s">
        <v>17567</v>
      </c>
      <c r="P1931" t="s">
        <v>37180</v>
      </c>
      <c r="Q1931" s="523">
        <v>6963</v>
      </c>
      <c r="R1931" t="s">
        <v>19077</v>
      </c>
      <c r="S1931" t="s">
        <v>37181</v>
      </c>
      <c r="T1931" t="s">
        <v>28849</v>
      </c>
      <c r="U1931" t="s">
        <v>43</v>
      </c>
      <c r="V1931" t="s">
        <v>57</v>
      </c>
      <c r="W1931" t="s">
        <v>25870</v>
      </c>
      <c r="X1931" t="s">
        <v>1119</v>
      </c>
      <c r="Y1931" t="s">
        <v>55</v>
      </c>
      <c r="Z1931" t="s">
        <v>37182</v>
      </c>
      <c r="AA1931" s="1">
        <v>3</v>
      </c>
      <c r="AB1931" s="1" t="s">
        <v>61</v>
      </c>
      <c r="AC1931" s="1" t="s">
        <v>41</v>
      </c>
      <c r="AD1931" s="1" t="s">
        <v>61</v>
      </c>
      <c r="AE1931" s="1" t="s">
        <v>61</v>
      </c>
      <c r="AF1931" s="1" t="s">
        <v>41</v>
      </c>
      <c r="AG1931" s="1" t="s">
        <v>41</v>
      </c>
      <c r="AH1931" t="s">
        <v>55</v>
      </c>
      <c r="AI1931" t="s">
        <v>37183</v>
      </c>
      <c r="AJ1931" s="1" t="s">
        <v>61</v>
      </c>
      <c r="AK1931" t="s">
        <v>37184</v>
      </c>
      <c r="AL1931" s="1" t="s">
        <v>61</v>
      </c>
      <c r="AM1931" t="s">
        <v>19438</v>
      </c>
      <c r="AN1931" t="s">
        <v>37185</v>
      </c>
      <c r="AO1931" s="1" t="s">
        <v>41</v>
      </c>
      <c r="AP1931" s="1" t="s">
        <v>41</v>
      </c>
      <c r="AQ1931" s="1" t="s">
        <v>41</v>
      </c>
      <c r="AR1931" s="1" t="s">
        <v>61</v>
      </c>
      <c r="AS1931" s="1" t="s">
        <v>61</v>
      </c>
    </row>
    <row r="1932" spans="1:45">
      <c r="A1932" s="577">
        <v>1927</v>
      </c>
      <c r="B1932" s="40">
        <v>19518</v>
      </c>
      <c r="C1932" s="581">
        <v>44882</v>
      </c>
      <c r="D1932" t="s">
        <v>37186</v>
      </c>
      <c r="E1932" t="s">
        <v>36982</v>
      </c>
      <c r="F1932" t="s">
        <v>37187</v>
      </c>
      <c r="G1932" t="s">
        <v>37188</v>
      </c>
      <c r="H1932" t="s">
        <v>37189</v>
      </c>
      <c r="I1932" t="s">
        <v>37190</v>
      </c>
      <c r="J1932" t="s">
        <v>147</v>
      </c>
      <c r="K1932" t="s">
        <v>37191</v>
      </c>
      <c r="L1932" t="s">
        <v>37192</v>
      </c>
      <c r="M1932" t="s">
        <v>684</v>
      </c>
      <c r="N1932" t="s">
        <v>685</v>
      </c>
      <c r="O1932" t="s">
        <v>58</v>
      </c>
      <c r="P1932" t="s">
        <v>37193</v>
      </c>
      <c r="Q1932" s="523">
        <v>210885</v>
      </c>
      <c r="R1932" t="s">
        <v>19448</v>
      </c>
      <c r="S1932" t="s">
        <v>37194</v>
      </c>
      <c r="T1932" t="s">
        <v>28849</v>
      </c>
      <c r="U1932" t="s">
        <v>43</v>
      </c>
      <c r="V1932" t="s">
        <v>57</v>
      </c>
      <c r="W1932" t="s">
        <v>17598</v>
      </c>
      <c r="X1932" t="s">
        <v>1119</v>
      </c>
      <c r="Y1932" t="s">
        <v>55</v>
      </c>
      <c r="Z1932" t="s">
        <v>37195</v>
      </c>
      <c r="AA1932" s="1">
        <v>2</v>
      </c>
      <c r="AB1932" s="1" t="s">
        <v>61</v>
      </c>
      <c r="AC1932" s="1" t="s">
        <v>61</v>
      </c>
      <c r="AD1932" s="1" t="s">
        <v>41</v>
      </c>
      <c r="AE1932" s="1" t="s">
        <v>41</v>
      </c>
      <c r="AF1932" s="1" t="s">
        <v>41</v>
      </c>
      <c r="AG1932" s="1" t="s">
        <v>41</v>
      </c>
      <c r="AH1932" t="s">
        <v>55</v>
      </c>
      <c r="AI1932" t="s">
        <v>29628</v>
      </c>
      <c r="AJ1932" s="1" t="s">
        <v>61</v>
      </c>
      <c r="AK1932" t="s">
        <v>35600</v>
      </c>
      <c r="AL1932" s="1" t="s">
        <v>61</v>
      </c>
      <c r="AM1932" t="s">
        <v>19438</v>
      </c>
      <c r="AN1932" t="s">
        <v>37196</v>
      </c>
      <c r="AO1932" s="1" t="s">
        <v>41</v>
      </c>
      <c r="AP1932" s="1" t="s">
        <v>41</v>
      </c>
      <c r="AQ1932" s="1" t="s">
        <v>41</v>
      </c>
      <c r="AR1932" s="1" t="s">
        <v>61</v>
      </c>
      <c r="AS1932" s="1" t="s">
        <v>61</v>
      </c>
    </row>
    <row r="1933" spans="1:45">
      <c r="A1933" s="577">
        <v>1928</v>
      </c>
      <c r="B1933" s="40">
        <v>19533</v>
      </c>
      <c r="C1933" s="581">
        <v>44882</v>
      </c>
      <c r="D1933" t="s">
        <v>37197</v>
      </c>
      <c r="E1933" t="s">
        <v>36237</v>
      </c>
      <c r="F1933" t="s">
        <v>37198</v>
      </c>
      <c r="G1933" t="s">
        <v>37199</v>
      </c>
      <c r="H1933" t="s">
        <v>37200</v>
      </c>
      <c r="I1933" t="s">
        <v>37201</v>
      </c>
      <c r="J1933" t="s">
        <v>39</v>
      </c>
      <c r="K1933" t="s">
        <v>37202</v>
      </c>
      <c r="L1933" t="s">
        <v>37203</v>
      </c>
      <c r="M1933" t="s">
        <v>129</v>
      </c>
      <c r="N1933" t="s">
        <v>51</v>
      </c>
      <c r="O1933" t="s">
        <v>17560</v>
      </c>
      <c r="P1933" t="s">
        <v>37204</v>
      </c>
      <c r="Q1933" s="40">
        <v>150</v>
      </c>
      <c r="R1933" t="s">
        <v>787</v>
      </c>
      <c r="S1933" t="s">
        <v>37205</v>
      </c>
      <c r="T1933" t="s">
        <v>28849</v>
      </c>
      <c r="U1933" t="s">
        <v>43</v>
      </c>
      <c r="V1933" t="s">
        <v>44</v>
      </c>
      <c r="W1933" t="s">
        <v>40</v>
      </c>
      <c r="X1933" t="s">
        <v>19885</v>
      </c>
      <c r="Y1933" t="s">
        <v>68</v>
      </c>
      <c r="Z1933" t="s">
        <v>17544</v>
      </c>
      <c r="AA1933" s="1">
        <v>1</v>
      </c>
      <c r="AB1933" s="1" t="s">
        <v>61</v>
      </c>
      <c r="AC1933" s="1" t="s">
        <v>41</v>
      </c>
      <c r="AD1933" s="1" t="s">
        <v>41</v>
      </c>
      <c r="AE1933" s="1" t="s">
        <v>41</v>
      </c>
      <c r="AF1933" s="1" t="s">
        <v>41</v>
      </c>
      <c r="AG1933" s="1" t="s">
        <v>41</v>
      </c>
      <c r="AH1933" t="s">
        <v>68</v>
      </c>
      <c r="AI1933" t="s">
        <v>48</v>
      </c>
      <c r="AJ1933" s="1" t="s">
        <v>41</v>
      </c>
      <c r="AK1933" t="s">
        <v>48</v>
      </c>
      <c r="AL1933" s="1" t="s">
        <v>41</v>
      </c>
      <c r="AM1933" t="s">
        <v>20072</v>
      </c>
      <c r="AN1933" t="s">
        <v>37206</v>
      </c>
      <c r="AO1933" s="1" t="s">
        <v>61</v>
      </c>
      <c r="AP1933" s="1" t="s">
        <v>61</v>
      </c>
      <c r="AQ1933" s="1" t="s">
        <v>61</v>
      </c>
      <c r="AR1933" s="1" t="s">
        <v>61</v>
      </c>
      <c r="AS1933" s="1" t="s">
        <v>61</v>
      </c>
    </row>
    <row r="1934" spans="1:45">
      <c r="A1934" s="577">
        <v>1929</v>
      </c>
      <c r="B1934" s="40">
        <v>19541</v>
      </c>
      <c r="C1934" s="581">
        <v>44882</v>
      </c>
      <c r="D1934" t="s">
        <v>37207</v>
      </c>
      <c r="E1934" t="s">
        <v>37041</v>
      </c>
      <c r="F1934" t="s">
        <v>37208</v>
      </c>
      <c r="G1934" t="s">
        <v>37209</v>
      </c>
      <c r="H1934" t="s">
        <v>37210</v>
      </c>
      <c r="I1934" t="s">
        <v>37211</v>
      </c>
      <c r="J1934" t="s">
        <v>39</v>
      </c>
      <c r="K1934" t="s">
        <v>37212</v>
      </c>
      <c r="L1934" t="s">
        <v>37213</v>
      </c>
      <c r="M1934" t="s">
        <v>253</v>
      </c>
      <c r="N1934" t="s">
        <v>51</v>
      </c>
      <c r="O1934" t="s">
        <v>58</v>
      </c>
      <c r="P1934" t="s">
        <v>37214</v>
      </c>
      <c r="Q1934" s="523">
        <v>44004</v>
      </c>
      <c r="R1934" t="s">
        <v>19035</v>
      </c>
      <c r="S1934" t="s">
        <v>37215</v>
      </c>
      <c r="T1934" t="s">
        <v>28849</v>
      </c>
      <c r="U1934" t="s">
        <v>241</v>
      </c>
      <c r="V1934" t="s">
        <v>57</v>
      </c>
      <c r="W1934" t="s">
        <v>20069</v>
      </c>
      <c r="X1934" t="s">
        <v>24600</v>
      </c>
      <c r="Y1934" t="s">
        <v>55</v>
      </c>
      <c r="Z1934" t="s">
        <v>37216</v>
      </c>
      <c r="AA1934" s="1">
        <v>1</v>
      </c>
      <c r="AB1934" s="1" t="s">
        <v>41</v>
      </c>
      <c r="AC1934" s="1" t="s">
        <v>41</v>
      </c>
      <c r="AD1934" s="1" t="s">
        <v>41</v>
      </c>
      <c r="AE1934" s="1" t="s">
        <v>41</v>
      </c>
      <c r="AF1934" s="1" t="s">
        <v>41</v>
      </c>
      <c r="AG1934" s="1" t="s">
        <v>61</v>
      </c>
      <c r="AH1934" t="s">
        <v>55</v>
      </c>
      <c r="AI1934" t="s">
        <v>37217</v>
      </c>
      <c r="AJ1934" s="1" t="s">
        <v>61</v>
      </c>
      <c r="AK1934" t="s">
        <v>36670</v>
      </c>
      <c r="AL1934" s="1" t="s">
        <v>61</v>
      </c>
      <c r="AM1934" t="s">
        <v>19438</v>
      </c>
      <c r="AN1934" t="s">
        <v>37218</v>
      </c>
      <c r="AO1934" s="1" t="s">
        <v>41</v>
      </c>
      <c r="AP1934" s="1" t="s">
        <v>41</v>
      </c>
      <c r="AQ1934" s="1" t="s">
        <v>41</v>
      </c>
      <c r="AR1934" s="1" t="s">
        <v>61</v>
      </c>
      <c r="AS1934" s="1" t="s">
        <v>61</v>
      </c>
    </row>
    <row r="1935" spans="1:45">
      <c r="A1935" s="577">
        <v>1930</v>
      </c>
      <c r="B1935" s="40">
        <v>19555</v>
      </c>
      <c r="C1935" s="581">
        <v>44882</v>
      </c>
      <c r="D1935" t="s">
        <v>37219</v>
      </c>
      <c r="E1935" t="s">
        <v>37041</v>
      </c>
      <c r="F1935" t="s">
        <v>37220</v>
      </c>
      <c r="G1935" t="s">
        <v>37221</v>
      </c>
      <c r="H1935" t="s">
        <v>37222</v>
      </c>
      <c r="I1935" t="s">
        <v>37223</v>
      </c>
      <c r="J1935" t="s">
        <v>147</v>
      </c>
      <c r="K1935" t="s">
        <v>37224</v>
      </c>
      <c r="L1935" t="s">
        <v>37225</v>
      </c>
      <c r="M1935" t="s">
        <v>583</v>
      </c>
      <c r="N1935" t="s">
        <v>584</v>
      </c>
      <c r="O1935" t="s">
        <v>17560</v>
      </c>
      <c r="P1935" t="s">
        <v>37226</v>
      </c>
      <c r="Q1935" s="40">
        <v>1806</v>
      </c>
      <c r="R1935" t="s">
        <v>19067</v>
      </c>
      <c r="S1935" t="s">
        <v>37227</v>
      </c>
      <c r="T1935" t="s">
        <v>28849</v>
      </c>
      <c r="U1935" t="s">
        <v>43</v>
      </c>
      <c r="V1935" t="s">
        <v>57</v>
      </c>
      <c r="W1935" t="s">
        <v>18033</v>
      </c>
      <c r="X1935" t="s">
        <v>1204</v>
      </c>
      <c r="Y1935" t="s">
        <v>68</v>
      </c>
      <c r="Z1935" t="s">
        <v>17544</v>
      </c>
      <c r="AA1935" s="1">
        <v>1</v>
      </c>
      <c r="AB1935" s="1" t="s">
        <v>41</v>
      </c>
      <c r="AC1935" s="1" t="s">
        <v>61</v>
      </c>
      <c r="AD1935" s="1" t="s">
        <v>41</v>
      </c>
      <c r="AE1935" s="1" t="s">
        <v>41</v>
      </c>
      <c r="AF1935" s="1" t="s">
        <v>41</v>
      </c>
      <c r="AG1935" s="1" t="s">
        <v>41</v>
      </c>
      <c r="AH1935" t="s">
        <v>68</v>
      </c>
      <c r="AI1935" t="s">
        <v>48</v>
      </c>
      <c r="AJ1935" s="1" t="s">
        <v>61</v>
      </c>
      <c r="AK1935" t="s">
        <v>37228</v>
      </c>
      <c r="AL1935" s="1" t="s">
        <v>61</v>
      </c>
      <c r="AM1935" t="s">
        <v>17949</v>
      </c>
      <c r="AN1935" t="s">
        <v>37229</v>
      </c>
      <c r="AO1935" s="1" t="s">
        <v>41</v>
      </c>
      <c r="AP1935" s="1" t="s">
        <v>41</v>
      </c>
      <c r="AQ1935" s="1" t="s">
        <v>41</v>
      </c>
      <c r="AR1935" s="1" t="s">
        <v>61</v>
      </c>
      <c r="AS1935" s="1" t="s">
        <v>41</v>
      </c>
    </row>
    <row r="1936" spans="1:45">
      <c r="A1936" s="577">
        <v>1931</v>
      </c>
      <c r="B1936" s="40">
        <v>19557</v>
      </c>
      <c r="C1936" s="581">
        <v>44882</v>
      </c>
      <c r="D1936" t="s">
        <v>37230</v>
      </c>
      <c r="E1936" t="s">
        <v>37041</v>
      </c>
      <c r="F1936" t="s">
        <v>37231</v>
      </c>
      <c r="G1936" t="s">
        <v>37232</v>
      </c>
      <c r="H1936" t="s">
        <v>37233</v>
      </c>
      <c r="I1936" t="s">
        <v>37234</v>
      </c>
      <c r="J1936" t="s">
        <v>147</v>
      </c>
      <c r="K1936" t="s">
        <v>37235</v>
      </c>
      <c r="L1936" t="s">
        <v>37236</v>
      </c>
      <c r="M1936" t="s">
        <v>19135</v>
      </c>
      <c r="N1936" t="s">
        <v>685</v>
      </c>
      <c r="O1936" t="s">
        <v>17567</v>
      </c>
      <c r="P1936" t="s">
        <v>37237</v>
      </c>
      <c r="Q1936" s="40">
        <v>1881</v>
      </c>
      <c r="R1936" t="s">
        <v>19077</v>
      </c>
      <c r="S1936" t="s">
        <v>37238</v>
      </c>
      <c r="T1936" t="s">
        <v>28849</v>
      </c>
      <c r="U1936" t="s">
        <v>43</v>
      </c>
      <c r="V1936" t="s">
        <v>57</v>
      </c>
      <c r="W1936" t="s">
        <v>37239</v>
      </c>
      <c r="X1936" t="s">
        <v>18100</v>
      </c>
      <c r="Y1936" t="s">
        <v>55</v>
      </c>
      <c r="Z1936" t="s">
        <v>19525</v>
      </c>
      <c r="AA1936" s="1">
        <v>1</v>
      </c>
      <c r="AB1936" s="1" t="s">
        <v>61</v>
      </c>
      <c r="AC1936" s="1" t="s">
        <v>41</v>
      </c>
      <c r="AD1936" s="1" t="s">
        <v>41</v>
      </c>
      <c r="AE1936" s="1" t="s">
        <v>41</v>
      </c>
      <c r="AF1936" s="1" t="s">
        <v>41</v>
      </c>
      <c r="AG1936" s="1" t="s">
        <v>41</v>
      </c>
      <c r="AH1936" t="s">
        <v>17977</v>
      </c>
      <c r="AI1936" t="s">
        <v>37240</v>
      </c>
      <c r="AJ1936" s="1" t="s">
        <v>61</v>
      </c>
      <c r="AK1936" t="s">
        <v>1249</v>
      </c>
      <c r="AL1936" s="1" t="s">
        <v>61</v>
      </c>
      <c r="AM1936" t="s">
        <v>19438</v>
      </c>
      <c r="AN1936" t="s">
        <v>37241</v>
      </c>
      <c r="AO1936" s="1" t="s">
        <v>41</v>
      </c>
      <c r="AP1936" s="1" t="s">
        <v>41</v>
      </c>
      <c r="AQ1936" s="1" t="s">
        <v>41</v>
      </c>
      <c r="AR1936" s="1" t="s">
        <v>41</v>
      </c>
      <c r="AS1936" s="1" t="s">
        <v>61</v>
      </c>
    </row>
    <row r="1937" spans="1:45">
      <c r="A1937" s="577">
        <v>1932</v>
      </c>
      <c r="B1937" s="40">
        <v>19565</v>
      </c>
      <c r="C1937" s="581">
        <v>44882</v>
      </c>
      <c r="D1937" t="s">
        <v>37242</v>
      </c>
      <c r="E1937" t="s">
        <v>37243</v>
      </c>
      <c r="F1937" t="s">
        <v>37244</v>
      </c>
      <c r="G1937" t="s">
        <v>37245</v>
      </c>
      <c r="H1937" t="s">
        <v>37246</v>
      </c>
      <c r="I1937" t="s">
        <v>37247</v>
      </c>
      <c r="J1937" t="s">
        <v>39</v>
      </c>
      <c r="K1937" t="s">
        <v>37248</v>
      </c>
      <c r="L1937" t="s">
        <v>37249</v>
      </c>
      <c r="M1937" t="s">
        <v>17551</v>
      </c>
      <c r="N1937" t="s">
        <v>97</v>
      </c>
      <c r="O1937" t="s">
        <v>58</v>
      </c>
      <c r="P1937" t="s">
        <v>37250</v>
      </c>
      <c r="Q1937" s="40">
        <v>384</v>
      </c>
      <c r="R1937" t="s">
        <v>20634</v>
      </c>
      <c r="S1937" t="s">
        <v>31569</v>
      </c>
      <c r="T1937" t="s">
        <v>28849</v>
      </c>
      <c r="U1937" t="s">
        <v>43</v>
      </c>
      <c r="V1937" t="s">
        <v>57</v>
      </c>
      <c r="W1937" t="s">
        <v>48</v>
      </c>
      <c r="X1937" t="s">
        <v>1119</v>
      </c>
      <c r="Y1937" t="s">
        <v>55</v>
      </c>
      <c r="Z1937" t="s">
        <v>19525</v>
      </c>
      <c r="AA1937" s="1">
        <v>1</v>
      </c>
      <c r="AB1937" s="1" t="s">
        <v>61</v>
      </c>
      <c r="AC1937" s="1" t="s">
        <v>41</v>
      </c>
      <c r="AD1937" s="1" t="s">
        <v>41</v>
      </c>
      <c r="AE1937" s="1" t="s">
        <v>41</v>
      </c>
      <c r="AF1937" s="1" t="s">
        <v>41</v>
      </c>
      <c r="AG1937" s="1" t="s">
        <v>41</v>
      </c>
      <c r="AH1937" t="s">
        <v>55</v>
      </c>
      <c r="AI1937" t="s">
        <v>37251</v>
      </c>
      <c r="AJ1937" s="1" t="s">
        <v>61</v>
      </c>
      <c r="AK1937" t="s">
        <v>1185</v>
      </c>
      <c r="AL1937" s="1" t="s">
        <v>61</v>
      </c>
      <c r="AM1937" t="s">
        <v>19438</v>
      </c>
      <c r="AN1937" t="s">
        <v>37252</v>
      </c>
      <c r="AO1937" s="1" t="s">
        <v>41</v>
      </c>
      <c r="AP1937" s="1" t="s">
        <v>41</v>
      </c>
      <c r="AQ1937" s="1" t="s">
        <v>41</v>
      </c>
      <c r="AR1937" s="1" t="s">
        <v>61</v>
      </c>
      <c r="AS1937" s="1" t="s">
        <v>41</v>
      </c>
    </row>
    <row r="1938" spans="1:45">
      <c r="A1938" s="577">
        <v>1933</v>
      </c>
      <c r="B1938" s="40">
        <v>19572</v>
      </c>
      <c r="C1938" s="581">
        <v>44882</v>
      </c>
      <c r="D1938" t="s">
        <v>37253</v>
      </c>
      <c r="E1938" t="s">
        <v>37254</v>
      </c>
      <c r="F1938" t="s">
        <v>37255</v>
      </c>
      <c r="G1938" t="s">
        <v>37256</v>
      </c>
      <c r="H1938" t="s">
        <v>37257</v>
      </c>
      <c r="I1938" t="s">
        <v>37258</v>
      </c>
      <c r="J1938" t="s">
        <v>147</v>
      </c>
      <c r="K1938" t="s">
        <v>37259</v>
      </c>
      <c r="L1938" t="s">
        <v>37260</v>
      </c>
      <c r="M1938" t="s">
        <v>63</v>
      </c>
      <c r="N1938" t="s">
        <v>64</v>
      </c>
      <c r="O1938" t="s">
        <v>58</v>
      </c>
      <c r="P1938" t="s">
        <v>37261</v>
      </c>
      <c r="Q1938" s="40">
        <v>464</v>
      </c>
      <c r="R1938" t="s">
        <v>31405</v>
      </c>
      <c r="S1938" t="s">
        <v>37262</v>
      </c>
      <c r="T1938" t="s">
        <v>28849</v>
      </c>
      <c r="U1938" t="s">
        <v>1203</v>
      </c>
      <c r="V1938" t="s">
        <v>57</v>
      </c>
      <c r="W1938" t="s">
        <v>40</v>
      </c>
      <c r="X1938" t="s">
        <v>1119</v>
      </c>
      <c r="Y1938" t="s">
        <v>55</v>
      </c>
      <c r="Z1938" t="s">
        <v>37263</v>
      </c>
      <c r="AA1938" s="1">
        <v>3</v>
      </c>
      <c r="AB1938" s="1" t="s">
        <v>61</v>
      </c>
      <c r="AC1938" s="1" t="s">
        <v>41</v>
      </c>
      <c r="AD1938" s="1" t="s">
        <v>61</v>
      </c>
      <c r="AE1938" s="1" t="s">
        <v>61</v>
      </c>
      <c r="AF1938" s="1" t="s">
        <v>41</v>
      </c>
      <c r="AG1938" s="1" t="s">
        <v>41</v>
      </c>
      <c r="AH1938" t="s">
        <v>55</v>
      </c>
      <c r="AI1938" t="s">
        <v>37264</v>
      </c>
      <c r="AJ1938" s="1" t="s">
        <v>61</v>
      </c>
      <c r="AK1938" t="s">
        <v>1185</v>
      </c>
      <c r="AL1938" s="1" t="s">
        <v>61</v>
      </c>
      <c r="AM1938" t="s">
        <v>19438</v>
      </c>
      <c r="AN1938" t="s">
        <v>37265</v>
      </c>
      <c r="AO1938" s="1" t="s">
        <v>41</v>
      </c>
      <c r="AP1938" s="1" t="s">
        <v>41</v>
      </c>
      <c r="AQ1938" s="1" t="s">
        <v>41</v>
      </c>
      <c r="AR1938" s="1" t="s">
        <v>61</v>
      </c>
      <c r="AS1938" s="1" t="s">
        <v>41</v>
      </c>
    </row>
    <row r="1939" spans="1:45">
      <c r="A1939" s="577">
        <v>1934</v>
      </c>
      <c r="B1939" s="40">
        <v>19605</v>
      </c>
      <c r="C1939" s="581">
        <v>44882</v>
      </c>
      <c r="D1939" t="s">
        <v>37266</v>
      </c>
      <c r="E1939" t="s">
        <v>37267</v>
      </c>
      <c r="F1939" t="s">
        <v>37268</v>
      </c>
      <c r="G1939" t="s">
        <v>37269</v>
      </c>
      <c r="H1939" t="s">
        <v>37270</v>
      </c>
      <c r="I1939" t="s">
        <v>37271</v>
      </c>
      <c r="J1939" t="s">
        <v>39</v>
      </c>
      <c r="K1939" t="s">
        <v>37272</v>
      </c>
      <c r="L1939" t="s">
        <v>37273</v>
      </c>
      <c r="M1939" t="s">
        <v>17551</v>
      </c>
      <c r="N1939" t="s">
        <v>97</v>
      </c>
      <c r="O1939" t="s">
        <v>26734</v>
      </c>
      <c r="P1939" t="s">
        <v>37274</v>
      </c>
      <c r="Q1939" s="40">
        <v>30288</v>
      </c>
      <c r="R1939" t="s">
        <v>31405</v>
      </c>
      <c r="S1939" t="s">
        <v>37275</v>
      </c>
      <c r="T1939" t="s">
        <v>28849</v>
      </c>
      <c r="U1939" t="s">
        <v>1203</v>
      </c>
      <c r="V1939" t="s">
        <v>57</v>
      </c>
      <c r="W1939" t="s">
        <v>17598</v>
      </c>
      <c r="X1939" t="s">
        <v>1119</v>
      </c>
      <c r="Y1939" t="s">
        <v>55</v>
      </c>
      <c r="Z1939" t="s">
        <v>37276</v>
      </c>
      <c r="AA1939" s="1">
        <v>1</v>
      </c>
      <c r="AB1939" s="1" t="s">
        <v>61</v>
      </c>
      <c r="AC1939" s="1" t="s">
        <v>41</v>
      </c>
      <c r="AD1939" s="1" t="s">
        <v>41</v>
      </c>
      <c r="AE1939" s="1" t="s">
        <v>41</v>
      </c>
      <c r="AF1939" s="1" t="s">
        <v>41</v>
      </c>
      <c r="AG1939" s="1" t="s">
        <v>41</v>
      </c>
      <c r="AH1939" t="s">
        <v>55</v>
      </c>
      <c r="AI1939" t="s">
        <v>37277</v>
      </c>
      <c r="AJ1939" s="1" t="s">
        <v>61</v>
      </c>
      <c r="AK1939" t="s">
        <v>35600</v>
      </c>
      <c r="AL1939" s="1" t="s">
        <v>61</v>
      </c>
      <c r="AM1939" t="s">
        <v>19438</v>
      </c>
      <c r="AN1939" t="s">
        <v>37278</v>
      </c>
      <c r="AO1939" s="1" t="s">
        <v>41</v>
      </c>
      <c r="AP1939" s="1" t="s">
        <v>41</v>
      </c>
      <c r="AQ1939" s="1" t="s">
        <v>41</v>
      </c>
      <c r="AR1939" s="1" t="s">
        <v>61</v>
      </c>
      <c r="AS1939" s="1" t="s">
        <v>61</v>
      </c>
    </row>
    <row r="1940" spans="1:45">
      <c r="A1940" s="577">
        <v>1935</v>
      </c>
      <c r="B1940" s="40">
        <v>19634</v>
      </c>
      <c r="C1940" s="581">
        <v>44882</v>
      </c>
      <c r="D1940" t="s">
        <v>37279</v>
      </c>
      <c r="E1940" t="s">
        <v>37243</v>
      </c>
      <c r="F1940" t="s">
        <v>37280</v>
      </c>
      <c r="G1940" t="s">
        <v>34270</v>
      </c>
      <c r="H1940" t="s">
        <v>37281</v>
      </c>
      <c r="I1940" t="s">
        <v>37282</v>
      </c>
      <c r="J1940" t="s">
        <v>147</v>
      </c>
      <c r="K1940" t="s">
        <v>31930</v>
      </c>
      <c r="L1940" t="s">
        <v>37283</v>
      </c>
      <c r="M1940" t="s">
        <v>19135</v>
      </c>
      <c r="N1940" t="s">
        <v>685</v>
      </c>
      <c r="O1940" t="s">
        <v>58</v>
      </c>
      <c r="P1940" t="s">
        <v>37284</v>
      </c>
      <c r="Q1940" s="523">
        <v>915705</v>
      </c>
      <c r="R1940" t="s">
        <v>19077</v>
      </c>
      <c r="S1940" t="s">
        <v>37285</v>
      </c>
      <c r="T1940" t="s">
        <v>28849</v>
      </c>
      <c r="U1940" t="s">
        <v>241</v>
      </c>
      <c r="V1940" t="s">
        <v>57</v>
      </c>
      <c r="W1940" t="s">
        <v>23435</v>
      </c>
      <c r="X1940" t="s">
        <v>1119</v>
      </c>
      <c r="Y1940" t="s">
        <v>55</v>
      </c>
      <c r="Z1940" t="s">
        <v>37286</v>
      </c>
      <c r="AA1940" s="1">
        <v>3</v>
      </c>
      <c r="AB1940" s="1" t="s">
        <v>61</v>
      </c>
      <c r="AC1940" s="1" t="s">
        <v>41</v>
      </c>
      <c r="AD1940" s="1" t="s">
        <v>61</v>
      </c>
      <c r="AE1940" s="1" t="s">
        <v>61</v>
      </c>
      <c r="AF1940" s="1" t="s">
        <v>41</v>
      </c>
      <c r="AG1940" s="1" t="s">
        <v>41</v>
      </c>
      <c r="AH1940" t="s">
        <v>55</v>
      </c>
      <c r="AI1940" t="s">
        <v>37287</v>
      </c>
      <c r="AJ1940" s="1" t="s">
        <v>61</v>
      </c>
      <c r="AK1940" t="s">
        <v>33057</v>
      </c>
      <c r="AL1940" s="1" t="s">
        <v>61</v>
      </c>
      <c r="AM1940" t="s">
        <v>19438</v>
      </c>
      <c r="AN1940" t="s">
        <v>37288</v>
      </c>
      <c r="AO1940" s="1" t="s">
        <v>41</v>
      </c>
      <c r="AP1940" s="1" t="s">
        <v>41</v>
      </c>
      <c r="AQ1940" s="1" t="s">
        <v>41</v>
      </c>
      <c r="AR1940" s="1" t="s">
        <v>41</v>
      </c>
      <c r="AS1940" s="1" t="s">
        <v>61</v>
      </c>
    </row>
    <row r="1941" spans="1:45">
      <c r="A1941" s="577">
        <v>1936</v>
      </c>
      <c r="B1941" s="40">
        <v>19649</v>
      </c>
      <c r="C1941" s="581">
        <v>44889</v>
      </c>
      <c r="D1941" t="s">
        <v>37289</v>
      </c>
      <c r="E1941" t="s">
        <v>37290</v>
      </c>
      <c r="F1941" t="s">
        <v>37291</v>
      </c>
      <c r="G1941" t="s">
        <v>37292</v>
      </c>
      <c r="H1941" t="s">
        <v>37293</v>
      </c>
      <c r="I1941" t="s">
        <v>37294</v>
      </c>
      <c r="J1941" t="s">
        <v>147</v>
      </c>
      <c r="K1941" t="s">
        <v>37295</v>
      </c>
      <c r="L1941" t="s">
        <v>37296</v>
      </c>
      <c r="M1941" t="s">
        <v>509</v>
      </c>
      <c r="N1941" t="s">
        <v>97</v>
      </c>
      <c r="O1941" t="s">
        <v>17567</v>
      </c>
      <c r="P1941" t="s">
        <v>37297</v>
      </c>
      <c r="Q1941" s="40" t="s">
        <v>37298</v>
      </c>
      <c r="R1941" t="s">
        <v>19077</v>
      </c>
      <c r="S1941" t="s">
        <v>37299</v>
      </c>
      <c r="T1941" t="s">
        <v>28849</v>
      </c>
      <c r="U1941" t="s">
        <v>1203</v>
      </c>
      <c r="V1941" t="s">
        <v>57</v>
      </c>
      <c r="W1941" t="s">
        <v>17892</v>
      </c>
      <c r="X1941" t="s">
        <v>37300</v>
      </c>
      <c r="Y1941" t="s">
        <v>55</v>
      </c>
      <c r="Z1941" t="s">
        <v>37301</v>
      </c>
      <c r="AA1941" s="1">
        <v>4</v>
      </c>
      <c r="AB1941" s="1" t="s">
        <v>61</v>
      </c>
      <c r="AC1941" s="1" t="s">
        <v>61</v>
      </c>
      <c r="AD1941" s="1" t="s">
        <v>61</v>
      </c>
      <c r="AE1941" s="1" t="s">
        <v>61</v>
      </c>
      <c r="AF1941" s="1" t="s">
        <v>41</v>
      </c>
      <c r="AG1941" s="1" t="s">
        <v>41</v>
      </c>
      <c r="AH1941" t="s">
        <v>55</v>
      </c>
      <c r="AI1941" t="s">
        <v>37302</v>
      </c>
      <c r="AJ1941" s="1" t="s">
        <v>41</v>
      </c>
      <c r="AK1941" t="s">
        <v>48</v>
      </c>
      <c r="AL1941" s="1" t="s">
        <v>41</v>
      </c>
      <c r="AM1941" t="s">
        <v>20072</v>
      </c>
      <c r="AN1941" t="s">
        <v>37303</v>
      </c>
      <c r="AO1941" s="1" t="s">
        <v>61</v>
      </c>
      <c r="AP1941" s="1" t="s">
        <v>61</v>
      </c>
      <c r="AQ1941" s="1" t="s">
        <v>61</v>
      </c>
      <c r="AR1941" s="1" t="s">
        <v>61</v>
      </c>
      <c r="AS1941" s="1" t="s">
        <v>41</v>
      </c>
    </row>
    <row r="1942" spans="1:45">
      <c r="A1942" s="577">
        <v>1937</v>
      </c>
      <c r="B1942" s="40">
        <v>19655</v>
      </c>
      <c r="C1942" s="581">
        <v>44889</v>
      </c>
      <c r="D1942" t="s">
        <v>37304</v>
      </c>
      <c r="E1942" t="s">
        <v>37243</v>
      </c>
      <c r="F1942" t="s">
        <v>37305</v>
      </c>
      <c r="G1942" t="s">
        <v>37306</v>
      </c>
      <c r="H1942" t="s">
        <v>37307</v>
      </c>
      <c r="I1942" t="s">
        <v>37308</v>
      </c>
      <c r="J1942" t="s">
        <v>39</v>
      </c>
      <c r="K1942" t="s">
        <v>37309</v>
      </c>
      <c r="L1942" t="s">
        <v>37310</v>
      </c>
      <c r="M1942" t="s">
        <v>22335</v>
      </c>
      <c r="N1942" t="s">
        <v>23798</v>
      </c>
      <c r="O1942" t="s">
        <v>17567</v>
      </c>
      <c r="P1942" t="s">
        <v>37311</v>
      </c>
      <c r="Q1942" s="523">
        <v>22057</v>
      </c>
      <c r="R1942" t="s">
        <v>19035</v>
      </c>
      <c r="S1942" t="s">
        <v>37312</v>
      </c>
      <c r="T1942" t="s">
        <v>28849</v>
      </c>
      <c r="U1942" t="s">
        <v>43</v>
      </c>
      <c r="V1942" t="s">
        <v>57</v>
      </c>
      <c r="W1942" t="s">
        <v>20209</v>
      </c>
      <c r="X1942" t="s">
        <v>1119</v>
      </c>
      <c r="Y1942" t="s">
        <v>55</v>
      </c>
      <c r="Z1942" t="s">
        <v>37313</v>
      </c>
      <c r="AA1942" s="1">
        <v>1</v>
      </c>
      <c r="AB1942" s="1" t="s">
        <v>41</v>
      </c>
      <c r="AC1942" s="1" t="s">
        <v>41</v>
      </c>
      <c r="AD1942" s="1" t="s">
        <v>41</v>
      </c>
      <c r="AE1942" s="1" t="s">
        <v>61</v>
      </c>
      <c r="AF1942" s="1" t="s">
        <v>41</v>
      </c>
      <c r="AG1942" s="1" t="s">
        <v>41</v>
      </c>
      <c r="AH1942" t="s">
        <v>55</v>
      </c>
      <c r="AI1942" t="s">
        <v>37314</v>
      </c>
      <c r="AJ1942" s="1" t="s">
        <v>61</v>
      </c>
      <c r="AK1942" t="s">
        <v>1249</v>
      </c>
      <c r="AL1942" s="1" t="s">
        <v>61</v>
      </c>
      <c r="AM1942" t="s">
        <v>19438</v>
      </c>
      <c r="AN1942" t="s">
        <v>37315</v>
      </c>
      <c r="AO1942" s="1" t="s">
        <v>61</v>
      </c>
      <c r="AP1942" s="1" t="s">
        <v>61</v>
      </c>
      <c r="AQ1942" s="1" t="s">
        <v>41</v>
      </c>
      <c r="AR1942" s="1" t="s">
        <v>61</v>
      </c>
      <c r="AS1942" s="1" t="s">
        <v>61</v>
      </c>
    </row>
    <row r="1943" spans="1:45">
      <c r="A1943" s="577">
        <v>1938</v>
      </c>
      <c r="B1943" s="40">
        <v>19383</v>
      </c>
      <c r="C1943" s="581">
        <v>44889</v>
      </c>
      <c r="D1943" t="s">
        <v>37316</v>
      </c>
      <c r="E1943" t="s">
        <v>37317</v>
      </c>
      <c r="F1943" t="s">
        <v>37318</v>
      </c>
      <c r="G1943" t="s">
        <v>37319</v>
      </c>
      <c r="H1943" t="s">
        <v>37320</v>
      </c>
      <c r="I1943" t="s">
        <v>37321</v>
      </c>
      <c r="J1943" t="s">
        <v>147</v>
      </c>
      <c r="K1943" t="s">
        <v>37322</v>
      </c>
      <c r="L1943" t="s">
        <v>37323</v>
      </c>
      <c r="M1943" t="s">
        <v>509</v>
      </c>
      <c r="N1943" t="s">
        <v>97</v>
      </c>
      <c r="O1943" t="s">
        <v>17560</v>
      </c>
      <c r="P1943" t="s">
        <v>37324</v>
      </c>
      <c r="Q1943" s="523">
        <v>1102</v>
      </c>
      <c r="R1943" t="s">
        <v>19067</v>
      </c>
      <c r="S1943" t="s">
        <v>37325</v>
      </c>
      <c r="T1943" t="s">
        <v>28849</v>
      </c>
      <c r="U1943" t="s">
        <v>43</v>
      </c>
      <c r="V1943" t="s">
        <v>44</v>
      </c>
      <c r="W1943" t="s">
        <v>17598</v>
      </c>
      <c r="X1943" t="s">
        <v>19885</v>
      </c>
      <c r="Y1943" t="s">
        <v>68</v>
      </c>
      <c r="Z1943" t="s">
        <v>17544</v>
      </c>
      <c r="AA1943" s="1">
        <v>1</v>
      </c>
      <c r="AB1943" s="1" t="s">
        <v>61</v>
      </c>
      <c r="AC1943" s="1" t="s">
        <v>41</v>
      </c>
      <c r="AD1943" s="1" t="s">
        <v>41</v>
      </c>
      <c r="AE1943" s="1" t="s">
        <v>41</v>
      </c>
      <c r="AF1943" s="1" t="s">
        <v>41</v>
      </c>
      <c r="AG1943" s="1" t="s">
        <v>41</v>
      </c>
      <c r="AH1943" t="s">
        <v>68</v>
      </c>
      <c r="AI1943" t="s">
        <v>48</v>
      </c>
      <c r="AJ1943" s="1" t="s">
        <v>61</v>
      </c>
      <c r="AK1943" t="s">
        <v>22794</v>
      </c>
      <c r="AL1943" s="1" t="s">
        <v>61</v>
      </c>
      <c r="AM1943" t="s">
        <v>20072</v>
      </c>
      <c r="AN1943" t="s">
        <v>37326</v>
      </c>
      <c r="AO1943" s="1" t="s">
        <v>41</v>
      </c>
      <c r="AP1943" s="1" t="s">
        <v>41</v>
      </c>
      <c r="AQ1943" s="1" t="s">
        <v>41</v>
      </c>
      <c r="AR1943" s="1" t="s">
        <v>61</v>
      </c>
      <c r="AS1943" s="1" t="s">
        <v>61</v>
      </c>
    </row>
    <row r="1944" spans="1:45">
      <c r="A1944" s="577">
        <v>1939</v>
      </c>
      <c r="B1944" s="40">
        <v>19395</v>
      </c>
      <c r="C1944" s="581">
        <v>44889</v>
      </c>
      <c r="D1944" t="s">
        <v>37327</v>
      </c>
      <c r="E1944" t="s">
        <v>36237</v>
      </c>
      <c r="F1944" t="s">
        <v>37328</v>
      </c>
      <c r="G1944" t="s">
        <v>37329</v>
      </c>
      <c r="H1944" t="s">
        <v>37330</v>
      </c>
      <c r="I1944" t="s">
        <v>37331</v>
      </c>
      <c r="J1944" t="s">
        <v>147</v>
      </c>
      <c r="K1944" t="s">
        <v>37332</v>
      </c>
      <c r="L1944" t="s">
        <v>37333</v>
      </c>
      <c r="M1944" t="s">
        <v>37334</v>
      </c>
      <c r="N1944" t="s">
        <v>29971</v>
      </c>
      <c r="O1944" t="s">
        <v>17567</v>
      </c>
      <c r="P1944" t="s">
        <v>37335</v>
      </c>
      <c r="Q1944" s="40">
        <v>77</v>
      </c>
      <c r="R1944" t="s">
        <v>19035</v>
      </c>
      <c r="S1944" t="s">
        <v>37336</v>
      </c>
      <c r="T1944" t="s">
        <v>28849</v>
      </c>
      <c r="U1944" t="s">
        <v>674</v>
      </c>
      <c r="V1944" t="s">
        <v>57</v>
      </c>
      <c r="W1944" t="s">
        <v>19339</v>
      </c>
      <c r="X1944" t="s">
        <v>1119</v>
      </c>
      <c r="Y1944" t="s">
        <v>55</v>
      </c>
      <c r="Z1944" t="s">
        <v>37337</v>
      </c>
      <c r="AA1944" s="1">
        <v>2</v>
      </c>
      <c r="AB1944" s="1" t="s">
        <v>61</v>
      </c>
      <c r="AC1944" s="1" t="s">
        <v>41</v>
      </c>
      <c r="AD1944" s="1" t="s">
        <v>41</v>
      </c>
      <c r="AE1944" s="1" t="s">
        <v>61</v>
      </c>
      <c r="AF1944" s="1" t="s">
        <v>41</v>
      </c>
      <c r="AG1944" s="1" t="s">
        <v>41</v>
      </c>
      <c r="AH1944" t="s">
        <v>68</v>
      </c>
      <c r="AI1944" t="s">
        <v>48</v>
      </c>
      <c r="AJ1944" s="1" t="s">
        <v>41</v>
      </c>
      <c r="AK1944" t="s">
        <v>48</v>
      </c>
      <c r="AL1944" s="1" t="s">
        <v>41</v>
      </c>
      <c r="AM1944" t="s">
        <v>20072</v>
      </c>
      <c r="AN1944" t="s">
        <v>37338</v>
      </c>
      <c r="AO1944" s="1" t="s">
        <v>61</v>
      </c>
      <c r="AP1944" s="1" t="s">
        <v>61</v>
      </c>
      <c r="AQ1944" s="1" t="s">
        <v>61</v>
      </c>
      <c r="AR1944" s="1" t="s">
        <v>41</v>
      </c>
      <c r="AS1944" s="1" t="s">
        <v>41</v>
      </c>
    </row>
    <row r="1945" spans="1:45">
      <c r="A1945" s="577">
        <v>1940</v>
      </c>
      <c r="B1945" s="40">
        <v>19729</v>
      </c>
      <c r="C1945" s="581">
        <v>44889</v>
      </c>
      <c r="D1945" t="s">
        <v>37339</v>
      </c>
      <c r="E1945" t="s">
        <v>37290</v>
      </c>
      <c r="F1945" t="s">
        <v>37340</v>
      </c>
      <c r="G1945" t="s">
        <v>37341</v>
      </c>
      <c r="H1945" t="s">
        <v>37342</v>
      </c>
      <c r="I1945" t="s">
        <v>37343</v>
      </c>
      <c r="J1945" t="s">
        <v>147</v>
      </c>
      <c r="K1945" t="s">
        <v>37344</v>
      </c>
      <c r="L1945" t="s">
        <v>37345</v>
      </c>
      <c r="M1945" t="s">
        <v>458</v>
      </c>
      <c r="N1945" t="s">
        <v>459</v>
      </c>
      <c r="O1945" t="s">
        <v>58</v>
      </c>
      <c r="P1945" t="s">
        <v>37346</v>
      </c>
      <c r="Q1945" s="40">
        <v>111</v>
      </c>
      <c r="R1945" t="s">
        <v>19077</v>
      </c>
      <c r="S1945" t="s">
        <v>37347</v>
      </c>
      <c r="T1945" t="s">
        <v>28849</v>
      </c>
      <c r="U1945" t="s">
        <v>43</v>
      </c>
      <c r="V1945" t="s">
        <v>57</v>
      </c>
      <c r="W1945" t="s">
        <v>19339</v>
      </c>
      <c r="X1945" t="s">
        <v>1119</v>
      </c>
      <c r="Y1945" t="s">
        <v>55</v>
      </c>
      <c r="Z1945" t="s">
        <v>35184</v>
      </c>
      <c r="AA1945" s="1">
        <v>1</v>
      </c>
      <c r="AB1945" s="1" t="s">
        <v>41</v>
      </c>
      <c r="AC1945" s="1" t="s">
        <v>41</v>
      </c>
      <c r="AD1945" s="1" t="s">
        <v>41</v>
      </c>
      <c r="AE1945" s="1" t="s">
        <v>61</v>
      </c>
      <c r="AF1945" s="1" t="s">
        <v>41</v>
      </c>
      <c r="AG1945" s="1" t="s">
        <v>41</v>
      </c>
      <c r="AH1945" t="s">
        <v>68</v>
      </c>
      <c r="AI1945" t="s">
        <v>48</v>
      </c>
      <c r="AJ1945" s="1" t="s">
        <v>41</v>
      </c>
      <c r="AK1945" t="s">
        <v>48</v>
      </c>
      <c r="AL1945" s="1" t="s">
        <v>41</v>
      </c>
      <c r="AM1945" t="s">
        <v>20072</v>
      </c>
      <c r="AN1945" t="s">
        <v>37348</v>
      </c>
      <c r="AO1945" s="1" t="s">
        <v>61</v>
      </c>
      <c r="AP1945" s="1" t="s">
        <v>61</v>
      </c>
      <c r="AQ1945" s="1" t="s">
        <v>61</v>
      </c>
      <c r="AR1945" s="1" t="s">
        <v>61</v>
      </c>
      <c r="AS1945" s="1" t="s">
        <v>41</v>
      </c>
    </row>
    <row r="1946" spans="1:45">
      <c r="A1946" s="577">
        <v>1941</v>
      </c>
      <c r="B1946" s="40">
        <v>19746</v>
      </c>
      <c r="C1946" s="581">
        <v>44889</v>
      </c>
      <c r="D1946" t="s">
        <v>37349</v>
      </c>
      <c r="E1946" t="s">
        <v>35339</v>
      </c>
      <c r="F1946" t="s">
        <v>37350</v>
      </c>
      <c r="G1946" t="s">
        <v>37351</v>
      </c>
      <c r="H1946" t="s">
        <v>37352</v>
      </c>
      <c r="I1946" t="s">
        <v>37353</v>
      </c>
      <c r="J1946" t="s">
        <v>147</v>
      </c>
      <c r="K1946" t="s">
        <v>34273</v>
      </c>
      <c r="L1946" t="s">
        <v>37354</v>
      </c>
      <c r="M1946" t="s">
        <v>583</v>
      </c>
      <c r="N1946" t="s">
        <v>584</v>
      </c>
      <c r="O1946" t="s">
        <v>17567</v>
      </c>
      <c r="P1946" t="s">
        <v>37355</v>
      </c>
      <c r="Q1946" s="40">
        <v>80</v>
      </c>
      <c r="R1946" t="s">
        <v>19067</v>
      </c>
      <c r="S1946" t="s">
        <v>37356</v>
      </c>
      <c r="T1946" t="s">
        <v>28849</v>
      </c>
      <c r="U1946" t="s">
        <v>43</v>
      </c>
      <c r="V1946" t="s">
        <v>57</v>
      </c>
      <c r="W1946" t="s">
        <v>19436</v>
      </c>
      <c r="X1946" t="s">
        <v>19885</v>
      </c>
      <c r="Y1946" t="s">
        <v>68</v>
      </c>
      <c r="Z1946" t="s">
        <v>17544</v>
      </c>
      <c r="AA1946" s="1">
        <v>3</v>
      </c>
      <c r="AB1946" s="1" t="s">
        <v>61</v>
      </c>
      <c r="AC1946" s="1" t="s">
        <v>41</v>
      </c>
      <c r="AD1946" s="1" t="s">
        <v>61</v>
      </c>
      <c r="AE1946" s="1" t="s">
        <v>61</v>
      </c>
      <c r="AF1946" s="1" t="s">
        <v>41</v>
      </c>
      <c r="AG1946" s="1" t="s">
        <v>41</v>
      </c>
      <c r="AH1946" t="s">
        <v>68</v>
      </c>
      <c r="AI1946" t="s">
        <v>48</v>
      </c>
      <c r="AJ1946" s="1" t="s">
        <v>61</v>
      </c>
      <c r="AK1946" t="s">
        <v>1249</v>
      </c>
      <c r="AL1946" s="1" t="s">
        <v>61</v>
      </c>
      <c r="AM1946" t="s">
        <v>19438</v>
      </c>
      <c r="AN1946" t="s">
        <v>37357</v>
      </c>
      <c r="AO1946" s="1" t="s">
        <v>41</v>
      </c>
      <c r="AP1946" s="1" t="s">
        <v>41</v>
      </c>
      <c r="AQ1946" s="1" t="s">
        <v>41</v>
      </c>
      <c r="AR1946" s="1" t="s">
        <v>41</v>
      </c>
      <c r="AS1946" s="1" t="s">
        <v>61</v>
      </c>
    </row>
    <row r="1947" spans="1:45">
      <c r="A1947" s="577">
        <v>1942</v>
      </c>
      <c r="B1947" s="40">
        <v>19748</v>
      </c>
      <c r="C1947" s="581">
        <v>44889</v>
      </c>
      <c r="D1947" t="s">
        <v>37358</v>
      </c>
      <c r="E1947" t="s">
        <v>37359</v>
      </c>
      <c r="F1947" t="s">
        <v>37360</v>
      </c>
      <c r="G1947" t="s">
        <v>35316</v>
      </c>
      <c r="H1947" t="s">
        <v>37361</v>
      </c>
      <c r="I1947" t="s">
        <v>37362</v>
      </c>
      <c r="J1947" t="s">
        <v>147</v>
      </c>
      <c r="K1947" t="s">
        <v>35319</v>
      </c>
      <c r="L1947" t="s">
        <v>37363</v>
      </c>
      <c r="M1947" t="s">
        <v>19135</v>
      </c>
      <c r="N1947" t="s">
        <v>685</v>
      </c>
      <c r="O1947" t="s">
        <v>58</v>
      </c>
      <c r="P1947" t="s">
        <v>37364</v>
      </c>
      <c r="Q1947" s="523">
        <v>612597</v>
      </c>
      <c r="R1947" t="s">
        <v>19829</v>
      </c>
      <c r="S1947" t="s">
        <v>37365</v>
      </c>
      <c r="T1947" t="s">
        <v>28849</v>
      </c>
      <c r="U1947" t="s">
        <v>241</v>
      </c>
      <c r="V1947" t="s">
        <v>57</v>
      </c>
      <c r="W1947" t="s">
        <v>37366</v>
      </c>
      <c r="X1947" t="s">
        <v>1119</v>
      </c>
      <c r="Y1947" t="s">
        <v>55</v>
      </c>
      <c r="Z1947" t="s">
        <v>37367</v>
      </c>
      <c r="AA1947" s="1">
        <v>3</v>
      </c>
      <c r="AB1947" s="1" t="s">
        <v>61</v>
      </c>
      <c r="AC1947" s="1" t="s">
        <v>41</v>
      </c>
      <c r="AD1947" s="1" t="s">
        <v>61</v>
      </c>
      <c r="AE1947" s="1" t="s">
        <v>61</v>
      </c>
      <c r="AF1947" s="1" t="s">
        <v>41</v>
      </c>
      <c r="AG1947" s="1" t="s">
        <v>41</v>
      </c>
      <c r="AH1947" t="s">
        <v>68</v>
      </c>
      <c r="AI1947" t="s">
        <v>48</v>
      </c>
      <c r="AJ1947" s="1" t="s">
        <v>61</v>
      </c>
      <c r="AK1947" t="s">
        <v>22569</v>
      </c>
      <c r="AL1947" s="1" t="s">
        <v>61</v>
      </c>
      <c r="AM1947" t="s">
        <v>19438</v>
      </c>
      <c r="AN1947" t="s">
        <v>37368</v>
      </c>
      <c r="AO1947" s="1" t="s">
        <v>41</v>
      </c>
      <c r="AP1947" s="1" t="s">
        <v>41</v>
      </c>
      <c r="AQ1947" s="1" t="s">
        <v>41</v>
      </c>
      <c r="AR1947" s="1" t="s">
        <v>41</v>
      </c>
      <c r="AS1947" s="1" t="s">
        <v>61</v>
      </c>
    </row>
    <row r="1948" spans="1:45">
      <c r="A1948" s="577">
        <v>1943</v>
      </c>
      <c r="B1948" s="40">
        <v>19755</v>
      </c>
      <c r="C1948" s="581">
        <v>44889</v>
      </c>
      <c r="D1948" t="s">
        <v>37369</v>
      </c>
      <c r="E1948" t="s">
        <v>37370</v>
      </c>
      <c r="F1948" t="s">
        <v>37371</v>
      </c>
      <c r="G1948" t="s">
        <v>22113</v>
      </c>
      <c r="H1948" t="s">
        <v>37372</v>
      </c>
      <c r="I1948" t="s">
        <v>37373</v>
      </c>
      <c r="J1948" t="s">
        <v>147</v>
      </c>
      <c r="K1948" t="s">
        <v>37374</v>
      </c>
      <c r="L1948" t="s">
        <v>37375</v>
      </c>
      <c r="M1948" t="s">
        <v>17551</v>
      </c>
      <c r="N1948" t="s">
        <v>97</v>
      </c>
      <c r="O1948" t="s">
        <v>17567</v>
      </c>
      <c r="P1948" t="s">
        <v>37376</v>
      </c>
      <c r="Q1948" s="523">
        <v>34220</v>
      </c>
      <c r="R1948" t="s">
        <v>19077</v>
      </c>
      <c r="S1948" t="s">
        <v>37377</v>
      </c>
      <c r="T1948" t="s">
        <v>28849</v>
      </c>
      <c r="U1948" t="s">
        <v>1203</v>
      </c>
      <c r="V1948" t="s">
        <v>57</v>
      </c>
      <c r="W1948" t="s">
        <v>27311</v>
      </c>
      <c r="X1948" t="s">
        <v>1119</v>
      </c>
      <c r="Y1948" t="s">
        <v>55</v>
      </c>
      <c r="Z1948" t="s">
        <v>37378</v>
      </c>
      <c r="AA1948" s="1">
        <v>2</v>
      </c>
      <c r="AB1948" s="1" t="s">
        <v>41</v>
      </c>
      <c r="AC1948" s="1" t="s">
        <v>41</v>
      </c>
      <c r="AD1948" s="1" t="s">
        <v>61</v>
      </c>
      <c r="AE1948" s="1" t="s">
        <v>61</v>
      </c>
      <c r="AF1948" s="1" t="s">
        <v>41</v>
      </c>
      <c r="AG1948" s="1" t="s">
        <v>41</v>
      </c>
      <c r="AH1948" t="s">
        <v>55</v>
      </c>
      <c r="AI1948" t="s">
        <v>37379</v>
      </c>
      <c r="AJ1948" s="1" t="s">
        <v>61</v>
      </c>
      <c r="AK1948" t="s">
        <v>37380</v>
      </c>
      <c r="AL1948" s="1" t="s">
        <v>61</v>
      </c>
      <c r="AM1948" t="s">
        <v>19438</v>
      </c>
      <c r="AN1948" t="s">
        <v>37381</v>
      </c>
      <c r="AO1948" s="1" t="s">
        <v>41</v>
      </c>
      <c r="AP1948" s="1" t="s">
        <v>41</v>
      </c>
      <c r="AQ1948" s="1" t="s">
        <v>41</v>
      </c>
      <c r="AR1948" s="1" t="s">
        <v>41</v>
      </c>
      <c r="AS1948" s="1" t="s">
        <v>61</v>
      </c>
    </row>
    <row r="1949" spans="1:45">
      <c r="A1949" s="577">
        <v>1944</v>
      </c>
      <c r="B1949" s="40">
        <v>19758</v>
      </c>
      <c r="C1949" s="581">
        <v>44889</v>
      </c>
      <c r="D1949" t="s">
        <v>37382</v>
      </c>
      <c r="E1949" t="s">
        <v>37383</v>
      </c>
      <c r="F1949" t="s">
        <v>37384</v>
      </c>
      <c r="G1949" t="s">
        <v>22356</v>
      </c>
      <c r="H1949" t="s">
        <v>37385</v>
      </c>
      <c r="I1949" t="s">
        <v>37386</v>
      </c>
      <c r="J1949" t="s">
        <v>147</v>
      </c>
      <c r="K1949" t="s">
        <v>37387</v>
      </c>
      <c r="L1949" t="s">
        <v>37388</v>
      </c>
      <c r="M1949" t="s">
        <v>22335</v>
      </c>
      <c r="N1949" t="s">
        <v>23798</v>
      </c>
      <c r="O1949" t="s">
        <v>18895</v>
      </c>
      <c r="P1949" t="s">
        <v>37389</v>
      </c>
      <c r="Q1949" s="523">
        <v>196444</v>
      </c>
      <c r="R1949" t="s">
        <v>787</v>
      </c>
      <c r="S1949" t="s">
        <v>37390</v>
      </c>
      <c r="T1949" t="s">
        <v>28849</v>
      </c>
      <c r="U1949" t="s">
        <v>1203</v>
      </c>
      <c r="V1949" t="s">
        <v>57</v>
      </c>
      <c r="W1949" t="s">
        <v>17601</v>
      </c>
      <c r="X1949" t="s">
        <v>37391</v>
      </c>
      <c r="Y1949" t="s">
        <v>55</v>
      </c>
      <c r="Z1949" t="s">
        <v>37392</v>
      </c>
      <c r="AA1949" s="1">
        <v>2</v>
      </c>
      <c r="AB1949" s="1" t="s">
        <v>41</v>
      </c>
      <c r="AC1949" s="1" t="s">
        <v>61</v>
      </c>
      <c r="AD1949" s="1" t="s">
        <v>61</v>
      </c>
      <c r="AE1949" s="1" t="s">
        <v>41</v>
      </c>
      <c r="AF1949" s="1" t="s">
        <v>41</v>
      </c>
      <c r="AG1949" s="1" t="s">
        <v>41</v>
      </c>
      <c r="AH1949" t="s">
        <v>68</v>
      </c>
      <c r="AI1949" t="s">
        <v>48</v>
      </c>
      <c r="AJ1949" s="1" t="s">
        <v>41</v>
      </c>
      <c r="AK1949" t="s">
        <v>48</v>
      </c>
      <c r="AL1949" s="1" t="s">
        <v>41</v>
      </c>
      <c r="AM1949" t="s">
        <v>20072</v>
      </c>
      <c r="AN1949" t="s">
        <v>37393</v>
      </c>
      <c r="AO1949" s="1" t="s">
        <v>61</v>
      </c>
      <c r="AP1949" s="1" t="s">
        <v>61</v>
      </c>
      <c r="AQ1949" s="1" t="s">
        <v>61</v>
      </c>
      <c r="AR1949" s="1" t="s">
        <v>61</v>
      </c>
      <c r="AS1949" s="1" t="s">
        <v>41</v>
      </c>
    </row>
    <row r="1950" spans="1:45">
      <c r="A1950" s="577">
        <v>1945</v>
      </c>
      <c r="B1950" s="40">
        <v>19767</v>
      </c>
      <c r="C1950" s="581">
        <v>44889</v>
      </c>
      <c r="D1950" t="s">
        <v>37394</v>
      </c>
      <c r="E1950" t="s">
        <v>37370</v>
      </c>
      <c r="F1950" t="s">
        <v>37395</v>
      </c>
      <c r="G1950" t="s">
        <v>37396</v>
      </c>
      <c r="H1950" t="s">
        <v>37397</v>
      </c>
      <c r="I1950" t="s">
        <v>37398</v>
      </c>
      <c r="J1950" t="s">
        <v>147</v>
      </c>
      <c r="K1950" t="s">
        <v>37399</v>
      </c>
      <c r="L1950" t="s">
        <v>37400</v>
      </c>
      <c r="M1950" t="s">
        <v>17551</v>
      </c>
      <c r="N1950" t="s">
        <v>97</v>
      </c>
      <c r="O1950" t="s">
        <v>58</v>
      </c>
      <c r="P1950" t="s">
        <v>37401</v>
      </c>
      <c r="Q1950" s="523">
        <v>4730</v>
      </c>
      <c r="R1950" t="s">
        <v>19077</v>
      </c>
      <c r="S1950" t="s">
        <v>37402</v>
      </c>
      <c r="T1950" t="s">
        <v>28849</v>
      </c>
      <c r="U1950" t="s">
        <v>1203</v>
      </c>
      <c r="V1950" t="s">
        <v>57</v>
      </c>
      <c r="W1950" t="s">
        <v>17598</v>
      </c>
      <c r="X1950" t="s">
        <v>1119</v>
      </c>
      <c r="Y1950" t="s">
        <v>55</v>
      </c>
      <c r="Z1950" t="s">
        <v>37403</v>
      </c>
      <c r="AA1950" s="1">
        <v>1</v>
      </c>
      <c r="AB1950" s="1" t="s">
        <v>41</v>
      </c>
      <c r="AC1950" s="1" t="s">
        <v>41</v>
      </c>
      <c r="AD1950" s="1" t="s">
        <v>61</v>
      </c>
      <c r="AE1950" s="1" t="s">
        <v>41</v>
      </c>
      <c r="AF1950" s="1" t="s">
        <v>41</v>
      </c>
      <c r="AG1950" s="1" t="s">
        <v>41</v>
      </c>
      <c r="AH1950" t="s">
        <v>55</v>
      </c>
      <c r="AI1950" t="s">
        <v>37404</v>
      </c>
      <c r="AJ1950" s="1" t="s">
        <v>61</v>
      </c>
      <c r="AK1950" t="s">
        <v>37405</v>
      </c>
      <c r="AL1950" s="1" t="s">
        <v>61</v>
      </c>
      <c r="AM1950" t="s">
        <v>19438</v>
      </c>
      <c r="AN1950" t="s">
        <v>37406</v>
      </c>
      <c r="AO1950" s="1" t="s">
        <v>41</v>
      </c>
      <c r="AP1950" s="1" t="s">
        <v>41</v>
      </c>
      <c r="AQ1950" s="1" t="s">
        <v>41</v>
      </c>
      <c r="AR1950" s="1" t="s">
        <v>41</v>
      </c>
      <c r="AS1950" s="1" t="s">
        <v>61</v>
      </c>
    </row>
    <row r="1951" spans="1:45">
      <c r="A1951" s="577">
        <v>1946</v>
      </c>
      <c r="B1951" s="40">
        <v>19769</v>
      </c>
      <c r="C1951" s="581">
        <v>44889</v>
      </c>
      <c r="D1951" t="s">
        <v>37407</v>
      </c>
      <c r="E1951" t="s">
        <v>37359</v>
      </c>
      <c r="F1951" t="s">
        <v>37408</v>
      </c>
      <c r="G1951" t="s">
        <v>37409</v>
      </c>
      <c r="H1951" t="s">
        <v>37410</v>
      </c>
      <c r="I1951" t="s">
        <v>37411</v>
      </c>
      <c r="J1951" t="s">
        <v>39</v>
      </c>
      <c r="K1951" t="s">
        <v>37412</v>
      </c>
      <c r="L1951" t="s">
        <v>37413</v>
      </c>
      <c r="M1951" t="s">
        <v>19513</v>
      </c>
      <c r="N1951" t="s">
        <v>685</v>
      </c>
      <c r="O1951" t="s">
        <v>58</v>
      </c>
      <c r="P1951" t="s">
        <v>37414</v>
      </c>
      <c r="Q1951" s="523">
        <v>1051</v>
      </c>
      <c r="R1951" t="s">
        <v>19077</v>
      </c>
      <c r="S1951" t="s">
        <v>32191</v>
      </c>
      <c r="T1951" t="s">
        <v>28849</v>
      </c>
      <c r="U1951" t="s">
        <v>27404</v>
      </c>
      <c r="V1951" t="s">
        <v>57</v>
      </c>
      <c r="W1951" t="s">
        <v>34521</v>
      </c>
      <c r="X1951" t="s">
        <v>19885</v>
      </c>
      <c r="Y1951" t="s">
        <v>55</v>
      </c>
      <c r="Z1951" t="s">
        <v>37415</v>
      </c>
      <c r="AA1951" s="1">
        <v>1</v>
      </c>
      <c r="AB1951" s="1" t="s">
        <v>41</v>
      </c>
      <c r="AC1951" s="1" t="s">
        <v>41</v>
      </c>
      <c r="AD1951" s="1" t="s">
        <v>61</v>
      </c>
      <c r="AE1951" s="1" t="s">
        <v>41</v>
      </c>
      <c r="AF1951" s="1" t="s">
        <v>41</v>
      </c>
      <c r="AG1951" s="1" t="s">
        <v>41</v>
      </c>
      <c r="AH1951" t="s">
        <v>55</v>
      </c>
      <c r="AI1951" t="s">
        <v>37416</v>
      </c>
      <c r="AJ1951" s="1" t="s">
        <v>61</v>
      </c>
      <c r="AK1951" t="s">
        <v>1185</v>
      </c>
      <c r="AL1951" s="1" t="s">
        <v>61</v>
      </c>
      <c r="AM1951" t="s">
        <v>19438</v>
      </c>
      <c r="AN1951" t="s">
        <v>37417</v>
      </c>
      <c r="AO1951" s="1" t="s">
        <v>41</v>
      </c>
      <c r="AP1951" s="1" t="s">
        <v>41</v>
      </c>
      <c r="AQ1951" s="1" t="s">
        <v>41</v>
      </c>
      <c r="AR1951" s="1" t="s">
        <v>61</v>
      </c>
      <c r="AS1951" s="1" t="s">
        <v>41</v>
      </c>
    </row>
    <row r="1952" spans="1:45">
      <c r="A1952" s="577">
        <v>1947</v>
      </c>
      <c r="B1952" s="40">
        <v>19822</v>
      </c>
      <c r="C1952" s="581">
        <v>44889</v>
      </c>
      <c r="D1952" t="s">
        <v>37418</v>
      </c>
      <c r="E1952" t="s">
        <v>36744</v>
      </c>
      <c r="F1952" t="s">
        <v>37419</v>
      </c>
      <c r="G1952" t="s">
        <v>37420</v>
      </c>
      <c r="H1952" t="s">
        <v>37421</v>
      </c>
      <c r="I1952" t="s">
        <v>37422</v>
      </c>
      <c r="J1952" t="s">
        <v>147</v>
      </c>
      <c r="K1952" t="s">
        <v>37423</v>
      </c>
      <c r="L1952" t="s">
        <v>37424</v>
      </c>
      <c r="M1952" t="s">
        <v>164</v>
      </c>
      <c r="N1952" t="s">
        <v>51</v>
      </c>
      <c r="O1952" t="s">
        <v>17560</v>
      </c>
      <c r="P1952" t="s">
        <v>37425</v>
      </c>
      <c r="Q1952" s="523">
        <v>5596</v>
      </c>
      <c r="R1952" t="s">
        <v>787</v>
      </c>
      <c r="S1952" t="s">
        <v>37426</v>
      </c>
      <c r="T1952" t="s">
        <v>28849</v>
      </c>
      <c r="U1952" t="s">
        <v>43</v>
      </c>
      <c r="V1952" t="s">
        <v>57</v>
      </c>
      <c r="W1952" t="s">
        <v>27311</v>
      </c>
      <c r="X1952" t="s">
        <v>19885</v>
      </c>
      <c r="Y1952" t="s">
        <v>55</v>
      </c>
      <c r="Z1952" t="s">
        <v>37427</v>
      </c>
      <c r="AA1952" s="1">
        <v>1</v>
      </c>
      <c r="AB1952" s="1" t="s">
        <v>61</v>
      </c>
      <c r="AC1952" s="1" t="s">
        <v>41</v>
      </c>
      <c r="AD1952" s="1" t="s">
        <v>41</v>
      </c>
      <c r="AE1952" s="1" t="s">
        <v>41</v>
      </c>
      <c r="AF1952" s="1" t="s">
        <v>41</v>
      </c>
      <c r="AG1952" s="1" t="s">
        <v>41</v>
      </c>
      <c r="AH1952" t="s">
        <v>55</v>
      </c>
      <c r="AI1952" t="s">
        <v>37428</v>
      </c>
      <c r="AJ1952" s="1" t="s">
        <v>41</v>
      </c>
      <c r="AK1952" t="s">
        <v>48</v>
      </c>
      <c r="AL1952" s="1" t="s">
        <v>41</v>
      </c>
      <c r="AM1952" t="s">
        <v>17949</v>
      </c>
      <c r="AN1952" t="s">
        <v>37429</v>
      </c>
      <c r="AO1952" s="1" t="s">
        <v>61</v>
      </c>
      <c r="AP1952" s="1" t="s">
        <v>61</v>
      </c>
      <c r="AQ1952" s="1" t="s">
        <v>61</v>
      </c>
      <c r="AR1952" s="1" t="s">
        <v>61</v>
      </c>
      <c r="AS1952" s="1" t="s">
        <v>61</v>
      </c>
    </row>
    <row r="1953" spans="1:45">
      <c r="A1953" s="577">
        <v>1948</v>
      </c>
      <c r="B1953" s="40">
        <v>19171</v>
      </c>
      <c r="C1953" s="581">
        <v>44889</v>
      </c>
      <c r="D1953" t="s">
        <v>37430</v>
      </c>
      <c r="E1953" t="s">
        <v>36607</v>
      </c>
      <c r="F1953" t="s">
        <v>37431</v>
      </c>
      <c r="G1953" t="s">
        <v>20865</v>
      </c>
      <c r="H1953" t="s">
        <v>37432</v>
      </c>
      <c r="I1953" t="s">
        <v>37433</v>
      </c>
      <c r="J1953" t="s">
        <v>147</v>
      </c>
      <c r="K1953" t="s">
        <v>32283</v>
      </c>
      <c r="L1953" t="s">
        <v>37434</v>
      </c>
      <c r="M1953" t="s">
        <v>17551</v>
      </c>
      <c r="N1953" t="s">
        <v>97</v>
      </c>
      <c r="O1953" t="s">
        <v>58</v>
      </c>
      <c r="P1953" t="s">
        <v>37435</v>
      </c>
      <c r="Q1953" s="523">
        <v>16994</v>
      </c>
      <c r="R1953" t="s">
        <v>19077</v>
      </c>
      <c r="S1953" t="s">
        <v>37436</v>
      </c>
      <c r="T1953" t="s">
        <v>28849</v>
      </c>
      <c r="U1953" t="s">
        <v>1203</v>
      </c>
      <c r="V1953" t="s">
        <v>57</v>
      </c>
      <c r="W1953" t="s">
        <v>40</v>
      </c>
      <c r="X1953" t="s">
        <v>1119</v>
      </c>
      <c r="Y1953" t="s">
        <v>55</v>
      </c>
      <c r="Z1953" t="s">
        <v>37437</v>
      </c>
      <c r="AA1953" s="1">
        <v>2</v>
      </c>
      <c r="AB1953" s="1" t="s">
        <v>61</v>
      </c>
      <c r="AC1953" s="1" t="s">
        <v>41</v>
      </c>
      <c r="AD1953" s="1" t="s">
        <v>61</v>
      </c>
      <c r="AE1953" s="1" t="s">
        <v>41</v>
      </c>
      <c r="AF1953" s="1" t="s">
        <v>41</v>
      </c>
      <c r="AG1953" s="1" t="s">
        <v>41</v>
      </c>
      <c r="AH1953" t="s">
        <v>55</v>
      </c>
      <c r="AI1953" t="s">
        <v>37438</v>
      </c>
      <c r="AJ1953" s="1" t="s">
        <v>61</v>
      </c>
      <c r="AK1953" t="s">
        <v>29727</v>
      </c>
      <c r="AL1953" s="1" t="s">
        <v>61</v>
      </c>
      <c r="AM1953" t="s">
        <v>17949</v>
      </c>
      <c r="AN1953" t="s">
        <v>37439</v>
      </c>
      <c r="AO1953" s="1" t="s">
        <v>41</v>
      </c>
      <c r="AP1953" s="1" t="s">
        <v>41</v>
      </c>
      <c r="AQ1953" s="1" t="s">
        <v>41</v>
      </c>
      <c r="AR1953" s="1" t="s">
        <v>41</v>
      </c>
      <c r="AS1953" s="1" t="s">
        <v>61</v>
      </c>
    </row>
    <row r="1954" spans="1:45">
      <c r="A1954" s="577">
        <v>1949</v>
      </c>
      <c r="B1954" s="40">
        <v>19857</v>
      </c>
      <c r="C1954" s="581">
        <v>44889</v>
      </c>
      <c r="D1954" t="s">
        <v>37440</v>
      </c>
      <c r="E1954" t="s">
        <v>37370</v>
      </c>
      <c r="F1954" t="s">
        <v>37441</v>
      </c>
      <c r="G1954" t="s">
        <v>37442</v>
      </c>
      <c r="H1954" t="s">
        <v>37443</v>
      </c>
      <c r="I1954" t="s">
        <v>37444</v>
      </c>
      <c r="J1954" t="s">
        <v>39</v>
      </c>
      <c r="K1954" t="s">
        <v>37445</v>
      </c>
      <c r="L1954" t="s">
        <v>37446</v>
      </c>
      <c r="M1954" t="s">
        <v>17551</v>
      </c>
      <c r="N1954" t="s">
        <v>97</v>
      </c>
      <c r="O1954" t="s">
        <v>18151</v>
      </c>
      <c r="P1954" t="s">
        <v>37447</v>
      </c>
      <c r="Q1954" s="523">
        <v>208919</v>
      </c>
      <c r="R1954" t="s">
        <v>19077</v>
      </c>
      <c r="S1954" t="s">
        <v>37402</v>
      </c>
      <c r="T1954" t="s">
        <v>28849</v>
      </c>
      <c r="U1954" t="s">
        <v>1203</v>
      </c>
      <c r="V1954" t="s">
        <v>57</v>
      </c>
      <c r="W1954" t="s">
        <v>19451</v>
      </c>
      <c r="X1954" t="s">
        <v>1119</v>
      </c>
      <c r="Y1954" t="s">
        <v>55</v>
      </c>
      <c r="Z1954" t="s">
        <v>37448</v>
      </c>
      <c r="AA1954" s="1">
        <v>2</v>
      </c>
      <c r="AB1954" s="1" t="s">
        <v>61</v>
      </c>
      <c r="AC1954" s="1" t="s">
        <v>41</v>
      </c>
      <c r="AD1954" s="1" t="s">
        <v>61</v>
      </c>
      <c r="AE1954" s="1" t="s">
        <v>41</v>
      </c>
      <c r="AF1954" s="1" t="s">
        <v>41</v>
      </c>
      <c r="AG1954" s="1" t="s">
        <v>41</v>
      </c>
      <c r="AH1954" t="s">
        <v>55</v>
      </c>
      <c r="AI1954" t="s">
        <v>37449</v>
      </c>
      <c r="AJ1954" s="1" t="s">
        <v>61</v>
      </c>
      <c r="AK1954" t="s">
        <v>1185</v>
      </c>
      <c r="AL1954" s="1" t="s">
        <v>61</v>
      </c>
      <c r="AM1954" t="s">
        <v>19438</v>
      </c>
      <c r="AN1954" t="s">
        <v>37450</v>
      </c>
      <c r="AO1954" s="1" t="s">
        <v>41</v>
      </c>
      <c r="AP1954" s="1" t="s">
        <v>41</v>
      </c>
      <c r="AQ1954" s="1" t="s">
        <v>41</v>
      </c>
      <c r="AR1954" s="1" t="s">
        <v>61</v>
      </c>
      <c r="AS1954" s="1" t="s">
        <v>41</v>
      </c>
    </row>
    <row r="1955" spans="1:45">
      <c r="A1955" s="577">
        <v>1950</v>
      </c>
      <c r="B1955" s="40">
        <v>19895</v>
      </c>
      <c r="C1955" s="581">
        <v>44889</v>
      </c>
      <c r="D1955" t="s">
        <v>37451</v>
      </c>
      <c r="E1955" t="s">
        <v>37290</v>
      </c>
      <c r="F1955" t="s">
        <v>37452</v>
      </c>
      <c r="G1955" t="s">
        <v>37453</v>
      </c>
      <c r="H1955" t="s">
        <v>37454</v>
      </c>
      <c r="I1955" t="s">
        <v>37455</v>
      </c>
      <c r="J1955" t="s">
        <v>147</v>
      </c>
      <c r="K1955" t="s">
        <v>37456</v>
      </c>
      <c r="L1955" t="s">
        <v>37457</v>
      </c>
      <c r="M1955" t="s">
        <v>19565</v>
      </c>
      <c r="N1955" t="s">
        <v>51</v>
      </c>
      <c r="O1955" t="s">
        <v>26734</v>
      </c>
      <c r="P1955" t="s">
        <v>37458</v>
      </c>
      <c r="Q1955" s="523">
        <v>85801</v>
      </c>
      <c r="R1955" t="s">
        <v>19077</v>
      </c>
      <c r="S1955" t="s">
        <v>37459</v>
      </c>
      <c r="T1955" t="s">
        <v>28849</v>
      </c>
      <c r="U1955" t="s">
        <v>27404</v>
      </c>
      <c r="V1955" t="s">
        <v>57</v>
      </c>
      <c r="W1955" t="s">
        <v>17892</v>
      </c>
      <c r="X1955" t="s">
        <v>1119</v>
      </c>
      <c r="Y1955" t="s">
        <v>55</v>
      </c>
      <c r="Z1955" t="s">
        <v>37460</v>
      </c>
      <c r="AA1955" s="1">
        <v>3</v>
      </c>
      <c r="AB1955" s="1" t="s">
        <v>61</v>
      </c>
      <c r="AC1955" s="1" t="s">
        <v>61</v>
      </c>
      <c r="AD1955" s="1" t="s">
        <v>61</v>
      </c>
      <c r="AE1955" s="1" t="s">
        <v>41</v>
      </c>
      <c r="AF1955" s="1" t="s">
        <v>41</v>
      </c>
      <c r="AG1955" s="1" t="s">
        <v>41</v>
      </c>
      <c r="AH1955" t="s">
        <v>55</v>
      </c>
      <c r="AI1955" t="s">
        <v>37461</v>
      </c>
      <c r="AJ1955" s="1" t="s">
        <v>61</v>
      </c>
      <c r="AK1955" t="s">
        <v>22569</v>
      </c>
      <c r="AL1955" s="1" t="s">
        <v>61</v>
      </c>
      <c r="AM1955" t="s">
        <v>19438</v>
      </c>
      <c r="AN1955" t="s">
        <v>37462</v>
      </c>
      <c r="AO1955" s="1" t="s">
        <v>41</v>
      </c>
      <c r="AP1955" s="1" t="s">
        <v>41</v>
      </c>
      <c r="AQ1955" s="1" t="s">
        <v>41</v>
      </c>
      <c r="AR1955" s="1" t="s">
        <v>41</v>
      </c>
      <c r="AS1955" s="1" t="s">
        <v>61</v>
      </c>
    </row>
    <row r="1956" spans="1:45">
      <c r="A1956" s="577">
        <v>1951</v>
      </c>
      <c r="B1956" s="40">
        <v>19904</v>
      </c>
      <c r="C1956" s="581">
        <v>44889</v>
      </c>
      <c r="D1956" t="s">
        <v>37463</v>
      </c>
      <c r="E1956" t="s">
        <v>37359</v>
      </c>
      <c r="F1956" t="s">
        <v>37464</v>
      </c>
      <c r="G1956" t="s">
        <v>37465</v>
      </c>
      <c r="H1956" t="s">
        <v>37466</v>
      </c>
      <c r="I1956" t="s">
        <v>37467</v>
      </c>
      <c r="J1956" t="s">
        <v>147</v>
      </c>
      <c r="K1956" t="s">
        <v>28996</v>
      </c>
      <c r="L1956" t="s">
        <v>37468</v>
      </c>
      <c r="M1956" t="s">
        <v>17551</v>
      </c>
      <c r="N1956" t="s">
        <v>97</v>
      </c>
      <c r="O1956" t="s">
        <v>58</v>
      </c>
      <c r="P1956" t="s">
        <v>37469</v>
      </c>
      <c r="Q1956" s="40" t="s">
        <v>37470</v>
      </c>
      <c r="R1956" t="s">
        <v>19035</v>
      </c>
      <c r="S1956" t="s">
        <v>37471</v>
      </c>
      <c r="T1956" t="s">
        <v>28849</v>
      </c>
      <c r="U1956" t="s">
        <v>43</v>
      </c>
      <c r="V1956" t="s">
        <v>57</v>
      </c>
      <c r="W1956" t="s">
        <v>19451</v>
      </c>
      <c r="X1956" t="s">
        <v>1119</v>
      </c>
      <c r="Y1956" t="s">
        <v>55</v>
      </c>
      <c r="Z1956" t="s">
        <v>37472</v>
      </c>
      <c r="AA1956" s="1">
        <v>2</v>
      </c>
      <c r="AB1956" s="1" t="s">
        <v>41</v>
      </c>
      <c r="AC1956" s="1" t="s">
        <v>41</v>
      </c>
      <c r="AD1956" s="1" t="s">
        <v>61</v>
      </c>
      <c r="AE1956" s="1" t="s">
        <v>61</v>
      </c>
      <c r="AF1956" s="1" t="s">
        <v>41</v>
      </c>
      <c r="AG1956" s="1" t="s">
        <v>41</v>
      </c>
      <c r="AH1956" t="s">
        <v>55</v>
      </c>
      <c r="AI1956" t="s">
        <v>37473</v>
      </c>
      <c r="AJ1956" s="1" t="s">
        <v>61</v>
      </c>
      <c r="AK1956" t="s">
        <v>35600</v>
      </c>
      <c r="AL1956" s="1" t="s">
        <v>61</v>
      </c>
      <c r="AM1956" t="s">
        <v>19438</v>
      </c>
      <c r="AN1956" t="s">
        <v>37474</v>
      </c>
      <c r="AO1956" s="1" t="s">
        <v>61</v>
      </c>
      <c r="AP1956" s="1" t="s">
        <v>41</v>
      </c>
      <c r="AQ1956" s="1" t="s">
        <v>41</v>
      </c>
      <c r="AR1956" s="1" t="s">
        <v>61</v>
      </c>
      <c r="AS1956" s="1" t="s">
        <v>61</v>
      </c>
    </row>
    <row r="1957" spans="1:45">
      <c r="A1957" s="577">
        <v>1952</v>
      </c>
      <c r="B1957" s="40">
        <v>19951</v>
      </c>
      <c r="C1957" s="581">
        <v>44889</v>
      </c>
      <c r="D1957" t="s">
        <v>37475</v>
      </c>
      <c r="E1957" t="s">
        <v>37383</v>
      </c>
      <c r="F1957" t="s">
        <v>37476</v>
      </c>
      <c r="G1957" t="s">
        <v>21280</v>
      </c>
      <c r="H1957" t="s">
        <v>37477</v>
      </c>
      <c r="I1957" t="s">
        <v>37478</v>
      </c>
      <c r="J1957" t="s">
        <v>39</v>
      </c>
      <c r="K1957" t="s">
        <v>37479</v>
      </c>
      <c r="L1957" t="s">
        <v>37480</v>
      </c>
      <c r="M1957" t="s">
        <v>496</v>
      </c>
      <c r="N1957" t="s">
        <v>51</v>
      </c>
      <c r="O1957" t="s">
        <v>58</v>
      </c>
      <c r="P1957" t="s">
        <v>37481</v>
      </c>
      <c r="Q1957" s="523">
        <v>844377</v>
      </c>
      <c r="R1957" t="s">
        <v>20634</v>
      </c>
      <c r="S1957" t="s">
        <v>34263</v>
      </c>
      <c r="T1957" t="s">
        <v>28849</v>
      </c>
      <c r="U1957" t="s">
        <v>43</v>
      </c>
      <c r="V1957" t="s">
        <v>57</v>
      </c>
      <c r="W1957" t="s">
        <v>17598</v>
      </c>
      <c r="X1957" t="s">
        <v>18100</v>
      </c>
      <c r="Y1957" t="s">
        <v>55</v>
      </c>
      <c r="Z1957" t="s">
        <v>37482</v>
      </c>
      <c r="AA1957" s="1">
        <v>2</v>
      </c>
      <c r="AB1957" s="1" t="s">
        <v>41</v>
      </c>
      <c r="AC1957" s="1" t="s">
        <v>41</v>
      </c>
      <c r="AD1957" s="1" t="s">
        <v>61</v>
      </c>
      <c r="AE1957" s="1" t="s">
        <v>61</v>
      </c>
      <c r="AF1957" s="1" t="s">
        <v>41</v>
      </c>
      <c r="AG1957" s="1" t="s">
        <v>41</v>
      </c>
      <c r="AH1957" t="s">
        <v>55</v>
      </c>
      <c r="AI1957" t="s">
        <v>37483</v>
      </c>
      <c r="AJ1957" s="1" t="s">
        <v>61</v>
      </c>
      <c r="AK1957" t="s">
        <v>1249</v>
      </c>
      <c r="AL1957" s="1" t="s">
        <v>61</v>
      </c>
      <c r="AM1957" t="s">
        <v>19438</v>
      </c>
      <c r="AN1957" t="s">
        <v>37484</v>
      </c>
      <c r="AO1957" s="1" t="s">
        <v>41</v>
      </c>
      <c r="AP1957" s="1" t="s">
        <v>41</v>
      </c>
      <c r="AQ1957" s="1" t="s">
        <v>41</v>
      </c>
      <c r="AR1957" s="1" t="s">
        <v>41</v>
      </c>
      <c r="AS1957" s="1" t="s">
        <v>61</v>
      </c>
    </row>
    <row r="1958" spans="1:45">
      <c r="A1958" s="577">
        <v>1953</v>
      </c>
      <c r="B1958" s="40">
        <v>20080</v>
      </c>
      <c r="C1958" s="581">
        <v>44889</v>
      </c>
      <c r="D1958" t="s">
        <v>37485</v>
      </c>
      <c r="E1958" t="s">
        <v>37486</v>
      </c>
      <c r="F1958" t="s">
        <v>37487</v>
      </c>
      <c r="G1958" t="s">
        <v>37488</v>
      </c>
      <c r="H1958" t="s">
        <v>37489</v>
      </c>
      <c r="I1958" t="s">
        <v>37490</v>
      </c>
      <c r="J1958" t="s">
        <v>147</v>
      </c>
      <c r="K1958" t="s">
        <v>37491</v>
      </c>
      <c r="L1958" t="s">
        <v>37492</v>
      </c>
      <c r="M1958" t="s">
        <v>583</v>
      </c>
      <c r="N1958" t="s">
        <v>584</v>
      </c>
      <c r="O1958" t="s">
        <v>17560</v>
      </c>
      <c r="P1958" t="s">
        <v>37493</v>
      </c>
      <c r="Q1958" s="523">
        <v>2762</v>
      </c>
      <c r="R1958" t="s">
        <v>787</v>
      </c>
      <c r="S1958" t="s">
        <v>37494</v>
      </c>
      <c r="T1958" t="s">
        <v>28849</v>
      </c>
      <c r="U1958" t="s">
        <v>43</v>
      </c>
      <c r="V1958" t="s">
        <v>57</v>
      </c>
      <c r="W1958" t="s">
        <v>19436</v>
      </c>
      <c r="X1958" t="s">
        <v>1119</v>
      </c>
      <c r="Y1958" t="s">
        <v>55</v>
      </c>
      <c r="Z1958" t="s">
        <v>37495</v>
      </c>
      <c r="AA1958" s="1">
        <v>2</v>
      </c>
      <c r="AB1958" s="1" t="s">
        <v>61</v>
      </c>
      <c r="AC1958" s="1" t="s">
        <v>41</v>
      </c>
      <c r="AD1958" s="1" t="s">
        <v>61</v>
      </c>
      <c r="AE1958" s="1" t="s">
        <v>41</v>
      </c>
      <c r="AF1958" s="1" t="s">
        <v>41</v>
      </c>
      <c r="AG1958" s="1" t="s">
        <v>41</v>
      </c>
      <c r="AH1958" t="s">
        <v>55</v>
      </c>
      <c r="AI1958" t="s">
        <v>37496</v>
      </c>
      <c r="AJ1958" s="1" t="s">
        <v>61</v>
      </c>
      <c r="AK1958" t="s">
        <v>1185</v>
      </c>
      <c r="AL1958" s="1" t="s">
        <v>61</v>
      </c>
      <c r="AM1958" t="s">
        <v>19438</v>
      </c>
      <c r="AN1958" t="s">
        <v>37497</v>
      </c>
      <c r="AO1958" s="1" t="s">
        <v>41</v>
      </c>
      <c r="AP1958" s="1" t="s">
        <v>41</v>
      </c>
      <c r="AQ1958" s="1" t="s">
        <v>41</v>
      </c>
      <c r="AR1958" s="1" t="s">
        <v>61</v>
      </c>
      <c r="AS1958" s="1" t="s">
        <v>41</v>
      </c>
    </row>
    <row r="1959" spans="1:45">
      <c r="A1959" s="577">
        <v>1954</v>
      </c>
      <c r="B1959" s="40">
        <v>20134</v>
      </c>
      <c r="C1959" s="581">
        <v>44889</v>
      </c>
      <c r="D1959" t="s">
        <v>37498</v>
      </c>
      <c r="E1959" t="s">
        <v>37290</v>
      </c>
      <c r="F1959" t="s">
        <v>37499</v>
      </c>
      <c r="G1959" t="s">
        <v>37500</v>
      </c>
      <c r="H1959" t="s">
        <v>37501</v>
      </c>
      <c r="I1959" t="s">
        <v>37502</v>
      </c>
      <c r="J1959" t="s">
        <v>147</v>
      </c>
      <c r="K1959" t="s">
        <v>37503</v>
      </c>
      <c r="L1959" t="s">
        <v>37504</v>
      </c>
      <c r="M1959" t="s">
        <v>19135</v>
      </c>
      <c r="N1959" t="s">
        <v>685</v>
      </c>
      <c r="O1959" t="s">
        <v>58</v>
      </c>
      <c r="P1959" t="s">
        <v>32451</v>
      </c>
      <c r="Q1959" s="40">
        <v>561</v>
      </c>
      <c r="R1959" t="s">
        <v>19077</v>
      </c>
      <c r="S1959" t="s">
        <v>37505</v>
      </c>
      <c r="T1959" t="s">
        <v>28849</v>
      </c>
      <c r="U1959" t="s">
        <v>43</v>
      </c>
      <c r="V1959" t="s">
        <v>57</v>
      </c>
      <c r="W1959" t="s">
        <v>24192</v>
      </c>
      <c r="X1959" t="s">
        <v>1119</v>
      </c>
      <c r="Y1959" t="s">
        <v>55</v>
      </c>
      <c r="Z1959" t="s">
        <v>37506</v>
      </c>
      <c r="AA1959" s="1">
        <v>1</v>
      </c>
      <c r="AB1959" s="1" t="s">
        <v>41</v>
      </c>
      <c r="AC1959" s="1" t="s">
        <v>41</v>
      </c>
      <c r="AD1959" s="1" t="s">
        <v>61</v>
      </c>
      <c r="AE1959" s="1" t="s">
        <v>41</v>
      </c>
      <c r="AF1959" s="1" t="s">
        <v>41</v>
      </c>
      <c r="AG1959" s="1" t="s">
        <v>41</v>
      </c>
      <c r="AH1959" t="s">
        <v>55</v>
      </c>
      <c r="AI1959" t="s">
        <v>37507</v>
      </c>
      <c r="AJ1959" s="1" t="s">
        <v>61</v>
      </c>
      <c r="AK1959" t="s">
        <v>37508</v>
      </c>
      <c r="AL1959" s="1" t="s">
        <v>61</v>
      </c>
      <c r="AM1959" t="s">
        <v>19438</v>
      </c>
      <c r="AN1959" t="s">
        <v>37509</v>
      </c>
      <c r="AO1959" s="1" t="s">
        <v>41</v>
      </c>
      <c r="AP1959" s="1" t="s">
        <v>41</v>
      </c>
      <c r="AQ1959" s="1" t="s">
        <v>41</v>
      </c>
      <c r="AR1959" s="1" t="s">
        <v>61</v>
      </c>
      <c r="AS1959" s="1" t="s">
        <v>61</v>
      </c>
    </row>
    <row r="1960" spans="1:45">
      <c r="A1960" s="577">
        <v>1955</v>
      </c>
      <c r="B1960" s="40">
        <v>20158</v>
      </c>
      <c r="C1960" s="581">
        <v>44889</v>
      </c>
      <c r="D1960" t="s">
        <v>37510</v>
      </c>
      <c r="E1960" t="s">
        <v>37041</v>
      </c>
      <c r="F1960" t="s">
        <v>37511</v>
      </c>
      <c r="G1960" t="s">
        <v>37512</v>
      </c>
      <c r="H1960" t="s">
        <v>37513</v>
      </c>
      <c r="I1960" t="s">
        <v>37514</v>
      </c>
      <c r="J1960" t="s">
        <v>147</v>
      </c>
      <c r="K1960" t="s">
        <v>37515</v>
      </c>
      <c r="L1960" t="s">
        <v>37516</v>
      </c>
      <c r="M1960" t="s">
        <v>224</v>
      </c>
      <c r="N1960" t="s">
        <v>225</v>
      </c>
      <c r="O1960" t="s">
        <v>58</v>
      </c>
      <c r="P1960" t="s">
        <v>37517</v>
      </c>
      <c r="Q1960" s="40">
        <v>7958</v>
      </c>
      <c r="R1960" t="s">
        <v>787</v>
      </c>
      <c r="S1960" t="s">
        <v>37518</v>
      </c>
      <c r="T1960" t="s">
        <v>28849</v>
      </c>
      <c r="U1960" t="s">
        <v>1203</v>
      </c>
      <c r="V1960" t="s">
        <v>57</v>
      </c>
      <c r="W1960" t="s">
        <v>18033</v>
      </c>
      <c r="X1960" t="s">
        <v>1119</v>
      </c>
      <c r="Y1960" t="s">
        <v>55</v>
      </c>
      <c r="Z1960" t="s">
        <v>37519</v>
      </c>
      <c r="AA1960" s="1">
        <v>3</v>
      </c>
      <c r="AB1960" s="1" t="s">
        <v>61</v>
      </c>
      <c r="AC1960" s="1" t="s">
        <v>41</v>
      </c>
      <c r="AD1960" s="1" t="s">
        <v>61</v>
      </c>
      <c r="AE1960" s="1" t="s">
        <v>61</v>
      </c>
      <c r="AF1960" s="1" t="s">
        <v>41</v>
      </c>
      <c r="AG1960" s="1" t="s">
        <v>41</v>
      </c>
      <c r="AH1960" t="s">
        <v>55</v>
      </c>
      <c r="AI1960" t="s">
        <v>37520</v>
      </c>
      <c r="AJ1960" s="1" t="s">
        <v>61</v>
      </c>
      <c r="AK1960" t="s">
        <v>21045</v>
      </c>
      <c r="AL1960" s="1" t="s">
        <v>61</v>
      </c>
      <c r="AM1960" t="s">
        <v>17949</v>
      </c>
      <c r="AN1960" t="s">
        <v>37521</v>
      </c>
      <c r="AO1960" s="1" t="s">
        <v>41</v>
      </c>
      <c r="AP1960" s="1" t="s">
        <v>41</v>
      </c>
      <c r="AQ1960" s="1" t="s">
        <v>61</v>
      </c>
      <c r="AR1960" s="1" t="s">
        <v>61</v>
      </c>
      <c r="AS1960" s="1" t="s">
        <v>41</v>
      </c>
    </row>
    <row r="1961" spans="1:45">
      <c r="A1961" s="577">
        <v>1956</v>
      </c>
      <c r="B1961" s="40">
        <v>20190</v>
      </c>
      <c r="C1961" s="581">
        <v>44889</v>
      </c>
      <c r="D1961" t="s">
        <v>37522</v>
      </c>
      <c r="E1961" t="s">
        <v>36280</v>
      </c>
      <c r="F1961" t="s">
        <v>37523</v>
      </c>
      <c r="G1961" t="s">
        <v>37524</v>
      </c>
      <c r="H1961" t="s">
        <v>37525</v>
      </c>
      <c r="I1961" t="s">
        <v>37526</v>
      </c>
      <c r="J1961" t="s">
        <v>147</v>
      </c>
      <c r="K1961" t="s">
        <v>37527</v>
      </c>
      <c r="L1961" t="s">
        <v>37528</v>
      </c>
      <c r="M1961" t="s">
        <v>509</v>
      </c>
      <c r="N1961" t="s">
        <v>97</v>
      </c>
      <c r="O1961" t="s">
        <v>17567</v>
      </c>
      <c r="P1961" t="s">
        <v>37529</v>
      </c>
      <c r="Q1961" s="40">
        <v>185</v>
      </c>
      <c r="R1961" t="s">
        <v>19077</v>
      </c>
      <c r="S1961" t="s">
        <v>37530</v>
      </c>
      <c r="T1961" t="s">
        <v>28849</v>
      </c>
      <c r="U1961" t="s">
        <v>43</v>
      </c>
      <c r="V1961" t="s">
        <v>44</v>
      </c>
      <c r="W1961" t="s">
        <v>17892</v>
      </c>
      <c r="X1961" t="s">
        <v>1119</v>
      </c>
      <c r="Y1961" t="s">
        <v>68</v>
      </c>
      <c r="Z1961" t="s">
        <v>17544</v>
      </c>
      <c r="AA1961" s="1">
        <v>1</v>
      </c>
      <c r="AB1961" s="1" t="s">
        <v>61</v>
      </c>
      <c r="AC1961" s="1" t="s">
        <v>41</v>
      </c>
      <c r="AD1961" s="1" t="s">
        <v>41</v>
      </c>
      <c r="AE1961" s="1" t="s">
        <v>41</v>
      </c>
      <c r="AF1961" s="1" t="s">
        <v>41</v>
      </c>
      <c r="AG1961" s="1" t="s">
        <v>41</v>
      </c>
      <c r="AH1961" t="s">
        <v>68</v>
      </c>
      <c r="AI1961" t="s">
        <v>48</v>
      </c>
      <c r="AJ1961" s="1" t="s">
        <v>61</v>
      </c>
      <c r="AK1961" t="s">
        <v>22569</v>
      </c>
      <c r="AL1961" s="1" t="s">
        <v>61</v>
      </c>
      <c r="AM1961" t="s">
        <v>19438</v>
      </c>
      <c r="AN1961" t="s">
        <v>37531</v>
      </c>
      <c r="AO1961" s="1" t="s">
        <v>41</v>
      </c>
      <c r="AP1961" s="1" t="s">
        <v>41</v>
      </c>
      <c r="AQ1961" s="1" t="s">
        <v>41</v>
      </c>
      <c r="AR1961" s="1" t="s">
        <v>41</v>
      </c>
      <c r="AS1961" s="1" t="s">
        <v>61</v>
      </c>
    </row>
    <row r="1962" spans="1:45">
      <c r="A1962" s="577">
        <v>1957</v>
      </c>
      <c r="B1962" s="40">
        <v>20236</v>
      </c>
      <c r="C1962" s="581">
        <v>44889</v>
      </c>
      <c r="D1962" t="s">
        <v>37532</v>
      </c>
      <c r="E1962" t="s">
        <v>36126</v>
      </c>
      <c r="F1962" t="s">
        <v>37533</v>
      </c>
      <c r="G1962" t="s">
        <v>37534</v>
      </c>
      <c r="H1962" t="s">
        <v>37535</v>
      </c>
      <c r="I1962" t="s">
        <v>37536</v>
      </c>
      <c r="J1962" t="s">
        <v>147</v>
      </c>
      <c r="K1962" t="s">
        <v>37537</v>
      </c>
      <c r="L1962" t="s">
        <v>37538</v>
      </c>
      <c r="M1962" t="s">
        <v>24583</v>
      </c>
      <c r="N1962" t="s">
        <v>64</v>
      </c>
      <c r="O1962" t="s">
        <v>58</v>
      </c>
      <c r="P1962" t="s">
        <v>37539</v>
      </c>
      <c r="Q1962" s="40">
        <v>4507</v>
      </c>
      <c r="R1962" t="s">
        <v>787</v>
      </c>
      <c r="S1962" t="s">
        <v>78</v>
      </c>
      <c r="T1962" t="s">
        <v>28849</v>
      </c>
      <c r="U1962" t="s">
        <v>241</v>
      </c>
      <c r="V1962" t="s">
        <v>57</v>
      </c>
      <c r="W1962" t="s">
        <v>37540</v>
      </c>
      <c r="X1962" t="s">
        <v>24250</v>
      </c>
      <c r="Y1962" t="s">
        <v>55</v>
      </c>
      <c r="Z1962" t="s">
        <v>37541</v>
      </c>
      <c r="AA1962" s="1">
        <v>3</v>
      </c>
      <c r="AB1962" s="1" t="s">
        <v>61</v>
      </c>
      <c r="AC1962" s="1" t="s">
        <v>41</v>
      </c>
      <c r="AD1962" s="1" t="s">
        <v>61</v>
      </c>
      <c r="AE1962" s="1" t="s">
        <v>61</v>
      </c>
      <c r="AF1962" s="1" t="s">
        <v>41</v>
      </c>
      <c r="AG1962" s="1" t="s">
        <v>41</v>
      </c>
      <c r="AH1962" t="s">
        <v>55</v>
      </c>
      <c r="AI1962" t="s">
        <v>37542</v>
      </c>
      <c r="AJ1962" s="1" t="s">
        <v>61</v>
      </c>
      <c r="AK1962" t="s">
        <v>22794</v>
      </c>
      <c r="AL1962" s="1" t="s">
        <v>61</v>
      </c>
      <c r="AM1962" t="s">
        <v>19438</v>
      </c>
      <c r="AN1962" t="s">
        <v>37543</v>
      </c>
      <c r="AO1962" s="1" t="s">
        <v>41</v>
      </c>
      <c r="AP1962" s="1" t="s">
        <v>41</v>
      </c>
      <c r="AQ1962" s="1" t="s">
        <v>41</v>
      </c>
      <c r="AR1962" s="1" t="s">
        <v>61</v>
      </c>
      <c r="AS1962" s="1" t="s">
        <v>61</v>
      </c>
    </row>
    <row r="1963" spans="1:45">
      <c r="A1963" s="577">
        <v>1958</v>
      </c>
      <c r="B1963" s="40">
        <v>20258</v>
      </c>
      <c r="C1963" s="581">
        <v>44889</v>
      </c>
      <c r="D1963" t="s">
        <v>37544</v>
      </c>
      <c r="E1963" t="s">
        <v>37545</v>
      </c>
      <c r="F1963" t="s">
        <v>37546</v>
      </c>
      <c r="G1963" t="s">
        <v>32038</v>
      </c>
      <c r="H1963" t="s">
        <v>37547</v>
      </c>
      <c r="I1963" t="s">
        <v>37548</v>
      </c>
      <c r="J1963" t="s">
        <v>39</v>
      </c>
      <c r="K1963" t="s">
        <v>37549</v>
      </c>
      <c r="L1963" t="s">
        <v>37550</v>
      </c>
      <c r="M1963" t="s">
        <v>509</v>
      </c>
      <c r="N1963" t="s">
        <v>97</v>
      </c>
      <c r="O1963" t="s">
        <v>58</v>
      </c>
      <c r="P1963" t="s">
        <v>37551</v>
      </c>
      <c r="Q1963" s="523">
        <v>74040</v>
      </c>
      <c r="R1963" t="s">
        <v>19077</v>
      </c>
      <c r="S1963" t="s">
        <v>37552</v>
      </c>
      <c r="T1963" t="s">
        <v>28849</v>
      </c>
      <c r="U1963" t="s">
        <v>1203</v>
      </c>
      <c r="V1963" t="s">
        <v>57</v>
      </c>
      <c r="W1963" t="s">
        <v>17892</v>
      </c>
      <c r="X1963" t="s">
        <v>1119</v>
      </c>
      <c r="Y1963" t="s">
        <v>55</v>
      </c>
      <c r="Z1963" t="s">
        <v>37553</v>
      </c>
      <c r="AA1963" s="1">
        <v>2</v>
      </c>
      <c r="AB1963" s="1" t="s">
        <v>41</v>
      </c>
      <c r="AC1963" s="1" t="s">
        <v>41</v>
      </c>
      <c r="AD1963" s="1" t="s">
        <v>61</v>
      </c>
      <c r="AE1963" s="1" t="s">
        <v>61</v>
      </c>
      <c r="AF1963" s="1" t="s">
        <v>41</v>
      </c>
      <c r="AG1963" s="1" t="s">
        <v>41</v>
      </c>
      <c r="AH1963" t="s">
        <v>55</v>
      </c>
      <c r="AI1963" t="s">
        <v>37554</v>
      </c>
      <c r="AJ1963" s="1" t="s">
        <v>61</v>
      </c>
      <c r="AK1963" t="s">
        <v>37555</v>
      </c>
      <c r="AL1963" s="1" t="s">
        <v>61</v>
      </c>
      <c r="AM1963" t="s">
        <v>19438</v>
      </c>
      <c r="AN1963" t="s">
        <v>37556</v>
      </c>
      <c r="AO1963" s="1" t="s">
        <v>41</v>
      </c>
      <c r="AP1963" s="1" t="s">
        <v>41</v>
      </c>
      <c r="AQ1963" s="1" t="s">
        <v>41</v>
      </c>
      <c r="AR1963" s="1" t="s">
        <v>41</v>
      </c>
      <c r="AS1963" s="1" t="s">
        <v>61</v>
      </c>
    </row>
    <row r="1964" spans="1:45">
      <c r="A1964" s="577">
        <v>1959</v>
      </c>
      <c r="B1964" s="40">
        <v>20342</v>
      </c>
      <c r="C1964" s="581">
        <v>44889</v>
      </c>
      <c r="D1964" t="s">
        <v>37557</v>
      </c>
      <c r="E1964" t="s">
        <v>35378</v>
      </c>
      <c r="F1964" t="s">
        <v>37558</v>
      </c>
      <c r="G1964" t="s">
        <v>37559</v>
      </c>
      <c r="H1964" t="s">
        <v>37560</v>
      </c>
      <c r="I1964" t="s">
        <v>37561</v>
      </c>
      <c r="J1964" t="s">
        <v>147</v>
      </c>
      <c r="K1964" t="s">
        <v>31942</v>
      </c>
      <c r="L1964" t="s">
        <v>37562</v>
      </c>
      <c r="M1964" t="s">
        <v>509</v>
      </c>
      <c r="N1964" t="s">
        <v>51</v>
      </c>
      <c r="O1964" t="s">
        <v>58</v>
      </c>
      <c r="P1964" t="s">
        <v>37563</v>
      </c>
      <c r="Q1964" s="40">
        <v>509</v>
      </c>
      <c r="R1964" t="s">
        <v>19077</v>
      </c>
      <c r="S1964" t="s">
        <v>37564</v>
      </c>
      <c r="T1964" t="s">
        <v>28849</v>
      </c>
      <c r="U1964" t="s">
        <v>43</v>
      </c>
      <c r="V1964" t="s">
        <v>44</v>
      </c>
      <c r="W1964" t="s">
        <v>17892</v>
      </c>
      <c r="X1964" t="s">
        <v>1119</v>
      </c>
      <c r="Y1964" t="s">
        <v>55</v>
      </c>
      <c r="Z1964" t="s">
        <v>37565</v>
      </c>
      <c r="AA1964" s="1">
        <v>2</v>
      </c>
      <c r="AB1964" s="1" t="s">
        <v>41</v>
      </c>
      <c r="AC1964" s="1" t="s">
        <v>41</v>
      </c>
      <c r="AD1964" s="1" t="s">
        <v>61</v>
      </c>
      <c r="AE1964" s="1" t="s">
        <v>41</v>
      </c>
      <c r="AF1964" s="1" t="s">
        <v>61</v>
      </c>
      <c r="AG1964" s="1" t="s">
        <v>41</v>
      </c>
      <c r="AH1964" t="s">
        <v>68</v>
      </c>
      <c r="AI1964" t="s">
        <v>48</v>
      </c>
      <c r="AJ1964" s="1" t="s">
        <v>61</v>
      </c>
      <c r="AK1964" t="s">
        <v>18587</v>
      </c>
      <c r="AL1964" s="1" t="s">
        <v>61</v>
      </c>
      <c r="AM1964" t="s">
        <v>19438</v>
      </c>
      <c r="AN1964" t="s">
        <v>37566</v>
      </c>
      <c r="AO1964" s="1" t="s">
        <v>61</v>
      </c>
      <c r="AP1964" s="1" t="s">
        <v>41</v>
      </c>
      <c r="AQ1964" s="1" t="s">
        <v>41</v>
      </c>
      <c r="AR1964" s="1" t="s">
        <v>61</v>
      </c>
      <c r="AS1964" s="1" t="s">
        <v>41</v>
      </c>
    </row>
    <row r="1965" spans="1:45">
      <c r="A1965" s="577">
        <v>1960</v>
      </c>
      <c r="B1965" s="40">
        <v>20343</v>
      </c>
      <c r="C1965" s="581">
        <v>44889</v>
      </c>
      <c r="D1965" t="s">
        <v>37567</v>
      </c>
      <c r="E1965" t="s">
        <v>23623</v>
      </c>
      <c r="F1965" t="s">
        <v>37568</v>
      </c>
      <c r="G1965" t="s">
        <v>21575</v>
      </c>
      <c r="H1965" t="s">
        <v>37569</v>
      </c>
      <c r="I1965" t="s">
        <v>37570</v>
      </c>
      <c r="J1965" t="s">
        <v>147</v>
      </c>
      <c r="K1965" t="s">
        <v>37571</v>
      </c>
      <c r="L1965" t="s">
        <v>37572</v>
      </c>
      <c r="M1965" t="s">
        <v>19565</v>
      </c>
      <c r="N1965" t="s">
        <v>51</v>
      </c>
      <c r="O1965" t="s">
        <v>18895</v>
      </c>
      <c r="P1965" t="s">
        <v>37573</v>
      </c>
      <c r="Q1965" s="40" t="s">
        <v>37574</v>
      </c>
      <c r="R1965" t="s">
        <v>19077</v>
      </c>
      <c r="S1965" t="s">
        <v>37575</v>
      </c>
      <c r="T1965" t="s">
        <v>28849</v>
      </c>
      <c r="U1965" t="s">
        <v>43</v>
      </c>
      <c r="V1965" t="s">
        <v>57</v>
      </c>
      <c r="W1965" t="s">
        <v>17892</v>
      </c>
      <c r="X1965" t="s">
        <v>1119</v>
      </c>
      <c r="Y1965" t="s">
        <v>55</v>
      </c>
      <c r="Z1965" t="s">
        <v>30450</v>
      </c>
      <c r="AA1965" s="1">
        <v>3</v>
      </c>
      <c r="AB1965" s="1" t="s">
        <v>61</v>
      </c>
      <c r="AC1965" s="1" t="s">
        <v>41</v>
      </c>
      <c r="AD1965" s="1" t="s">
        <v>61</v>
      </c>
      <c r="AE1965" s="1" t="s">
        <v>61</v>
      </c>
      <c r="AF1965" s="1" t="s">
        <v>41</v>
      </c>
      <c r="AG1965" s="1" t="s">
        <v>41</v>
      </c>
      <c r="AH1965" t="s">
        <v>55</v>
      </c>
      <c r="AI1965" t="s">
        <v>37576</v>
      </c>
      <c r="AJ1965" s="1" t="s">
        <v>61</v>
      </c>
      <c r="AK1965" t="s">
        <v>18587</v>
      </c>
      <c r="AL1965" s="1" t="s">
        <v>61</v>
      </c>
      <c r="AM1965" t="s">
        <v>19438</v>
      </c>
      <c r="AN1965" t="s">
        <v>37577</v>
      </c>
      <c r="AO1965" s="1" t="s">
        <v>61</v>
      </c>
      <c r="AP1965" s="1" t="s">
        <v>41</v>
      </c>
      <c r="AQ1965" s="1" t="s">
        <v>41</v>
      </c>
      <c r="AR1965" s="1" t="s">
        <v>61</v>
      </c>
      <c r="AS1965" s="1" t="s">
        <v>41</v>
      </c>
    </row>
    <row r="1966" spans="1:45">
      <c r="A1966" s="577">
        <v>1961</v>
      </c>
      <c r="B1966" s="40">
        <v>20370</v>
      </c>
      <c r="C1966" s="581">
        <v>44889</v>
      </c>
      <c r="D1966" t="s">
        <v>37578</v>
      </c>
      <c r="E1966" t="s">
        <v>37267</v>
      </c>
      <c r="F1966" t="s">
        <v>37579</v>
      </c>
      <c r="G1966" t="s">
        <v>24627</v>
      </c>
      <c r="H1966" t="s">
        <v>37580</v>
      </c>
      <c r="I1966" t="s">
        <v>37581</v>
      </c>
      <c r="J1966" t="s">
        <v>147</v>
      </c>
      <c r="K1966" t="s">
        <v>78</v>
      </c>
      <c r="L1966" t="s">
        <v>129</v>
      </c>
      <c r="M1966" t="s">
        <v>129</v>
      </c>
      <c r="N1966" t="s">
        <v>51</v>
      </c>
      <c r="O1966" t="s">
        <v>17567</v>
      </c>
      <c r="P1966" t="s">
        <v>37582</v>
      </c>
      <c r="Q1966" s="40">
        <v>164</v>
      </c>
      <c r="R1966" t="s">
        <v>19077</v>
      </c>
      <c r="S1966" t="s">
        <v>37583</v>
      </c>
      <c r="T1966" t="s">
        <v>28849</v>
      </c>
      <c r="U1966" t="s">
        <v>43</v>
      </c>
      <c r="V1966" t="s">
        <v>44</v>
      </c>
      <c r="W1966" t="s">
        <v>17598</v>
      </c>
      <c r="X1966" t="s">
        <v>19885</v>
      </c>
      <c r="Y1966" t="s">
        <v>68</v>
      </c>
      <c r="Z1966" t="s">
        <v>17544</v>
      </c>
      <c r="AA1966" s="1">
        <v>1</v>
      </c>
      <c r="AB1966" s="1" t="s">
        <v>61</v>
      </c>
      <c r="AC1966" s="1" t="s">
        <v>41</v>
      </c>
      <c r="AD1966" s="1" t="s">
        <v>41</v>
      </c>
      <c r="AE1966" s="1" t="s">
        <v>41</v>
      </c>
      <c r="AF1966" s="1" t="s">
        <v>41</v>
      </c>
      <c r="AG1966" s="1" t="s">
        <v>41</v>
      </c>
      <c r="AH1966" t="s">
        <v>68</v>
      </c>
      <c r="AI1966" t="s">
        <v>48</v>
      </c>
      <c r="AJ1966" s="1" t="s">
        <v>41</v>
      </c>
      <c r="AK1966" t="s">
        <v>48</v>
      </c>
      <c r="AL1966" s="1" t="s">
        <v>41</v>
      </c>
      <c r="AM1966" t="s">
        <v>20072</v>
      </c>
      <c r="AN1966" t="s">
        <v>37584</v>
      </c>
      <c r="AO1966" s="1" t="s">
        <v>41</v>
      </c>
      <c r="AP1966" s="1" t="s">
        <v>41</v>
      </c>
      <c r="AQ1966" s="1" t="s">
        <v>41</v>
      </c>
      <c r="AR1966" s="1" t="s">
        <v>41</v>
      </c>
      <c r="AS1966" s="1" t="s">
        <v>41</v>
      </c>
    </row>
    <row r="1967" spans="1:45">
      <c r="A1967" s="577">
        <v>1962</v>
      </c>
      <c r="B1967" s="40">
        <v>20420</v>
      </c>
      <c r="C1967" s="581">
        <v>44889</v>
      </c>
      <c r="D1967" t="s">
        <v>37585</v>
      </c>
      <c r="E1967" t="s">
        <v>37586</v>
      </c>
      <c r="F1967" t="s">
        <v>37587</v>
      </c>
      <c r="G1967" t="s">
        <v>37588</v>
      </c>
      <c r="H1967" t="s">
        <v>37589</v>
      </c>
      <c r="I1967" t="s">
        <v>37590</v>
      </c>
      <c r="J1967" t="s">
        <v>39</v>
      </c>
      <c r="K1967" t="s">
        <v>37591</v>
      </c>
      <c r="L1967" t="s">
        <v>37592</v>
      </c>
      <c r="M1967" t="s">
        <v>19135</v>
      </c>
      <c r="N1967" t="s">
        <v>685</v>
      </c>
      <c r="O1967" t="s">
        <v>58</v>
      </c>
      <c r="P1967" t="s">
        <v>37593</v>
      </c>
      <c r="Q1967" s="523">
        <v>5310</v>
      </c>
      <c r="R1967" t="s">
        <v>19829</v>
      </c>
      <c r="S1967" t="s">
        <v>37594</v>
      </c>
      <c r="T1967" t="s">
        <v>28849</v>
      </c>
      <c r="U1967" t="s">
        <v>27404</v>
      </c>
      <c r="V1967" t="s">
        <v>57</v>
      </c>
      <c r="W1967" t="s">
        <v>23435</v>
      </c>
      <c r="X1967" t="s">
        <v>1119</v>
      </c>
      <c r="Y1967" t="s">
        <v>55</v>
      </c>
      <c r="Z1967" t="s">
        <v>37595</v>
      </c>
      <c r="AA1967" s="1">
        <v>1</v>
      </c>
      <c r="AB1967" s="1" t="s">
        <v>61</v>
      </c>
      <c r="AC1967" s="1" t="s">
        <v>41</v>
      </c>
      <c r="AD1967" s="1" t="s">
        <v>41</v>
      </c>
      <c r="AE1967" s="1" t="s">
        <v>41</v>
      </c>
      <c r="AF1967" s="1" t="s">
        <v>41</v>
      </c>
      <c r="AG1967" s="1" t="s">
        <v>41</v>
      </c>
      <c r="AH1967" t="s">
        <v>68</v>
      </c>
      <c r="AI1967" t="s">
        <v>48</v>
      </c>
      <c r="AJ1967" s="1" t="s">
        <v>61</v>
      </c>
      <c r="AK1967" t="s">
        <v>22569</v>
      </c>
      <c r="AL1967" s="1" t="s">
        <v>61</v>
      </c>
      <c r="AM1967" t="s">
        <v>19438</v>
      </c>
      <c r="AN1967" t="s">
        <v>37596</v>
      </c>
      <c r="AO1967" s="1" t="s">
        <v>41</v>
      </c>
      <c r="AP1967" s="1" t="s">
        <v>41</v>
      </c>
      <c r="AQ1967" s="1" t="s">
        <v>41</v>
      </c>
      <c r="AR1967" s="1" t="s">
        <v>41</v>
      </c>
      <c r="AS1967" s="1" t="s">
        <v>61</v>
      </c>
    </row>
    <row r="1968" spans="1:45">
      <c r="A1968" s="577">
        <v>1963</v>
      </c>
      <c r="B1968" s="40">
        <v>18545</v>
      </c>
      <c r="C1968" s="581">
        <v>44889</v>
      </c>
      <c r="D1968" t="s">
        <v>37597</v>
      </c>
      <c r="E1968" t="s">
        <v>35242</v>
      </c>
      <c r="F1968" t="s">
        <v>37598</v>
      </c>
      <c r="G1968" t="s">
        <v>30255</v>
      </c>
      <c r="H1968" t="s">
        <v>37599</v>
      </c>
      <c r="I1968" t="s">
        <v>37600</v>
      </c>
      <c r="J1968" t="s">
        <v>147</v>
      </c>
      <c r="K1968" t="s">
        <v>37601</v>
      </c>
      <c r="L1968" t="s">
        <v>37602</v>
      </c>
      <c r="M1968" t="s">
        <v>25551</v>
      </c>
      <c r="N1968" t="s">
        <v>25552</v>
      </c>
      <c r="O1968" t="s">
        <v>58</v>
      </c>
      <c r="P1968" t="s">
        <v>37603</v>
      </c>
      <c r="Q1968" s="40" t="s">
        <v>37604</v>
      </c>
      <c r="R1968" t="s">
        <v>20242</v>
      </c>
      <c r="S1968" t="s">
        <v>24669</v>
      </c>
      <c r="T1968" t="s">
        <v>28849</v>
      </c>
      <c r="U1968" t="s">
        <v>27300</v>
      </c>
      <c r="V1968" t="s">
        <v>57</v>
      </c>
      <c r="W1968" t="s">
        <v>37605</v>
      </c>
      <c r="X1968" t="s">
        <v>1119</v>
      </c>
      <c r="Y1968" t="s">
        <v>55</v>
      </c>
      <c r="Z1968" t="s">
        <v>37606</v>
      </c>
      <c r="AA1968" s="1">
        <v>2</v>
      </c>
      <c r="AB1968" s="1" t="s">
        <v>61</v>
      </c>
      <c r="AC1968" s="1" t="s">
        <v>41</v>
      </c>
      <c r="AD1968" s="1" t="s">
        <v>41</v>
      </c>
      <c r="AE1968" s="1" t="s">
        <v>61</v>
      </c>
      <c r="AF1968" s="1" t="s">
        <v>41</v>
      </c>
      <c r="AG1968" s="1" t="s">
        <v>41</v>
      </c>
      <c r="AH1968" t="s">
        <v>68</v>
      </c>
      <c r="AI1968" t="s">
        <v>48</v>
      </c>
      <c r="AJ1968" s="1" t="s">
        <v>41</v>
      </c>
      <c r="AK1968" t="s">
        <v>48</v>
      </c>
      <c r="AL1968" s="1" t="s">
        <v>41</v>
      </c>
      <c r="AM1968" t="s">
        <v>19438</v>
      </c>
      <c r="AN1968" t="s">
        <v>37607</v>
      </c>
      <c r="AO1968" s="1" t="s">
        <v>41</v>
      </c>
      <c r="AP1968" s="1" t="s">
        <v>41</v>
      </c>
      <c r="AQ1968" s="1" t="s">
        <v>41</v>
      </c>
      <c r="AR1968" s="1" t="s">
        <v>61</v>
      </c>
      <c r="AS1968" s="1" t="s">
        <v>41</v>
      </c>
    </row>
    <row r="1969" spans="1:45">
      <c r="A1969" s="577">
        <v>1964</v>
      </c>
      <c r="B1969" s="40">
        <v>18756</v>
      </c>
      <c r="C1969" s="581">
        <v>44889</v>
      </c>
      <c r="D1969" t="s">
        <v>37608</v>
      </c>
      <c r="E1969" t="s">
        <v>37609</v>
      </c>
      <c r="F1969" t="s">
        <v>37610</v>
      </c>
      <c r="G1969" t="s">
        <v>37611</v>
      </c>
      <c r="H1969" t="s">
        <v>37612</v>
      </c>
      <c r="I1969" t="s">
        <v>37613</v>
      </c>
      <c r="J1969" t="s">
        <v>39</v>
      </c>
      <c r="K1969" t="s">
        <v>37614</v>
      </c>
      <c r="L1969" t="s">
        <v>37615</v>
      </c>
      <c r="M1969" t="s">
        <v>187</v>
      </c>
      <c r="N1969" t="s">
        <v>51</v>
      </c>
      <c r="O1969" t="s">
        <v>58</v>
      </c>
      <c r="P1969" t="s">
        <v>37616</v>
      </c>
      <c r="Q1969" s="523">
        <v>14011</v>
      </c>
      <c r="R1969" t="s">
        <v>19077</v>
      </c>
      <c r="S1969" t="s">
        <v>37617</v>
      </c>
      <c r="T1969" t="s">
        <v>28849</v>
      </c>
      <c r="U1969" t="s">
        <v>43</v>
      </c>
      <c r="V1969" t="s">
        <v>57</v>
      </c>
      <c r="W1969" t="s">
        <v>19339</v>
      </c>
      <c r="X1969" t="s">
        <v>1119</v>
      </c>
      <c r="Y1969" t="s">
        <v>55</v>
      </c>
      <c r="Z1969" t="s">
        <v>37618</v>
      </c>
      <c r="AA1969" s="1">
        <v>1</v>
      </c>
      <c r="AB1969" s="1" t="s">
        <v>41</v>
      </c>
      <c r="AC1969" s="1" t="s">
        <v>41</v>
      </c>
      <c r="AD1969" s="1" t="s">
        <v>41</v>
      </c>
      <c r="AE1969" s="1" t="s">
        <v>61</v>
      </c>
      <c r="AF1969" s="1" t="s">
        <v>41</v>
      </c>
      <c r="AG1969" s="1" t="s">
        <v>41</v>
      </c>
      <c r="AH1969" t="s">
        <v>55</v>
      </c>
      <c r="AI1969" t="s">
        <v>37619</v>
      </c>
      <c r="AJ1969" s="1" t="s">
        <v>61</v>
      </c>
      <c r="AK1969" t="s">
        <v>22794</v>
      </c>
      <c r="AL1969" s="1" t="s">
        <v>61</v>
      </c>
      <c r="AM1969" t="s">
        <v>19438</v>
      </c>
      <c r="AN1969" t="s">
        <v>37620</v>
      </c>
      <c r="AO1969" s="1" t="s">
        <v>61</v>
      </c>
      <c r="AP1969" s="1" t="s">
        <v>61</v>
      </c>
      <c r="AQ1969" s="1" t="s">
        <v>41</v>
      </c>
      <c r="AR1969" s="1" t="s">
        <v>61</v>
      </c>
      <c r="AS1969" s="1" t="s">
        <v>61</v>
      </c>
    </row>
    <row r="1970" spans="1:45">
      <c r="A1970" s="577">
        <v>1965</v>
      </c>
      <c r="B1970" s="40">
        <v>18944</v>
      </c>
      <c r="C1970" s="581">
        <v>44895</v>
      </c>
      <c r="D1970" t="s">
        <v>37621</v>
      </c>
      <c r="E1970" t="s">
        <v>35766</v>
      </c>
      <c r="F1970" t="s">
        <v>37622</v>
      </c>
      <c r="G1970" t="s">
        <v>26373</v>
      </c>
      <c r="H1970" t="s">
        <v>37623</v>
      </c>
      <c r="I1970" t="s">
        <v>37624</v>
      </c>
      <c r="J1970" t="s">
        <v>147</v>
      </c>
      <c r="K1970" t="s">
        <v>26376</v>
      </c>
      <c r="L1970" t="s">
        <v>37625</v>
      </c>
      <c r="M1970" t="s">
        <v>19565</v>
      </c>
      <c r="N1970" t="s">
        <v>51</v>
      </c>
      <c r="O1970" t="s">
        <v>58</v>
      </c>
      <c r="P1970" t="s">
        <v>37626</v>
      </c>
      <c r="Q1970" s="523">
        <v>2169</v>
      </c>
      <c r="R1970" t="s">
        <v>19035</v>
      </c>
      <c r="S1970" t="s">
        <v>37627</v>
      </c>
      <c r="T1970" t="s">
        <v>28849</v>
      </c>
      <c r="U1970" t="s">
        <v>27442</v>
      </c>
      <c r="V1970" t="s">
        <v>57</v>
      </c>
      <c r="W1970" t="s">
        <v>32405</v>
      </c>
      <c r="X1970" t="s">
        <v>1119</v>
      </c>
      <c r="Y1970" t="s">
        <v>55</v>
      </c>
      <c r="Z1970" t="s">
        <v>37628</v>
      </c>
      <c r="AA1970" s="1">
        <v>1</v>
      </c>
      <c r="AB1970" s="1" t="s">
        <v>61</v>
      </c>
      <c r="AC1970" s="1" t="s">
        <v>41</v>
      </c>
      <c r="AD1970" s="1" t="s">
        <v>41</v>
      </c>
      <c r="AE1970" s="1" t="s">
        <v>41</v>
      </c>
      <c r="AF1970" s="1" t="s">
        <v>41</v>
      </c>
      <c r="AG1970" s="1" t="s">
        <v>41</v>
      </c>
      <c r="AH1970" t="s">
        <v>68</v>
      </c>
      <c r="AI1970" t="s">
        <v>48</v>
      </c>
      <c r="AJ1970" s="1" t="s">
        <v>61</v>
      </c>
      <c r="AK1970" t="s">
        <v>35600</v>
      </c>
      <c r="AL1970" s="1" t="s">
        <v>61</v>
      </c>
      <c r="AM1970" t="s">
        <v>17949</v>
      </c>
      <c r="AN1970" t="s">
        <v>37629</v>
      </c>
      <c r="AO1970" s="1" t="s">
        <v>41</v>
      </c>
      <c r="AP1970" s="1" t="s">
        <v>41</v>
      </c>
      <c r="AQ1970" s="1" t="s">
        <v>41</v>
      </c>
      <c r="AR1970" s="1" t="s">
        <v>61</v>
      </c>
      <c r="AS1970" s="1" t="s">
        <v>61</v>
      </c>
    </row>
    <row r="1971" spans="1:45">
      <c r="A1971" s="577">
        <v>1966</v>
      </c>
      <c r="B1971" s="40">
        <v>18984</v>
      </c>
      <c r="C1971" s="581">
        <v>44895</v>
      </c>
      <c r="D1971" t="s">
        <v>37630</v>
      </c>
      <c r="E1971" t="s">
        <v>36857</v>
      </c>
      <c r="F1971" t="s">
        <v>37631</v>
      </c>
      <c r="G1971" t="s">
        <v>37632</v>
      </c>
      <c r="H1971" t="s">
        <v>37633</v>
      </c>
      <c r="I1971" t="s">
        <v>37634</v>
      </c>
      <c r="J1971" t="s">
        <v>39</v>
      </c>
      <c r="K1971" t="s">
        <v>37635</v>
      </c>
      <c r="L1971" t="s">
        <v>37636</v>
      </c>
      <c r="M1971" t="s">
        <v>19135</v>
      </c>
      <c r="N1971" t="s">
        <v>685</v>
      </c>
      <c r="O1971" t="s">
        <v>58</v>
      </c>
      <c r="P1971" t="s">
        <v>37637</v>
      </c>
      <c r="Q1971" s="40">
        <v>3715</v>
      </c>
      <c r="R1971" t="s">
        <v>21804</v>
      </c>
      <c r="S1971" t="s">
        <v>37638</v>
      </c>
      <c r="T1971" t="s">
        <v>28849</v>
      </c>
      <c r="U1971" t="s">
        <v>43</v>
      </c>
      <c r="V1971" t="s">
        <v>57</v>
      </c>
      <c r="W1971" t="s">
        <v>19339</v>
      </c>
      <c r="X1971" t="s">
        <v>1119</v>
      </c>
      <c r="Y1971" t="s">
        <v>55</v>
      </c>
      <c r="Z1971" t="s">
        <v>37639</v>
      </c>
      <c r="AA1971" s="1">
        <v>2</v>
      </c>
      <c r="AB1971" s="1" t="s">
        <v>41</v>
      </c>
      <c r="AC1971" s="1" t="s">
        <v>41</v>
      </c>
      <c r="AD1971" s="1" t="s">
        <v>61</v>
      </c>
      <c r="AE1971" s="1" t="s">
        <v>61</v>
      </c>
      <c r="AF1971" s="1" t="s">
        <v>41</v>
      </c>
      <c r="AG1971" s="1" t="s">
        <v>41</v>
      </c>
      <c r="AH1971" t="s">
        <v>68</v>
      </c>
      <c r="AI1971" t="s">
        <v>48</v>
      </c>
      <c r="AJ1971" s="1" t="s">
        <v>61</v>
      </c>
      <c r="AK1971" t="s">
        <v>1249</v>
      </c>
      <c r="AL1971" s="1" t="s">
        <v>61</v>
      </c>
      <c r="AM1971" t="s">
        <v>17949</v>
      </c>
      <c r="AN1971" t="s">
        <v>37640</v>
      </c>
      <c r="AO1971" s="1" t="s">
        <v>41</v>
      </c>
      <c r="AP1971" s="1" t="s">
        <v>41</v>
      </c>
      <c r="AQ1971" s="1" t="s">
        <v>41</v>
      </c>
      <c r="AR1971" s="1" t="s">
        <v>41</v>
      </c>
      <c r="AS1971" s="1" t="s">
        <v>61</v>
      </c>
    </row>
    <row r="1972" spans="1:45">
      <c r="A1972" s="577">
        <v>1967</v>
      </c>
      <c r="B1972" s="40">
        <v>19017</v>
      </c>
      <c r="C1972" s="581">
        <v>44895</v>
      </c>
      <c r="D1972" t="s">
        <v>37641</v>
      </c>
      <c r="E1972" t="s">
        <v>36363</v>
      </c>
      <c r="F1972" t="s">
        <v>37642</v>
      </c>
      <c r="G1972" t="s">
        <v>37643</v>
      </c>
      <c r="H1972" t="s">
        <v>37644</v>
      </c>
      <c r="I1972" t="s">
        <v>37645</v>
      </c>
      <c r="J1972" t="s">
        <v>39</v>
      </c>
      <c r="K1972" t="s">
        <v>37646</v>
      </c>
      <c r="L1972" t="s">
        <v>37647</v>
      </c>
      <c r="M1972" t="s">
        <v>17973</v>
      </c>
      <c r="N1972" t="s">
        <v>51</v>
      </c>
      <c r="O1972" t="s">
        <v>58</v>
      </c>
      <c r="P1972" t="s">
        <v>37648</v>
      </c>
      <c r="Q1972" s="523">
        <v>10141</v>
      </c>
      <c r="R1972" t="s">
        <v>19077</v>
      </c>
      <c r="S1972" t="s">
        <v>37649</v>
      </c>
      <c r="T1972" t="s">
        <v>28849</v>
      </c>
      <c r="U1972" t="s">
        <v>43</v>
      </c>
      <c r="V1972" t="s">
        <v>57</v>
      </c>
      <c r="W1972" t="s">
        <v>17892</v>
      </c>
      <c r="X1972" t="s">
        <v>37650</v>
      </c>
      <c r="Y1972" t="s">
        <v>55</v>
      </c>
      <c r="Z1972" t="s">
        <v>37651</v>
      </c>
      <c r="AA1972" s="1">
        <v>1</v>
      </c>
      <c r="AB1972" s="1" t="s">
        <v>41</v>
      </c>
      <c r="AC1972" s="1" t="s">
        <v>41</v>
      </c>
      <c r="AD1972" s="1" t="s">
        <v>61</v>
      </c>
      <c r="AE1972" s="1" t="s">
        <v>41</v>
      </c>
      <c r="AF1972" s="1" t="s">
        <v>41</v>
      </c>
      <c r="AG1972" s="1" t="s">
        <v>41</v>
      </c>
      <c r="AH1972" t="s">
        <v>68</v>
      </c>
      <c r="AI1972" t="s">
        <v>48</v>
      </c>
      <c r="AJ1972" s="1" t="s">
        <v>41</v>
      </c>
      <c r="AK1972" t="s">
        <v>48</v>
      </c>
      <c r="AL1972" s="1" t="s">
        <v>41</v>
      </c>
      <c r="AM1972" t="s">
        <v>19438</v>
      </c>
      <c r="AN1972" t="s">
        <v>37652</v>
      </c>
      <c r="AO1972" s="1" t="s">
        <v>41</v>
      </c>
      <c r="AP1972" s="1" t="s">
        <v>41</v>
      </c>
      <c r="AQ1972" s="1" t="s">
        <v>41</v>
      </c>
      <c r="AR1972" s="1" t="s">
        <v>61</v>
      </c>
      <c r="AS1972" s="1" t="s">
        <v>41</v>
      </c>
    </row>
    <row r="1973" spans="1:45">
      <c r="A1973" s="577">
        <v>1968</v>
      </c>
      <c r="B1973" s="40">
        <v>19052</v>
      </c>
      <c r="C1973" s="581">
        <v>44895</v>
      </c>
      <c r="D1973" t="s">
        <v>37653</v>
      </c>
      <c r="E1973" t="s">
        <v>35766</v>
      </c>
      <c r="F1973" t="s">
        <v>37654</v>
      </c>
      <c r="G1973" t="s">
        <v>37655</v>
      </c>
      <c r="H1973" t="s">
        <v>37656</v>
      </c>
      <c r="I1973" t="s">
        <v>37657</v>
      </c>
      <c r="J1973" t="s">
        <v>39</v>
      </c>
      <c r="K1973" t="s">
        <v>37658</v>
      </c>
      <c r="L1973" t="s">
        <v>37659</v>
      </c>
      <c r="M1973" t="s">
        <v>509</v>
      </c>
      <c r="N1973" t="s">
        <v>97</v>
      </c>
      <c r="O1973" t="s">
        <v>58</v>
      </c>
      <c r="P1973" t="s">
        <v>37660</v>
      </c>
      <c r="Q1973" s="40">
        <v>57</v>
      </c>
      <c r="R1973" t="s">
        <v>19067</v>
      </c>
      <c r="S1973" t="s">
        <v>37661</v>
      </c>
      <c r="T1973" t="s">
        <v>28849</v>
      </c>
      <c r="U1973" t="s">
        <v>43</v>
      </c>
      <c r="V1973" t="s">
        <v>44</v>
      </c>
      <c r="W1973" t="s">
        <v>17892</v>
      </c>
      <c r="X1973" t="s">
        <v>19885</v>
      </c>
      <c r="Y1973" t="s">
        <v>55</v>
      </c>
      <c r="Z1973" t="s">
        <v>37662</v>
      </c>
      <c r="AA1973" s="1">
        <v>1</v>
      </c>
      <c r="AB1973" s="1" t="s">
        <v>61</v>
      </c>
      <c r="AC1973" s="1" t="s">
        <v>41</v>
      </c>
      <c r="AD1973" s="1" t="s">
        <v>41</v>
      </c>
      <c r="AE1973" s="1" t="s">
        <v>41</v>
      </c>
      <c r="AF1973" s="1" t="s">
        <v>41</v>
      </c>
      <c r="AG1973" s="1" t="s">
        <v>41</v>
      </c>
      <c r="AH1973" t="s">
        <v>68</v>
      </c>
      <c r="AI1973" t="s">
        <v>48</v>
      </c>
      <c r="AJ1973" s="1" t="s">
        <v>41</v>
      </c>
      <c r="AK1973" t="s">
        <v>48</v>
      </c>
      <c r="AL1973" s="1" t="s">
        <v>41</v>
      </c>
      <c r="AM1973" t="s">
        <v>19438</v>
      </c>
      <c r="AN1973" t="s">
        <v>37663</v>
      </c>
      <c r="AO1973" s="1" t="s">
        <v>61</v>
      </c>
      <c r="AP1973" s="1" t="s">
        <v>61</v>
      </c>
      <c r="AQ1973" s="1" t="s">
        <v>61</v>
      </c>
      <c r="AR1973" s="1" t="s">
        <v>61</v>
      </c>
      <c r="AS1973" s="1" t="s">
        <v>41</v>
      </c>
    </row>
    <row r="1974" spans="1:45">
      <c r="A1974" s="577">
        <v>1969</v>
      </c>
      <c r="B1974" s="40">
        <v>19149</v>
      </c>
      <c r="C1974" s="581">
        <v>44895</v>
      </c>
      <c r="D1974" t="s">
        <v>37664</v>
      </c>
      <c r="E1974" t="s">
        <v>36385</v>
      </c>
      <c r="F1974" t="s">
        <v>36801</v>
      </c>
      <c r="G1974" t="s">
        <v>23268</v>
      </c>
      <c r="H1974" t="s">
        <v>37665</v>
      </c>
      <c r="I1974" t="s">
        <v>36803</v>
      </c>
      <c r="J1974" t="s">
        <v>147</v>
      </c>
      <c r="K1974" t="s">
        <v>37666</v>
      </c>
      <c r="L1974" t="s">
        <v>37667</v>
      </c>
      <c r="M1974" t="s">
        <v>253</v>
      </c>
      <c r="N1974" t="s">
        <v>51</v>
      </c>
      <c r="O1974" t="s">
        <v>58</v>
      </c>
      <c r="P1974" t="s">
        <v>37668</v>
      </c>
      <c r="Q1974" s="523">
        <v>90585</v>
      </c>
      <c r="R1974" t="s">
        <v>20242</v>
      </c>
      <c r="S1974" t="s">
        <v>37669</v>
      </c>
      <c r="T1974" t="s">
        <v>28849</v>
      </c>
      <c r="U1974" t="s">
        <v>27442</v>
      </c>
      <c r="V1974" t="s">
        <v>57</v>
      </c>
      <c r="W1974" t="s">
        <v>20069</v>
      </c>
      <c r="X1974" t="s">
        <v>1119</v>
      </c>
      <c r="Y1974" t="s">
        <v>55</v>
      </c>
      <c r="Z1974" t="s">
        <v>37670</v>
      </c>
      <c r="AA1974" s="1">
        <v>1</v>
      </c>
      <c r="AB1974" s="1" t="s">
        <v>61</v>
      </c>
      <c r="AC1974" s="1" t="s">
        <v>41</v>
      </c>
      <c r="AD1974" s="1" t="s">
        <v>41</v>
      </c>
      <c r="AE1974" s="1" t="s">
        <v>41</v>
      </c>
      <c r="AF1974" s="1" t="s">
        <v>41</v>
      </c>
      <c r="AG1974" s="1" t="s">
        <v>41</v>
      </c>
      <c r="AH1974" t="s">
        <v>55</v>
      </c>
      <c r="AI1974" t="s">
        <v>37671</v>
      </c>
      <c r="AJ1974" s="1" t="s">
        <v>61</v>
      </c>
      <c r="AK1974" t="s">
        <v>34926</v>
      </c>
      <c r="AL1974" s="1" t="s">
        <v>61</v>
      </c>
      <c r="AM1974" t="s">
        <v>19438</v>
      </c>
      <c r="AN1974" t="s">
        <v>37672</v>
      </c>
      <c r="AO1974" s="1" t="s">
        <v>41</v>
      </c>
      <c r="AP1974" s="1" t="s">
        <v>41</v>
      </c>
      <c r="AQ1974" s="1" t="s">
        <v>41</v>
      </c>
      <c r="AR1974" s="1" t="s">
        <v>41</v>
      </c>
      <c r="AS1974" s="1" t="s">
        <v>61</v>
      </c>
    </row>
    <row r="1975" spans="1:45">
      <c r="A1975" s="577">
        <v>1970</v>
      </c>
      <c r="B1975" s="40">
        <v>19151</v>
      </c>
      <c r="C1975" s="581">
        <v>44910</v>
      </c>
      <c r="D1975" t="s">
        <v>37673</v>
      </c>
      <c r="E1975" t="s">
        <v>36340</v>
      </c>
      <c r="F1975" t="s">
        <v>37674</v>
      </c>
      <c r="G1975" t="s">
        <v>37675</v>
      </c>
      <c r="H1975" t="s">
        <v>37676</v>
      </c>
      <c r="I1975" t="s">
        <v>37677</v>
      </c>
      <c r="J1975" t="s">
        <v>147</v>
      </c>
      <c r="K1975" t="s">
        <v>37678</v>
      </c>
      <c r="L1975" t="s">
        <v>37679</v>
      </c>
      <c r="M1975" t="s">
        <v>23188</v>
      </c>
      <c r="N1975" t="s">
        <v>685</v>
      </c>
      <c r="O1975" t="s">
        <v>58</v>
      </c>
      <c r="P1975" t="s">
        <v>37680</v>
      </c>
      <c r="Q1975" s="40">
        <v>99</v>
      </c>
      <c r="R1975" t="s">
        <v>19077</v>
      </c>
      <c r="S1975" t="s">
        <v>37681</v>
      </c>
      <c r="T1975" t="s">
        <v>28849</v>
      </c>
      <c r="U1975" t="s">
        <v>43</v>
      </c>
      <c r="V1975" t="s">
        <v>57</v>
      </c>
      <c r="W1975" t="s">
        <v>19339</v>
      </c>
      <c r="X1975" t="s">
        <v>37682</v>
      </c>
      <c r="Y1975" t="s">
        <v>55</v>
      </c>
      <c r="Z1975" t="s">
        <v>37683</v>
      </c>
      <c r="AA1975" s="1">
        <v>1</v>
      </c>
      <c r="AB1975" s="1" t="s">
        <v>41</v>
      </c>
      <c r="AC1975" s="1" t="s">
        <v>41</v>
      </c>
      <c r="AD1975" s="1" t="s">
        <v>41</v>
      </c>
      <c r="AE1975" s="1" t="s">
        <v>61</v>
      </c>
      <c r="AF1975" s="1" t="s">
        <v>41</v>
      </c>
      <c r="AG1975" s="1" t="s">
        <v>41</v>
      </c>
      <c r="AH1975" t="s">
        <v>55</v>
      </c>
      <c r="AI1975" t="s">
        <v>37684</v>
      </c>
      <c r="AJ1975" s="1" t="s">
        <v>41</v>
      </c>
      <c r="AK1975" t="s">
        <v>48</v>
      </c>
      <c r="AL1975" s="1" t="s">
        <v>41</v>
      </c>
      <c r="AM1975" t="s">
        <v>19438</v>
      </c>
      <c r="AN1975" t="s">
        <v>37685</v>
      </c>
      <c r="AO1975" s="1" t="s">
        <v>61</v>
      </c>
      <c r="AP1975" s="1" t="s">
        <v>41</v>
      </c>
      <c r="AQ1975" s="1" t="s">
        <v>41</v>
      </c>
      <c r="AR1975" s="1" t="s">
        <v>61</v>
      </c>
      <c r="AS1975" s="1" t="s">
        <v>61</v>
      </c>
    </row>
    <row r="1976" spans="1:45">
      <c r="A1976" s="577">
        <v>1971</v>
      </c>
      <c r="B1976" s="40">
        <v>19179</v>
      </c>
      <c r="C1976" s="581">
        <v>44910</v>
      </c>
      <c r="D1976" t="s">
        <v>37686</v>
      </c>
      <c r="E1976" t="s">
        <v>35980</v>
      </c>
      <c r="F1976" t="s">
        <v>37687</v>
      </c>
      <c r="G1976" t="s">
        <v>37688</v>
      </c>
      <c r="H1976" t="s">
        <v>37689</v>
      </c>
      <c r="I1976" t="s">
        <v>37690</v>
      </c>
      <c r="J1976" t="s">
        <v>147</v>
      </c>
      <c r="K1976" t="s">
        <v>37691</v>
      </c>
      <c r="L1976" t="s">
        <v>37692</v>
      </c>
      <c r="M1976" t="s">
        <v>19513</v>
      </c>
      <c r="N1976" t="s">
        <v>685</v>
      </c>
      <c r="O1976" t="s">
        <v>17560</v>
      </c>
      <c r="P1976" t="s">
        <v>37693</v>
      </c>
      <c r="Q1976" s="523">
        <v>1177</v>
      </c>
      <c r="R1976" t="s">
        <v>19077</v>
      </c>
      <c r="S1976" t="s">
        <v>37694</v>
      </c>
      <c r="T1976" t="s">
        <v>28849</v>
      </c>
      <c r="U1976" t="s">
        <v>27404</v>
      </c>
      <c r="V1976" t="s">
        <v>169</v>
      </c>
      <c r="W1976" t="s">
        <v>33416</v>
      </c>
      <c r="X1976" t="s">
        <v>1119</v>
      </c>
      <c r="Y1976" t="s">
        <v>55</v>
      </c>
      <c r="Z1976" t="s">
        <v>37695</v>
      </c>
      <c r="AA1976" s="1">
        <v>1</v>
      </c>
      <c r="AB1976" s="1" t="s">
        <v>61</v>
      </c>
      <c r="AC1976" s="1" t="s">
        <v>41</v>
      </c>
      <c r="AD1976" s="1" t="s">
        <v>41</v>
      </c>
      <c r="AE1976" s="1" t="s">
        <v>41</v>
      </c>
      <c r="AF1976" s="1" t="s">
        <v>41</v>
      </c>
      <c r="AG1976" s="1" t="s">
        <v>41</v>
      </c>
      <c r="AH1976" t="s">
        <v>68</v>
      </c>
      <c r="AI1976" t="s">
        <v>48</v>
      </c>
      <c r="AJ1976" s="1" t="s">
        <v>61</v>
      </c>
      <c r="AK1976" t="s">
        <v>1185</v>
      </c>
      <c r="AL1976" s="1" t="s">
        <v>61</v>
      </c>
      <c r="AM1976" t="s">
        <v>19438</v>
      </c>
      <c r="AN1976" t="s">
        <v>37696</v>
      </c>
      <c r="AO1976" s="1" t="s">
        <v>41</v>
      </c>
      <c r="AP1976" s="1" t="s">
        <v>41</v>
      </c>
      <c r="AQ1976" s="1" t="s">
        <v>41</v>
      </c>
      <c r="AR1976" s="1" t="s">
        <v>61</v>
      </c>
      <c r="AS1976" s="1" t="s">
        <v>41</v>
      </c>
    </row>
    <row r="1977" spans="1:45">
      <c r="A1977" s="577">
        <v>1972</v>
      </c>
      <c r="B1977" s="40">
        <v>19244</v>
      </c>
      <c r="C1977" s="581">
        <v>44910</v>
      </c>
      <c r="D1977" t="s">
        <v>37697</v>
      </c>
      <c r="E1977" t="s">
        <v>36340</v>
      </c>
      <c r="F1977" t="s">
        <v>37698</v>
      </c>
      <c r="G1977" t="s">
        <v>37699</v>
      </c>
      <c r="H1977" t="s">
        <v>37700</v>
      </c>
      <c r="I1977" t="s">
        <v>37701</v>
      </c>
      <c r="J1977" t="s">
        <v>147</v>
      </c>
      <c r="K1977" t="s">
        <v>37702</v>
      </c>
      <c r="L1977" t="s">
        <v>37703</v>
      </c>
      <c r="M1977" t="s">
        <v>19513</v>
      </c>
      <c r="N1977" t="s">
        <v>685</v>
      </c>
      <c r="O1977" t="s">
        <v>17560</v>
      </c>
      <c r="P1977" t="s">
        <v>37704</v>
      </c>
      <c r="Q1977" s="523">
        <v>1432</v>
      </c>
      <c r="R1977" t="s">
        <v>19067</v>
      </c>
      <c r="S1977" t="s">
        <v>37705</v>
      </c>
      <c r="T1977" t="s">
        <v>28849</v>
      </c>
      <c r="U1977" t="s">
        <v>43</v>
      </c>
      <c r="V1977" t="s">
        <v>44</v>
      </c>
      <c r="W1977" t="s">
        <v>19339</v>
      </c>
      <c r="X1977" t="s">
        <v>1119</v>
      </c>
      <c r="Y1977" t="s">
        <v>55</v>
      </c>
      <c r="Z1977" t="s">
        <v>20318</v>
      </c>
      <c r="AA1977" s="1">
        <v>1</v>
      </c>
      <c r="AB1977" s="1" t="s">
        <v>41</v>
      </c>
      <c r="AC1977" s="1" t="s">
        <v>61</v>
      </c>
      <c r="AD1977" s="1" t="s">
        <v>41</v>
      </c>
      <c r="AE1977" s="1" t="s">
        <v>41</v>
      </c>
      <c r="AF1977" s="1" t="s">
        <v>41</v>
      </c>
      <c r="AG1977" s="1" t="s">
        <v>41</v>
      </c>
      <c r="AH1977" t="s">
        <v>55</v>
      </c>
      <c r="AI1977" t="s">
        <v>37706</v>
      </c>
      <c r="AJ1977" s="1" t="s">
        <v>41</v>
      </c>
      <c r="AK1977" t="s">
        <v>48</v>
      </c>
      <c r="AL1977" s="1" t="s">
        <v>41</v>
      </c>
      <c r="AM1977" t="s">
        <v>19438</v>
      </c>
      <c r="AN1977" t="s">
        <v>37707</v>
      </c>
      <c r="AO1977" s="1" t="s">
        <v>61</v>
      </c>
      <c r="AP1977" s="1" t="s">
        <v>41</v>
      </c>
      <c r="AQ1977" s="1" t="s">
        <v>41</v>
      </c>
      <c r="AR1977" s="1" t="s">
        <v>41</v>
      </c>
      <c r="AS1977" s="1" t="s">
        <v>41</v>
      </c>
    </row>
    <row r="1978" spans="1:45">
      <c r="A1978" s="577">
        <v>1973</v>
      </c>
      <c r="B1978" s="40">
        <v>19259</v>
      </c>
      <c r="C1978" s="581">
        <v>44910</v>
      </c>
      <c r="D1978" t="s">
        <v>37708</v>
      </c>
      <c r="E1978" t="s">
        <v>36732</v>
      </c>
      <c r="F1978" t="s">
        <v>37709</v>
      </c>
      <c r="G1978" t="s">
        <v>37710</v>
      </c>
      <c r="H1978" t="s">
        <v>37711</v>
      </c>
      <c r="I1978" t="s">
        <v>37712</v>
      </c>
      <c r="J1978" t="s">
        <v>147</v>
      </c>
      <c r="K1978" t="s">
        <v>37713</v>
      </c>
      <c r="L1978" t="s">
        <v>37714</v>
      </c>
      <c r="M1978" t="s">
        <v>684</v>
      </c>
      <c r="N1978" t="s">
        <v>685</v>
      </c>
      <c r="O1978" t="s">
        <v>58</v>
      </c>
      <c r="P1978" t="s">
        <v>37715</v>
      </c>
      <c r="Q1978" s="523">
        <v>12072</v>
      </c>
      <c r="R1978" t="s">
        <v>19077</v>
      </c>
      <c r="S1978" t="s">
        <v>37716</v>
      </c>
      <c r="T1978" t="s">
        <v>28849</v>
      </c>
      <c r="U1978" t="s">
        <v>43</v>
      </c>
      <c r="V1978" t="s">
        <v>44</v>
      </c>
      <c r="W1978" t="s">
        <v>37717</v>
      </c>
      <c r="X1978" t="s">
        <v>1119</v>
      </c>
      <c r="Y1978" t="s">
        <v>55</v>
      </c>
      <c r="Z1978" t="s">
        <v>37718</v>
      </c>
      <c r="AA1978" s="1">
        <v>1</v>
      </c>
      <c r="AB1978" s="1" t="s">
        <v>61</v>
      </c>
      <c r="AC1978" s="1" t="s">
        <v>41</v>
      </c>
      <c r="AD1978" s="1" t="s">
        <v>41</v>
      </c>
      <c r="AE1978" s="1" t="s">
        <v>41</v>
      </c>
      <c r="AF1978" s="1" t="s">
        <v>41</v>
      </c>
      <c r="AG1978" s="1" t="s">
        <v>41</v>
      </c>
      <c r="AH1978" t="s">
        <v>68</v>
      </c>
      <c r="AI1978" t="s">
        <v>48</v>
      </c>
      <c r="AJ1978" s="1" t="s">
        <v>61</v>
      </c>
      <c r="AK1978" t="s">
        <v>1185</v>
      </c>
      <c r="AL1978" s="1" t="s">
        <v>61</v>
      </c>
      <c r="AM1978" t="s">
        <v>17949</v>
      </c>
      <c r="AN1978" t="s">
        <v>37719</v>
      </c>
      <c r="AO1978" s="1" t="s">
        <v>41</v>
      </c>
      <c r="AP1978" s="1" t="s">
        <v>41</v>
      </c>
      <c r="AQ1978" s="1" t="s">
        <v>41</v>
      </c>
      <c r="AR1978" s="1" t="s">
        <v>61</v>
      </c>
      <c r="AS1978" s="1" t="s">
        <v>41</v>
      </c>
    </row>
    <row r="1979" spans="1:45">
      <c r="A1979" s="577">
        <v>1974</v>
      </c>
      <c r="B1979" s="40">
        <v>19269</v>
      </c>
      <c r="C1979" s="581">
        <v>44910</v>
      </c>
      <c r="D1979" t="s">
        <v>37720</v>
      </c>
      <c r="E1979" t="s">
        <v>36340</v>
      </c>
      <c r="F1979" t="s">
        <v>37721</v>
      </c>
      <c r="G1979" t="s">
        <v>37722</v>
      </c>
      <c r="H1979" t="s">
        <v>37723</v>
      </c>
      <c r="I1979" t="s">
        <v>37724</v>
      </c>
      <c r="J1979" t="s">
        <v>147</v>
      </c>
      <c r="K1979" t="s">
        <v>37080</v>
      </c>
      <c r="L1979" t="s">
        <v>37725</v>
      </c>
      <c r="M1979" t="s">
        <v>253</v>
      </c>
      <c r="N1979" t="s">
        <v>51</v>
      </c>
      <c r="O1979" t="s">
        <v>18151</v>
      </c>
      <c r="P1979" t="s">
        <v>37726</v>
      </c>
      <c r="Q1979" s="523">
        <v>2817</v>
      </c>
      <c r="R1979" t="s">
        <v>19077</v>
      </c>
      <c r="S1979" t="s">
        <v>37727</v>
      </c>
      <c r="T1979" t="s">
        <v>28849</v>
      </c>
      <c r="U1979" t="s">
        <v>43</v>
      </c>
      <c r="V1979" t="s">
        <v>57</v>
      </c>
      <c r="W1979" t="s">
        <v>20069</v>
      </c>
      <c r="X1979" t="s">
        <v>1119</v>
      </c>
      <c r="Y1979" t="s">
        <v>55</v>
      </c>
      <c r="Z1979" t="s">
        <v>32416</v>
      </c>
      <c r="AA1979" s="1">
        <v>2</v>
      </c>
      <c r="AB1979" s="1" t="s">
        <v>61</v>
      </c>
      <c r="AC1979" s="1" t="s">
        <v>41</v>
      </c>
      <c r="AD1979" s="1" t="s">
        <v>61</v>
      </c>
      <c r="AE1979" s="1" t="s">
        <v>41</v>
      </c>
      <c r="AF1979" s="1" t="s">
        <v>41</v>
      </c>
      <c r="AG1979" s="1" t="s">
        <v>41</v>
      </c>
      <c r="AH1979" t="s">
        <v>55</v>
      </c>
      <c r="AI1979" t="s">
        <v>37728</v>
      </c>
      <c r="AJ1979" s="1" t="s">
        <v>41</v>
      </c>
      <c r="AK1979" t="s">
        <v>48</v>
      </c>
      <c r="AL1979" s="1" t="s">
        <v>41</v>
      </c>
      <c r="AM1979" t="s">
        <v>19438</v>
      </c>
      <c r="AN1979" t="s">
        <v>37729</v>
      </c>
      <c r="AO1979" s="1" t="s">
        <v>61</v>
      </c>
      <c r="AP1979" s="1" t="s">
        <v>41</v>
      </c>
      <c r="AQ1979" s="1" t="s">
        <v>41</v>
      </c>
      <c r="AR1979" s="1" t="s">
        <v>61</v>
      </c>
      <c r="AS1979" s="1" t="s">
        <v>61</v>
      </c>
    </row>
    <row r="1980" spans="1:45">
      <c r="A1980" s="577">
        <v>1975</v>
      </c>
      <c r="B1980" s="40">
        <v>19292</v>
      </c>
      <c r="C1980" s="581">
        <v>44910</v>
      </c>
      <c r="D1980" t="s">
        <v>37730</v>
      </c>
      <c r="E1980" t="s">
        <v>36340</v>
      </c>
      <c r="F1980" t="s">
        <v>37731</v>
      </c>
      <c r="G1980" t="s">
        <v>37732</v>
      </c>
      <c r="H1980" t="s">
        <v>37733</v>
      </c>
      <c r="I1980" t="s">
        <v>37734</v>
      </c>
      <c r="J1980" t="s">
        <v>147</v>
      </c>
      <c r="K1980" t="s">
        <v>37735</v>
      </c>
      <c r="L1980" t="s">
        <v>37736</v>
      </c>
      <c r="M1980" t="s">
        <v>583</v>
      </c>
      <c r="N1980" t="s">
        <v>584</v>
      </c>
      <c r="O1980" t="s">
        <v>17560</v>
      </c>
      <c r="P1980" t="s">
        <v>37737</v>
      </c>
      <c r="Q1980" s="40">
        <v>187</v>
      </c>
      <c r="R1980" t="s">
        <v>19067</v>
      </c>
      <c r="S1980" t="s">
        <v>37738</v>
      </c>
      <c r="T1980" t="s">
        <v>28849</v>
      </c>
      <c r="U1980" t="s">
        <v>43</v>
      </c>
      <c r="V1980" t="s">
        <v>57</v>
      </c>
      <c r="W1980" t="s">
        <v>19436</v>
      </c>
      <c r="X1980" t="s">
        <v>1119</v>
      </c>
      <c r="Y1980" t="s">
        <v>55</v>
      </c>
      <c r="Z1980" t="s">
        <v>37739</v>
      </c>
      <c r="AA1980" s="1">
        <v>1</v>
      </c>
      <c r="AB1980" s="1" t="s">
        <v>61</v>
      </c>
      <c r="AC1980" s="1" t="s">
        <v>41</v>
      </c>
      <c r="AD1980" s="1" t="s">
        <v>41</v>
      </c>
      <c r="AE1980" s="1" t="s">
        <v>41</v>
      </c>
      <c r="AF1980" s="1" t="s">
        <v>41</v>
      </c>
      <c r="AG1980" s="1" t="s">
        <v>41</v>
      </c>
      <c r="AH1980" t="s">
        <v>68</v>
      </c>
      <c r="AI1980" t="s">
        <v>48</v>
      </c>
      <c r="AJ1980" s="1" t="s">
        <v>41</v>
      </c>
      <c r="AK1980" t="s">
        <v>48</v>
      </c>
      <c r="AL1980" s="1" t="s">
        <v>41</v>
      </c>
      <c r="AM1980" t="s">
        <v>20072</v>
      </c>
      <c r="AN1980" t="s">
        <v>37740</v>
      </c>
      <c r="AO1980" s="1" t="s">
        <v>61</v>
      </c>
      <c r="AP1980" s="1" t="s">
        <v>61</v>
      </c>
      <c r="AQ1980" s="1" t="s">
        <v>41</v>
      </c>
      <c r="AR1980" s="1" t="s">
        <v>61</v>
      </c>
      <c r="AS1980" s="1" t="s">
        <v>41</v>
      </c>
    </row>
    <row r="1981" spans="1:45">
      <c r="A1981" s="577">
        <v>1976</v>
      </c>
      <c r="B1981" s="40">
        <v>19293</v>
      </c>
      <c r="C1981" s="581">
        <v>44910</v>
      </c>
      <c r="D1981" t="s">
        <v>37741</v>
      </c>
      <c r="E1981" t="s">
        <v>29672</v>
      </c>
      <c r="F1981" t="s">
        <v>37742</v>
      </c>
      <c r="G1981" t="s">
        <v>37743</v>
      </c>
      <c r="H1981" t="s">
        <v>37744</v>
      </c>
      <c r="I1981" t="s">
        <v>37745</v>
      </c>
      <c r="J1981" t="s">
        <v>147</v>
      </c>
      <c r="K1981" t="s">
        <v>37746</v>
      </c>
      <c r="L1981" t="s">
        <v>37747</v>
      </c>
      <c r="M1981" t="s">
        <v>30237</v>
      </c>
      <c r="N1981" t="s">
        <v>459</v>
      </c>
      <c r="O1981" t="s">
        <v>58</v>
      </c>
      <c r="P1981" t="s">
        <v>37748</v>
      </c>
      <c r="Q1981" s="40">
        <v>400</v>
      </c>
      <c r="R1981" t="s">
        <v>19067</v>
      </c>
      <c r="S1981" t="s">
        <v>37749</v>
      </c>
      <c r="T1981" t="s">
        <v>28849</v>
      </c>
      <c r="U1981" t="s">
        <v>27404</v>
      </c>
      <c r="V1981" t="s">
        <v>57</v>
      </c>
      <c r="W1981" t="s">
        <v>19339</v>
      </c>
      <c r="X1981" t="s">
        <v>1119</v>
      </c>
      <c r="Y1981" t="s">
        <v>55</v>
      </c>
      <c r="Z1981" t="s">
        <v>37750</v>
      </c>
      <c r="AA1981" s="1">
        <v>1</v>
      </c>
      <c r="AB1981" s="1" t="s">
        <v>61</v>
      </c>
      <c r="AC1981" s="1" t="s">
        <v>41</v>
      </c>
      <c r="AD1981" s="1" t="s">
        <v>41</v>
      </c>
      <c r="AE1981" s="1" t="s">
        <v>41</v>
      </c>
      <c r="AF1981" s="1" t="s">
        <v>41</v>
      </c>
      <c r="AG1981" s="1" t="s">
        <v>41</v>
      </c>
      <c r="AH1981" t="s">
        <v>68</v>
      </c>
      <c r="AI1981" t="s">
        <v>48</v>
      </c>
      <c r="AJ1981" s="1" t="s">
        <v>41</v>
      </c>
      <c r="AK1981" t="s">
        <v>48</v>
      </c>
      <c r="AL1981" s="1" t="s">
        <v>41</v>
      </c>
      <c r="AM1981" t="s">
        <v>20072</v>
      </c>
      <c r="AN1981" t="s">
        <v>37751</v>
      </c>
      <c r="AO1981" s="1" t="s">
        <v>41</v>
      </c>
      <c r="AP1981" s="1" t="s">
        <v>41</v>
      </c>
      <c r="AQ1981" s="1" t="s">
        <v>41</v>
      </c>
      <c r="AR1981" s="1" t="s">
        <v>61</v>
      </c>
      <c r="AS1981" s="1" t="s">
        <v>41</v>
      </c>
    </row>
    <row r="1982" spans="1:45">
      <c r="A1982" s="577">
        <v>1977</v>
      </c>
      <c r="B1982" s="40">
        <v>19297</v>
      </c>
      <c r="C1982" s="581">
        <v>44910</v>
      </c>
      <c r="D1982" t="s">
        <v>37752</v>
      </c>
      <c r="E1982" t="s">
        <v>35980</v>
      </c>
      <c r="F1982" t="s">
        <v>37753</v>
      </c>
      <c r="G1982" t="s">
        <v>37754</v>
      </c>
      <c r="H1982" t="s">
        <v>37755</v>
      </c>
      <c r="I1982" t="s">
        <v>37756</v>
      </c>
      <c r="J1982" t="s">
        <v>147</v>
      </c>
      <c r="K1982" t="s">
        <v>37757</v>
      </c>
      <c r="L1982" t="s">
        <v>37758</v>
      </c>
      <c r="M1982" t="s">
        <v>18916</v>
      </c>
      <c r="N1982" t="s">
        <v>64</v>
      </c>
      <c r="O1982" t="s">
        <v>58</v>
      </c>
      <c r="P1982" t="s">
        <v>37759</v>
      </c>
      <c r="Q1982" s="40">
        <v>400</v>
      </c>
      <c r="R1982" t="s">
        <v>19077</v>
      </c>
      <c r="S1982" t="s">
        <v>37760</v>
      </c>
      <c r="T1982" t="s">
        <v>28849</v>
      </c>
      <c r="U1982" t="s">
        <v>43</v>
      </c>
      <c r="V1982" t="s">
        <v>57</v>
      </c>
      <c r="W1982" t="s">
        <v>19339</v>
      </c>
      <c r="X1982" t="s">
        <v>1119</v>
      </c>
      <c r="Y1982" t="s">
        <v>55</v>
      </c>
      <c r="Z1982" t="s">
        <v>37761</v>
      </c>
      <c r="AA1982" s="1">
        <v>1</v>
      </c>
      <c r="AB1982" s="1" t="s">
        <v>41</v>
      </c>
      <c r="AC1982" s="1" t="s">
        <v>41</v>
      </c>
      <c r="AD1982" s="1" t="s">
        <v>61</v>
      </c>
      <c r="AE1982" s="1" t="s">
        <v>41</v>
      </c>
      <c r="AF1982" s="1" t="s">
        <v>41</v>
      </c>
      <c r="AG1982" s="1" t="s">
        <v>41</v>
      </c>
      <c r="AH1982" t="s">
        <v>68</v>
      </c>
      <c r="AI1982" t="s">
        <v>48</v>
      </c>
      <c r="AJ1982" s="1" t="s">
        <v>61</v>
      </c>
      <c r="AK1982" t="s">
        <v>22569</v>
      </c>
      <c r="AL1982" s="1" t="s">
        <v>61</v>
      </c>
      <c r="AM1982" t="s">
        <v>19438</v>
      </c>
      <c r="AN1982" t="s">
        <v>37762</v>
      </c>
      <c r="AO1982" s="1" t="s">
        <v>41</v>
      </c>
      <c r="AP1982" s="1" t="s">
        <v>41</v>
      </c>
      <c r="AQ1982" s="1" t="s">
        <v>41</v>
      </c>
      <c r="AR1982" s="1" t="s">
        <v>41</v>
      </c>
      <c r="AS1982" s="1" t="s">
        <v>61</v>
      </c>
    </row>
    <row r="1983" spans="1:45">
      <c r="A1983" s="577">
        <v>1978</v>
      </c>
      <c r="B1983" s="40">
        <v>19311</v>
      </c>
      <c r="C1983" s="581">
        <v>44910</v>
      </c>
      <c r="D1983" t="s">
        <v>37763</v>
      </c>
      <c r="E1983" t="s">
        <v>36970</v>
      </c>
      <c r="F1983" t="s">
        <v>37764</v>
      </c>
      <c r="G1983" t="s">
        <v>37765</v>
      </c>
      <c r="H1983" t="s">
        <v>37766</v>
      </c>
      <c r="I1983" t="s">
        <v>37767</v>
      </c>
      <c r="J1983" t="s">
        <v>147</v>
      </c>
      <c r="K1983" t="s">
        <v>37768</v>
      </c>
      <c r="L1983" t="s">
        <v>37769</v>
      </c>
      <c r="M1983" t="s">
        <v>17551</v>
      </c>
      <c r="N1983" t="s">
        <v>97</v>
      </c>
      <c r="O1983" t="s">
        <v>58</v>
      </c>
      <c r="P1983" t="s">
        <v>37770</v>
      </c>
      <c r="Q1983" s="40" t="s">
        <v>37771</v>
      </c>
      <c r="R1983" t="s">
        <v>20242</v>
      </c>
      <c r="S1983" t="s">
        <v>37772</v>
      </c>
      <c r="T1983" t="s">
        <v>28849</v>
      </c>
      <c r="U1983" t="s">
        <v>27404</v>
      </c>
      <c r="V1983" t="s">
        <v>169</v>
      </c>
      <c r="W1983" t="s">
        <v>19339</v>
      </c>
      <c r="X1983" t="s">
        <v>1119</v>
      </c>
      <c r="Y1983" t="s">
        <v>55</v>
      </c>
      <c r="Z1983" t="s">
        <v>37773</v>
      </c>
      <c r="AA1983" s="1">
        <v>1</v>
      </c>
      <c r="AB1983" s="1" t="s">
        <v>41</v>
      </c>
      <c r="AC1983" s="1" t="s">
        <v>61</v>
      </c>
      <c r="AD1983" s="1" t="s">
        <v>41</v>
      </c>
      <c r="AE1983" s="1" t="s">
        <v>41</v>
      </c>
      <c r="AF1983" s="1" t="s">
        <v>41</v>
      </c>
      <c r="AG1983" s="1" t="s">
        <v>41</v>
      </c>
      <c r="AH1983" t="s">
        <v>68</v>
      </c>
      <c r="AI1983" t="s">
        <v>48</v>
      </c>
      <c r="AJ1983" s="1" t="s">
        <v>41</v>
      </c>
      <c r="AK1983" t="s">
        <v>48</v>
      </c>
      <c r="AL1983" s="1" t="s">
        <v>41</v>
      </c>
      <c r="AM1983" t="s">
        <v>19438</v>
      </c>
      <c r="AN1983" t="s">
        <v>37774</v>
      </c>
      <c r="AO1983" s="1" t="s">
        <v>61</v>
      </c>
      <c r="AP1983" s="1" t="s">
        <v>41</v>
      </c>
      <c r="AQ1983" s="1" t="s">
        <v>41</v>
      </c>
      <c r="AR1983" s="1" t="s">
        <v>61</v>
      </c>
      <c r="AS1983" s="1" t="s">
        <v>61</v>
      </c>
    </row>
    <row r="1984" spans="1:45">
      <c r="A1984" s="577">
        <v>1979</v>
      </c>
      <c r="B1984" s="40">
        <v>19314</v>
      </c>
      <c r="C1984" s="581">
        <v>44910</v>
      </c>
      <c r="D1984" t="s">
        <v>37775</v>
      </c>
      <c r="E1984" t="s">
        <v>36607</v>
      </c>
      <c r="F1984" t="s">
        <v>37776</v>
      </c>
      <c r="G1984" t="s">
        <v>37777</v>
      </c>
      <c r="H1984" t="s">
        <v>37778</v>
      </c>
      <c r="I1984" t="s">
        <v>37779</v>
      </c>
      <c r="J1984" t="s">
        <v>147</v>
      </c>
      <c r="K1984" t="s">
        <v>27517</v>
      </c>
      <c r="L1984" t="s">
        <v>37780</v>
      </c>
      <c r="M1984" t="s">
        <v>129</v>
      </c>
      <c r="N1984" t="s">
        <v>51</v>
      </c>
      <c r="O1984" t="s">
        <v>17560</v>
      </c>
      <c r="P1984" t="s">
        <v>37781</v>
      </c>
      <c r="Q1984" s="40">
        <v>709</v>
      </c>
      <c r="R1984" t="s">
        <v>787</v>
      </c>
      <c r="S1984" t="s">
        <v>37782</v>
      </c>
      <c r="T1984" t="s">
        <v>28849</v>
      </c>
      <c r="U1984" t="s">
        <v>43</v>
      </c>
      <c r="V1984" t="s">
        <v>44</v>
      </c>
      <c r="W1984" t="s">
        <v>26357</v>
      </c>
      <c r="X1984" t="s">
        <v>19885</v>
      </c>
      <c r="Y1984" t="s">
        <v>55</v>
      </c>
      <c r="Z1984" t="s">
        <v>37783</v>
      </c>
      <c r="AA1984" s="1">
        <v>1</v>
      </c>
      <c r="AB1984" s="1" t="s">
        <v>61</v>
      </c>
      <c r="AC1984" s="1" t="s">
        <v>41</v>
      </c>
      <c r="AD1984" s="1" t="s">
        <v>41</v>
      </c>
      <c r="AE1984" s="1" t="s">
        <v>41</v>
      </c>
      <c r="AF1984" s="1" t="s">
        <v>41</v>
      </c>
      <c r="AG1984" s="1" t="s">
        <v>41</v>
      </c>
      <c r="AH1984" t="s">
        <v>68</v>
      </c>
      <c r="AI1984" t="s">
        <v>48</v>
      </c>
      <c r="AJ1984" s="1" t="s">
        <v>41</v>
      </c>
      <c r="AK1984" t="s">
        <v>48</v>
      </c>
      <c r="AL1984" s="1" t="s">
        <v>41</v>
      </c>
      <c r="AM1984" t="s">
        <v>20072</v>
      </c>
      <c r="AN1984" t="s">
        <v>37784</v>
      </c>
      <c r="AO1984" s="1" t="s">
        <v>61</v>
      </c>
      <c r="AP1984" s="1" t="s">
        <v>61</v>
      </c>
      <c r="AQ1984" s="1" t="s">
        <v>61</v>
      </c>
      <c r="AR1984" s="1" t="s">
        <v>61</v>
      </c>
      <c r="AS1984" s="1" t="s">
        <v>41</v>
      </c>
    </row>
    <row r="1985" spans="1:45">
      <c r="A1985" s="577">
        <v>1980</v>
      </c>
      <c r="B1985" s="40">
        <v>19344</v>
      </c>
      <c r="C1985" s="581">
        <v>44910</v>
      </c>
      <c r="D1985" t="s">
        <v>37785</v>
      </c>
      <c r="E1985" t="s">
        <v>36970</v>
      </c>
      <c r="F1985" t="s">
        <v>37786</v>
      </c>
      <c r="G1985" t="s">
        <v>37787</v>
      </c>
      <c r="H1985" t="s">
        <v>37788</v>
      </c>
      <c r="I1985" t="s">
        <v>37789</v>
      </c>
      <c r="J1985" t="s">
        <v>39</v>
      </c>
      <c r="K1985" t="s">
        <v>37790</v>
      </c>
      <c r="L1985" t="s">
        <v>37791</v>
      </c>
      <c r="M1985" t="s">
        <v>17551</v>
      </c>
      <c r="N1985" t="s">
        <v>97</v>
      </c>
      <c r="O1985" t="s">
        <v>58</v>
      </c>
      <c r="P1985" t="s">
        <v>37792</v>
      </c>
      <c r="Q1985" s="40" t="s">
        <v>78</v>
      </c>
      <c r="R1985" t="s">
        <v>25119</v>
      </c>
      <c r="S1985" t="s">
        <v>37793</v>
      </c>
      <c r="T1985" t="s">
        <v>28849</v>
      </c>
      <c r="U1985" t="s">
        <v>27300</v>
      </c>
      <c r="V1985" t="s">
        <v>57</v>
      </c>
      <c r="W1985" t="s">
        <v>40</v>
      </c>
      <c r="X1985" t="s">
        <v>1119</v>
      </c>
      <c r="Y1985" t="s">
        <v>55</v>
      </c>
      <c r="Z1985" t="s">
        <v>37794</v>
      </c>
      <c r="AA1985" s="1">
        <v>2</v>
      </c>
      <c r="AB1985" s="1" t="s">
        <v>61</v>
      </c>
      <c r="AC1985" s="1" t="s">
        <v>41</v>
      </c>
      <c r="AD1985" s="1" t="s">
        <v>61</v>
      </c>
      <c r="AE1985" s="1" t="s">
        <v>41</v>
      </c>
      <c r="AF1985" s="1" t="s">
        <v>41</v>
      </c>
      <c r="AG1985" s="1" t="s">
        <v>41</v>
      </c>
      <c r="AH1985" t="s">
        <v>68</v>
      </c>
      <c r="AI1985" t="s">
        <v>48</v>
      </c>
      <c r="AJ1985" s="1" t="s">
        <v>61</v>
      </c>
      <c r="AK1985" t="s">
        <v>22794</v>
      </c>
      <c r="AL1985" s="1" t="s">
        <v>61</v>
      </c>
      <c r="AM1985" t="s">
        <v>19438</v>
      </c>
      <c r="AN1985" t="s">
        <v>37795</v>
      </c>
      <c r="AO1985" s="1" t="s">
        <v>41</v>
      </c>
      <c r="AP1985" s="1" t="s">
        <v>41</v>
      </c>
      <c r="AQ1985" s="1" t="s">
        <v>41</v>
      </c>
      <c r="AR1985" s="1" t="s">
        <v>61</v>
      </c>
      <c r="AS1985" s="1" t="s">
        <v>61</v>
      </c>
    </row>
    <row r="1986" spans="1:45">
      <c r="A1986" s="577">
        <v>1981</v>
      </c>
      <c r="B1986" s="40">
        <v>19346</v>
      </c>
      <c r="C1986" s="581">
        <v>44910</v>
      </c>
      <c r="D1986" t="s">
        <v>37796</v>
      </c>
      <c r="E1986" t="s">
        <v>22309</v>
      </c>
      <c r="F1986" t="s">
        <v>37797</v>
      </c>
      <c r="G1986" t="s">
        <v>18478</v>
      </c>
      <c r="H1986" t="s">
        <v>37798</v>
      </c>
      <c r="I1986" t="s">
        <v>17544</v>
      </c>
      <c r="J1986" t="s">
        <v>39</v>
      </c>
      <c r="K1986" t="s">
        <v>37799</v>
      </c>
      <c r="L1986" t="s">
        <v>37800</v>
      </c>
      <c r="M1986" t="s">
        <v>63</v>
      </c>
      <c r="N1986" t="s">
        <v>64</v>
      </c>
      <c r="O1986" t="s">
        <v>58</v>
      </c>
      <c r="P1986" t="s">
        <v>37801</v>
      </c>
      <c r="Q1986" s="523">
        <v>1527</v>
      </c>
      <c r="R1986" t="s">
        <v>19077</v>
      </c>
      <c r="S1986" t="s">
        <v>37802</v>
      </c>
      <c r="T1986" t="s">
        <v>28849</v>
      </c>
      <c r="U1986" t="s">
        <v>43</v>
      </c>
      <c r="V1986" t="s">
        <v>44</v>
      </c>
      <c r="W1986" t="s">
        <v>26465</v>
      </c>
      <c r="X1986" t="s">
        <v>19885</v>
      </c>
      <c r="Y1986" t="s">
        <v>55</v>
      </c>
      <c r="Z1986" t="s">
        <v>37803</v>
      </c>
      <c r="AA1986" s="1">
        <v>1</v>
      </c>
      <c r="AB1986" s="1" t="s">
        <v>61</v>
      </c>
      <c r="AC1986" s="1" t="s">
        <v>41</v>
      </c>
      <c r="AD1986" s="1" t="s">
        <v>41</v>
      </c>
      <c r="AE1986" s="1" t="s">
        <v>41</v>
      </c>
      <c r="AF1986" s="1" t="s">
        <v>41</v>
      </c>
      <c r="AG1986" s="1" t="s">
        <v>41</v>
      </c>
      <c r="AH1986" t="s">
        <v>68</v>
      </c>
      <c r="AI1986" t="s">
        <v>48</v>
      </c>
      <c r="AJ1986" s="1" t="s">
        <v>41</v>
      </c>
      <c r="AK1986" t="s">
        <v>48</v>
      </c>
      <c r="AL1986" s="1" t="s">
        <v>41</v>
      </c>
      <c r="AM1986" t="s">
        <v>19438</v>
      </c>
      <c r="AN1986" t="s">
        <v>37804</v>
      </c>
      <c r="AO1986" s="1" t="s">
        <v>41</v>
      </c>
      <c r="AP1986" s="1" t="s">
        <v>41</v>
      </c>
      <c r="AQ1986" s="1" t="s">
        <v>41</v>
      </c>
      <c r="AR1986" s="1" t="s">
        <v>61</v>
      </c>
      <c r="AS1986" s="1" t="s">
        <v>41</v>
      </c>
    </row>
    <row r="1987" spans="1:45">
      <c r="A1987" s="577">
        <v>1982</v>
      </c>
      <c r="B1987" s="40">
        <v>20446</v>
      </c>
      <c r="C1987" s="581">
        <v>44910</v>
      </c>
      <c r="D1987" t="s">
        <v>37805</v>
      </c>
      <c r="E1987" t="s">
        <v>37806</v>
      </c>
      <c r="F1987" t="s">
        <v>37807</v>
      </c>
      <c r="G1987" t="s">
        <v>37808</v>
      </c>
      <c r="H1987" t="s">
        <v>37809</v>
      </c>
      <c r="I1987" t="s">
        <v>37810</v>
      </c>
      <c r="J1987" t="s">
        <v>147</v>
      </c>
      <c r="K1987" t="s">
        <v>37811</v>
      </c>
      <c r="L1987" t="s">
        <v>37812</v>
      </c>
      <c r="M1987" t="s">
        <v>19135</v>
      </c>
      <c r="N1987" t="s">
        <v>685</v>
      </c>
      <c r="O1987" t="s">
        <v>58</v>
      </c>
      <c r="P1987" t="s">
        <v>37813</v>
      </c>
      <c r="Q1987" s="523">
        <v>8834</v>
      </c>
      <c r="R1987" t="s">
        <v>19035</v>
      </c>
      <c r="S1987" t="s">
        <v>37814</v>
      </c>
      <c r="T1987" t="s">
        <v>28849</v>
      </c>
      <c r="U1987" t="s">
        <v>1203</v>
      </c>
      <c r="V1987" t="s">
        <v>57</v>
      </c>
      <c r="W1987" t="s">
        <v>24192</v>
      </c>
      <c r="X1987" t="s">
        <v>19885</v>
      </c>
      <c r="Y1987" t="s">
        <v>55</v>
      </c>
      <c r="Z1987" t="s">
        <v>37815</v>
      </c>
      <c r="AA1987" s="1">
        <v>2</v>
      </c>
      <c r="AB1987" s="1" t="s">
        <v>61</v>
      </c>
      <c r="AC1987" s="1" t="s">
        <v>41</v>
      </c>
      <c r="AD1987" s="1" t="s">
        <v>61</v>
      </c>
      <c r="AE1987" s="1" t="s">
        <v>41</v>
      </c>
      <c r="AF1987" s="1" t="s">
        <v>41</v>
      </c>
      <c r="AG1987" s="1" t="s">
        <v>41</v>
      </c>
      <c r="AH1987" t="s">
        <v>55</v>
      </c>
      <c r="AI1987" t="s">
        <v>24380</v>
      </c>
      <c r="AJ1987" s="1" t="s">
        <v>61</v>
      </c>
      <c r="AK1987" t="s">
        <v>1185</v>
      </c>
      <c r="AL1987" s="1" t="s">
        <v>61</v>
      </c>
      <c r="AM1987" t="s">
        <v>19438</v>
      </c>
      <c r="AN1987" t="s">
        <v>37816</v>
      </c>
      <c r="AO1987" s="1" t="s">
        <v>41</v>
      </c>
      <c r="AP1987" s="1" t="s">
        <v>41</v>
      </c>
      <c r="AQ1987" s="1" t="s">
        <v>41</v>
      </c>
      <c r="AR1987" s="1" t="s">
        <v>61</v>
      </c>
      <c r="AS1987" s="1" t="s">
        <v>41</v>
      </c>
    </row>
    <row r="1988" spans="1:45">
      <c r="A1988" s="577">
        <v>1983</v>
      </c>
      <c r="B1988" s="40">
        <v>19462</v>
      </c>
      <c r="C1988" s="581">
        <v>44910</v>
      </c>
      <c r="D1988" t="s">
        <v>37817</v>
      </c>
      <c r="E1988" t="s">
        <v>36352</v>
      </c>
      <c r="F1988" t="s">
        <v>37818</v>
      </c>
      <c r="G1988" t="s">
        <v>18623</v>
      </c>
      <c r="H1988" t="s">
        <v>37819</v>
      </c>
      <c r="I1988" t="s">
        <v>37820</v>
      </c>
      <c r="J1988" t="s">
        <v>147</v>
      </c>
      <c r="K1988" t="s">
        <v>37821</v>
      </c>
      <c r="L1988" t="s">
        <v>37822</v>
      </c>
      <c r="M1988" t="s">
        <v>509</v>
      </c>
      <c r="N1988" t="s">
        <v>97</v>
      </c>
      <c r="O1988" t="s">
        <v>58</v>
      </c>
      <c r="P1988" t="s">
        <v>37823</v>
      </c>
      <c r="Q1988" s="40" t="s">
        <v>37824</v>
      </c>
      <c r="R1988" t="s">
        <v>19077</v>
      </c>
      <c r="S1988" t="s">
        <v>37825</v>
      </c>
      <c r="T1988" t="s">
        <v>28849</v>
      </c>
      <c r="U1988" t="s">
        <v>1203</v>
      </c>
      <c r="V1988" t="s">
        <v>57</v>
      </c>
      <c r="W1988" t="s">
        <v>17598</v>
      </c>
      <c r="X1988" t="s">
        <v>1119</v>
      </c>
      <c r="Y1988" t="s">
        <v>55</v>
      </c>
      <c r="Z1988" t="s">
        <v>37826</v>
      </c>
      <c r="AA1988" s="1">
        <v>2</v>
      </c>
      <c r="AB1988" s="1" t="s">
        <v>61</v>
      </c>
      <c r="AC1988" s="1" t="s">
        <v>41</v>
      </c>
      <c r="AD1988" s="1" t="s">
        <v>61</v>
      </c>
      <c r="AE1988" s="1" t="s">
        <v>41</v>
      </c>
      <c r="AF1988" s="1" t="s">
        <v>41</v>
      </c>
      <c r="AG1988" s="1" t="s">
        <v>41</v>
      </c>
      <c r="AH1988" t="s">
        <v>55</v>
      </c>
      <c r="AI1988" t="s">
        <v>37827</v>
      </c>
      <c r="AJ1988" s="1" t="s">
        <v>61</v>
      </c>
      <c r="AK1988" t="s">
        <v>22569</v>
      </c>
      <c r="AL1988" s="1" t="s">
        <v>61</v>
      </c>
      <c r="AM1988" t="s">
        <v>19438</v>
      </c>
      <c r="AN1988" t="s">
        <v>37828</v>
      </c>
      <c r="AO1988" s="1" t="s">
        <v>41</v>
      </c>
      <c r="AP1988" s="1" t="s">
        <v>41</v>
      </c>
      <c r="AQ1988" s="1" t="s">
        <v>41</v>
      </c>
      <c r="AR1988" s="1" t="s">
        <v>41</v>
      </c>
      <c r="AS1988" s="1" t="s">
        <v>61</v>
      </c>
    </row>
    <row r="1989" spans="1:45">
      <c r="A1989" s="577">
        <v>1984</v>
      </c>
      <c r="B1989" s="40">
        <v>19853</v>
      </c>
      <c r="C1989" s="581">
        <v>44910</v>
      </c>
      <c r="D1989" t="s">
        <v>37829</v>
      </c>
      <c r="E1989" t="s">
        <v>37267</v>
      </c>
      <c r="F1989" t="s">
        <v>37830</v>
      </c>
      <c r="G1989" t="s">
        <v>22311</v>
      </c>
      <c r="H1989" t="s">
        <v>37831</v>
      </c>
      <c r="I1989" t="s">
        <v>37832</v>
      </c>
      <c r="J1989" t="s">
        <v>147</v>
      </c>
      <c r="K1989" t="s">
        <v>37833</v>
      </c>
      <c r="L1989" t="s">
        <v>37834</v>
      </c>
      <c r="M1989" t="s">
        <v>253</v>
      </c>
      <c r="N1989" t="s">
        <v>51</v>
      </c>
      <c r="O1989" t="s">
        <v>58</v>
      </c>
      <c r="P1989" t="s">
        <v>37835</v>
      </c>
      <c r="Q1989" s="40" t="s">
        <v>37836</v>
      </c>
      <c r="R1989" t="s">
        <v>19077</v>
      </c>
      <c r="S1989" t="s">
        <v>37402</v>
      </c>
      <c r="T1989" t="s">
        <v>28849</v>
      </c>
      <c r="U1989" t="s">
        <v>1203</v>
      </c>
      <c r="V1989" t="s">
        <v>57</v>
      </c>
      <c r="W1989" t="s">
        <v>20069</v>
      </c>
      <c r="X1989" t="s">
        <v>1119</v>
      </c>
      <c r="Y1989" t="s">
        <v>55</v>
      </c>
      <c r="Z1989" t="s">
        <v>37837</v>
      </c>
      <c r="AA1989" s="1">
        <v>1</v>
      </c>
      <c r="AB1989" s="1" t="s">
        <v>61</v>
      </c>
      <c r="AC1989" s="1" t="s">
        <v>41</v>
      </c>
      <c r="AD1989" s="1" t="s">
        <v>41</v>
      </c>
      <c r="AE1989" s="1" t="s">
        <v>41</v>
      </c>
      <c r="AF1989" s="1" t="s">
        <v>41</v>
      </c>
      <c r="AG1989" s="1" t="s">
        <v>41</v>
      </c>
      <c r="AH1989" t="s">
        <v>55</v>
      </c>
      <c r="AI1989" t="s">
        <v>37838</v>
      </c>
      <c r="AJ1989" s="1" t="s">
        <v>61</v>
      </c>
      <c r="AK1989" t="s">
        <v>37839</v>
      </c>
      <c r="AL1989" s="1" t="s">
        <v>61</v>
      </c>
      <c r="AM1989" t="s">
        <v>17949</v>
      </c>
      <c r="AN1989" t="s">
        <v>37840</v>
      </c>
      <c r="AO1989" s="1" t="s">
        <v>41</v>
      </c>
      <c r="AP1989" s="1" t="s">
        <v>41</v>
      </c>
      <c r="AQ1989" s="1" t="s">
        <v>41</v>
      </c>
      <c r="AR1989" s="1" t="s">
        <v>41</v>
      </c>
      <c r="AS1989" s="1" t="s">
        <v>61</v>
      </c>
    </row>
    <row r="1990" spans="1:45">
      <c r="A1990" s="577">
        <v>1985</v>
      </c>
      <c r="B1990" s="40">
        <v>20644</v>
      </c>
      <c r="C1990" s="581">
        <v>44910</v>
      </c>
      <c r="D1990" t="s">
        <v>37841</v>
      </c>
      <c r="E1990" t="s">
        <v>37383</v>
      </c>
      <c r="F1990" t="s">
        <v>37842</v>
      </c>
      <c r="G1990" t="s">
        <v>37843</v>
      </c>
      <c r="H1990" t="s">
        <v>37844</v>
      </c>
      <c r="I1990" t="s">
        <v>37845</v>
      </c>
      <c r="J1990" t="s">
        <v>147</v>
      </c>
      <c r="K1990" t="s">
        <v>37846</v>
      </c>
      <c r="L1990" t="s">
        <v>37847</v>
      </c>
      <c r="M1990" t="s">
        <v>17551</v>
      </c>
      <c r="N1990" t="s">
        <v>97</v>
      </c>
      <c r="O1990" t="s">
        <v>18151</v>
      </c>
      <c r="P1990" t="s">
        <v>37848</v>
      </c>
      <c r="Q1990" s="40">
        <v>5811</v>
      </c>
      <c r="R1990" t="s">
        <v>19077</v>
      </c>
      <c r="S1990" t="s">
        <v>32191</v>
      </c>
      <c r="T1990" t="s">
        <v>28849</v>
      </c>
      <c r="U1990" t="s">
        <v>1203</v>
      </c>
      <c r="V1990" t="s">
        <v>57</v>
      </c>
      <c r="W1990" t="s">
        <v>17598</v>
      </c>
      <c r="X1990" t="s">
        <v>1119</v>
      </c>
      <c r="Y1990" t="s">
        <v>55</v>
      </c>
      <c r="Z1990" t="s">
        <v>37849</v>
      </c>
      <c r="AA1990" s="1">
        <v>1</v>
      </c>
      <c r="AB1990" s="1" t="s">
        <v>41</v>
      </c>
      <c r="AC1990" s="1" t="s">
        <v>41</v>
      </c>
      <c r="AD1990" s="1" t="s">
        <v>61</v>
      </c>
      <c r="AE1990" s="1" t="s">
        <v>41</v>
      </c>
      <c r="AF1990" s="1" t="s">
        <v>41</v>
      </c>
      <c r="AG1990" s="1" t="s">
        <v>41</v>
      </c>
      <c r="AH1990" t="s">
        <v>55</v>
      </c>
      <c r="AI1990" t="s">
        <v>37850</v>
      </c>
      <c r="AJ1990" s="1" t="s">
        <v>61</v>
      </c>
      <c r="AK1990" t="s">
        <v>1185</v>
      </c>
      <c r="AL1990" s="1" t="s">
        <v>61</v>
      </c>
      <c r="AM1990" t="s">
        <v>19438</v>
      </c>
      <c r="AN1990" t="s">
        <v>37851</v>
      </c>
      <c r="AO1990" s="1" t="s">
        <v>41</v>
      </c>
      <c r="AP1990" s="1" t="s">
        <v>41</v>
      </c>
      <c r="AQ1990" s="1" t="s">
        <v>41</v>
      </c>
      <c r="AR1990" s="1" t="s">
        <v>61</v>
      </c>
      <c r="AS1990" s="1" t="s">
        <v>41</v>
      </c>
    </row>
    <row r="1991" spans="1:45">
      <c r="A1991" s="577">
        <v>1986</v>
      </c>
      <c r="B1991" s="40">
        <v>20313</v>
      </c>
      <c r="C1991" s="581">
        <v>44910</v>
      </c>
      <c r="D1991" t="s">
        <v>37852</v>
      </c>
      <c r="E1991" t="s">
        <v>37853</v>
      </c>
      <c r="F1991" t="s">
        <v>37854</v>
      </c>
      <c r="G1991" t="s">
        <v>17952</v>
      </c>
      <c r="H1991" t="s">
        <v>37855</v>
      </c>
      <c r="I1991" t="s">
        <v>37856</v>
      </c>
      <c r="J1991" t="s">
        <v>39</v>
      </c>
      <c r="K1991" t="s">
        <v>37857</v>
      </c>
      <c r="L1991" t="s">
        <v>37858</v>
      </c>
      <c r="M1991" t="s">
        <v>17957</v>
      </c>
      <c r="N1991" t="s">
        <v>64</v>
      </c>
      <c r="O1991" t="s">
        <v>58</v>
      </c>
      <c r="P1991" t="s">
        <v>37859</v>
      </c>
      <c r="Q1991" s="523">
        <v>138516</v>
      </c>
      <c r="R1991" t="s">
        <v>19077</v>
      </c>
      <c r="S1991" t="s">
        <v>37860</v>
      </c>
      <c r="T1991" t="s">
        <v>28849</v>
      </c>
      <c r="U1991" t="s">
        <v>1203</v>
      </c>
      <c r="V1991" t="s">
        <v>57</v>
      </c>
      <c r="W1991" t="s">
        <v>17598</v>
      </c>
      <c r="X1991" t="s">
        <v>1119</v>
      </c>
      <c r="Y1991" t="s">
        <v>55</v>
      </c>
      <c r="Z1991" t="s">
        <v>37861</v>
      </c>
      <c r="AA1991" s="1">
        <v>2</v>
      </c>
      <c r="AB1991" s="1" t="s">
        <v>61</v>
      </c>
      <c r="AC1991" s="1" t="s">
        <v>61</v>
      </c>
      <c r="AD1991" s="1" t="s">
        <v>41</v>
      </c>
      <c r="AE1991" s="1" t="s">
        <v>61</v>
      </c>
      <c r="AF1991" s="1" t="s">
        <v>41</v>
      </c>
      <c r="AG1991" s="1" t="s">
        <v>41</v>
      </c>
      <c r="AH1991" t="s">
        <v>68</v>
      </c>
      <c r="AI1991" t="s">
        <v>48</v>
      </c>
      <c r="AJ1991" s="1" t="s">
        <v>61</v>
      </c>
      <c r="AK1991" t="s">
        <v>37862</v>
      </c>
      <c r="AL1991" s="1" t="s">
        <v>61</v>
      </c>
      <c r="AM1991" t="s">
        <v>17949</v>
      </c>
      <c r="AN1991" t="s">
        <v>37863</v>
      </c>
      <c r="AO1991" s="1" t="s">
        <v>41</v>
      </c>
      <c r="AP1991" s="1" t="s">
        <v>41</v>
      </c>
      <c r="AQ1991" s="1" t="s">
        <v>41</v>
      </c>
      <c r="AR1991" s="1" t="s">
        <v>41</v>
      </c>
      <c r="AS1991" s="1" t="s">
        <v>61</v>
      </c>
    </row>
    <row r="1992" spans="1:45">
      <c r="A1992" s="577">
        <v>1987</v>
      </c>
      <c r="B1992" s="40">
        <v>20509</v>
      </c>
      <c r="C1992" s="581">
        <v>44910</v>
      </c>
      <c r="D1992" t="s">
        <v>37864</v>
      </c>
      <c r="E1992" t="s">
        <v>37806</v>
      </c>
      <c r="F1992" t="s">
        <v>37865</v>
      </c>
      <c r="G1992" t="s">
        <v>37866</v>
      </c>
      <c r="H1992" t="s">
        <v>37867</v>
      </c>
      <c r="I1992" t="s">
        <v>37868</v>
      </c>
      <c r="J1992" t="s">
        <v>147</v>
      </c>
      <c r="K1992" t="s">
        <v>37869</v>
      </c>
      <c r="L1992" t="s">
        <v>37870</v>
      </c>
      <c r="M1992" t="s">
        <v>164</v>
      </c>
      <c r="N1992" t="s">
        <v>51</v>
      </c>
      <c r="O1992" t="s">
        <v>58</v>
      </c>
      <c r="P1992" t="s">
        <v>37871</v>
      </c>
      <c r="Q1992" s="523">
        <v>3530967</v>
      </c>
      <c r="R1992" t="s">
        <v>19035</v>
      </c>
      <c r="S1992" t="s">
        <v>37872</v>
      </c>
      <c r="T1992" t="s">
        <v>28849</v>
      </c>
      <c r="U1992" t="s">
        <v>43</v>
      </c>
      <c r="V1992" t="s">
        <v>57</v>
      </c>
      <c r="W1992" t="s">
        <v>20069</v>
      </c>
      <c r="X1992" t="s">
        <v>1119</v>
      </c>
      <c r="Y1992" t="s">
        <v>55</v>
      </c>
      <c r="Z1992" t="s">
        <v>37873</v>
      </c>
      <c r="AA1992" s="1">
        <v>3</v>
      </c>
      <c r="AB1992" s="1" t="s">
        <v>61</v>
      </c>
      <c r="AC1992" s="1" t="s">
        <v>41</v>
      </c>
      <c r="AD1992" s="1" t="s">
        <v>61</v>
      </c>
      <c r="AE1992" s="1" t="s">
        <v>61</v>
      </c>
      <c r="AF1992" s="1" t="s">
        <v>41</v>
      </c>
      <c r="AG1992" s="1" t="s">
        <v>41</v>
      </c>
      <c r="AH1992" t="s">
        <v>55</v>
      </c>
      <c r="AI1992" t="s">
        <v>37874</v>
      </c>
      <c r="AJ1992" s="1" t="s">
        <v>61</v>
      </c>
      <c r="AK1992" t="s">
        <v>18587</v>
      </c>
      <c r="AL1992" s="1" t="s">
        <v>41</v>
      </c>
      <c r="AM1992" t="s">
        <v>19438</v>
      </c>
      <c r="AN1992" t="s">
        <v>37875</v>
      </c>
      <c r="AO1992" s="1" t="s">
        <v>61</v>
      </c>
      <c r="AP1992" s="1" t="s">
        <v>41</v>
      </c>
      <c r="AQ1992" s="1" t="s">
        <v>41</v>
      </c>
      <c r="AR1992" s="1" t="s">
        <v>61</v>
      </c>
      <c r="AS1992" s="1" t="s">
        <v>41</v>
      </c>
    </row>
    <row r="1993" spans="1:45">
      <c r="A1993" s="577">
        <v>1988</v>
      </c>
      <c r="B1993" s="40">
        <v>20719</v>
      </c>
      <c r="C1993" s="581">
        <v>44910</v>
      </c>
      <c r="D1993" t="s">
        <v>37876</v>
      </c>
      <c r="E1993" t="s">
        <v>37877</v>
      </c>
      <c r="F1993" t="s">
        <v>37878</v>
      </c>
      <c r="G1993" t="s">
        <v>37879</v>
      </c>
      <c r="H1993" t="s">
        <v>37880</v>
      </c>
      <c r="I1993" t="s">
        <v>37881</v>
      </c>
      <c r="J1993" t="s">
        <v>147</v>
      </c>
      <c r="K1993" t="s">
        <v>37882</v>
      </c>
      <c r="L1993" t="s">
        <v>37883</v>
      </c>
      <c r="M1993" t="s">
        <v>129</v>
      </c>
      <c r="N1993" t="s">
        <v>51</v>
      </c>
      <c r="O1993" t="s">
        <v>17560</v>
      </c>
      <c r="P1993" t="s">
        <v>37884</v>
      </c>
      <c r="Q1993" s="40">
        <v>1404</v>
      </c>
      <c r="R1993" t="s">
        <v>19067</v>
      </c>
      <c r="S1993" t="s">
        <v>37885</v>
      </c>
      <c r="T1993" t="s">
        <v>28849</v>
      </c>
      <c r="U1993" t="s">
        <v>1203</v>
      </c>
      <c r="V1993" t="s">
        <v>57</v>
      </c>
      <c r="W1993" t="s">
        <v>17598</v>
      </c>
      <c r="X1993" t="s">
        <v>1119</v>
      </c>
      <c r="Y1993" t="s">
        <v>55</v>
      </c>
      <c r="Z1993" t="s">
        <v>37886</v>
      </c>
      <c r="AA1993" s="1">
        <v>1</v>
      </c>
      <c r="AB1993" s="1" t="s">
        <v>61</v>
      </c>
      <c r="AC1993" s="1" t="s">
        <v>41</v>
      </c>
      <c r="AD1993" s="1" t="s">
        <v>41</v>
      </c>
      <c r="AE1993" s="1" t="s">
        <v>41</v>
      </c>
      <c r="AF1993" s="1" t="s">
        <v>41</v>
      </c>
      <c r="AG1993" s="1" t="s">
        <v>41</v>
      </c>
      <c r="AH1993" t="s">
        <v>55</v>
      </c>
      <c r="AI1993" t="s">
        <v>37887</v>
      </c>
      <c r="AJ1993" s="1" t="s">
        <v>61</v>
      </c>
      <c r="AK1993" t="s">
        <v>18587</v>
      </c>
      <c r="AL1993" s="1" t="s">
        <v>61</v>
      </c>
      <c r="AM1993" t="s">
        <v>19438</v>
      </c>
      <c r="AN1993" t="s">
        <v>37888</v>
      </c>
      <c r="AO1993" s="1" t="s">
        <v>61</v>
      </c>
      <c r="AP1993" s="1" t="s">
        <v>41</v>
      </c>
      <c r="AQ1993" s="1" t="s">
        <v>41</v>
      </c>
      <c r="AR1993" s="1" t="s">
        <v>61</v>
      </c>
      <c r="AS1993" s="1" t="s">
        <v>41</v>
      </c>
    </row>
    <row r="1994" spans="1:45">
      <c r="A1994" s="577">
        <v>1989</v>
      </c>
      <c r="B1994" s="40">
        <v>20740</v>
      </c>
      <c r="C1994" s="581">
        <v>44910</v>
      </c>
      <c r="D1994" t="s">
        <v>37889</v>
      </c>
      <c r="E1994" t="s">
        <v>37890</v>
      </c>
      <c r="F1994" t="s">
        <v>37891</v>
      </c>
      <c r="G1994" t="s">
        <v>17952</v>
      </c>
      <c r="H1994" t="s">
        <v>37892</v>
      </c>
      <c r="I1994" t="s">
        <v>37893</v>
      </c>
      <c r="J1994" t="s">
        <v>39</v>
      </c>
      <c r="K1994" t="s">
        <v>37894</v>
      </c>
      <c r="L1994" t="s">
        <v>37895</v>
      </c>
      <c r="M1994" t="s">
        <v>17957</v>
      </c>
      <c r="N1994" t="s">
        <v>64</v>
      </c>
      <c r="O1994" t="s">
        <v>18151</v>
      </c>
      <c r="P1994" t="s">
        <v>37896</v>
      </c>
      <c r="Q1994" s="523">
        <v>608182</v>
      </c>
      <c r="R1994" t="s">
        <v>19035</v>
      </c>
      <c r="S1994" t="s">
        <v>37897</v>
      </c>
      <c r="T1994" t="s">
        <v>28849</v>
      </c>
      <c r="U1994" t="s">
        <v>25479</v>
      </c>
      <c r="V1994" t="s">
        <v>57</v>
      </c>
      <c r="W1994" t="s">
        <v>17598</v>
      </c>
      <c r="X1994" t="s">
        <v>37898</v>
      </c>
      <c r="Y1994" t="s">
        <v>55</v>
      </c>
      <c r="Z1994" t="s">
        <v>37899</v>
      </c>
      <c r="AA1994" s="1">
        <v>2</v>
      </c>
      <c r="AB1994" s="1" t="s">
        <v>61</v>
      </c>
      <c r="AC1994" s="1" t="s">
        <v>41</v>
      </c>
      <c r="AD1994" s="1" t="s">
        <v>61</v>
      </c>
      <c r="AE1994" s="1" t="s">
        <v>41</v>
      </c>
      <c r="AF1994" s="1" t="s">
        <v>41</v>
      </c>
      <c r="AG1994" s="1" t="s">
        <v>41</v>
      </c>
      <c r="AH1994" t="s">
        <v>55</v>
      </c>
      <c r="AI1994" t="s">
        <v>37900</v>
      </c>
      <c r="AJ1994" s="1" t="s">
        <v>61</v>
      </c>
      <c r="AK1994" t="s">
        <v>22569</v>
      </c>
      <c r="AL1994" s="1" t="s">
        <v>61</v>
      </c>
      <c r="AM1994" t="s">
        <v>19438</v>
      </c>
      <c r="AN1994" t="s">
        <v>37901</v>
      </c>
      <c r="AO1994" s="1" t="s">
        <v>41</v>
      </c>
      <c r="AP1994" s="1" t="s">
        <v>41</v>
      </c>
      <c r="AQ1994" s="1" t="s">
        <v>41</v>
      </c>
      <c r="AR1994" s="1" t="s">
        <v>41</v>
      </c>
      <c r="AS1994" s="1" t="s">
        <v>61</v>
      </c>
    </row>
    <row r="1995" spans="1:45">
      <c r="A1995" s="577">
        <v>1990</v>
      </c>
      <c r="B1995" s="40">
        <v>20900</v>
      </c>
      <c r="C1995" s="581">
        <v>44910</v>
      </c>
      <c r="D1995" t="s">
        <v>37902</v>
      </c>
      <c r="E1995" t="s">
        <v>37903</v>
      </c>
      <c r="F1995" t="s">
        <v>37904</v>
      </c>
      <c r="G1995" t="s">
        <v>37905</v>
      </c>
      <c r="H1995" t="s">
        <v>37906</v>
      </c>
      <c r="I1995" t="s">
        <v>37907</v>
      </c>
      <c r="J1995" t="s">
        <v>147</v>
      </c>
      <c r="K1995" t="s">
        <v>33003</v>
      </c>
      <c r="L1995" t="s">
        <v>37908</v>
      </c>
      <c r="M1995" t="s">
        <v>19135</v>
      </c>
      <c r="N1995" t="s">
        <v>685</v>
      </c>
      <c r="O1995" t="s">
        <v>58</v>
      </c>
      <c r="P1995" t="s">
        <v>37909</v>
      </c>
      <c r="Q1995" s="40">
        <v>6521</v>
      </c>
      <c r="R1995" t="s">
        <v>19035</v>
      </c>
      <c r="S1995" t="s">
        <v>37910</v>
      </c>
      <c r="T1995" t="s">
        <v>28849</v>
      </c>
      <c r="U1995" t="s">
        <v>43</v>
      </c>
      <c r="V1995" t="s">
        <v>57</v>
      </c>
      <c r="W1995" t="s">
        <v>33007</v>
      </c>
      <c r="X1995" t="s">
        <v>37911</v>
      </c>
      <c r="Y1995" t="s">
        <v>55</v>
      </c>
      <c r="Z1995" t="s">
        <v>37912</v>
      </c>
      <c r="AA1995" s="1">
        <v>2</v>
      </c>
      <c r="AB1995" s="1" t="s">
        <v>41</v>
      </c>
      <c r="AC1995" s="1" t="s">
        <v>61</v>
      </c>
      <c r="AD1995" s="1" t="s">
        <v>61</v>
      </c>
      <c r="AE1995" s="1" t="s">
        <v>41</v>
      </c>
      <c r="AF1995" s="1" t="s">
        <v>41</v>
      </c>
      <c r="AG1995" s="1" t="s">
        <v>41</v>
      </c>
      <c r="AH1995" t="s">
        <v>55</v>
      </c>
      <c r="AI1995" t="s">
        <v>37913</v>
      </c>
      <c r="AJ1995" s="1" t="s">
        <v>61</v>
      </c>
      <c r="AK1995" t="s">
        <v>35413</v>
      </c>
      <c r="AL1995" s="1" t="s">
        <v>61</v>
      </c>
      <c r="AM1995" t="s">
        <v>19438</v>
      </c>
      <c r="AN1995" t="s">
        <v>37914</v>
      </c>
      <c r="AO1995" s="1" t="s">
        <v>41</v>
      </c>
      <c r="AP1995" s="1" t="s">
        <v>41</v>
      </c>
      <c r="AQ1995" s="1" t="s">
        <v>41</v>
      </c>
      <c r="AR1995" s="1" t="s">
        <v>61</v>
      </c>
      <c r="AS1995" s="1" t="s">
        <v>61</v>
      </c>
    </row>
    <row r="1996" spans="1:45">
      <c r="A1996" s="577">
        <v>1991</v>
      </c>
      <c r="B1996" s="40">
        <v>21358</v>
      </c>
      <c r="C1996" s="581">
        <v>44910</v>
      </c>
      <c r="D1996" t="s">
        <v>37915</v>
      </c>
      <c r="E1996" t="s">
        <v>37916</v>
      </c>
      <c r="F1996" t="s">
        <v>37917</v>
      </c>
      <c r="G1996" t="s">
        <v>34834</v>
      </c>
      <c r="H1996" t="s">
        <v>37918</v>
      </c>
      <c r="I1996" t="s">
        <v>37919</v>
      </c>
      <c r="J1996" t="s">
        <v>147</v>
      </c>
      <c r="K1996" t="s">
        <v>34837</v>
      </c>
      <c r="L1996" t="s">
        <v>37920</v>
      </c>
      <c r="M1996" t="s">
        <v>17973</v>
      </c>
      <c r="N1996" t="s">
        <v>51</v>
      </c>
      <c r="O1996" t="s">
        <v>58</v>
      </c>
      <c r="P1996" t="s">
        <v>37921</v>
      </c>
      <c r="Q1996" s="523">
        <v>1161704</v>
      </c>
      <c r="R1996" t="s">
        <v>20634</v>
      </c>
      <c r="S1996" t="s">
        <v>25943</v>
      </c>
      <c r="T1996" t="s">
        <v>28849</v>
      </c>
      <c r="U1996" t="s">
        <v>1203</v>
      </c>
      <c r="V1996" t="s">
        <v>57</v>
      </c>
      <c r="W1996" t="s">
        <v>17598</v>
      </c>
      <c r="X1996" t="s">
        <v>1119</v>
      </c>
      <c r="Y1996" t="s">
        <v>55</v>
      </c>
      <c r="Z1996" t="s">
        <v>37922</v>
      </c>
      <c r="AA1996" s="1">
        <v>1</v>
      </c>
      <c r="AB1996" s="1" t="s">
        <v>41</v>
      </c>
      <c r="AC1996" s="1" t="s">
        <v>61</v>
      </c>
      <c r="AD1996" s="1" t="s">
        <v>41</v>
      </c>
      <c r="AE1996" s="1" t="s">
        <v>41</v>
      </c>
      <c r="AF1996" s="1" t="s">
        <v>41</v>
      </c>
      <c r="AG1996" s="1" t="s">
        <v>41</v>
      </c>
      <c r="AH1996" t="s">
        <v>55</v>
      </c>
      <c r="AI1996" t="s">
        <v>37923</v>
      </c>
      <c r="AJ1996" s="1" t="s">
        <v>61</v>
      </c>
      <c r="AK1996" t="s">
        <v>29750</v>
      </c>
      <c r="AL1996" s="1" t="s">
        <v>61</v>
      </c>
      <c r="AM1996" t="s">
        <v>19438</v>
      </c>
      <c r="AN1996" t="s">
        <v>37924</v>
      </c>
      <c r="AO1996" s="1" t="s">
        <v>41</v>
      </c>
      <c r="AP1996" s="1" t="s">
        <v>41</v>
      </c>
      <c r="AQ1996" s="1" t="s">
        <v>41</v>
      </c>
      <c r="AR1996" s="1" t="s">
        <v>61</v>
      </c>
      <c r="AS1996" s="1" t="s">
        <v>61</v>
      </c>
    </row>
    <row r="1997" spans="1:45">
      <c r="A1997" s="577">
        <v>1992</v>
      </c>
      <c r="B1997" s="40">
        <v>20756</v>
      </c>
      <c r="C1997" s="581">
        <v>44910</v>
      </c>
      <c r="D1997" t="s">
        <v>37925</v>
      </c>
      <c r="E1997" t="s">
        <v>36744</v>
      </c>
      <c r="F1997" t="s">
        <v>37926</v>
      </c>
      <c r="G1997" t="s">
        <v>37927</v>
      </c>
      <c r="H1997" t="s">
        <v>37928</v>
      </c>
      <c r="I1997" t="s">
        <v>37929</v>
      </c>
      <c r="J1997" t="s">
        <v>147</v>
      </c>
      <c r="K1997" t="s">
        <v>37930</v>
      </c>
      <c r="L1997" t="s">
        <v>37931</v>
      </c>
      <c r="M1997" t="s">
        <v>21000</v>
      </c>
      <c r="N1997" t="s">
        <v>459</v>
      </c>
      <c r="O1997" t="s">
        <v>17560</v>
      </c>
      <c r="P1997" t="s">
        <v>37932</v>
      </c>
      <c r="Q1997" s="40">
        <v>1092</v>
      </c>
      <c r="R1997" t="s">
        <v>787</v>
      </c>
      <c r="S1997" t="s">
        <v>37933</v>
      </c>
      <c r="T1997" t="s">
        <v>28849</v>
      </c>
      <c r="U1997" t="s">
        <v>43</v>
      </c>
      <c r="V1997" t="s">
        <v>57</v>
      </c>
      <c r="W1997" t="s">
        <v>28409</v>
      </c>
      <c r="X1997" t="s">
        <v>37934</v>
      </c>
      <c r="Y1997" t="s">
        <v>55</v>
      </c>
      <c r="Z1997" t="s">
        <v>37935</v>
      </c>
      <c r="AA1997" s="1">
        <v>2</v>
      </c>
      <c r="AB1997" s="1" t="s">
        <v>41</v>
      </c>
      <c r="AC1997" s="1" t="s">
        <v>61</v>
      </c>
      <c r="AD1997" s="1" t="s">
        <v>61</v>
      </c>
      <c r="AE1997" s="1" t="s">
        <v>41</v>
      </c>
      <c r="AF1997" s="1" t="s">
        <v>41</v>
      </c>
      <c r="AG1997" s="1" t="s">
        <v>41</v>
      </c>
      <c r="AH1997" t="s">
        <v>68</v>
      </c>
      <c r="AI1997" t="s">
        <v>48</v>
      </c>
      <c r="AJ1997" s="1" t="s">
        <v>61</v>
      </c>
      <c r="AK1997" t="s">
        <v>1185</v>
      </c>
      <c r="AL1997" s="1" t="s">
        <v>61</v>
      </c>
      <c r="AM1997" t="s">
        <v>19438</v>
      </c>
      <c r="AN1997" t="s">
        <v>37936</v>
      </c>
      <c r="AO1997" s="1" t="s">
        <v>41</v>
      </c>
      <c r="AP1997" s="1" t="s">
        <v>41</v>
      </c>
      <c r="AQ1997" s="1" t="s">
        <v>41</v>
      </c>
      <c r="AR1997" s="1" t="s">
        <v>61</v>
      </c>
      <c r="AS1997" s="1" t="s">
        <v>41</v>
      </c>
    </row>
    <row r="1998" spans="1:45">
      <c r="A1998" s="577">
        <v>1993</v>
      </c>
      <c r="B1998" s="40">
        <v>20523</v>
      </c>
      <c r="C1998" s="581">
        <v>44910</v>
      </c>
      <c r="D1998" t="s">
        <v>37937</v>
      </c>
      <c r="E1998" t="s">
        <v>37938</v>
      </c>
      <c r="F1998" t="s">
        <v>37939</v>
      </c>
      <c r="G1998" t="s">
        <v>17952</v>
      </c>
      <c r="H1998" t="s">
        <v>37940</v>
      </c>
      <c r="I1998" t="s">
        <v>37941</v>
      </c>
      <c r="J1998" t="s">
        <v>147</v>
      </c>
      <c r="K1998" t="s">
        <v>37942</v>
      </c>
      <c r="L1998" t="s">
        <v>37943</v>
      </c>
      <c r="M1998" t="s">
        <v>17957</v>
      </c>
      <c r="N1998" t="s">
        <v>64</v>
      </c>
      <c r="O1998" t="s">
        <v>58</v>
      </c>
      <c r="P1998" t="s">
        <v>37944</v>
      </c>
      <c r="Q1998" s="523">
        <v>37456</v>
      </c>
      <c r="R1998" t="s">
        <v>25119</v>
      </c>
      <c r="S1998" t="s">
        <v>37945</v>
      </c>
      <c r="T1998" t="s">
        <v>28849</v>
      </c>
      <c r="U1998" t="s">
        <v>43</v>
      </c>
      <c r="V1998" t="s">
        <v>57</v>
      </c>
      <c r="W1998" t="s">
        <v>40</v>
      </c>
      <c r="X1998" t="s">
        <v>1119</v>
      </c>
      <c r="Y1998" t="s">
        <v>55</v>
      </c>
      <c r="Z1998" t="s">
        <v>26323</v>
      </c>
      <c r="AA1998" s="1">
        <v>1</v>
      </c>
      <c r="AB1998" s="1" t="s">
        <v>61</v>
      </c>
      <c r="AC1998" s="1" t="s">
        <v>41</v>
      </c>
      <c r="AD1998" s="1" t="s">
        <v>61</v>
      </c>
      <c r="AE1998" s="1" t="s">
        <v>61</v>
      </c>
      <c r="AF1998" s="1" t="s">
        <v>41</v>
      </c>
      <c r="AG1998" s="1" t="s">
        <v>41</v>
      </c>
      <c r="AH1998" t="s">
        <v>55</v>
      </c>
      <c r="AI1998" t="s">
        <v>37946</v>
      </c>
      <c r="AJ1998" s="1" t="s">
        <v>61</v>
      </c>
      <c r="AK1998" t="s">
        <v>22569</v>
      </c>
      <c r="AL1998" s="1" t="s">
        <v>61</v>
      </c>
      <c r="AM1998" t="s">
        <v>20072</v>
      </c>
      <c r="AN1998" t="s">
        <v>37947</v>
      </c>
      <c r="AO1998" s="1" t="s">
        <v>61</v>
      </c>
      <c r="AP1998" s="1" t="s">
        <v>61</v>
      </c>
      <c r="AQ1998" s="1" t="s">
        <v>41</v>
      </c>
      <c r="AR1998" s="1" t="s">
        <v>61</v>
      </c>
      <c r="AS1998" s="1" t="s">
        <v>61</v>
      </c>
    </row>
    <row r="1999" spans="1:45">
      <c r="A1999" s="577">
        <v>1994</v>
      </c>
      <c r="B1999" s="40">
        <v>20661</v>
      </c>
      <c r="C1999" s="581">
        <v>44910</v>
      </c>
      <c r="D1999" t="s">
        <v>37948</v>
      </c>
      <c r="E1999" t="s">
        <v>37949</v>
      </c>
      <c r="F1999" t="s">
        <v>37950</v>
      </c>
      <c r="G1999" t="s">
        <v>37951</v>
      </c>
      <c r="H1999" t="s">
        <v>37952</v>
      </c>
      <c r="I1999" t="s">
        <v>37953</v>
      </c>
      <c r="J1999" t="s">
        <v>39</v>
      </c>
      <c r="K1999" t="s">
        <v>37954</v>
      </c>
      <c r="L1999" t="s">
        <v>37955</v>
      </c>
      <c r="M1999" t="s">
        <v>17551</v>
      </c>
      <c r="N1999" t="s">
        <v>97</v>
      </c>
      <c r="O1999" t="s">
        <v>58</v>
      </c>
      <c r="P1999" t="s">
        <v>37956</v>
      </c>
      <c r="Q1999" s="523">
        <v>20987</v>
      </c>
      <c r="R1999" t="s">
        <v>19077</v>
      </c>
      <c r="S1999" t="s">
        <v>31494</v>
      </c>
      <c r="T1999" t="s">
        <v>28849</v>
      </c>
      <c r="U1999" t="s">
        <v>43</v>
      </c>
      <c r="V1999" t="s">
        <v>57</v>
      </c>
      <c r="W1999" t="s">
        <v>20069</v>
      </c>
      <c r="X1999" t="s">
        <v>1119</v>
      </c>
      <c r="Y1999" t="s">
        <v>55</v>
      </c>
      <c r="Z1999" t="s">
        <v>37957</v>
      </c>
      <c r="AA1999" s="1">
        <v>2</v>
      </c>
      <c r="AB1999" s="1" t="s">
        <v>61</v>
      </c>
      <c r="AC1999" s="1" t="s">
        <v>41</v>
      </c>
      <c r="AD1999" s="1" t="s">
        <v>61</v>
      </c>
      <c r="AE1999" s="1" t="s">
        <v>41</v>
      </c>
      <c r="AF1999" s="1" t="s">
        <v>41</v>
      </c>
      <c r="AG1999" s="1" t="s">
        <v>41</v>
      </c>
      <c r="AH1999" t="s">
        <v>17977</v>
      </c>
      <c r="AI1999" t="s">
        <v>37958</v>
      </c>
      <c r="AJ1999" s="1" t="s">
        <v>61</v>
      </c>
      <c r="AK1999" t="s">
        <v>36741</v>
      </c>
      <c r="AL1999" s="1" t="s">
        <v>61</v>
      </c>
      <c r="AM1999" t="s">
        <v>19438</v>
      </c>
      <c r="AN1999" t="s">
        <v>37959</v>
      </c>
      <c r="AO1999" s="1" t="s">
        <v>41</v>
      </c>
      <c r="AP1999" s="1" t="s">
        <v>41</v>
      </c>
      <c r="AQ1999" s="1" t="s">
        <v>41</v>
      </c>
      <c r="AR1999" s="1" t="s">
        <v>61</v>
      </c>
      <c r="AS1999" s="1" t="s">
        <v>61</v>
      </c>
    </row>
    <row r="2000" spans="1:45">
      <c r="A2000" s="577">
        <v>1995</v>
      </c>
      <c r="B2000" s="40">
        <v>19683</v>
      </c>
      <c r="C2000" s="581">
        <v>44910</v>
      </c>
      <c r="D2000" t="s">
        <v>37960</v>
      </c>
      <c r="E2000" t="s">
        <v>37961</v>
      </c>
      <c r="F2000" t="s">
        <v>37962</v>
      </c>
      <c r="G2000" t="s">
        <v>37963</v>
      </c>
      <c r="H2000" t="s">
        <v>37964</v>
      </c>
      <c r="I2000" t="s">
        <v>37965</v>
      </c>
      <c r="J2000" t="s">
        <v>147</v>
      </c>
      <c r="K2000" t="s">
        <v>37966</v>
      </c>
      <c r="L2000" t="s">
        <v>37967</v>
      </c>
      <c r="M2000" t="s">
        <v>583</v>
      </c>
      <c r="N2000" t="s">
        <v>584</v>
      </c>
      <c r="O2000" t="s">
        <v>18151</v>
      </c>
      <c r="P2000" t="s">
        <v>37968</v>
      </c>
      <c r="Q2000" s="523">
        <v>10900</v>
      </c>
      <c r="R2000" t="s">
        <v>19077</v>
      </c>
      <c r="S2000" t="s">
        <v>31494</v>
      </c>
      <c r="T2000" t="s">
        <v>28849</v>
      </c>
      <c r="U2000" t="s">
        <v>27404</v>
      </c>
      <c r="V2000" t="s">
        <v>169</v>
      </c>
      <c r="W2000" t="s">
        <v>37969</v>
      </c>
      <c r="X2000" t="s">
        <v>1119</v>
      </c>
      <c r="Y2000" t="s">
        <v>55</v>
      </c>
      <c r="Z2000" t="s">
        <v>37970</v>
      </c>
      <c r="AA2000" s="1">
        <v>2</v>
      </c>
      <c r="AB2000" s="1" t="s">
        <v>61</v>
      </c>
      <c r="AC2000" s="1" t="s">
        <v>61</v>
      </c>
      <c r="AD2000" s="1" t="s">
        <v>41</v>
      </c>
      <c r="AE2000" s="1" t="s">
        <v>41</v>
      </c>
      <c r="AF2000" s="1" t="s">
        <v>41</v>
      </c>
      <c r="AG2000" s="1" t="s">
        <v>41</v>
      </c>
      <c r="AH2000" t="s">
        <v>55</v>
      </c>
      <c r="AI2000" t="s">
        <v>37971</v>
      </c>
      <c r="AJ2000" s="1" t="s">
        <v>41</v>
      </c>
      <c r="AK2000" t="s">
        <v>48</v>
      </c>
      <c r="AL2000" s="1" t="s">
        <v>41</v>
      </c>
      <c r="AM2000" t="s">
        <v>20072</v>
      </c>
      <c r="AN2000" t="s">
        <v>37972</v>
      </c>
      <c r="AO2000" s="1" t="s">
        <v>61</v>
      </c>
      <c r="AP2000" s="1" t="s">
        <v>61</v>
      </c>
      <c r="AQ2000" s="1" t="s">
        <v>41</v>
      </c>
      <c r="AR2000" s="1" t="s">
        <v>61</v>
      </c>
      <c r="AS2000" s="1" t="s">
        <v>41</v>
      </c>
    </row>
    <row r="2001" spans="1:45">
      <c r="A2001" s="577">
        <v>1996</v>
      </c>
      <c r="B2001" s="40">
        <v>20750</v>
      </c>
      <c r="C2001" s="581">
        <v>44910</v>
      </c>
      <c r="D2001" t="s">
        <v>37973</v>
      </c>
      <c r="E2001" t="s">
        <v>37903</v>
      </c>
      <c r="F2001" t="s">
        <v>37974</v>
      </c>
      <c r="G2001" t="s">
        <v>17952</v>
      </c>
      <c r="H2001" t="s">
        <v>37975</v>
      </c>
      <c r="I2001" t="s">
        <v>37975</v>
      </c>
      <c r="J2001" t="s">
        <v>147</v>
      </c>
      <c r="K2001" t="s">
        <v>37976</v>
      </c>
      <c r="L2001" t="s">
        <v>37977</v>
      </c>
      <c r="M2001" t="s">
        <v>17957</v>
      </c>
      <c r="N2001" t="s">
        <v>64</v>
      </c>
      <c r="O2001" t="s">
        <v>58</v>
      </c>
      <c r="P2001" t="s">
        <v>37978</v>
      </c>
      <c r="Q2001" s="523">
        <v>322910</v>
      </c>
      <c r="R2001" t="s">
        <v>20242</v>
      </c>
      <c r="S2001" t="s">
        <v>37669</v>
      </c>
      <c r="T2001" t="s">
        <v>28849</v>
      </c>
      <c r="U2001" t="s">
        <v>43</v>
      </c>
      <c r="V2001" t="s">
        <v>57</v>
      </c>
      <c r="W2001" t="s">
        <v>17598</v>
      </c>
      <c r="X2001" t="s">
        <v>1119</v>
      </c>
      <c r="Y2001" t="s">
        <v>55</v>
      </c>
      <c r="Z2001" t="s">
        <v>37979</v>
      </c>
      <c r="AA2001" s="1">
        <v>3</v>
      </c>
      <c r="AB2001" s="1" t="s">
        <v>61</v>
      </c>
      <c r="AC2001" s="1" t="s">
        <v>41</v>
      </c>
      <c r="AD2001" s="1" t="s">
        <v>61</v>
      </c>
      <c r="AE2001" s="1" t="s">
        <v>61</v>
      </c>
      <c r="AF2001" s="1" t="s">
        <v>41</v>
      </c>
      <c r="AG2001" s="1" t="s">
        <v>41</v>
      </c>
      <c r="AH2001" t="s">
        <v>55</v>
      </c>
      <c r="AI2001" t="s">
        <v>37980</v>
      </c>
      <c r="AJ2001" s="1" t="s">
        <v>61</v>
      </c>
      <c r="AK2001" t="s">
        <v>22569</v>
      </c>
      <c r="AL2001" s="1" t="s">
        <v>61</v>
      </c>
      <c r="AM2001" t="s">
        <v>20072</v>
      </c>
      <c r="AN2001" t="s">
        <v>37981</v>
      </c>
      <c r="AO2001" s="1" t="s">
        <v>61</v>
      </c>
      <c r="AP2001" s="1" t="s">
        <v>61</v>
      </c>
      <c r="AQ2001" s="1" t="s">
        <v>41</v>
      </c>
      <c r="AR2001" s="1" t="s">
        <v>61</v>
      </c>
      <c r="AS2001" s="1" t="s">
        <v>61</v>
      </c>
    </row>
    <row r="2002" spans="1:45">
      <c r="A2002" s="577">
        <v>1997</v>
      </c>
      <c r="B2002" s="40">
        <v>20847</v>
      </c>
      <c r="C2002" s="581">
        <v>44910</v>
      </c>
      <c r="D2002" t="s">
        <v>37982</v>
      </c>
      <c r="E2002" t="s">
        <v>37949</v>
      </c>
      <c r="F2002" t="s">
        <v>37983</v>
      </c>
      <c r="G2002" t="s">
        <v>23877</v>
      </c>
      <c r="H2002" t="s">
        <v>37984</v>
      </c>
      <c r="I2002" t="s">
        <v>37985</v>
      </c>
      <c r="J2002" t="s">
        <v>147</v>
      </c>
      <c r="K2002" t="s">
        <v>37986</v>
      </c>
      <c r="L2002" t="s">
        <v>37987</v>
      </c>
      <c r="M2002" t="s">
        <v>496</v>
      </c>
      <c r="N2002" t="s">
        <v>51</v>
      </c>
      <c r="O2002" t="s">
        <v>18895</v>
      </c>
      <c r="P2002" t="s">
        <v>37988</v>
      </c>
      <c r="Q2002" s="523">
        <v>12254</v>
      </c>
      <c r="R2002" t="s">
        <v>19448</v>
      </c>
      <c r="S2002" t="s">
        <v>37989</v>
      </c>
      <c r="T2002" t="s">
        <v>28849</v>
      </c>
      <c r="U2002" t="s">
        <v>1203</v>
      </c>
      <c r="V2002" t="s">
        <v>57</v>
      </c>
      <c r="W2002" t="s">
        <v>26465</v>
      </c>
      <c r="X2002" t="s">
        <v>1119</v>
      </c>
      <c r="Y2002" t="s">
        <v>55</v>
      </c>
      <c r="Z2002" t="s">
        <v>37990</v>
      </c>
      <c r="AA2002" s="1">
        <v>1</v>
      </c>
      <c r="AB2002" s="1" t="s">
        <v>61</v>
      </c>
      <c r="AC2002" s="1" t="s">
        <v>41</v>
      </c>
      <c r="AD2002" s="1" t="s">
        <v>41</v>
      </c>
      <c r="AE2002" s="1" t="s">
        <v>41</v>
      </c>
      <c r="AF2002" s="1" t="s">
        <v>41</v>
      </c>
      <c r="AG2002" s="1" t="s">
        <v>41</v>
      </c>
      <c r="AH2002" t="s">
        <v>17977</v>
      </c>
      <c r="AI2002" t="s">
        <v>37991</v>
      </c>
      <c r="AJ2002" s="1" t="s">
        <v>61</v>
      </c>
      <c r="AK2002" t="s">
        <v>37992</v>
      </c>
      <c r="AL2002" s="1" t="s">
        <v>61</v>
      </c>
      <c r="AM2002" t="s">
        <v>19438</v>
      </c>
      <c r="AN2002" t="s">
        <v>37993</v>
      </c>
      <c r="AO2002" s="1" t="s">
        <v>41</v>
      </c>
      <c r="AP2002" s="1" t="s">
        <v>41</v>
      </c>
      <c r="AQ2002" s="1" t="s">
        <v>41</v>
      </c>
      <c r="AR2002" s="1" t="s">
        <v>41</v>
      </c>
      <c r="AS2002" s="1" t="s">
        <v>61</v>
      </c>
    </row>
    <row r="2003" spans="1:45">
      <c r="A2003" s="577">
        <v>1998</v>
      </c>
      <c r="B2003" s="40">
        <v>19378</v>
      </c>
      <c r="C2003" s="581">
        <v>44910</v>
      </c>
      <c r="D2003" t="s">
        <v>37994</v>
      </c>
      <c r="E2003" t="s">
        <v>36970</v>
      </c>
      <c r="F2003" t="s">
        <v>37995</v>
      </c>
      <c r="G2003" t="s">
        <v>37996</v>
      </c>
      <c r="H2003" t="s">
        <v>37997</v>
      </c>
      <c r="I2003" t="s">
        <v>37998</v>
      </c>
      <c r="J2003" t="s">
        <v>147</v>
      </c>
      <c r="K2003" t="s">
        <v>37999</v>
      </c>
      <c r="L2003" t="s">
        <v>38000</v>
      </c>
      <c r="M2003" t="s">
        <v>17551</v>
      </c>
      <c r="N2003" t="s">
        <v>97</v>
      </c>
      <c r="O2003" t="s">
        <v>58</v>
      </c>
      <c r="P2003" t="s">
        <v>38001</v>
      </c>
      <c r="Q2003" s="40">
        <v>776</v>
      </c>
      <c r="R2003" t="s">
        <v>20242</v>
      </c>
      <c r="S2003" t="s">
        <v>38002</v>
      </c>
      <c r="T2003" t="s">
        <v>28849</v>
      </c>
      <c r="U2003" t="s">
        <v>43</v>
      </c>
      <c r="V2003" t="s">
        <v>57</v>
      </c>
      <c r="W2003" t="s">
        <v>19451</v>
      </c>
      <c r="X2003" t="s">
        <v>1119</v>
      </c>
      <c r="Y2003" t="s">
        <v>55</v>
      </c>
      <c r="Z2003" t="s">
        <v>38003</v>
      </c>
      <c r="AA2003" s="1">
        <v>3</v>
      </c>
      <c r="AB2003" s="1" t="s">
        <v>61</v>
      </c>
      <c r="AC2003" s="1" t="s">
        <v>41</v>
      </c>
      <c r="AD2003" s="1" t="s">
        <v>61</v>
      </c>
      <c r="AE2003" s="1" t="s">
        <v>61</v>
      </c>
      <c r="AF2003" s="1" t="s">
        <v>41</v>
      </c>
      <c r="AG2003" s="1" t="s">
        <v>41</v>
      </c>
      <c r="AH2003" t="s">
        <v>55</v>
      </c>
      <c r="AI2003" t="s">
        <v>38004</v>
      </c>
      <c r="AJ2003" s="1" t="s">
        <v>61</v>
      </c>
      <c r="AK2003" t="s">
        <v>31813</v>
      </c>
      <c r="AL2003" s="1" t="s">
        <v>61</v>
      </c>
      <c r="AM2003" t="s">
        <v>17949</v>
      </c>
      <c r="AN2003" t="s">
        <v>38005</v>
      </c>
      <c r="AO2003" s="1" t="s">
        <v>61</v>
      </c>
      <c r="AP2003" s="1" t="s">
        <v>41</v>
      </c>
      <c r="AQ2003" s="1" t="s">
        <v>61</v>
      </c>
      <c r="AR2003" s="1" t="s">
        <v>61</v>
      </c>
      <c r="AS2003" s="1" t="s">
        <v>61</v>
      </c>
    </row>
    <row r="2004" spans="1:45">
      <c r="A2004" s="577">
        <v>1999</v>
      </c>
      <c r="B2004" s="40">
        <v>19399</v>
      </c>
      <c r="C2004" s="581">
        <v>44910</v>
      </c>
      <c r="D2004" t="s">
        <v>38006</v>
      </c>
      <c r="E2004" t="s">
        <v>36126</v>
      </c>
      <c r="F2004" t="s">
        <v>38007</v>
      </c>
      <c r="G2004" t="s">
        <v>38008</v>
      </c>
      <c r="H2004" t="s">
        <v>38009</v>
      </c>
      <c r="I2004" t="s">
        <v>38010</v>
      </c>
      <c r="J2004" t="s">
        <v>39</v>
      </c>
      <c r="K2004" t="s">
        <v>26675</v>
      </c>
      <c r="L2004" t="s">
        <v>38011</v>
      </c>
      <c r="M2004" t="s">
        <v>129</v>
      </c>
      <c r="N2004" t="s">
        <v>51</v>
      </c>
      <c r="O2004" t="s">
        <v>58</v>
      </c>
      <c r="P2004" t="s">
        <v>38012</v>
      </c>
      <c r="Q2004" s="523">
        <v>19850</v>
      </c>
      <c r="R2004" t="s">
        <v>19035</v>
      </c>
      <c r="S2004" t="s">
        <v>38013</v>
      </c>
      <c r="T2004" t="s">
        <v>28849</v>
      </c>
      <c r="U2004" t="s">
        <v>43</v>
      </c>
      <c r="V2004" t="s">
        <v>57</v>
      </c>
      <c r="W2004" t="s">
        <v>20069</v>
      </c>
      <c r="X2004" t="s">
        <v>1119</v>
      </c>
      <c r="Y2004" t="s">
        <v>55</v>
      </c>
      <c r="Z2004" t="s">
        <v>38014</v>
      </c>
      <c r="AA2004" s="1">
        <v>2</v>
      </c>
      <c r="AB2004" s="1" t="s">
        <v>41</v>
      </c>
      <c r="AC2004" s="1" t="s">
        <v>41</v>
      </c>
      <c r="AD2004" s="1" t="s">
        <v>61</v>
      </c>
      <c r="AE2004" s="1" t="s">
        <v>61</v>
      </c>
      <c r="AF2004" s="1" t="s">
        <v>41</v>
      </c>
      <c r="AG2004" s="1" t="s">
        <v>41</v>
      </c>
      <c r="AH2004" t="s">
        <v>55</v>
      </c>
      <c r="AI2004" t="s">
        <v>38015</v>
      </c>
      <c r="AJ2004" s="1" t="s">
        <v>41</v>
      </c>
      <c r="AK2004" t="s">
        <v>48</v>
      </c>
      <c r="AL2004" s="1" t="s">
        <v>41</v>
      </c>
      <c r="AM2004" t="s">
        <v>20072</v>
      </c>
      <c r="AN2004" t="s">
        <v>38016</v>
      </c>
      <c r="AO2004" s="1" t="s">
        <v>61</v>
      </c>
      <c r="AP2004" s="1" t="s">
        <v>41</v>
      </c>
      <c r="AQ2004" s="1" t="s">
        <v>41</v>
      </c>
      <c r="AR2004" s="1" t="s">
        <v>61</v>
      </c>
      <c r="AS2004" s="1" t="s">
        <v>61</v>
      </c>
    </row>
    <row r="2005" spans="1:45">
      <c r="A2005" s="577">
        <v>2000</v>
      </c>
      <c r="B2005" s="40">
        <v>19431</v>
      </c>
      <c r="C2005" s="581">
        <v>44910</v>
      </c>
      <c r="D2005" t="s">
        <v>38017</v>
      </c>
      <c r="E2005" t="s">
        <v>37254</v>
      </c>
      <c r="F2005" t="s">
        <v>38018</v>
      </c>
      <c r="G2005" t="s">
        <v>33162</v>
      </c>
      <c r="H2005" t="s">
        <v>38019</v>
      </c>
      <c r="I2005" t="s">
        <v>38020</v>
      </c>
      <c r="J2005" t="s">
        <v>147</v>
      </c>
      <c r="K2005" t="s">
        <v>38021</v>
      </c>
      <c r="L2005" t="s">
        <v>38022</v>
      </c>
      <c r="M2005" t="s">
        <v>17551</v>
      </c>
      <c r="N2005" t="s">
        <v>97</v>
      </c>
      <c r="O2005" t="s">
        <v>58</v>
      </c>
      <c r="P2005" t="s">
        <v>38023</v>
      </c>
      <c r="Q2005" s="40">
        <v>237</v>
      </c>
      <c r="R2005" t="s">
        <v>19077</v>
      </c>
      <c r="S2005" t="s">
        <v>31494</v>
      </c>
      <c r="T2005" t="s">
        <v>28849</v>
      </c>
      <c r="U2005" t="s">
        <v>43</v>
      </c>
      <c r="V2005" t="s">
        <v>44</v>
      </c>
      <c r="W2005" t="s">
        <v>19339</v>
      </c>
      <c r="X2005" t="s">
        <v>1119</v>
      </c>
      <c r="Y2005" t="s">
        <v>55</v>
      </c>
      <c r="Z2005" t="s">
        <v>38024</v>
      </c>
      <c r="AA2005" s="1">
        <v>1</v>
      </c>
      <c r="AB2005" s="1" t="s">
        <v>61</v>
      </c>
      <c r="AC2005" s="1" t="s">
        <v>41</v>
      </c>
      <c r="AD2005" s="1" t="s">
        <v>41</v>
      </c>
      <c r="AE2005" s="1" t="s">
        <v>41</v>
      </c>
      <c r="AF2005" s="1" t="s">
        <v>41</v>
      </c>
      <c r="AG2005" s="1" t="s">
        <v>41</v>
      </c>
      <c r="AH2005" t="s">
        <v>55</v>
      </c>
      <c r="AI2005" t="s">
        <v>38025</v>
      </c>
      <c r="AJ2005" s="1" t="s">
        <v>61</v>
      </c>
      <c r="AK2005" t="s">
        <v>22569</v>
      </c>
      <c r="AL2005" s="1" t="s">
        <v>61</v>
      </c>
      <c r="AM2005" t="s">
        <v>19438</v>
      </c>
      <c r="AN2005" t="s">
        <v>38026</v>
      </c>
      <c r="AO2005" s="1" t="s">
        <v>41</v>
      </c>
      <c r="AP2005" s="1" t="s">
        <v>41</v>
      </c>
      <c r="AQ2005" s="1" t="s">
        <v>41</v>
      </c>
      <c r="AR2005" s="1" t="s">
        <v>41</v>
      </c>
      <c r="AS2005" s="1" t="s">
        <v>61</v>
      </c>
    </row>
    <row r="2006" spans="1:45">
      <c r="A2006" s="577">
        <v>2001</v>
      </c>
      <c r="B2006" s="40">
        <v>19441</v>
      </c>
      <c r="C2006" s="581">
        <v>44910</v>
      </c>
      <c r="D2006" t="s">
        <v>38027</v>
      </c>
      <c r="E2006" t="s">
        <v>37243</v>
      </c>
      <c r="F2006" t="s">
        <v>38028</v>
      </c>
      <c r="G2006" t="s">
        <v>38029</v>
      </c>
      <c r="H2006" t="s">
        <v>38030</v>
      </c>
      <c r="I2006" t="s">
        <v>38031</v>
      </c>
      <c r="J2006" t="s">
        <v>147</v>
      </c>
      <c r="K2006" t="s">
        <v>38032</v>
      </c>
      <c r="L2006" t="s">
        <v>38033</v>
      </c>
      <c r="M2006" t="s">
        <v>19135</v>
      </c>
      <c r="N2006" t="s">
        <v>685</v>
      </c>
      <c r="O2006" t="s">
        <v>58</v>
      </c>
      <c r="P2006" t="s">
        <v>38034</v>
      </c>
      <c r="Q2006" s="40">
        <v>676</v>
      </c>
      <c r="R2006" t="s">
        <v>20055</v>
      </c>
      <c r="S2006" t="s">
        <v>38035</v>
      </c>
      <c r="T2006" t="s">
        <v>28849</v>
      </c>
      <c r="U2006" t="s">
        <v>43</v>
      </c>
      <c r="V2006" t="s">
        <v>44</v>
      </c>
      <c r="W2006" t="s">
        <v>19797</v>
      </c>
      <c r="X2006" t="s">
        <v>1119</v>
      </c>
      <c r="Y2006" t="s">
        <v>55</v>
      </c>
      <c r="Z2006" t="s">
        <v>38036</v>
      </c>
      <c r="AA2006" s="1">
        <v>2</v>
      </c>
      <c r="AB2006" s="1" t="s">
        <v>41</v>
      </c>
      <c r="AC2006" s="1" t="s">
        <v>41</v>
      </c>
      <c r="AD2006" s="1" t="s">
        <v>61</v>
      </c>
      <c r="AE2006" s="1" t="s">
        <v>61</v>
      </c>
      <c r="AF2006" s="1" t="s">
        <v>41</v>
      </c>
      <c r="AG2006" s="1" t="s">
        <v>41</v>
      </c>
      <c r="AH2006" t="s">
        <v>55</v>
      </c>
      <c r="AI2006" t="s">
        <v>38037</v>
      </c>
      <c r="AJ2006" s="1" t="s">
        <v>61</v>
      </c>
      <c r="AK2006" t="s">
        <v>22569</v>
      </c>
      <c r="AL2006" s="1" t="s">
        <v>61</v>
      </c>
      <c r="AM2006" t="s">
        <v>19438</v>
      </c>
      <c r="AN2006" t="s">
        <v>38038</v>
      </c>
      <c r="AO2006" s="1" t="s">
        <v>41</v>
      </c>
      <c r="AP2006" s="1" t="s">
        <v>41</v>
      </c>
      <c r="AQ2006" s="1" t="s">
        <v>41</v>
      </c>
      <c r="AR2006" s="1" t="s">
        <v>41</v>
      </c>
      <c r="AS2006" s="1" t="s">
        <v>61</v>
      </c>
    </row>
    <row r="2007" spans="1:45">
      <c r="A2007" s="577">
        <v>2002</v>
      </c>
      <c r="B2007" s="40">
        <v>19451</v>
      </c>
      <c r="C2007" s="581">
        <v>44910</v>
      </c>
      <c r="D2007" t="s">
        <v>38039</v>
      </c>
      <c r="E2007" t="s">
        <v>36237</v>
      </c>
      <c r="F2007" t="s">
        <v>38040</v>
      </c>
      <c r="G2007" t="s">
        <v>38041</v>
      </c>
      <c r="H2007" t="s">
        <v>38042</v>
      </c>
      <c r="I2007" t="s">
        <v>38043</v>
      </c>
      <c r="J2007" t="s">
        <v>147</v>
      </c>
      <c r="K2007" t="s">
        <v>31841</v>
      </c>
      <c r="L2007" t="s">
        <v>38044</v>
      </c>
      <c r="M2007" t="s">
        <v>583</v>
      </c>
      <c r="N2007" t="s">
        <v>584</v>
      </c>
      <c r="O2007" t="s">
        <v>18895</v>
      </c>
      <c r="P2007" t="s">
        <v>38045</v>
      </c>
      <c r="Q2007" s="40">
        <v>524</v>
      </c>
      <c r="R2007" t="s">
        <v>19077</v>
      </c>
      <c r="S2007" t="s">
        <v>38046</v>
      </c>
      <c r="T2007" t="s">
        <v>28849</v>
      </c>
      <c r="U2007" t="s">
        <v>43</v>
      </c>
      <c r="V2007" t="s">
        <v>44</v>
      </c>
      <c r="W2007" t="s">
        <v>38047</v>
      </c>
      <c r="X2007" t="s">
        <v>1119</v>
      </c>
      <c r="Y2007" t="s">
        <v>55</v>
      </c>
      <c r="Z2007" t="s">
        <v>38048</v>
      </c>
      <c r="AA2007" s="1">
        <v>1</v>
      </c>
      <c r="AB2007" s="1" t="s">
        <v>41</v>
      </c>
      <c r="AC2007" s="1" t="s">
        <v>41</v>
      </c>
      <c r="AD2007" s="1" t="s">
        <v>41</v>
      </c>
      <c r="AE2007" s="1" t="s">
        <v>41</v>
      </c>
      <c r="AF2007" s="1" t="s">
        <v>41</v>
      </c>
      <c r="AG2007" s="1" t="s">
        <v>61</v>
      </c>
      <c r="AH2007" t="s">
        <v>55</v>
      </c>
      <c r="AI2007" t="s">
        <v>38049</v>
      </c>
      <c r="AJ2007" s="1" t="s">
        <v>61</v>
      </c>
      <c r="AK2007" t="s">
        <v>22569</v>
      </c>
      <c r="AL2007" s="1" t="s">
        <v>61</v>
      </c>
      <c r="AM2007" t="s">
        <v>19438</v>
      </c>
      <c r="AN2007" t="s">
        <v>38050</v>
      </c>
      <c r="AO2007" s="1" t="s">
        <v>41</v>
      </c>
      <c r="AP2007" s="1" t="s">
        <v>41</v>
      </c>
      <c r="AQ2007" s="1" t="s">
        <v>41</v>
      </c>
      <c r="AR2007" s="1" t="s">
        <v>41</v>
      </c>
      <c r="AS2007" s="1" t="s">
        <v>61</v>
      </c>
    </row>
    <row r="2008" spans="1:45">
      <c r="A2008" s="577">
        <v>2003</v>
      </c>
      <c r="B2008" s="40">
        <v>19242</v>
      </c>
      <c r="C2008" s="581">
        <v>44910</v>
      </c>
      <c r="D2008" t="s">
        <v>38051</v>
      </c>
      <c r="E2008" t="s">
        <v>36340</v>
      </c>
      <c r="F2008" t="s">
        <v>38052</v>
      </c>
      <c r="G2008" t="s">
        <v>38053</v>
      </c>
      <c r="H2008" t="s">
        <v>38054</v>
      </c>
      <c r="I2008" t="s">
        <v>38055</v>
      </c>
      <c r="J2008" t="s">
        <v>147</v>
      </c>
      <c r="K2008" t="s">
        <v>32401</v>
      </c>
      <c r="L2008" t="s">
        <v>38056</v>
      </c>
      <c r="M2008" t="s">
        <v>17973</v>
      </c>
      <c r="N2008" t="s">
        <v>51</v>
      </c>
      <c r="O2008" t="s">
        <v>17567</v>
      </c>
      <c r="P2008" t="s">
        <v>38057</v>
      </c>
      <c r="Q2008" s="40">
        <v>534</v>
      </c>
      <c r="R2008" t="s">
        <v>19077</v>
      </c>
      <c r="S2008" t="s">
        <v>38058</v>
      </c>
      <c r="T2008" t="s">
        <v>28849</v>
      </c>
      <c r="U2008" t="s">
        <v>43</v>
      </c>
      <c r="V2008" t="s">
        <v>44</v>
      </c>
      <c r="W2008" t="s">
        <v>19339</v>
      </c>
      <c r="X2008" t="s">
        <v>19885</v>
      </c>
      <c r="Y2008" t="s">
        <v>55</v>
      </c>
      <c r="Z2008" t="s">
        <v>38059</v>
      </c>
      <c r="AA2008" s="1">
        <v>2</v>
      </c>
      <c r="AB2008" s="1" t="s">
        <v>41</v>
      </c>
      <c r="AC2008" s="1" t="s">
        <v>41</v>
      </c>
      <c r="AD2008" s="1" t="s">
        <v>61</v>
      </c>
      <c r="AE2008" s="1" t="s">
        <v>61</v>
      </c>
      <c r="AF2008" s="1" t="s">
        <v>41</v>
      </c>
      <c r="AG2008" s="1" t="s">
        <v>41</v>
      </c>
      <c r="AH2008" t="s">
        <v>68</v>
      </c>
      <c r="AI2008" t="s">
        <v>48</v>
      </c>
      <c r="AJ2008" s="1" t="s">
        <v>41</v>
      </c>
      <c r="AK2008" t="s">
        <v>48</v>
      </c>
      <c r="AL2008" s="1" t="s">
        <v>41</v>
      </c>
      <c r="AM2008" t="s">
        <v>19438</v>
      </c>
      <c r="AN2008" t="s">
        <v>38060</v>
      </c>
      <c r="AO2008" s="1" t="s">
        <v>61</v>
      </c>
      <c r="AP2008" s="1" t="s">
        <v>41</v>
      </c>
      <c r="AQ2008" s="1" t="s">
        <v>41</v>
      </c>
      <c r="AR2008" s="1" t="s">
        <v>61</v>
      </c>
      <c r="AS2008" s="1" t="s">
        <v>61</v>
      </c>
    </row>
    <row r="2009" spans="1:45">
      <c r="A2009" s="577">
        <v>2004</v>
      </c>
      <c r="B2009" s="40">
        <v>19524</v>
      </c>
      <c r="C2009" s="581">
        <v>44910</v>
      </c>
      <c r="D2009" t="s">
        <v>38061</v>
      </c>
      <c r="E2009" t="s">
        <v>36732</v>
      </c>
      <c r="F2009" t="s">
        <v>38062</v>
      </c>
      <c r="G2009" t="s">
        <v>38063</v>
      </c>
      <c r="H2009" t="s">
        <v>38064</v>
      </c>
      <c r="I2009" t="s">
        <v>38065</v>
      </c>
      <c r="J2009" t="s">
        <v>147</v>
      </c>
      <c r="K2009" t="s">
        <v>38066</v>
      </c>
      <c r="L2009" t="s">
        <v>38067</v>
      </c>
      <c r="M2009" t="s">
        <v>129</v>
      </c>
      <c r="N2009" t="s">
        <v>51</v>
      </c>
      <c r="O2009" t="s">
        <v>58</v>
      </c>
      <c r="P2009" t="s">
        <v>38068</v>
      </c>
      <c r="Q2009" s="523">
        <v>2343858</v>
      </c>
      <c r="R2009" t="s">
        <v>20242</v>
      </c>
      <c r="S2009" t="s">
        <v>38069</v>
      </c>
      <c r="T2009" t="s">
        <v>28849</v>
      </c>
      <c r="U2009" t="s">
        <v>27300</v>
      </c>
      <c r="V2009" t="s">
        <v>57</v>
      </c>
      <c r="W2009" t="s">
        <v>19339</v>
      </c>
      <c r="X2009" t="s">
        <v>1119</v>
      </c>
      <c r="Y2009" t="s">
        <v>55</v>
      </c>
      <c r="Z2009" t="s">
        <v>19213</v>
      </c>
      <c r="AA2009" s="1">
        <v>2</v>
      </c>
      <c r="AB2009" s="1" t="s">
        <v>61</v>
      </c>
      <c r="AC2009" s="1" t="s">
        <v>41</v>
      </c>
      <c r="AD2009" s="1" t="s">
        <v>61</v>
      </c>
      <c r="AE2009" s="1" t="s">
        <v>41</v>
      </c>
      <c r="AF2009" s="1" t="s">
        <v>41</v>
      </c>
      <c r="AG2009" s="1" t="s">
        <v>41</v>
      </c>
      <c r="AH2009" t="s">
        <v>55</v>
      </c>
      <c r="AI2009" t="s">
        <v>38070</v>
      </c>
      <c r="AJ2009" s="1" t="s">
        <v>61</v>
      </c>
      <c r="AK2009" t="s">
        <v>18587</v>
      </c>
      <c r="AL2009" s="1" t="s">
        <v>61</v>
      </c>
      <c r="AM2009" t="s">
        <v>19438</v>
      </c>
      <c r="AN2009" t="s">
        <v>38071</v>
      </c>
      <c r="AO2009" s="1" t="s">
        <v>61</v>
      </c>
      <c r="AP2009" s="1" t="s">
        <v>41</v>
      </c>
      <c r="AQ2009" s="1" t="s">
        <v>41</v>
      </c>
      <c r="AR2009" s="1" t="s">
        <v>61</v>
      </c>
      <c r="AS2009" s="1" t="s">
        <v>41</v>
      </c>
    </row>
    <row r="2010" spans="1:45">
      <c r="A2010" s="577">
        <v>2005</v>
      </c>
      <c r="B2010" s="40">
        <v>20550</v>
      </c>
      <c r="C2010" s="581">
        <v>44910</v>
      </c>
      <c r="D2010" t="s">
        <v>38072</v>
      </c>
      <c r="E2010" t="s">
        <v>38073</v>
      </c>
      <c r="F2010" t="s">
        <v>38074</v>
      </c>
      <c r="G2010" t="s">
        <v>21785</v>
      </c>
      <c r="H2010" t="s">
        <v>38075</v>
      </c>
      <c r="I2010" t="s">
        <v>38076</v>
      </c>
      <c r="J2010" t="s">
        <v>147</v>
      </c>
      <c r="K2010" t="s">
        <v>38077</v>
      </c>
      <c r="L2010" t="s">
        <v>38078</v>
      </c>
      <c r="M2010" t="s">
        <v>1045</v>
      </c>
      <c r="N2010" t="s">
        <v>51</v>
      </c>
      <c r="O2010" t="s">
        <v>58</v>
      </c>
      <c r="P2010" t="s">
        <v>38079</v>
      </c>
      <c r="Q2010" s="523">
        <v>896220</v>
      </c>
      <c r="R2010" t="s">
        <v>19211</v>
      </c>
      <c r="S2010" t="s">
        <v>38080</v>
      </c>
      <c r="T2010" t="s">
        <v>28849</v>
      </c>
      <c r="U2010" t="s">
        <v>43</v>
      </c>
      <c r="V2010" t="s">
        <v>57</v>
      </c>
      <c r="W2010" t="s">
        <v>17892</v>
      </c>
      <c r="X2010" t="s">
        <v>1119</v>
      </c>
      <c r="Y2010" t="s">
        <v>55</v>
      </c>
      <c r="Z2010" t="s">
        <v>38081</v>
      </c>
      <c r="AA2010" s="1">
        <v>1</v>
      </c>
      <c r="AB2010" s="1" t="s">
        <v>41</v>
      </c>
      <c r="AC2010" s="1" t="s">
        <v>41</v>
      </c>
      <c r="AD2010" s="1" t="s">
        <v>61</v>
      </c>
      <c r="AE2010" s="1" t="s">
        <v>41</v>
      </c>
      <c r="AF2010" s="1" t="s">
        <v>41</v>
      </c>
      <c r="AG2010" s="1" t="s">
        <v>41</v>
      </c>
      <c r="AH2010" t="s">
        <v>55</v>
      </c>
      <c r="AI2010" t="s">
        <v>38082</v>
      </c>
      <c r="AJ2010" s="1" t="s">
        <v>61</v>
      </c>
      <c r="AK2010" t="s">
        <v>1249</v>
      </c>
      <c r="AL2010" s="1" t="s">
        <v>61</v>
      </c>
      <c r="AM2010" t="s">
        <v>19438</v>
      </c>
      <c r="AN2010" t="s">
        <v>38083</v>
      </c>
      <c r="AO2010" s="1" t="s">
        <v>41</v>
      </c>
      <c r="AP2010" s="1" t="s">
        <v>41</v>
      </c>
      <c r="AQ2010" s="1" t="s">
        <v>41</v>
      </c>
      <c r="AR2010" s="1" t="s">
        <v>41</v>
      </c>
      <c r="AS2010" s="1" t="s">
        <v>61</v>
      </c>
    </row>
    <row r="2011" spans="1:45">
      <c r="A2011" s="577">
        <v>2006</v>
      </c>
      <c r="B2011" s="40">
        <v>19461</v>
      </c>
      <c r="C2011" s="581">
        <v>44931</v>
      </c>
      <c r="D2011" t="s">
        <v>38084</v>
      </c>
      <c r="E2011" t="s">
        <v>38085</v>
      </c>
      <c r="F2011" t="s">
        <v>38086</v>
      </c>
      <c r="G2011" t="s">
        <v>38087</v>
      </c>
      <c r="H2011" t="s">
        <v>38088</v>
      </c>
      <c r="I2011" t="s">
        <v>38089</v>
      </c>
      <c r="J2011" t="s">
        <v>147</v>
      </c>
      <c r="K2011" t="s">
        <v>38090</v>
      </c>
      <c r="L2011" t="s">
        <v>38091</v>
      </c>
      <c r="M2011" t="s">
        <v>164</v>
      </c>
      <c r="N2011" t="s">
        <v>51</v>
      </c>
      <c r="O2011" t="s">
        <v>17567</v>
      </c>
      <c r="P2011" t="s">
        <v>38092</v>
      </c>
      <c r="Q2011" s="40">
        <v>404</v>
      </c>
      <c r="R2011" t="s">
        <v>19077</v>
      </c>
      <c r="S2011" t="s">
        <v>38093</v>
      </c>
      <c r="T2011" t="s">
        <v>28849</v>
      </c>
      <c r="U2011" t="s">
        <v>43</v>
      </c>
      <c r="V2011" t="s">
        <v>44</v>
      </c>
      <c r="W2011" t="s">
        <v>40</v>
      </c>
      <c r="X2011" t="s">
        <v>19885</v>
      </c>
      <c r="Y2011" t="s">
        <v>68</v>
      </c>
      <c r="Z2011" t="s">
        <v>17544</v>
      </c>
      <c r="AA2011" s="1">
        <v>3</v>
      </c>
      <c r="AB2011" s="1" t="s">
        <v>41</v>
      </c>
      <c r="AC2011" s="1" t="s">
        <v>61</v>
      </c>
      <c r="AD2011" s="1" t="s">
        <v>61</v>
      </c>
      <c r="AE2011" s="1" t="s">
        <v>61</v>
      </c>
      <c r="AF2011" s="1" t="s">
        <v>41</v>
      </c>
      <c r="AG2011" s="1" t="s">
        <v>41</v>
      </c>
      <c r="AH2011" t="s">
        <v>68</v>
      </c>
      <c r="AI2011" t="s">
        <v>48</v>
      </c>
      <c r="AJ2011" s="1" t="s">
        <v>41</v>
      </c>
      <c r="AK2011" t="s">
        <v>48</v>
      </c>
      <c r="AL2011" s="1" t="s">
        <v>41</v>
      </c>
      <c r="AM2011" t="s">
        <v>20072</v>
      </c>
      <c r="AN2011" t="s">
        <v>38094</v>
      </c>
      <c r="AO2011" s="1" t="s">
        <v>61</v>
      </c>
      <c r="AP2011" s="1" t="s">
        <v>41</v>
      </c>
      <c r="AQ2011" s="1" t="s">
        <v>41</v>
      </c>
      <c r="AR2011" s="1" t="s">
        <v>61</v>
      </c>
      <c r="AS2011" s="1" t="s">
        <v>61</v>
      </c>
    </row>
    <row r="2012" spans="1:45">
      <c r="A2012" s="577">
        <v>2007</v>
      </c>
      <c r="B2012" s="40">
        <v>19473</v>
      </c>
      <c r="C2012" s="581">
        <v>44931</v>
      </c>
      <c r="D2012" t="s">
        <v>38095</v>
      </c>
      <c r="E2012" t="s">
        <v>36982</v>
      </c>
      <c r="F2012" t="s">
        <v>38096</v>
      </c>
      <c r="G2012" t="s">
        <v>38097</v>
      </c>
      <c r="H2012" t="s">
        <v>38098</v>
      </c>
      <c r="I2012" t="s">
        <v>38099</v>
      </c>
      <c r="J2012" t="s">
        <v>147</v>
      </c>
      <c r="K2012" t="s">
        <v>38100</v>
      </c>
      <c r="L2012" t="s">
        <v>38101</v>
      </c>
      <c r="M2012" t="s">
        <v>17551</v>
      </c>
      <c r="N2012" t="s">
        <v>97</v>
      </c>
      <c r="O2012" t="s">
        <v>58</v>
      </c>
      <c r="P2012" t="s">
        <v>38102</v>
      </c>
      <c r="Q2012" s="40">
        <v>127</v>
      </c>
      <c r="R2012" t="s">
        <v>19077</v>
      </c>
      <c r="S2012" t="s">
        <v>38103</v>
      </c>
      <c r="T2012" t="s">
        <v>28849</v>
      </c>
      <c r="U2012" t="s">
        <v>27404</v>
      </c>
      <c r="V2012" t="s">
        <v>169</v>
      </c>
      <c r="W2012" t="s">
        <v>19451</v>
      </c>
      <c r="X2012" t="s">
        <v>1119</v>
      </c>
      <c r="Y2012" t="s">
        <v>55</v>
      </c>
      <c r="Z2012" t="s">
        <v>38104</v>
      </c>
      <c r="AA2012" s="1">
        <v>1</v>
      </c>
      <c r="AB2012" s="1" t="s">
        <v>41</v>
      </c>
      <c r="AC2012" s="1" t="s">
        <v>41</v>
      </c>
      <c r="AD2012" s="1" t="s">
        <v>61</v>
      </c>
      <c r="AE2012" s="1" t="s">
        <v>41</v>
      </c>
      <c r="AF2012" s="1" t="s">
        <v>41</v>
      </c>
      <c r="AG2012" s="1" t="s">
        <v>41</v>
      </c>
      <c r="AH2012" t="s">
        <v>68</v>
      </c>
      <c r="AI2012" t="s">
        <v>48</v>
      </c>
      <c r="AJ2012" s="1" t="s">
        <v>61</v>
      </c>
      <c r="AK2012" t="s">
        <v>1185</v>
      </c>
      <c r="AL2012" s="1" t="s">
        <v>61</v>
      </c>
      <c r="AM2012" t="s">
        <v>19438</v>
      </c>
      <c r="AN2012" t="s">
        <v>38105</v>
      </c>
      <c r="AO2012" s="1" t="s">
        <v>41</v>
      </c>
      <c r="AP2012" s="1" t="s">
        <v>41</v>
      </c>
      <c r="AQ2012" s="1" t="s">
        <v>41</v>
      </c>
      <c r="AR2012" s="1" t="s">
        <v>61</v>
      </c>
      <c r="AS2012" s="1" t="s">
        <v>41</v>
      </c>
    </row>
    <row r="2013" spans="1:45">
      <c r="A2013" s="577">
        <v>2008</v>
      </c>
      <c r="B2013" s="40">
        <v>19480</v>
      </c>
      <c r="C2013" s="581">
        <v>44931</v>
      </c>
      <c r="D2013" t="s">
        <v>38106</v>
      </c>
      <c r="E2013" t="s">
        <v>36857</v>
      </c>
      <c r="F2013" t="s">
        <v>38107</v>
      </c>
      <c r="G2013" t="s">
        <v>30011</v>
      </c>
      <c r="H2013" t="s">
        <v>38108</v>
      </c>
      <c r="I2013" t="s">
        <v>38109</v>
      </c>
      <c r="J2013" t="s">
        <v>147</v>
      </c>
      <c r="K2013" t="s">
        <v>30014</v>
      </c>
      <c r="L2013" t="s">
        <v>38110</v>
      </c>
      <c r="M2013" t="s">
        <v>631</v>
      </c>
      <c r="N2013" t="s">
        <v>51</v>
      </c>
      <c r="O2013" t="s">
        <v>58</v>
      </c>
      <c r="P2013" t="s">
        <v>38111</v>
      </c>
      <c r="Q2013" s="40">
        <v>115</v>
      </c>
      <c r="R2013" t="s">
        <v>19077</v>
      </c>
      <c r="S2013" t="s">
        <v>38112</v>
      </c>
      <c r="T2013" t="s">
        <v>28849</v>
      </c>
      <c r="U2013" t="s">
        <v>43</v>
      </c>
      <c r="V2013" t="s">
        <v>44</v>
      </c>
      <c r="W2013" t="s">
        <v>19451</v>
      </c>
      <c r="X2013" t="s">
        <v>19885</v>
      </c>
      <c r="Y2013" t="s">
        <v>55</v>
      </c>
      <c r="Z2013" t="s">
        <v>38113</v>
      </c>
      <c r="AA2013" s="1">
        <v>1</v>
      </c>
      <c r="AB2013" s="1" t="s">
        <v>41</v>
      </c>
      <c r="AC2013" s="1" t="s">
        <v>41</v>
      </c>
      <c r="AD2013" s="1" t="s">
        <v>61</v>
      </c>
      <c r="AE2013" s="1" t="s">
        <v>41</v>
      </c>
      <c r="AF2013" s="1" t="s">
        <v>41</v>
      </c>
      <c r="AG2013" s="1" t="s">
        <v>41</v>
      </c>
      <c r="AH2013" t="s">
        <v>55</v>
      </c>
      <c r="AI2013" t="s">
        <v>38114</v>
      </c>
      <c r="AJ2013" s="1" t="s">
        <v>41</v>
      </c>
      <c r="AK2013" t="s">
        <v>48</v>
      </c>
      <c r="AL2013" s="1" t="s">
        <v>41</v>
      </c>
      <c r="AM2013" t="s">
        <v>20072</v>
      </c>
      <c r="AN2013" t="s">
        <v>38115</v>
      </c>
      <c r="AO2013" s="1" t="s">
        <v>61</v>
      </c>
      <c r="AP2013" s="1" t="s">
        <v>61</v>
      </c>
      <c r="AQ2013" s="1" t="s">
        <v>61</v>
      </c>
      <c r="AR2013" s="1" t="s">
        <v>61</v>
      </c>
      <c r="AS2013" s="1" t="s">
        <v>61</v>
      </c>
    </row>
    <row r="2014" spans="1:45">
      <c r="A2014" s="577">
        <v>2009</v>
      </c>
      <c r="B2014" s="40">
        <v>19532</v>
      </c>
      <c r="C2014" s="581">
        <v>44931</v>
      </c>
      <c r="D2014" t="s">
        <v>38116</v>
      </c>
      <c r="E2014" t="s">
        <v>36000</v>
      </c>
      <c r="F2014" t="s">
        <v>38117</v>
      </c>
      <c r="G2014" t="s">
        <v>38118</v>
      </c>
      <c r="H2014" t="s">
        <v>38119</v>
      </c>
      <c r="I2014" t="s">
        <v>38120</v>
      </c>
      <c r="J2014" t="s">
        <v>147</v>
      </c>
      <c r="K2014" t="s">
        <v>38121</v>
      </c>
      <c r="L2014" t="s">
        <v>38122</v>
      </c>
      <c r="M2014" t="s">
        <v>38123</v>
      </c>
      <c r="N2014" t="s">
        <v>51</v>
      </c>
      <c r="O2014" t="s">
        <v>58</v>
      </c>
      <c r="P2014" t="s">
        <v>38124</v>
      </c>
      <c r="Q2014" s="523">
        <v>1936</v>
      </c>
      <c r="R2014" t="s">
        <v>19077</v>
      </c>
      <c r="S2014" t="s">
        <v>38125</v>
      </c>
      <c r="T2014" t="s">
        <v>28849</v>
      </c>
      <c r="U2014" t="s">
        <v>43</v>
      </c>
      <c r="V2014" t="s">
        <v>57</v>
      </c>
      <c r="W2014" t="s">
        <v>19339</v>
      </c>
      <c r="X2014" t="s">
        <v>1119</v>
      </c>
      <c r="Y2014" t="s">
        <v>55</v>
      </c>
      <c r="Z2014" t="s">
        <v>38126</v>
      </c>
      <c r="AA2014" s="1">
        <v>2</v>
      </c>
      <c r="AB2014" s="1" t="s">
        <v>61</v>
      </c>
      <c r="AC2014" s="1" t="s">
        <v>41</v>
      </c>
      <c r="AD2014" s="1" t="s">
        <v>61</v>
      </c>
      <c r="AE2014" s="1" t="s">
        <v>41</v>
      </c>
      <c r="AF2014" s="1" t="s">
        <v>41</v>
      </c>
      <c r="AG2014" s="1" t="s">
        <v>41</v>
      </c>
      <c r="AH2014" t="s">
        <v>55</v>
      </c>
      <c r="AI2014" t="s">
        <v>38127</v>
      </c>
      <c r="AJ2014" s="1" t="s">
        <v>41</v>
      </c>
      <c r="AK2014" t="s">
        <v>48</v>
      </c>
      <c r="AL2014" s="1" t="s">
        <v>41</v>
      </c>
      <c r="AM2014" t="s">
        <v>20072</v>
      </c>
      <c r="AN2014" t="s">
        <v>38128</v>
      </c>
      <c r="AO2014" s="1" t="s">
        <v>61</v>
      </c>
      <c r="AP2014" s="1" t="s">
        <v>41</v>
      </c>
      <c r="AQ2014" s="1" t="s">
        <v>41</v>
      </c>
      <c r="AR2014" s="1" t="s">
        <v>61</v>
      </c>
      <c r="AS2014" s="1" t="s">
        <v>41</v>
      </c>
    </row>
    <row r="2015" spans="1:45">
      <c r="A2015" s="577">
        <v>2010</v>
      </c>
      <c r="B2015" s="40">
        <v>19540</v>
      </c>
      <c r="C2015" s="581">
        <v>44931</v>
      </c>
      <c r="D2015" t="s">
        <v>38129</v>
      </c>
      <c r="E2015" t="s">
        <v>36237</v>
      </c>
      <c r="F2015" t="s">
        <v>38130</v>
      </c>
      <c r="G2015" t="s">
        <v>38131</v>
      </c>
      <c r="H2015" t="s">
        <v>38132</v>
      </c>
      <c r="I2015" t="s">
        <v>38133</v>
      </c>
      <c r="J2015" t="s">
        <v>147</v>
      </c>
      <c r="K2015" t="s">
        <v>38134</v>
      </c>
      <c r="L2015" t="s">
        <v>38135</v>
      </c>
      <c r="M2015" t="s">
        <v>24101</v>
      </c>
      <c r="N2015" t="s">
        <v>584</v>
      </c>
      <c r="O2015" t="s">
        <v>58</v>
      </c>
      <c r="P2015" t="s">
        <v>38136</v>
      </c>
      <c r="Q2015" s="523">
        <v>8830</v>
      </c>
      <c r="R2015" t="s">
        <v>19035</v>
      </c>
      <c r="S2015" t="s">
        <v>37004</v>
      </c>
      <c r="T2015" t="s">
        <v>28849</v>
      </c>
      <c r="U2015" t="s">
        <v>241</v>
      </c>
      <c r="V2015" t="s">
        <v>57</v>
      </c>
      <c r="W2015" t="s">
        <v>38137</v>
      </c>
      <c r="X2015" t="s">
        <v>1119</v>
      </c>
      <c r="Y2015" t="s">
        <v>55</v>
      </c>
      <c r="Z2015" t="s">
        <v>38138</v>
      </c>
      <c r="AA2015" s="1">
        <v>4</v>
      </c>
      <c r="AB2015" s="1" t="s">
        <v>61</v>
      </c>
      <c r="AC2015" s="1" t="s">
        <v>61</v>
      </c>
      <c r="AD2015" s="1" t="s">
        <v>61</v>
      </c>
      <c r="AE2015" s="1" t="s">
        <v>61</v>
      </c>
      <c r="AF2015" s="1" t="s">
        <v>41</v>
      </c>
      <c r="AG2015" s="1" t="s">
        <v>41</v>
      </c>
      <c r="AH2015" t="s">
        <v>17977</v>
      </c>
      <c r="AI2015" t="s">
        <v>38139</v>
      </c>
      <c r="AJ2015" s="1" t="s">
        <v>61</v>
      </c>
      <c r="AK2015" t="s">
        <v>22794</v>
      </c>
      <c r="AL2015" s="1" t="s">
        <v>61</v>
      </c>
      <c r="AM2015" t="s">
        <v>19438</v>
      </c>
      <c r="AN2015" t="s">
        <v>38140</v>
      </c>
      <c r="AO2015" s="1" t="s">
        <v>41</v>
      </c>
      <c r="AP2015" s="1" t="s">
        <v>41</v>
      </c>
      <c r="AQ2015" s="1" t="s">
        <v>41</v>
      </c>
      <c r="AR2015" s="1" t="s">
        <v>61</v>
      </c>
      <c r="AS2015" s="1" t="s">
        <v>61</v>
      </c>
    </row>
    <row r="2016" spans="1:45">
      <c r="A2016" s="577">
        <v>2011</v>
      </c>
      <c r="B2016" s="40">
        <v>19552</v>
      </c>
      <c r="C2016" s="581">
        <v>44931</v>
      </c>
      <c r="D2016" t="s">
        <v>38141</v>
      </c>
      <c r="E2016" t="s">
        <v>37041</v>
      </c>
      <c r="F2016" t="s">
        <v>38142</v>
      </c>
      <c r="G2016" t="s">
        <v>38143</v>
      </c>
      <c r="H2016" t="s">
        <v>38144</v>
      </c>
      <c r="I2016" t="s">
        <v>38145</v>
      </c>
      <c r="J2016" t="s">
        <v>147</v>
      </c>
      <c r="K2016" t="s">
        <v>38146</v>
      </c>
      <c r="L2016" t="s">
        <v>38147</v>
      </c>
      <c r="M2016" t="s">
        <v>19135</v>
      </c>
      <c r="N2016" t="s">
        <v>685</v>
      </c>
      <c r="O2016" t="s">
        <v>58</v>
      </c>
      <c r="P2016" t="s">
        <v>38148</v>
      </c>
      <c r="Q2016" s="523">
        <v>1139</v>
      </c>
      <c r="R2016" t="s">
        <v>19077</v>
      </c>
      <c r="S2016" t="s">
        <v>38149</v>
      </c>
      <c r="T2016" t="s">
        <v>28849</v>
      </c>
      <c r="U2016" t="s">
        <v>43</v>
      </c>
      <c r="V2016" t="s">
        <v>57</v>
      </c>
      <c r="W2016" t="s">
        <v>19339</v>
      </c>
      <c r="X2016" t="s">
        <v>38150</v>
      </c>
      <c r="Y2016" t="s">
        <v>55</v>
      </c>
      <c r="Z2016" t="s">
        <v>38151</v>
      </c>
      <c r="AA2016" s="1">
        <v>1</v>
      </c>
      <c r="AB2016" s="1" t="s">
        <v>41</v>
      </c>
      <c r="AC2016" s="1" t="s">
        <v>41</v>
      </c>
      <c r="AD2016" s="1" t="s">
        <v>61</v>
      </c>
      <c r="AE2016" s="1" t="s">
        <v>41</v>
      </c>
      <c r="AF2016" s="1" t="s">
        <v>41</v>
      </c>
      <c r="AG2016" s="1" t="s">
        <v>41</v>
      </c>
      <c r="AH2016" t="s">
        <v>68</v>
      </c>
      <c r="AI2016" t="s">
        <v>48</v>
      </c>
      <c r="AJ2016" s="1" t="s">
        <v>61</v>
      </c>
      <c r="AK2016" t="s">
        <v>1249</v>
      </c>
      <c r="AL2016" s="1" t="s">
        <v>61</v>
      </c>
      <c r="AM2016" t="s">
        <v>19438</v>
      </c>
      <c r="AN2016" t="s">
        <v>38152</v>
      </c>
      <c r="AO2016" s="1" t="s">
        <v>41</v>
      </c>
      <c r="AP2016" s="1" t="s">
        <v>41</v>
      </c>
      <c r="AQ2016" s="1" t="s">
        <v>41</v>
      </c>
      <c r="AR2016" s="1" t="s">
        <v>41</v>
      </c>
      <c r="AS2016" s="1" t="s">
        <v>61</v>
      </c>
    </row>
    <row r="2017" spans="1:45">
      <c r="A2017" s="577">
        <v>2012</v>
      </c>
      <c r="B2017" s="40">
        <v>19688</v>
      </c>
      <c r="C2017" s="581">
        <v>44931</v>
      </c>
      <c r="D2017" t="s">
        <v>38153</v>
      </c>
      <c r="E2017" t="s">
        <v>38154</v>
      </c>
      <c r="F2017" t="s">
        <v>38155</v>
      </c>
      <c r="G2017" t="s">
        <v>38156</v>
      </c>
      <c r="H2017" t="s">
        <v>38157</v>
      </c>
      <c r="I2017" t="s">
        <v>38158</v>
      </c>
      <c r="J2017" t="s">
        <v>147</v>
      </c>
      <c r="K2017" t="s">
        <v>78</v>
      </c>
      <c r="L2017" t="s">
        <v>38159</v>
      </c>
      <c r="M2017" t="s">
        <v>19135</v>
      </c>
      <c r="N2017" t="s">
        <v>685</v>
      </c>
      <c r="O2017" t="s">
        <v>58</v>
      </c>
      <c r="P2017" t="s">
        <v>38160</v>
      </c>
      <c r="Q2017" s="40">
        <v>683</v>
      </c>
      <c r="R2017" t="s">
        <v>19077</v>
      </c>
      <c r="S2017" t="s">
        <v>38161</v>
      </c>
      <c r="T2017" t="s">
        <v>28849</v>
      </c>
      <c r="U2017" t="s">
        <v>43</v>
      </c>
      <c r="V2017" t="s">
        <v>44</v>
      </c>
      <c r="W2017" t="s">
        <v>19339</v>
      </c>
      <c r="X2017" t="s">
        <v>1119</v>
      </c>
      <c r="Y2017" t="s">
        <v>68</v>
      </c>
      <c r="AA2017" s="1">
        <v>1</v>
      </c>
      <c r="AB2017" s="1" t="s">
        <v>61</v>
      </c>
      <c r="AC2017" s="1" t="s">
        <v>41</v>
      </c>
      <c r="AD2017" s="1" t="s">
        <v>41</v>
      </c>
      <c r="AE2017" s="1" t="s">
        <v>41</v>
      </c>
      <c r="AF2017" s="1" t="s">
        <v>41</v>
      </c>
      <c r="AG2017" s="1" t="s">
        <v>41</v>
      </c>
      <c r="AH2017" t="s">
        <v>68</v>
      </c>
      <c r="AI2017" t="s">
        <v>48</v>
      </c>
      <c r="AJ2017" s="1" t="s">
        <v>61</v>
      </c>
      <c r="AK2017" t="s">
        <v>33057</v>
      </c>
      <c r="AL2017" s="1" t="s">
        <v>61</v>
      </c>
      <c r="AM2017" t="s">
        <v>17949</v>
      </c>
      <c r="AN2017" t="s">
        <v>38162</v>
      </c>
      <c r="AO2017" s="1" t="s">
        <v>41</v>
      </c>
      <c r="AP2017" s="1" t="s">
        <v>41</v>
      </c>
      <c r="AQ2017" s="1" t="s">
        <v>41</v>
      </c>
      <c r="AR2017" s="1" t="s">
        <v>41</v>
      </c>
      <c r="AS2017" s="1" t="s">
        <v>41</v>
      </c>
    </row>
    <row r="2018" spans="1:45">
      <c r="A2018" s="577">
        <v>2013</v>
      </c>
      <c r="B2018" s="40">
        <v>19733</v>
      </c>
      <c r="C2018" s="581">
        <v>44931</v>
      </c>
      <c r="D2018" t="s">
        <v>38163</v>
      </c>
      <c r="E2018" t="s">
        <v>38164</v>
      </c>
      <c r="F2018" t="s">
        <v>38165</v>
      </c>
      <c r="G2018" t="s">
        <v>38166</v>
      </c>
      <c r="H2018" t="s">
        <v>38167</v>
      </c>
      <c r="I2018" t="s">
        <v>38168</v>
      </c>
      <c r="J2018" t="s">
        <v>39</v>
      </c>
      <c r="K2018" t="s">
        <v>38169</v>
      </c>
      <c r="L2018" t="s">
        <v>38170</v>
      </c>
      <c r="M2018" t="s">
        <v>17551</v>
      </c>
      <c r="N2018" t="s">
        <v>97</v>
      </c>
      <c r="O2018" t="s">
        <v>18895</v>
      </c>
      <c r="P2018" t="s">
        <v>38171</v>
      </c>
      <c r="Q2018" s="40" t="s">
        <v>78</v>
      </c>
      <c r="R2018" t="s">
        <v>19077</v>
      </c>
      <c r="S2018" t="s">
        <v>78</v>
      </c>
      <c r="T2018" t="s">
        <v>28849</v>
      </c>
      <c r="U2018" t="s">
        <v>27300</v>
      </c>
      <c r="V2018" t="s">
        <v>57</v>
      </c>
      <c r="W2018" t="s">
        <v>19339</v>
      </c>
      <c r="X2018" t="s">
        <v>1119</v>
      </c>
      <c r="Y2018" t="s">
        <v>55</v>
      </c>
      <c r="Z2018" t="s">
        <v>38172</v>
      </c>
      <c r="AA2018" s="1">
        <v>3</v>
      </c>
      <c r="AB2018" s="1" t="s">
        <v>41</v>
      </c>
      <c r="AC2018" s="1" t="s">
        <v>41</v>
      </c>
      <c r="AD2018" s="1" t="s">
        <v>61</v>
      </c>
      <c r="AE2018" s="1" t="s">
        <v>61</v>
      </c>
      <c r="AF2018" s="1" t="s">
        <v>41</v>
      </c>
      <c r="AG2018" s="1" t="s">
        <v>41</v>
      </c>
      <c r="AH2018" t="s">
        <v>55</v>
      </c>
      <c r="AI2018" t="s">
        <v>38173</v>
      </c>
      <c r="AJ2018" s="1" t="s">
        <v>41</v>
      </c>
      <c r="AK2018" t="s">
        <v>48</v>
      </c>
      <c r="AL2018" s="1" t="s">
        <v>41</v>
      </c>
      <c r="AM2018" t="s">
        <v>20072</v>
      </c>
      <c r="AN2018" t="s">
        <v>38174</v>
      </c>
      <c r="AO2018" s="1" t="s">
        <v>61</v>
      </c>
      <c r="AP2018" s="1" t="s">
        <v>61</v>
      </c>
      <c r="AQ2018" s="1" t="s">
        <v>61</v>
      </c>
      <c r="AR2018" s="1" t="s">
        <v>61</v>
      </c>
      <c r="AS2018" s="1" t="s">
        <v>41</v>
      </c>
    </row>
    <row r="2019" spans="1:45">
      <c r="A2019" s="577">
        <v>2014</v>
      </c>
      <c r="B2019" s="40">
        <v>19740</v>
      </c>
      <c r="C2019" s="581">
        <v>44931</v>
      </c>
      <c r="D2019" t="s">
        <v>38175</v>
      </c>
      <c r="E2019" t="s">
        <v>37370</v>
      </c>
      <c r="F2019" t="s">
        <v>38176</v>
      </c>
      <c r="G2019" t="s">
        <v>38177</v>
      </c>
      <c r="H2019" t="s">
        <v>38178</v>
      </c>
      <c r="I2019" t="s">
        <v>38179</v>
      </c>
      <c r="J2019" t="s">
        <v>147</v>
      </c>
      <c r="K2019" t="s">
        <v>38180</v>
      </c>
      <c r="L2019" t="s">
        <v>38181</v>
      </c>
      <c r="M2019" t="s">
        <v>17551</v>
      </c>
      <c r="N2019" t="s">
        <v>97</v>
      </c>
      <c r="O2019" t="s">
        <v>17567</v>
      </c>
      <c r="P2019" t="s">
        <v>38182</v>
      </c>
      <c r="Q2019" s="40">
        <v>103</v>
      </c>
      <c r="R2019" t="s">
        <v>19067</v>
      </c>
      <c r="S2019" t="s">
        <v>38183</v>
      </c>
      <c r="T2019" t="s">
        <v>28849</v>
      </c>
      <c r="U2019" t="s">
        <v>43</v>
      </c>
      <c r="V2019" t="s">
        <v>57</v>
      </c>
      <c r="W2019" t="s">
        <v>19451</v>
      </c>
      <c r="X2019" t="s">
        <v>1119</v>
      </c>
      <c r="Y2019" t="s">
        <v>55</v>
      </c>
      <c r="Z2019" t="s">
        <v>19525</v>
      </c>
      <c r="AA2019" s="1">
        <v>2</v>
      </c>
      <c r="AB2019" s="1" t="s">
        <v>41</v>
      </c>
      <c r="AC2019" s="1" t="s">
        <v>41</v>
      </c>
      <c r="AD2019" s="1" t="s">
        <v>61</v>
      </c>
      <c r="AE2019" s="1" t="s">
        <v>61</v>
      </c>
      <c r="AF2019" s="1" t="s">
        <v>41</v>
      </c>
      <c r="AG2019" s="1" t="s">
        <v>41</v>
      </c>
      <c r="AH2019" t="s">
        <v>68</v>
      </c>
      <c r="AI2019" t="s">
        <v>48</v>
      </c>
      <c r="AJ2019" s="1" t="s">
        <v>61</v>
      </c>
      <c r="AK2019" t="s">
        <v>22794</v>
      </c>
      <c r="AL2019" s="1" t="s">
        <v>61</v>
      </c>
      <c r="AM2019" t="s">
        <v>19438</v>
      </c>
      <c r="AN2019" t="s">
        <v>38184</v>
      </c>
      <c r="AO2019" s="1" t="s">
        <v>41</v>
      </c>
      <c r="AP2019" s="1" t="s">
        <v>41</v>
      </c>
      <c r="AQ2019" s="1" t="s">
        <v>41</v>
      </c>
      <c r="AR2019" s="1" t="s">
        <v>61</v>
      </c>
      <c r="AS2019" s="1" t="s">
        <v>61</v>
      </c>
    </row>
    <row r="2020" spans="1:45">
      <c r="A2020" s="577">
        <v>2015</v>
      </c>
      <c r="B2020" s="40">
        <v>19757</v>
      </c>
      <c r="C2020" s="581">
        <v>44931</v>
      </c>
      <c r="D2020" t="s">
        <v>38185</v>
      </c>
      <c r="E2020" t="s">
        <v>37961</v>
      </c>
      <c r="F2020" t="s">
        <v>38186</v>
      </c>
      <c r="G2020" t="s">
        <v>38187</v>
      </c>
      <c r="H2020" t="s">
        <v>38188</v>
      </c>
      <c r="I2020" t="s">
        <v>38189</v>
      </c>
      <c r="J2020" t="s">
        <v>39</v>
      </c>
      <c r="K2020" t="s">
        <v>38190</v>
      </c>
      <c r="L2020" t="s">
        <v>38191</v>
      </c>
      <c r="M2020" t="s">
        <v>960</v>
      </c>
      <c r="N2020" t="s">
        <v>51</v>
      </c>
      <c r="O2020" t="s">
        <v>17560</v>
      </c>
      <c r="P2020" t="s">
        <v>38192</v>
      </c>
      <c r="Q2020" s="40">
        <v>2912</v>
      </c>
      <c r="R2020" t="s">
        <v>19067</v>
      </c>
      <c r="S2020" t="s">
        <v>38193</v>
      </c>
      <c r="T2020" t="s">
        <v>28849</v>
      </c>
      <c r="U2020" t="s">
        <v>43</v>
      </c>
      <c r="V2020" t="s">
        <v>44</v>
      </c>
      <c r="W2020" t="s">
        <v>27311</v>
      </c>
      <c r="X2020" t="s">
        <v>1119</v>
      </c>
      <c r="Y2020" t="s">
        <v>55</v>
      </c>
      <c r="Z2020" t="s">
        <v>38194</v>
      </c>
      <c r="AA2020" s="1">
        <v>3</v>
      </c>
      <c r="AB2020" s="1" t="s">
        <v>61</v>
      </c>
      <c r="AC2020" s="1" t="s">
        <v>61</v>
      </c>
      <c r="AD2020" s="1" t="s">
        <v>41</v>
      </c>
      <c r="AE2020" s="1" t="s">
        <v>41</v>
      </c>
      <c r="AF2020" s="1" t="s">
        <v>41</v>
      </c>
      <c r="AG2020" s="1" t="s">
        <v>61</v>
      </c>
      <c r="AH2020" t="s">
        <v>55</v>
      </c>
      <c r="AI2020" t="s">
        <v>38195</v>
      </c>
      <c r="AJ2020" s="1" t="s">
        <v>61</v>
      </c>
      <c r="AK2020" t="s">
        <v>23055</v>
      </c>
      <c r="AL2020" s="1" t="s">
        <v>61</v>
      </c>
      <c r="AM2020" t="s">
        <v>19438</v>
      </c>
      <c r="AN2020" t="s">
        <v>38196</v>
      </c>
      <c r="AO2020" s="1" t="s">
        <v>61</v>
      </c>
      <c r="AP2020" s="1" t="s">
        <v>41</v>
      </c>
      <c r="AQ2020" s="1" t="s">
        <v>41</v>
      </c>
      <c r="AR2020" s="1" t="s">
        <v>61</v>
      </c>
      <c r="AS2020" s="1" t="s">
        <v>61</v>
      </c>
    </row>
    <row r="2021" spans="1:45">
      <c r="A2021" s="577">
        <v>2016</v>
      </c>
      <c r="B2021" s="40">
        <v>19786</v>
      </c>
      <c r="C2021" s="581">
        <v>44931</v>
      </c>
      <c r="D2021" t="s">
        <v>38197</v>
      </c>
      <c r="E2021" t="s">
        <v>36000</v>
      </c>
      <c r="F2021" t="s">
        <v>38198</v>
      </c>
      <c r="G2021" t="s">
        <v>38199</v>
      </c>
      <c r="H2021" t="s">
        <v>38200</v>
      </c>
      <c r="I2021" t="s">
        <v>38201</v>
      </c>
      <c r="J2021" t="s">
        <v>147</v>
      </c>
      <c r="K2021" t="s">
        <v>38202</v>
      </c>
      <c r="L2021" t="s">
        <v>38203</v>
      </c>
      <c r="M2021" t="s">
        <v>187</v>
      </c>
      <c r="N2021" t="s">
        <v>51</v>
      </c>
      <c r="O2021" t="s">
        <v>17567</v>
      </c>
      <c r="P2021" t="s">
        <v>38204</v>
      </c>
      <c r="Q2021" s="40">
        <v>116</v>
      </c>
      <c r="R2021" t="s">
        <v>19077</v>
      </c>
      <c r="S2021" t="s">
        <v>38205</v>
      </c>
      <c r="T2021" t="s">
        <v>28849</v>
      </c>
      <c r="U2021" t="s">
        <v>43</v>
      </c>
      <c r="V2021" t="s">
        <v>57</v>
      </c>
      <c r="W2021" t="s">
        <v>19339</v>
      </c>
      <c r="X2021" t="s">
        <v>1119</v>
      </c>
      <c r="Y2021" t="s">
        <v>55</v>
      </c>
      <c r="Z2021" t="s">
        <v>38206</v>
      </c>
      <c r="AA2021" s="1">
        <v>1</v>
      </c>
      <c r="AB2021" s="1" t="s">
        <v>41</v>
      </c>
      <c r="AC2021" s="1" t="s">
        <v>41</v>
      </c>
      <c r="AD2021" s="1" t="s">
        <v>41</v>
      </c>
      <c r="AE2021" s="1" t="s">
        <v>61</v>
      </c>
      <c r="AF2021" s="1" t="s">
        <v>41</v>
      </c>
      <c r="AG2021" s="1" t="s">
        <v>41</v>
      </c>
      <c r="AH2021" t="s">
        <v>68</v>
      </c>
      <c r="AI2021" t="s">
        <v>48</v>
      </c>
      <c r="AJ2021" s="1" t="s">
        <v>41</v>
      </c>
      <c r="AK2021" t="s">
        <v>48</v>
      </c>
      <c r="AL2021" s="1" t="s">
        <v>41</v>
      </c>
      <c r="AM2021" t="s">
        <v>20072</v>
      </c>
      <c r="AN2021" t="s">
        <v>38207</v>
      </c>
      <c r="AO2021" s="1" t="s">
        <v>61</v>
      </c>
      <c r="AP2021" s="1" t="s">
        <v>61</v>
      </c>
      <c r="AQ2021" s="1" t="s">
        <v>41</v>
      </c>
      <c r="AR2021" s="1" t="s">
        <v>61</v>
      </c>
      <c r="AS2021" s="1" t="s">
        <v>61</v>
      </c>
    </row>
    <row r="2022" spans="1:45">
      <c r="A2022" s="577">
        <v>2017</v>
      </c>
      <c r="B2022" s="40">
        <v>19836</v>
      </c>
      <c r="C2022" s="581">
        <v>44931</v>
      </c>
      <c r="D2022" t="s">
        <v>38208</v>
      </c>
      <c r="E2022" t="s">
        <v>37370</v>
      </c>
      <c r="F2022" t="s">
        <v>38209</v>
      </c>
      <c r="G2022" t="s">
        <v>38210</v>
      </c>
      <c r="H2022" t="s">
        <v>38211</v>
      </c>
      <c r="I2022" t="s">
        <v>38212</v>
      </c>
      <c r="J2022" t="s">
        <v>147</v>
      </c>
      <c r="K2022" t="s">
        <v>30014</v>
      </c>
      <c r="L2022" t="s">
        <v>38213</v>
      </c>
      <c r="M2022" t="s">
        <v>17551</v>
      </c>
      <c r="N2022" t="s">
        <v>97</v>
      </c>
      <c r="O2022" t="s">
        <v>58</v>
      </c>
      <c r="P2022" t="s">
        <v>38214</v>
      </c>
      <c r="Q2022" s="523">
        <v>2076</v>
      </c>
      <c r="R2022" t="s">
        <v>19077</v>
      </c>
      <c r="S2022" t="s">
        <v>38215</v>
      </c>
      <c r="T2022" t="s">
        <v>28849</v>
      </c>
      <c r="U2022" t="s">
        <v>43</v>
      </c>
      <c r="V2022" t="s">
        <v>57</v>
      </c>
      <c r="W2022" t="s">
        <v>24694</v>
      </c>
      <c r="X2022" t="s">
        <v>1119</v>
      </c>
      <c r="Y2022" t="s">
        <v>55</v>
      </c>
      <c r="Z2022" t="s">
        <v>38216</v>
      </c>
      <c r="AA2022" s="1">
        <v>2</v>
      </c>
      <c r="AB2022" s="1" t="s">
        <v>41</v>
      </c>
      <c r="AC2022" s="1" t="s">
        <v>41</v>
      </c>
      <c r="AD2022" s="1" t="s">
        <v>61</v>
      </c>
      <c r="AE2022" s="1" t="s">
        <v>61</v>
      </c>
      <c r="AF2022" s="1" t="s">
        <v>41</v>
      </c>
      <c r="AG2022" s="1" t="s">
        <v>41</v>
      </c>
      <c r="AH2022" t="s">
        <v>68</v>
      </c>
      <c r="AI2022" t="s">
        <v>48</v>
      </c>
      <c r="AJ2022" s="1" t="s">
        <v>61</v>
      </c>
      <c r="AK2022" t="s">
        <v>22794</v>
      </c>
      <c r="AL2022" s="1" t="s">
        <v>61</v>
      </c>
      <c r="AM2022" t="s">
        <v>19438</v>
      </c>
      <c r="AN2022" t="s">
        <v>38217</v>
      </c>
      <c r="AO2022" s="1" t="s">
        <v>41</v>
      </c>
      <c r="AP2022" s="1" t="s">
        <v>41</v>
      </c>
      <c r="AQ2022" s="1" t="s">
        <v>41</v>
      </c>
      <c r="AR2022" s="1" t="s">
        <v>61</v>
      </c>
      <c r="AS2022" s="1" t="s">
        <v>61</v>
      </c>
    </row>
    <row r="2023" spans="1:45">
      <c r="A2023" s="577">
        <v>2018</v>
      </c>
      <c r="B2023" s="40">
        <v>20006</v>
      </c>
      <c r="C2023" s="581">
        <v>44931</v>
      </c>
      <c r="D2023" t="s">
        <v>38218</v>
      </c>
      <c r="E2023" t="s">
        <v>38219</v>
      </c>
      <c r="F2023" t="s">
        <v>38220</v>
      </c>
      <c r="G2023" t="s">
        <v>18799</v>
      </c>
      <c r="H2023" t="s">
        <v>38221</v>
      </c>
      <c r="I2023" t="s">
        <v>38222</v>
      </c>
      <c r="J2023" t="s">
        <v>147</v>
      </c>
      <c r="K2023" t="s">
        <v>38223</v>
      </c>
      <c r="L2023" t="s">
        <v>38224</v>
      </c>
      <c r="M2023" t="s">
        <v>17551</v>
      </c>
      <c r="N2023" t="s">
        <v>97</v>
      </c>
      <c r="O2023" t="s">
        <v>58</v>
      </c>
      <c r="P2023" t="s">
        <v>38225</v>
      </c>
      <c r="Q2023" s="40" t="s">
        <v>38226</v>
      </c>
      <c r="R2023" t="s">
        <v>21804</v>
      </c>
      <c r="S2023" t="s">
        <v>38227</v>
      </c>
      <c r="T2023" t="s">
        <v>28849</v>
      </c>
      <c r="U2023" t="s">
        <v>43</v>
      </c>
      <c r="V2023" t="s">
        <v>57</v>
      </c>
      <c r="W2023" t="s">
        <v>17598</v>
      </c>
      <c r="X2023" t="s">
        <v>38228</v>
      </c>
      <c r="Y2023" t="s">
        <v>55</v>
      </c>
      <c r="Z2023" t="s">
        <v>38229</v>
      </c>
      <c r="AA2023" s="1">
        <v>2</v>
      </c>
      <c r="AB2023" s="1" t="s">
        <v>41</v>
      </c>
      <c r="AC2023" s="1" t="s">
        <v>41</v>
      </c>
      <c r="AD2023" s="1" t="s">
        <v>61</v>
      </c>
      <c r="AE2023" s="1" t="s">
        <v>61</v>
      </c>
      <c r="AF2023" s="1" t="s">
        <v>41</v>
      </c>
      <c r="AG2023" s="1" t="s">
        <v>41</v>
      </c>
      <c r="AH2023" t="s">
        <v>55</v>
      </c>
      <c r="AI2023" t="s">
        <v>38230</v>
      </c>
      <c r="AJ2023" s="1" t="s">
        <v>61</v>
      </c>
      <c r="AK2023" t="s">
        <v>38231</v>
      </c>
      <c r="AL2023" s="1" t="s">
        <v>61</v>
      </c>
      <c r="AM2023" t="s">
        <v>19438</v>
      </c>
      <c r="AN2023" t="s">
        <v>38232</v>
      </c>
      <c r="AO2023" s="1" t="s">
        <v>41</v>
      </c>
      <c r="AP2023" s="1" t="s">
        <v>41</v>
      </c>
      <c r="AQ2023" s="1" t="s">
        <v>41</v>
      </c>
      <c r="AR2023" s="1" t="s">
        <v>61</v>
      </c>
      <c r="AS2023" s="1" t="s">
        <v>61</v>
      </c>
    </row>
    <row r="2024" spans="1:45">
      <c r="A2024" s="577">
        <v>2019</v>
      </c>
      <c r="B2024" s="40">
        <v>19573</v>
      </c>
      <c r="C2024" s="581">
        <v>44931</v>
      </c>
      <c r="D2024" t="s">
        <v>38233</v>
      </c>
      <c r="E2024" t="s">
        <v>36237</v>
      </c>
      <c r="F2024" t="s">
        <v>38234</v>
      </c>
      <c r="G2024" t="s">
        <v>38235</v>
      </c>
      <c r="H2024" t="s">
        <v>38236</v>
      </c>
      <c r="I2024" t="s">
        <v>38237</v>
      </c>
      <c r="J2024" t="s">
        <v>147</v>
      </c>
      <c r="K2024" t="s">
        <v>38238</v>
      </c>
      <c r="L2024" t="s">
        <v>38239</v>
      </c>
      <c r="M2024" t="s">
        <v>631</v>
      </c>
      <c r="N2024" t="s">
        <v>51</v>
      </c>
      <c r="O2024" t="s">
        <v>58</v>
      </c>
      <c r="P2024" t="s">
        <v>38240</v>
      </c>
      <c r="Q2024" s="40">
        <v>259</v>
      </c>
      <c r="R2024" t="s">
        <v>19077</v>
      </c>
      <c r="S2024" t="s">
        <v>38241</v>
      </c>
      <c r="T2024" t="s">
        <v>28849</v>
      </c>
      <c r="U2024" t="s">
        <v>43</v>
      </c>
      <c r="V2024" t="s">
        <v>44</v>
      </c>
      <c r="W2024" t="s">
        <v>19339</v>
      </c>
      <c r="X2024" t="s">
        <v>1119</v>
      </c>
      <c r="Y2024" t="s">
        <v>55</v>
      </c>
      <c r="Z2024" t="s">
        <v>38242</v>
      </c>
      <c r="AA2024" s="1">
        <v>2</v>
      </c>
      <c r="AB2024" s="1" t="s">
        <v>41</v>
      </c>
      <c r="AC2024" s="1" t="s">
        <v>41</v>
      </c>
      <c r="AD2024" s="1" t="s">
        <v>61</v>
      </c>
      <c r="AE2024" s="1" t="s">
        <v>61</v>
      </c>
      <c r="AF2024" s="1" t="s">
        <v>41</v>
      </c>
      <c r="AG2024" s="1" t="s">
        <v>41</v>
      </c>
      <c r="AH2024" t="s">
        <v>55</v>
      </c>
      <c r="AI2024" t="s">
        <v>38243</v>
      </c>
      <c r="AJ2024" s="1" t="s">
        <v>61</v>
      </c>
      <c r="AK2024" t="s">
        <v>38244</v>
      </c>
      <c r="AL2024" s="1" t="s">
        <v>61</v>
      </c>
      <c r="AM2024" t="s">
        <v>17949</v>
      </c>
      <c r="AN2024" t="s">
        <v>38245</v>
      </c>
      <c r="AO2024" s="1" t="s">
        <v>41</v>
      </c>
      <c r="AP2024" s="1" t="s">
        <v>41</v>
      </c>
      <c r="AQ2024" s="1" t="s">
        <v>41</v>
      </c>
      <c r="AR2024" s="1" t="s">
        <v>61</v>
      </c>
      <c r="AS2024" s="1" t="s">
        <v>61</v>
      </c>
    </row>
    <row r="2025" spans="1:45">
      <c r="A2025" s="577">
        <v>2020</v>
      </c>
      <c r="B2025" s="40">
        <v>19579</v>
      </c>
      <c r="C2025" s="581">
        <v>44931</v>
      </c>
      <c r="D2025" t="s">
        <v>38246</v>
      </c>
      <c r="E2025" t="s">
        <v>35766</v>
      </c>
      <c r="F2025" t="s">
        <v>38247</v>
      </c>
      <c r="G2025" t="s">
        <v>38248</v>
      </c>
      <c r="H2025" t="s">
        <v>38249</v>
      </c>
      <c r="I2025" t="s">
        <v>38250</v>
      </c>
      <c r="J2025" t="s">
        <v>147</v>
      </c>
      <c r="K2025" t="s">
        <v>38251</v>
      </c>
      <c r="L2025" t="s">
        <v>38252</v>
      </c>
      <c r="M2025" t="s">
        <v>24101</v>
      </c>
      <c r="N2025" t="s">
        <v>584</v>
      </c>
      <c r="O2025" t="s">
        <v>58</v>
      </c>
      <c r="P2025" t="s">
        <v>38253</v>
      </c>
      <c r="Q2025" s="523">
        <v>2467</v>
      </c>
      <c r="R2025" t="s">
        <v>19077</v>
      </c>
      <c r="S2025" t="s">
        <v>38254</v>
      </c>
      <c r="T2025" t="s">
        <v>28849</v>
      </c>
      <c r="U2025" t="s">
        <v>43</v>
      </c>
      <c r="V2025" t="s">
        <v>57</v>
      </c>
      <c r="W2025" t="s">
        <v>38255</v>
      </c>
      <c r="X2025" t="s">
        <v>1119</v>
      </c>
      <c r="Y2025" t="s">
        <v>55</v>
      </c>
      <c r="Z2025" t="s">
        <v>38256</v>
      </c>
      <c r="AA2025" s="1">
        <v>1</v>
      </c>
      <c r="AB2025" s="1" t="s">
        <v>61</v>
      </c>
      <c r="AC2025" s="1" t="s">
        <v>41</v>
      </c>
      <c r="AD2025" s="1" t="s">
        <v>41</v>
      </c>
      <c r="AE2025" s="1" t="s">
        <v>41</v>
      </c>
      <c r="AF2025" s="1" t="s">
        <v>41</v>
      </c>
      <c r="AG2025" s="1" t="s">
        <v>41</v>
      </c>
      <c r="AH2025" t="s">
        <v>68</v>
      </c>
      <c r="AI2025" t="s">
        <v>48</v>
      </c>
      <c r="AJ2025" s="1" t="s">
        <v>61</v>
      </c>
      <c r="AK2025" t="s">
        <v>22794</v>
      </c>
      <c r="AL2025" s="1" t="s">
        <v>61</v>
      </c>
      <c r="AM2025" t="s">
        <v>17949</v>
      </c>
      <c r="AN2025" t="s">
        <v>38257</v>
      </c>
      <c r="AO2025" s="1" t="s">
        <v>41</v>
      </c>
      <c r="AP2025" s="1" t="s">
        <v>41</v>
      </c>
      <c r="AQ2025" s="1" t="s">
        <v>41</v>
      </c>
      <c r="AR2025" s="1" t="s">
        <v>61</v>
      </c>
      <c r="AS2025" s="1" t="s">
        <v>61</v>
      </c>
    </row>
    <row r="2026" spans="1:45">
      <c r="A2026" s="577">
        <v>2021</v>
      </c>
      <c r="B2026" s="40">
        <v>19680</v>
      </c>
      <c r="C2026" s="581">
        <v>44931</v>
      </c>
      <c r="D2026" t="s">
        <v>38258</v>
      </c>
      <c r="E2026" t="s">
        <v>36206</v>
      </c>
      <c r="F2026" t="s">
        <v>38259</v>
      </c>
      <c r="G2026" t="s">
        <v>38260</v>
      </c>
      <c r="H2026" t="s">
        <v>38261</v>
      </c>
      <c r="I2026" t="s">
        <v>38262</v>
      </c>
      <c r="J2026" t="s">
        <v>147</v>
      </c>
      <c r="K2026" t="s">
        <v>38263</v>
      </c>
      <c r="L2026" t="s">
        <v>38264</v>
      </c>
      <c r="M2026" t="s">
        <v>21206</v>
      </c>
      <c r="N2026" t="s">
        <v>51</v>
      </c>
      <c r="O2026" t="s">
        <v>58</v>
      </c>
      <c r="P2026" t="s">
        <v>38265</v>
      </c>
      <c r="Q2026" s="523">
        <v>3148</v>
      </c>
      <c r="R2026" t="s">
        <v>20242</v>
      </c>
      <c r="S2026" t="s">
        <v>38266</v>
      </c>
      <c r="T2026" t="s">
        <v>28849</v>
      </c>
      <c r="U2026" t="s">
        <v>241</v>
      </c>
      <c r="V2026" t="s">
        <v>57</v>
      </c>
      <c r="W2026" t="s">
        <v>20069</v>
      </c>
      <c r="X2026" t="s">
        <v>1204</v>
      </c>
      <c r="Y2026" t="s">
        <v>55</v>
      </c>
      <c r="Z2026" t="s">
        <v>38267</v>
      </c>
      <c r="AA2026" s="1">
        <v>1</v>
      </c>
      <c r="AB2026" s="1" t="s">
        <v>41</v>
      </c>
      <c r="AC2026" s="1" t="s">
        <v>41</v>
      </c>
      <c r="AD2026" s="1" t="s">
        <v>61</v>
      </c>
      <c r="AE2026" s="1" t="s">
        <v>41</v>
      </c>
      <c r="AF2026" s="1" t="s">
        <v>41</v>
      </c>
      <c r="AG2026" s="1" t="s">
        <v>41</v>
      </c>
      <c r="AH2026" t="s">
        <v>17977</v>
      </c>
      <c r="AI2026" t="s">
        <v>38268</v>
      </c>
      <c r="AJ2026" s="1" t="s">
        <v>61</v>
      </c>
      <c r="AK2026" t="s">
        <v>1185</v>
      </c>
      <c r="AL2026" s="1" t="s">
        <v>61</v>
      </c>
      <c r="AM2026" t="s">
        <v>17949</v>
      </c>
      <c r="AN2026" t="s">
        <v>38269</v>
      </c>
      <c r="AO2026" s="1" t="s">
        <v>41</v>
      </c>
      <c r="AP2026" s="1" t="s">
        <v>41</v>
      </c>
      <c r="AQ2026" s="1" t="s">
        <v>41</v>
      </c>
      <c r="AR2026" s="1" t="s">
        <v>61</v>
      </c>
      <c r="AS2026" s="1" t="s">
        <v>41</v>
      </c>
    </row>
    <row r="2027" spans="1:45">
      <c r="A2027" s="577">
        <v>2022</v>
      </c>
      <c r="B2027" s="40">
        <v>19709</v>
      </c>
      <c r="C2027" s="581">
        <v>44931</v>
      </c>
      <c r="D2027" t="s">
        <v>38270</v>
      </c>
      <c r="E2027" t="s">
        <v>37877</v>
      </c>
      <c r="F2027" t="s">
        <v>38271</v>
      </c>
      <c r="G2027" t="s">
        <v>38272</v>
      </c>
      <c r="H2027" t="s">
        <v>38273</v>
      </c>
      <c r="I2027" t="s">
        <v>38274</v>
      </c>
      <c r="J2027" t="s">
        <v>147</v>
      </c>
      <c r="K2027" t="s">
        <v>38275</v>
      </c>
      <c r="L2027" t="s">
        <v>38276</v>
      </c>
      <c r="M2027" t="s">
        <v>684</v>
      </c>
      <c r="N2027" t="s">
        <v>685</v>
      </c>
      <c r="O2027" t="s">
        <v>58</v>
      </c>
      <c r="P2027" t="s">
        <v>38277</v>
      </c>
      <c r="Q2027" s="40">
        <v>141</v>
      </c>
      <c r="R2027" t="s">
        <v>19077</v>
      </c>
      <c r="S2027" t="s">
        <v>38278</v>
      </c>
      <c r="T2027" t="s">
        <v>28849</v>
      </c>
      <c r="U2027" t="s">
        <v>43</v>
      </c>
      <c r="V2027" t="s">
        <v>57</v>
      </c>
      <c r="W2027" t="s">
        <v>19339</v>
      </c>
      <c r="X2027" t="s">
        <v>1119</v>
      </c>
      <c r="Y2027" t="s">
        <v>55</v>
      </c>
      <c r="Z2027" t="s">
        <v>19213</v>
      </c>
      <c r="AA2027" s="1">
        <v>1</v>
      </c>
      <c r="AB2027" s="1" t="s">
        <v>41</v>
      </c>
      <c r="AC2027" s="1" t="s">
        <v>41</v>
      </c>
      <c r="AD2027" s="1" t="s">
        <v>61</v>
      </c>
      <c r="AE2027" s="1" t="s">
        <v>41</v>
      </c>
      <c r="AF2027" s="1" t="s">
        <v>41</v>
      </c>
      <c r="AG2027" s="1" t="s">
        <v>41</v>
      </c>
      <c r="AH2027" t="s">
        <v>68</v>
      </c>
      <c r="AI2027" t="s">
        <v>48</v>
      </c>
      <c r="AJ2027" s="1" t="s">
        <v>61</v>
      </c>
      <c r="AK2027" t="s">
        <v>35600</v>
      </c>
      <c r="AL2027" s="1" t="s">
        <v>61</v>
      </c>
      <c r="AM2027" t="s">
        <v>19438</v>
      </c>
      <c r="AN2027" t="s">
        <v>38279</v>
      </c>
      <c r="AO2027" s="1" t="s">
        <v>41</v>
      </c>
      <c r="AP2027" s="1" t="s">
        <v>41</v>
      </c>
      <c r="AQ2027" s="1" t="s">
        <v>41</v>
      </c>
      <c r="AR2027" s="1" t="s">
        <v>61</v>
      </c>
      <c r="AS2027" s="1" t="s">
        <v>61</v>
      </c>
    </row>
    <row r="2028" spans="1:45">
      <c r="A2028" s="577">
        <v>2023</v>
      </c>
      <c r="B2028" s="40">
        <v>20123</v>
      </c>
      <c r="C2028" s="581">
        <v>44931</v>
      </c>
      <c r="D2028" t="s">
        <v>38280</v>
      </c>
      <c r="E2028" t="s">
        <v>36280</v>
      </c>
      <c r="F2028" t="s">
        <v>38281</v>
      </c>
      <c r="G2028" t="s">
        <v>38282</v>
      </c>
      <c r="H2028" t="s">
        <v>38283</v>
      </c>
      <c r="I2028" t="s">
        <v>38284</v>
      </c>
      <c r="J2028" t="s">
        <v>147</v>
      </c>
      <c r="K2028" t="s">
        <v>38285</v>
      </c>
      <c r="L2028" t="s">
        <v>38286</v>
      </c>
      <c r="M2028" t="s">
        <v>245</v>
      </c>
      <c r="N2028" t="s">
        <v>51</v>
      </c>
      <c r="O2028" t="s">
        <v>58</v>
      </c>
      <c r="P2028" t="s">
        <v>38287</v>
      </c>
      <c r="Q2028" s="40">
        <v>60</v>
      </c>
      <c r="R2028" t="s">
        <v>19077</v>
      </c>
      <c r="S2028" t="s">
        <v>31494</v>
      </c>
      <c r="T2028" t="s">
        <v>28849</v>
      </c>
      <c r="U2028" t="s">
        <v>43</v>
      </c>
      <c r="V2028" t="s">
        <v>57</v>
      </c>
      <c r="W2028" t="s">
        <v>20069</v>
      </c>
      <c r="X2028" t="s">
        <v>1119</v>
      </c>
      <c r="Y2028" t="s">
        <v>55</v>
      </c>
      <c r="Z2028" t="s">
        <v>19213</v>
      </c>
      <c r="AA2028" s="1">
        <v>1</v>
      </c>
      <c r="AB2028" s="1" t="s">
        <v>61</v>
      </c>
      <c r="AC2028" s="1" t="s">
        <v>41</v>
      </c>
      <c r="AD2028" s="1" t="s">
        <v>41</v>
      </c>
      <c r="AE2028" s="1" t="s">
        <v>41</v>
      </c>
      <c r="AF2028" s="1" t="s">
        <v>41</v>
      </c>
      <c r="AG2028" s="1" t="s">
        <v>41</v>
      </c>
      <c r="AH2028" t="s">
        <v>68</v>
      </c>
      <c r="AI2028" t="s">
        <v>48</v>
      </c>
      <c r="AJ2028" s="1" t="s">
        <v>41</v>
      </c>
      <c r="AK2028" t="s">
        <v>48</v>
      </c>
      <c r="AL2028" s="1" t="s">
        <v>41</v>
      </c>
      <c r="AM2028" t="s">
        <v>17949</v>
      </c>
      <c r="AN2028" t="s">
        <v>38288</v>
      </c>
      <c r="AO2028" s="1" t="s">
        <v>41</v>
      </c>
      <c r="AP2028" s="1" t="s">
        <v>41</v>
      </c>
      <c r="AQ2028" s="1" t="s">
        <v>41</v>
      </c>
      <c r="AR2028" s="1" t="s">
        <v>61</v>
      </c>
      <c r="AS2028" s="1" t="s">
        <v>61</v>
      </c>
    </row>
    <row r="2029" spans="1:45">
      <c r="A2029" s="577">
        <v>2024</v>
      </c>
      <c r="B2029" s="40">
        <v>20275</v>
      </c>
      <c r="C2029" s="581">
        <v>44931</v>
      </c>
      <c r="D2029" t="s">
        <v>38289</v>
      </c>
      <c r="E2029" t="s">
        <v>38290</v>
      </c>
      <c r="F2029" t="s">
        <v>38291</v>
      </c>
      <c r="G2029" t="s">
        <v>38292</v>
      </c>
      <c r="H2029" t="s">
        <v>38293</v>
      </c>
      <c r="I2029" t="s">
        <v>38294</v>
      </c>
      <c r="J2029" t="s">
        <v>147</v>
      </c>
      <c r="K2029" t="s">
        <v>38295</v>
      </c>
      <c r="L2029" t="s">
        <v>38296</v>
      </c>
      <c r="M2029" t="s">
        <v>187</v>
      </c>
      <c r="N2029" t="s">
        <v>51</v>
      </c>
      <c r="O2029" t="s">
        <v>58</v>
      </c>
      <c r="P2029" t="s">
        <v>38297</v>
      </c>
      <c r="Q2029" s="40">
        <v>582</v>
      </c>
      <c r="R2029" t="s">
        <v>19077</v>
      </c>
      <c r="S2029" t="s">
        <v>38298</v>
      </c>
      <c r="T2029" t="s">
        <v>28849</v>
      </c>
      <c r="U2029" t="s">
        <v>43</v>
      </c>
      <c r="V2029" t="s">
        <v>57</v>
      </c>
      <c r="W2029" t="s">
        <v>19339</v>
      </c>
      <c r="X2029" t="s">
        <v>1119</v>
      </c>
      <c r="Y2029" t="s">
        <v>55</v>
      </c>
      <c r="Z2029" t="s">
        <v>38299</v>
      </c>
      <c r="AA2029" s="1">
        <v>2</v>
      </c>
      <c r="AB2029" s="1" t="s">
        <v>41</v>
      </c>
      <c r="AC2029" s="1" t="s">
        <v>41</v>
      </c>
      <c r="AD2029" s="1" t="s">
        <v>61</v>
      </c>
      <c r="AE2029" s="1" t="s">
        <v>61</v>
      </c>
      <c r="AF2029" s="1" t="s">
        <v>41</v>
      </c>
      <c r="AG2029" s="1" t="s">
        <v>41</v>
      </c>
      <c r="AH2029" t="s">
        <v>55</v>
      </c>
      <c r="AI2029" t="s">
        <v>38300</v>
      </c>
      <c r="AJ2029" s="1" t="s">
        <v>61</v>
      </c>
      <c r="AK2029" t="s">
        <v>35600</v>
      </c>
      <c r="AL2029" s="1" t="s">
        <v>61</v>
      </c>
      <c r="AM2029" t="s">
        <v>19438</v>
      </c>
      <c r="AN2029" t="s">
        <v>38301</v>
      </c>
      <c r="AO2029" s="1" t="s">
        <v>41</v>
      </c>
      <c r="AP2029" s="1" t="s">
        <v>41</v>
      </c>
      <c r="AQ2029" s="1" t="s">
        <v>41</v>
      </c>
      <c r="AR2029" s="1" t="s">
        <v>61</v>
      </c>
      <c r="AS2029" s="1" t="s">
        <v>61</v>
      </c>
    </row>
    <row r="2030" spans="1:45">
      <c r="A2030" s="577">
        <v>2025</v>
      </c>
      <c r="B2030" s="40">
        <v>20368</v>
      </c>
      <c r="C2030" s="581">
        <v>44931</v>
      </c>
      <c r="D2030" t="s">
        <v>38302</v>
      </c>
      <c r="E2030" t="s">
        <v>37545</v>
      </c>
      <c r="F2030" t="s">
        <v>38303</v>
      </c>
      <c r="G2030" t="s">
        <v>38304</v>
      </c>
      <c r="H2030" t="s">
        <v>38305</v>
      </c>
      <c r="I2030" t="s">
        <v>38306</v>
      </c>
      <c r="J2030" t="s">
        <v>147</v>
      </c>
      <c r="K2030" t="s">
        <v>38307</v>
      </c>
      <c r="L2030" t="s">
        <v>38308</v>
      </c>
      <c r="M2030" t="s">
        <v>38123</v>
      </c>
      <c r="N2030" t="s">
        <v>29536</v>
      </c>
      <c r="O2030" t="s">
        <v>17567</v>
      </c>
      <c r="P2030" t="s">
        <v>38309</v>
      </c>
      <c r="Q2030" s="40">
        <v>102</v>
      </c>
      <c r="R2030" t="s">
        <v>19077</v>
      </c>
      <c r="S2030" t="s">
        <v>38310</v>
      </c>
      <c r="T2030" t="s">
        <v>28849</v>
      </c>
      <c r="U2030" t="s">
        <v>43</v>
      </c>
      <c r="V2030" t="s">
        <v>57</v>
      </c>
      <c r="W2030" t="s">
        <v>38137</v>
      </c>
      <c r="X2030" t="s">
        <v>1119</v>
      </c>
      <c r="Y2030" t="s">
        <v>68</v>
      </c>
      <c r="Z2030" t="s">
        <v>17544</v>
      </c>
      <c r="AA2030" s="1">
        <v>2</v>
      </c>
      <c r="AB2030" s="1" t="s">
        <v>41</v>
      </c>
      <c r="AC2030" s="1" t="s">
        <v>41</v>
      </c>
      <c r="AD2030" s="1" t="s">
        <v>61</v>
      </c>
      <c r="AE2030" s="1" t="s">
        <v>61</v>
      </c>
      <c r="AF2030" s="1" t="s">
        <v>41</v>
      </c>
      <c r="AG2030" s="1" t="s">
        <v>41</v>
      </c>
      <c r="AH2030" t="s">
        <v>68</v>
      </c>
      <c r="AI2030" t="s">
        <v>48</v>
      </c>
      <c r="AJ2030" s="1" t="s">
        <v>41</v>
      </c>
      <c r="AK2030" t="s">
        <v>48</v>
      </c>
      <c r="AL2030" s="1" t="s">
        <v>41</v>
      </c>
      <c r="AM2030" t="s">
        <v>17949</v>
      </c>
      <c r="AN2030" t="s">
        <v>38311</v>
      </c>
      <c r="AO2030" s="1" t="s">
        <v>41</v>
      </c>
      <c r="AP2030" s="1" t="s">
        <v>41</v>
      </c>
      <c r="AQ2030" s="1" t="s">
        <v>41</v>
      </c>
      <c r="AR2030" s="1" t="s">
        <v>61</v>
      </c>
      <c r="AS2030" s="1" t="s">
        <v>61</v>
      </c>
    </row>
    <row r="2031" spans="1:45">
      <c r="A2031" s="577">
        <v>2026</v>
      </c>
      <c r="B2031" s="40">
        <v>20533</v>
      </c>
      <c r="C2031" s="581">
        <v>44931</v>
      </c>
      <c r="D2031" t="s">
        <v>38312</v>
      </c>
      <c r="E2031" t="s">
        <v>37806</v>
      </c>
      <c r="F2031" t="s">
        <v>38313</v>
      </c>
      <c r="G2031" t="s">
        <v>38314</v>
      </c>
      <c r="H2031" t="s">
        <v>38315</v>
      </c>
      <c r="I2031" t="s">
        <v>38316</v>
      </c>
      <c r="J2031" t="s">
        <v>147</v>
      </c>
      <c r="K2031" t="s">
        <v>38317</v>
      </c>
      <c r="L2031" t="s">
        <v>38318</v>
      </c>
      <c r="M2031" t="s">
        <v>164</v>
      </c>
      <c r="N2031" t="s">
        <v>51</v>
      </c>
      <c r="O2031" t="s">
        <v>17567</v>
      </c>
      <c r="P2031" t="s">
        <v>38319</v>
      </c>
      <c r="Q2031" s="40">
        <v>27</v>
      </c>
      <c r="R2031" t="s">
        <v>19077</v>
      </c>
      <c r="S2031" t="s">
        <v>38320</v>
      </c>
      <c r="T2031" t="s">
        <v>28849</v>
      </c>
      <c r="U2031" t="s">
        <v>43</v>
      </c>
      <c r="V2031" t="s">
        <v>57</v>
      </c>
      <c r="W2031" t="s">
        <v>24379</v>
      </c>
      <c r="X2031" t="s">
        <v>1119</v>
      </c>
      <c r="Y2031" t="s">
        <v>55</v>
      </c>
      <c r="Z2031" t="s">
        <v>19213</v>
      </c>
      <c r="AA2031" s="1">
        <v>2</v>
      </c>
      <c r="AB2031" s="1" t="s">
        <v>41</v>
      </c>
      <c r="AC2031" s="1" t="s">
        <v>41</v>
      </c>
      <c r="AD2031" s="1" t="s">
        <v>61</v>
      </c>
      <c r="AE2031" s="1" t="s">
        <v>61</v>
      </c>
      <c r="AF2031" s="1" t="s">
        <v>41</v>
      </c>
      <c r="AG2031" s="1" t="s">
        <v>41</v>
      </c>
      <c r="AH2031" t="s">
        <v>68</v>
      </c>
      <c r="AI2031" t="s">
        <v>48</v>
      </c>
      <c r="AJ2031" s="1" t="s">
        <v>41</v>
      </c>
      <c r="AK2031" t="s">
        <v>48</v>
      </c>
      <c r="AL2031" s="1" t="s">
        <v>41</v>
      </c>
      <c r="AM2031" t="s">
        <v>20072</v>
      </c>
      <c r="AN2031" t="s">
        <v>38321</v>
      </c>
      <c r="AO2031" s="1" t="s">
        <v>61</v>
      </c>
      <c r="AP2031" s="1" t="s">
        <v>61</v>
      </c>
      <c r="AQ2031" s="1" t="s">
        <v>61</v>
      </c>
      <c r="AR2031" s="1" t="s">
        <v>61</v>
      </c>
      <c r="AS2031" s="1" t="s">
        <v>61</v>
      </c>
    </row>
    <row r="2032" spans="1:45">
      <c r="A2032" s="577">
        <v>2027</v>
      </c>
      <c r="B2032" s="40">
        <v>20547</v>
      </c>
      <c r="C2032" s="581">
        <v>44931</v>
      </c>
      <c r="D2032" t="s">
        <v>38322</v>
      </c>
      <c r="E2032" t="s">
        <v>38323</v>
      </c>
      <c r="F2032" t="s">
        <v>38324</v>
      </c>
      <c r="G2032" t="s">
        <v>38325</v>
      </c>
      <c r="H2032" t="s">
        <v>38326</v>
      </c>
      <c r="I2032" t="s">
        <v>38327</v>
      </c>
      <c r="J2032" t="s">
        <v>147</v>
      </c>
      <c r="K2032" t="s">
        <v>38328</v>
      </c>
      <c r="L2032" t="s">
        <v>38329</v>
      </c>
      <c r="M2032" t="s">
        <v>960</v>
      </c>
      <c r="N2032" t="s">
        <v>51</v>
      </c>
      <c r="O2032" t="s">
        <v>17560</v>
      </c>
      <c r="P2032" t="s">
        <v>38330</v>
      </c>
      <c r="Q2032" s="523">
        <v>2595</v>
      </c>
      <c r="R2032" t="s">
        <v>20010</v>
      </c>
      <c r="S2032" t="s">
        <v>35987</v>
      </c>
      <c r="T2032" t="s">
        <v>28849</v>
      </c>
      <c r="U2032" t="s">
        <v>43</v>
      </c>
      <c r="V2032" t="s">
        <v>44</v>
      </c>
      <c r="W2032" t="s">
        <v>17892</v>
      </c>
      <c r="X2032" t="s">
        <v>1119</v>
      </c>
      <c r="Y2032" t="s">
        <v>55</v>
      </c>
      <c r="Z2032" t="s">
        <v>38331</v>
      </c>
      <c r="AA2032" s="1">
        <v>1</v>
      </c>
      <c r="AB2032" s="1" t="s">
        <v>61</v>
      </c>
      <c r="AC2032" s="1" t="s">
        <v>41</v>
      </c>
      <c r="AD2032" s="1" t="s">
        <v>41</v>
      </c>
      <c r="AE2032" s="1" t="s">
        <v>41</v>
      </c>
      <c r="AF2032" s="1" t="s">
        <v>41</v>
      </c>
      <c r="AG2032" s="1" t="s">
        <v>41</v>
      </c>
      <c r="AH2032" t="s">
        <v>55</v>
      </c>
      <c r="AI2032" t="s">
        <v>38332</v>
      </c>
      <c r="AJ2032" s="1" t="s">
        <v>61</v>
      </c>
      <c r="AK2032" t="s">
        <v>22794</v>
      </c>
      <c r="AL2032" s="1" t="s">
        <v>61</v>
      </c>
      <c r="AM2032" t="s">
        <v>19438</v>
      </c>
      <c r="AN2032" t="s">
        <v>38333</v>
      </c>
      <c r="AO2032" s="1" t="s">
        <v>41</v>
      </c>
      <c r="AP2032" s="1" t="s">
        <v>41</v>
      </c>
      <c r="AQ2032" s="1" t="s">
        <v>41</v>
      </c>
      <c r="AR2032" s="1" t="s">
        <v>61</v>
      </c>
      <c r="AS2032" s="1" t="s">
        <v>61</v>
      </c>
    </row>
    <row r="2033" spans="1:45">
      <c r="A2033" s="577">
        <v>2028</v>
      </c>
      <c r="B2033" s="40">
        <v>20583</v>
      </c>
      <c r="C2033" s="581">
        <v>44931</v>
      </c>
      <c r="D2033" t="s">
        <v>38334</v>
      </c>
      <c r="E2033" t="s">
        <v>37545</v>
      </c>
      <c r="F2033" t="s">
        <v>38335</v>
      </c>
      <c r="G2033" t="s">
        <v>35428</v>
      </c>
      <c r="H2033" t="s">
        <v>38336</v>
      </c>
      <c r="I2033" t="s">
        <v>38337</v>
      </c>
      <c r="J2033" t="s">
        <v>39</v>
      </c>
      <c r="K2033" t="s">
        <v>38338</v>
      </c>
      <c r="L2033" t="s">
        <v>38339</v>
      </c>
      <c r="M2033" t="s">
        <v>22335</v>
      </c>
      <c r="N2033" t="s">
        <v>23798</v>
      </c>
      <c r="O2033" t="s">
        <v>58</v>
      </c>
      <c r="P2033" t="s">
        <v>38340</v>
      </c>
      <c r="Q2033" s="523">
        <v>3700</v>
      </c>
      <c r="R2033" t="s">
        <v>19077</v>
      </c>
      <c r="S2033" t="s">
        <v>35360</v>
      </c>
      <c r="T2033" t="s">
        <v>28849</v>
      </c>
      <c r="U2033" t="s">
        <v>43</v>
      </c>
      <c r="V2033" t="s">
        <v>44</v>
      </c>
      <c r="W2033" t="s">
        <v>19339</v>
      </c>
      <c r="X2033" t="s">
        <v>24547</v>
      </c>
      <c r="Y2033" t="s">
        <v>55</v>
      </c>
      <c r="Z2033" t="s">
        <v>38341</v>
      </c>
      <c r="AA2033" s="1">
        <v>1</v>
      </c>
      <c r="AB2033" s="1" t="s">
        <v>41</v>
      </c>
      <c r="AC2033" s="1" t="s">
        <v>41</v>
      </c>
      <c r="AD2033" s="1" t="s">
        <v>41</v>
      </c>
      <c r="AE2033" s="1" t="s">
        <v>41</v>
      </c>
      <c r="AF2033" s="1" t="s">
        <v>41</v>
      </c>
      <c r="AG2033" s="1" t="s">
        <v>61</v>
      </c>
      <c r="AH2033" t="s">
        <v>55</v>
      </c>
      <c r="AI2033" t="s">
        <v>38342</v>
      </c>
      <c r="AJ2033" s="1" t="s">
        <v>61</v>
      </c>
      <c r="AK2033" t="s">
        <v>38343</v>
      </c>
      <c r="AL2033" s="1" t="s">
        <v>61</v>
      </c>
      <c r="AM2033" t="s">
        <v>19438</v>
      </c>
      <c r="AN2033" t="s">
        <v>38344</v>
      </c>
      <c r="AO2033" s="1" t="s">
        <v>41</v>
      </c>
      <c r="AP2033" s="1" t="s">
        <v>61</v>
      </c>
      <c r="AQ2033" s="1" t="s">
        <v>41</v>
      </c>
      <c r="AR2033" s="1" t="s">
        <v>61</v>
      </c>
      <c r="AS2033" s="1" t="s">
        <v>61</v>
      </c>
    </row>
    <row r="2034" spans="1:45">
      <c r="A2034" s="577">
        <v>2029</v>
      </c>
      <c r="B2034" s="40">
        <v>20603</v>
      </c>
      <c r="C2034" s="581">
        <v>44931</v>
      </c>
      <c r="D2034" t="s">
        <v>38345</v>
      </c>
      <c r="E2034" t="s">
        <v>37383</v>
      </c>
      <c r="F2034" t="s">
        <v>38346</v>
      </c>
      <c r="G2034" t="s">
        <v>38347</v>
      </c>
      <c r="H2034" t="s">
        <v>38348</v>
      </c>
      <c r="I2034" t="s">
        <v>38349</v>
      </c>
      <c r="J2034" t="s">
        <v>147</v>
      </c>
      <c r="K2034" t="s">
        <v>38350</v>
      </c>
      <c r="L2034" t="s">
        <v>38351</v>
      </c>
      <c r="M2034" t="s">
        <v>19135</v>
      </c>
      <c r="N2034" t="s">
        <v>685</v>
      </c>
      <c r="O2034" t="s">
        <v>58</v>
      </c>
      <c r="P2034" t="s">
        <v>38352</v>
      </c>
      <c r="Q2034" s="523">
        <v>4084</v>
      </c>
      <c r="R2034" t="s">
        <v>19077</v>
      </c>
      <c r="S2034" t="s">
        <v>38353</v>
      </c>
      <c r="T2034" t="s">
        <v>28849</v>
      </c>
      <c r="U2034" t="s">
        <v>43</v>
      </c>
      <c r="V2034" t="s">
        <v>57</v>
      </c>
      <c r="W2034" t="s">
        <v>38354</v>
      </c>
      <c r="X2034" t="s">
        <v>19885</v>
      </c>
      <c r="Y2034" t="s">
        <v>55</v>
      </c>
      <c r="Z2034" t="s">
        <v>38355</v>
      </c>
      <c r="AA2034" s="1">
        <v>1</v>
      </c>
      <c r="AB2034" s="1" t="s">
        <v>41</v>
      </c>
      <c r="AC2034" s="1" t="s">
        <v>41</v>
      </c>
      <c r="AD2034" s="1" t="s">
        <v>61</v>
      </c>
      <c r="AE2034" s="1" t="s">
        <v>41</v>
      </c>
      <c r="AF2034" s="1" t="s">
        <v>41</v>
      </c>
      <c r="AG2034" s="1" t="s">
        <v>41</v>
      </c>
      <c r="AH2034" t="s">
        <v>55</v>
      </c>
      <c r="AI2034" t="s">
        <v>38356</v>
      </c>
      <c r="AJ2034" s="1" t="s">
        <v>61</v>
      </c>
      <c r="AK2034" t="s">
        <v>1249</v>
      </c>
      <c r="AL2034" s="1" t="s">
        <v>61</v>
      </c>
      <c r="AM2034" t="s">
        <v>19438</v>
      </c>
      <c r="AN2034" t="s">
        <v>38357</v>
      </c>
      <c r="AO2034" s="1" t="s">
        <v>41</v>
      </c>
      <c r="AP2034" s="1" t="s">
        <v>41</v>
      </c>
      <c r="AQ2034" s="1" t="s">
        <v>41</v>
      </c>
      <c r="AR2034" s="1" t="s">
        <v>41</v>
      </c>
      <c r="AS2034" s="1" t="s">
        <v>61</v>
      </c>
    </row>
    <row r="2035" spans="1:45">
      <c r="A2035" s="577">
        <v>2030</v>
      </c>
      <c r="B2035" s="40">
        <v>20679</v>
      </c>
      <c r="C2035" s="581">
        <v>44931</v>
      </c>
      <c r="D2035" t="s">
        <v>38358</v>
      </c>
      <c r="E2035" t="s">
        <v>37545</v>
      </c>
      <c r="F2035" t="s">
        <v>38359</v>
      </c>
      <c r="G2035" t="s">
        <v>38360</v>
      </c>
      <c r="H2035" t="s">
        <v>38361</v>
      </c>
      <c r="I2035" t="s">
        <v>38362</v>
      </c>
      <c r="J2035" t="s">
        <v>147</v>
      </c>
      <c r="K2035" t="s">
        <v>28105</v>
      </c>
      <c r="L2035" t="s">
        <v>38363</v>
      </c>
      <c r="M2035" t="s">
        <v>19135</v>
      </c>
      <c r="N2035" t="s">
        <v>685</v>
      </c>
      <c r="O2035" t="s">
        <v>58</v>
      </c>
      <c r="P2035" t="s">
        <v>38364</v>
      </c>
      <c r="Q2035" s="40">
        <v>1210</v>
      </c>
      <c r="R2035" t="s">
        <v>19035</v>
      </c>
      <c r="S2035" t="s">
        <v>38365</v>
      </c>
      <c r="T2035" t="s">
        <v>28849</v>
      </c>
      <c r="U2035" t="s">
        <v>241</v>
      </c>
      <c r="V2035" t="s">
        <v>57</v>
      </c>
      <c r="W2035" t="s">
        <v>38366</v>
      </c>
      <c r="X2035" t="s">
        <v>36289</v>
      </c>
      <c r="Y2035" t="s">
        <v>55</v>
      </c>
      <c r="Z2035" t="s">
        <v>38367</v>
      </c>
      <c r="AA2035" s="1">
        <v>1</v>
      </c>
      <c r="AB2035" s="1" t="s">
        <v>61</v>
      </c>
      <c r="AC2035" s="1" t="s">
        <v>41</v>
      </c>
      <c r="AD2035" s="1" t="s">
        <v>41</v>
      </c>
      <c r="AE2035" s="1" t="s">
        <v>41</v>
      </c>
      <c r="AF2035" s="1" t="s">
        <v>41</v>
      </c>
      <c r="AG2035" s="1" t="s">
        <v>41</v>
      </c>
      <c r="AH2035" t="s">
        <v>55</v>
      </c>
      <c r="AI2035" t="s">
        <v>38368</v>
      </c>
      <c r="AJ2035" s="1" t="s">
        <v>61</v>
      </c>
      <c r="AK2035" t="s">
        <v>22569</v>
      </c>
      <c r="AL2035" s="1" t="s">
        <v>61</v>
      </c>
      <c r="AM2035" t="s">
        <v>19438</v>
      </c>
      <c r="AN2035" t="s">
        <v>38369</v>
      </c>
      <c r="AO2035" s="1" t="s">
        <v>41</v>
      </c>
      <c r="AP2035" s="1" t="s">
        <v>41</v>
      </c>
      <c r="AQ2035" s="1" t="s">
        <v>41</v>
      </c>
      <c r="AR2035" s="1" t="s">
        <v>41</v>
      </c>
      <c r="AS2035" s="1" t="s">
        <v>61</v>
      </c>
    </row>
    <row r="2036" spans="1:45">
      <c r="A2036" s="577">
        <v>2031</v>
      </c>
      <c r="B2036" s="40">
        <v>20696</v>
      </c>
      <c r="C2036" s="581">
        <v>44931</v>
      </c>
      <c r="D2036" t="s">
        <v>38370</v>
      </c>
      <c r="E2036" t="s">
        <v>36744</v>
      </c>
      <c r="F2036" t="s">
        <v>38371</v>
      </c>
      <c r="G2036" t="s">
        <v>38372</v>
      </c>
      <c r="H2036" t="s">
        <v>38373</v>
      </c>
      <c r="I2036" t="s">
        <v>38374</v>
      </c>
      <c r="J2036" t="s">
        <v>147</v>
      </c>
      <c r="K2036" t="s">
        <v>38375</v>
      </c>
      <c r="L2036" t="s">
        <v>38376</v>
      </c>
      <c r="M2036" t="s">
        <v>224</v>
      </c>
      <c r="N2036" t="s">
        <v>225</v>
      </c>
      <c r="O2036" t="s">
        <v>58</v>
      </c>
      <c r="P2036" t="s">
        <v>38377</v>
      </c>
      <c r="Q2036" s="523">
        <v>23516</v>
      </c>
      <c r="R2036" t="s">
        <v>19077</v>
      </c>
      <c r="S2036" t="s">
        <v>35360</v>
      </c>
      <c r="T2036" t="s">
        <v>28849</v>
      </c>
      <c r="U2036" t="s">
        <v>43</v>
      </c>
      <c r="V2036" t="s">
        <v>57</v>
      </c>
      <c r="W2036" t="s">
        <v>20057</v>
      </c>
      <c r="X2036" t="s">
        <v>38378</v>
      </c>
      <c r="Y2036" t="s">
        <v>55</v>
      </c>
      <c r="Z2036" t="s">
        <v>38379</v>
      </c>
      <c r="AA2036" s="1">
        <v>2</v>
      </c>
      <c r="AB2036" s="1" t="s">
        <v>41</v>
      </c>
      <c r="AC2036" s="1" t="s">
        <v>41</v>
      </c>
      <c r="AD2036" s="1" t="s">
        <v>61</v>
      </c>
      <c r="AE2036" s="1" t="s">
        <v>61</v>
      </c>
      <c r="AF2036" s="1" t="s">
        <v>41</v>
      </c>
      <c r="AG2036" s="1" t="s">
        <v>41</v>
      </c>
      <c r="AH2036" t="s">
        <v>68</v>
      </c>
      <c r="AI2036" t="s">
        <v>48</v>
      </c>
      <c r="AJ2036" s="1" t="s">
        <v>41</v>
      </c>
      <c r="AK2036" t="s">
        <v>48</v>
      </c>
      <c r="AL2036" s="1" t="s">
        <v>41</v>
      </c>
      <c r="AM2036" t="s">
        <v>20072</v>
      </c>
      <c r="AN2036" t="s">
        <v>38380</v>
      </c>
      <c r="AO2036" s="1" t="s">
        <v>61</v>
      </c>
      <c r="AP2036" s="1" t="s">
        <v>41</v>
      </c>
      <c r="AQ2036" s="1" t="s">
        <v>61</v>
      </c>
      <c r="AR2036" s="1" t="s">
        <v>41</v>
      </c>
      <c r="AS2036" s="1" t="s">
        <v>41</v>
      </c>
    </row>
    <row r="2037" spans="1:45">
      <c r="A2037" s="577">
        <v>2032</v>
      </c>
      <c r="B2037" s="40">
        <v>20698</v>
      </c>
      <c r="C2037" s="581">
        <v>44931</v>
      </c>
      <c r="D2037" t="s">
        <v>38381</v>
      </c>
      <c r="E2037" t="s">
        <v>38382</v>
      </c>
      <c r="F2037" t="s">
        <v>38383</v>
      </c>
      <c r="G2037" t="s">
        <v>38384</v>
      </c>
      <c r="H2037" t="s">
        <v>38385</v>
      </c>
      <c r="I2037" t="s">
        <v>38386</v>
      </c>
      <c r="J2037" t="s">
        <v>147</v>
      </c>
      <c r="K2037" t="s">
        <v>38387</v>
      </c>
      <c r="L2037" t="s">
        <v>38388</v>
      </c>
      <c r="M2037" t="s">
        <v>474</v>
      </c>
      <c r="N2037" t="s">
        <v>51</v>
      </c>
      <c r="O2037" t="s">
        <v>58</v>
      </c>
      <c r="P2037" t="s">
        <v>38389</v>
      </c>
      <c r="Q2037" s="523">
        <v>7842</v>
      </c>
      <c r="R2037" t="s">
        <v>19077</v>
      </c>
      <c r="S2037" t="s">
        <v>35360</v>
      </c>
      <c r="T2037" t="s">
        <v>28849</v>
      </c>
      <c r="U2037" t="s">
        <v>1203</v>
      </c>
      <c r="V2037" t="s">
        <v>57</v>
      </c>
      <c r="W2037" t="s">
        <v>20069</v>
      </c>
      <c r="X2037" t="s">
        <v>1119</v>
      </c>
      <c r="Y2037" t="s">
        <v>55</v>
      </c>
      <c r="Z2037" t="s">
        <v>38390</v>
      </c>
      <c r="AA2037" s="1">
        <v>1</v>
      </c>
      <c r="AB2037" s="1" t="s">
        <v>61</v>
      </c>
      <c r="AC2037" s="1" t="s">
        <v>41</v>
      </c>
      <c r="AD2037" s="1" t="s">
        <v>41</v>
      </c>
      <c r="AE2037" s="1" t="s">
        <v>41</v>
      </c>
      <c r="AF2037" s="1" t="s">
        <v>41</v>
      </c>
      <c r="AG2037" s="1" t="s">
        <v>41</v>
      </c>
      <c r="AH2037" t="s">
        <v>55</v>
      </c>
      <c r="AI2037" t="s">
        <v>38391</v>
      </c>
      <c r="AJ2037" s="1" t="s">
        <v>61</v>
      </c>
      <c r="AK2037" t="s">
        <v>1185</v>
      </c>
      <c r="AL2037" s="1" t="s">
        <v>61</v>
      </c>
      <c r="AM2037" t="s">
        <v>19438</v>
      </c>
      <c r="AN2037" t="s">
        <v>38392</v>
      </c>
      <c r="AO2037" s="1" t="s">
        <v>41</v>
      </c>
      <c r="AP2037" s="1" t="s">
        <v>41</v>
      </c>
      <c r="AQ2037" s="1" t="s">
        <v>41</v>
      </c>
      <c r="AR2037" s="1" t="s">
        <v>61</v>
      </c>
      <c r="AS2037" s="1" t="s">
        <v>41</v>
      </c>
    </row>
    <row r="2038" spans="1:45">
      <c r="A2038" s="577">
        <v>2033</v>
      </c>
      <c r="B2038" s="40">
        <v>20704</v>
      </c>
      <c r="C2038" s="581">
        <v>44931</v>
      </c>
      <c r="D2038" t="s">
        <v>38393</v>
      </c>
      <c r="E2038" t="s">
        <v>35021</v>
      </c>
      <c r="F2038" t="s">
        <v>38394</v>
      </c>
      <c r="G2038" t="s">
        <v>38395</v>
      </c>
      <c r="H2038" t="s">
        <v>38396</v>
      </c>
      <c r="I2038" t="s">
        <v>38397</v>
      </c>
      <c r="J2038" t="s">
        <v>147</v>
      </c>
      <c r="K2038" t="s">
        <v>38398</v>
      </c>
      <c r="L2038" t="s">
        <v>38399</v>
      </c>
      <c r="M2038" t="s">
        <v>19513</v>
      </c>
      <c r="N2038" t="s">
        <v>685</v>
      </c>
      <c r="O2038" t="s">
        <v>58</v>
      </c>
      <c r="P2038" t="s">
        <v>38400</v>
      </c>
      <c r="Q2038" s="523">
        <v>205090</v>
      </c>
      <c r="R2038" t="s">
        <v>19077</v>
      </c>
      <c r="S2038" t="s">
        <v>35360</v>
      </c>
      <c r="T2038" t="s">
        <v>28849</v>
      </c>
      <c r="U2038" t="s">
        <v>43</v>
      </c>
      <c r="V2038" t="s">
        <v>57</v>
      </c>
      <c r="W2038" t="s">
        <v>38401</v>
      </c>
      <c r="X2038" t="s">
        <v>1119</v>
      </c>
      <c r="Y2038" t="s">
        <v>55</v>
      </c>
      <c r="Z2038" t="s">
        <v>38402</v>
      </c>
      <c r="AA2038" s="1">
        <v>1</v>
      </c>
      <c r="AB2038" s="1" t="s">
        <v>41</v>
      </c>
      <c r="AC2038" s="1" t="s">
        <v>41</v>
      </c>
      <c r="AD2038" s="1" t="s">
        <v>61</v>
      </c>
      <c r="AE2038" s="1" t="s">
        <v>41</v>
      </c>
      <c r="AF2038" s="1" t="s">
        <v>41</v>
      </c>
      <c r="AG2038" s="1" t="s">
        <v>41</v>
      </c>
      <c r="AH2038" t="s">
        <v>55</v>
      </c>
      <c r="AI2038" t="s">
        <v>38403</v>
      </c>
      <c r="AJ2038" s="1" t="s">
        <v>61</v>
      </c>
      <c r="AK2038" t="s">
        <v>35600</v>
      </c>
      <c r="AL2038" s="1" t="s">
        <v>61</v>
      </c>
      <c r="AM2038" t="s">
        <v>19438</v>
      </c>
      <c r="AN2038" t="s">
        <v>38404</v>
      </c>
      <c r="AO2038" s="1" t="s">
        <v>41</v>
      </c>
      <c r="AP2038" s="1" t="s">
        <v>41</v>
      </c>
      <c r="AQ2038" s="1" t="s">
        <v>41</v>
      </c>
      <c r="AR2038" s="1" t="s">
        <v>61</v>
      </c>
      <c r="AS2038" s="1" t="s">
        <v>61</v>
      </c>
    </row>
    <row r="2039" spans="1:45">
      <c r="A2039" s="577">
        <v>2034</v>
      </c>
      <c r="B2039" s="40">
        <v>20717</v>
      </c>
      <c r="C2039" s="581">
        <v>44931</v>
      </c>
      <c r="D2039" t="s">
        <v>38405</v>
      </c>
      <c r="E2039" t="s">
        <v>37903</v>
      </c>
      <c r="F2039" t="s">
        <v>38406</v>
      </c>
      <c r="G2039" t="s">
        <v>38407</v>
      </c>
      <c r="H2039" t="s">
        <v>38408</v>
      </c>
      <c r="I2039" t="s">
        <v>38409</v>
      </c>
      <c r="J2039" t="s">
        <v>147</v>
      </c>
      <c r="K2039" t="s">
        <v>18731</v>
      </c>
      <c r="L2039" t="s">
        <v>38410</v>
      </c>
      <c r="M2039" t="s">
        <v>458</v>
      </c>
      <c r="N2039" t="s">
        <v>459</v>
      </c>
      <c r="O2039" t="s">
        <v>58</v>
      </c>
      <c r="P2039" t="s">
        <v>38411</v>
      </c>
      <c r="Q2039" s="40">
        <v>248</v>
      </c>
      <c r="R2039" t="s">
        <v>19077</v>
      </c>
      <c r="S2039" t="s">
        <v>38412</v>
      </c>
      <c r="T2039" t="s">
        <v>28849</v>
      </c>
      <c r="U2039" t="s">
        <v>43</v>
      </c>
      <c r="V2039" t="s">
        <v>57</v>
      </c>
      <c r="W2039" t="s">
        <v>18004</v>
      </c>
      <c r="X2039" t="s">
        <v>19885</v>
      </c>
      <c r="Y2039" t="s">
        <v>55</v>
      </c>
      <c r="Z2039" t="s">
        <v>19213</v>
      </c>
      <c r="AA2039" s="1">
        <v>1</v>
      </c>
      <c r="AB2039" s="1" t="s">
        <v>41</v>
      </c>
      <c r="AC2039" s="1" t="s">
        <v>41</v>
      </c>
      <c r="AD2039" s="1" t="s">
        <v>61</v>
      </c>
      <c r="AE2039" s="1" t="s">
        <v>41</v>
      </c>
      <c r="AF2039" s="1" t="s">
        <v>41</v>
      </c>
      <c r="AG2039" s="1" t="s">
        <v>41</v>
      </c>
      <c r="AH2039" t="s">
        <v>68</v>
      </c>
      <c r="AI2039" t="s">
        <v>48</v>
      </c>
      <c r="AJ2039" s="1" t="s">
        <v>41</v>
      </c>
      <c r="AK2039" t="s">
        <v>48</v>
      </c>
      <c r="AL2039" s="1" t="s">
        <v>41</v>
      </c>
      <c r="AM2039" t="s">
        <v>20072</v>
      </c>
      <c r="AN2039" t="s">
        <v>38413</v>
      </c>
      <c r="AO2039" s="1" t="s">
        <v>61</v>
      </c>
      <c r="AP2039" s="1" t="s">
        <v>61</v>
      </c>
      <c r="AQ2039" s="1" t="s">
        <v>41</v>
      </c>
      <c r="AR2039" s="1" t="s">
        <v>41</v>
      </c>
      <c r="AS2039" s="1" t="s">
        <v>41</v>
      </c>
    </row>
    <row r="2040" spans="1:45">
      <c r="A2040" s="577">
        <v>2035</v>
      </c>
      <c r="B2040" s="40">
        <v>19637</v>
      </c>
      <c r="C2040" s="581">
        <v>44931</v>
      </c>
      <c r="D2040" t="s">
        <v>38414</v>
      </c>
      <c r="E2040" t="s">
        <v>36982</v>
      </c>
      <c r="F2040" t="s">
        <v>38415</v>
      </c>
      <c r="G2040" t="s">
        <v>38416</v>
      </c>
      <c r="H2040" t="s">
        <v>38417</v>
      </c>
      <c r="I2040" t="s">
        <v>38418</v>
      </c>
      <c r="J2040" t="s">
        <v>147</v>
      </c>
      <c r="K2040" t="s">
        <v>38419</v>
      </c>
      <c r="L2040" t="s">
        <v>38420</v>
      </c>
      <c r="M2040" t="s">
        <v>17551</v>
      </c>
      <c r="N2040" t="s">
        <v>97</v>
      </c>
      <c r="O2040" t="s">
        <v>17567</v>
      </c>
      <c r="P2040" t="s">
        <v>38421</v>
      </c>
      <c r="Q2040" s="40">
        <v>72</v>
      </c>
      <c r="R2040" t="s">
        <v>19077</v>
      </c>
      <c r="S2040" t="s">
        <v>38422</v>
      </c>
      <c r="T2040" t="s">
        <v>28849</v>
      </c>
      <c r="U2040" t="s">
        <v>43</v>
      </c>
      <c r="V2040" t="s">
        <v>57</v>
      </c>
      <c r="W2040" t="s">
        <v>19451</v>
      </c>
      <c r="X2040" t="s">
        <v>19885</v>
      </c>
      <c r="Y2040" t="s">
        <v>55</v>
      </c>
      <c r="Z2040" t="s">
        <v>38423</v>
      </c>
      <c r="AA2040" s="1">
        <v>3</v>
      </c>
      <c r="AB2040" s="1" t="s">
        <v>61</v>
      </c>
      <c r="AC2040" s="1" t="s">
        <v>41</v>
      </c>
      <c r="AD2040" s="1" t="s">
        <v>61</v>
      </c>
      <c r="AE2040" s="1" t="s">
        <v>61</v>
      </c>
      <c r="AF2040" s="1" t="s">
        <v>41</v>
      </c>
      <c r="AG2040" s="1" t="s">
        <v>41</v>
      </c>
      <c r="AH2040" t="s">
        <v>68</v>
      </c>
      <c r="AI2040" t="s">
        <v>48</v>
      </c>
      <c r="AJ2040" s="1" t="s">
        <v>41</v>
      </c>
      <c r="AK2040" t="s">
        <v>48</v>
      </c>
      <c r="AL2040" s="1" t="s">
        <v>41</v>
      </c>
      <c r="AM2040" t="s">
        <v>20072</v>
      </c>
      <c r="AN2040" t="s">
        <v>38424</v>
      </c>
      <c r="AO2040" s="1" t="s">
        <v>41</v>
      </c>
      <c r="AP2040" s="1" t="s">
        <v>41</v>
      </c>
      <c r="AQ2040" s="1" t="s">
        <v>41</v>
      </c>
      <c r="AR2040" s="1" t="s">
        <v>61</v>
      </c>
      <c r="AS2040" s="1" t="s">
        <v>61</v>
      </c>
    </row>
    <row r="2041" spans="1:45">
      <c r="A2041" s="577">
        <v>2036</v>
      </c>
      <c r="B2041" s="40">
        <v>19726</v>
      </c>
      <c r="C2041" s="581">
        <v>44931</v>
      </c>
      <c r="D2041" t="s">
        <v>38425</v>
      </c>
      <c r="E2041" t="s">
        <v>37359</v>
      </c>
      <c r="F2041" t="s">
        <v>38426</v>
      </c>
      <c r="G2041" t="s">
        <v>38427</v>
      </c>
      <c r="H2041" t="s">
        <v>38428</v>
      </c>
      <c r="I2041" t="s">
        <v>38429</v>
      </c>
      <c r="J2041" t="s">
        <v>39</v>
      </c>
      <c r="K2041" t="s">
        <v>30563</v>
      </c>
      <c r="L2041" t="s">
        <v>38430</v>
      </c>
      <c r="M2041" t="s">
        <v>38431</v>
      </c>
      <c r="N2041" t="s">
        <v>25552</v>
      </c>
      <c r="O2041" t="s">
        <v>58</v>
      </c>
      <c r="P2041" t="s">
        <v>38432</v>
      </c>
      <c r="Q2041" s="40" t="s">
        <v>78</v>
      </c>
      <c r="R2041" t="s">
        <v>20242</v>
      </c>
      <c r="S2041" t="s">
        <v>78</v>
      </c>
      <c r="T2041" t="s">
        <v>28849</v>
      </c>
      <c r="U2041" t="s">
        <v>27300</v>
      </c>
      <c r="V2041" t="s">
        <v>169</v>
      </c>
      <c r="W2041" t="s">
        <v>38433</v>
      </c>
      <c r="X2041" t="s">
        <v>1119</v>
      </c>
      <c r="Y2041" t="s">
        <v>55</v>
      </c>
      <c r="Z2041" t="s">
        <v>38434</v>
      </c>
      <c r="AA2041" s="1">
        <v>1</v>
      </c>
      <c r="AB2041" s="1" t="s">
        <v>61</v>
      </c>
      <c r="AC2041" s="1" t="s">
        <v>41</v>
      </c>
      <c r="AD2041" s="1" t="s">
        <v>41</v>
      </c>
      <c r="AE2041" s="1" t="s">
        <v>41</v>
      </c>
      <c r="AF2041" s="1" t="s">
        <v>41</v>
      </c>
      <c r="AG2041" s="1" t="s">
        <v>41</v>
      </c>
      <c r="AH2041" t="s">
        <v>55</v>
      </c>
      <c r="AI2041" t="s">
        <v>38435</v>
      </c>
      <c r="AJ2041" s="1" t="s">
        <v>41</v>
      </c>
      <c r="AK2041" t="s">
        <v>48</v>
      </c>
      <c r="AL2041" s="1" t="s">
        <v>41</v>
      </c>
      <c r="AM2041" t="s">
        <v>20072</v>
      </c>
      <c r="AN2041" t="s">
        <v>38436</v>
      </c>
      <c r="AO2041" s="1" t="s">
        <v>41</v>
      </c>
      <c r="AP2041" s="1" t="s">
        <v>41</v>
      </c>
      <c r="AQ2041" s="1" t="s">
        <v>41</v>
      </c>
      <c r="AR2041" s="1" t="s">
        <v>41</v>
      </c>
      <c r="AS2041" s="1" t="s">
        <v>61</v>
      </c>
    </row>
    <row r="2042" spans="1:45">
      <c r="A2042" s="577">
        <v>2037</v>
      </c>
      <c r="B2042" s="40">
        <v>19779</v>
      </c>
      <c r="C2042" s="581">
        <v>44931</v>
      </c>
      <c r="D2042" t="s">
        <v>38437</v>
      </c>
      <c r="E2042" t="s">
        <v>37877</v>
      </c>
      <c r="F2042" t="s">
        <v>38438</v>
      </c>
      <c r="G2042" t="s">
        <v>38439</v>
      </c>
      <c r="H2042" t="s">
        <v>38440</v>
      </c>
      <c r="I2042" t="s">
        <v>38441</v>
      </c>
      <c r="J2042" t="s">
        <v>39</v>
      </c>
      <c r="K2042" t="s">
        <v>38442</v>
      </c>
      <c r="L2042" t="s">
        <v>38443</v>
      </c>
      <c r="M2042" t="s">
        <v>38444</v>
      </c>
      <c r="N2042" t="s">
        <v>29536</v>
      </c>
      <c r="O2042" t="s">
        <v>58</v>
      </c>
      <c r="P2042" t="s">
        <v>38445</v>
      </c>
      <c r="Q2042" s="40">
        <v>1215</v>
      </c>
      <c r="R2042" t="s">
        <v>19077</v>
      </c>
      <c r="S2042" t="s">
        <v>38446</v>
      </c>
      <c r="T2042" t="s">
        <v>28849</v>
      </c>
      <c r="U2042" t="s">
        <v>43</v>
      </c>
      <c r="V2042" t="s">
        <v>57</v>
      </c>
      <c r="W2042" t="s">
        <v>20069</v>
      </c>
      <c r="X2042" t="s">
        <v>1119</v>
      </c>
      <c r="Y2042" t="s">
        <v>55</v>
      </c>
      <c r="Z2042" t="s">
        <v>32406</v>
      </c>
      <c r="AA2042" s="1">
        <v>2</v>
      </c>
      <c r="AB2042" s="1" t="s">
        <v>41</v>
      </c>
      <c r="AC2042" s="1" t="s">
        <v>41</v>
      </c>
      <c r="AD2042" s="1" t="s">
        <v>61</v>
      </c>
      <c r="AE2042" s="1" t="s">
        <v>61</v>
      </c>
      <c r="AF2042" s="1" t="s">
        <v>41</v>
      </c>
      <c r="AG2042" s="1" t="s">
        <v>41</v>
      </c>
      <c r="AH2042" t="s">
        <v>55</v>
      </c>
      <c r="AI2042" t="s">
        <v>38447</v>
      </c>
      <c r="AJ2042" s="1" t="s">
        <v>61</v>
      </c>
      <c r="AK2042" t="s">
        <v>22569</v>
      </c>
      <c r="AL2042" s="1" t="s">
        <v>61</v>
      </c>
      <c r="AM2042" t="s">
        <v>19438</v>
      </c>
      <c r="AN2042" t="s">
        <v>38448</v>
      </c>
      <c r="AO2042" s="1" t="s">
        <v>41</v>
      </c>
      <c r="AP2042" s="1" t="s">
        <v>41</v>
      </c>
      <c r="AQ2042" s="1" t="s">
        <v>41</v>
      </c>
      <c r="AR2042" s="1" t="s">
        <v>41</v>
      </c>
      <c r="AS2042" s="1" t="s">
        <v>61</v>
      </c>
    </row>
    <row r="2043" spans="1:45">
      <c r="A2043" s="577">
        <v>2038</v>
      </c>
      <c r="B2043" s="40">
        <v>19782</v>
      </c>
      <c r="C2043" s="581">
        <v>44931</v>
      </c>
      <c r="D2043" t="s">
        <v>38449</v>
      </c>
      <c r="E2043" t="s">
        <v>38450</v>
      </c>
      <c r="F2043" t="s">
        <v>38451</v>
      </c>
      <c r="G2043" t="s">
        <v>38452</v>
      </c>
      <c r="H2043" t="s">
        <v>38453</v>
      </c>
      <c r="I2043" t="s">
        <v>38454</v>
      </c>
      <c r="J2043" t="s">
        <v>147</v>
      </c>
      <c r="K2043" t="s">
        <v>38455</v>
      </c>
      <c r="L2043" t="s">
        <v>38456</v>
      </c>
      <c r="M2043" t="s">
        <v>631</v>
      </c>
      <c r="N2043" t="s">
        <v>51</v>
      </c>
      <c r="O2043" t="s">
        <v>18895</v>
      </c>
      <c r="P2043" t="s">
        <v>38457</v>
      </c>
      <c r="Q2043" s="40">
        <v>53</v>
      </c>
      <c r="R2043" t="s">
        <v>20242</v>
      </c>
      <c r="S2043" t="s">
        <v>17544</v>
      </c>
      <c r="T2043" t="s">
        <v>28849</v>
      </c>
      <c r="U2043" t="s">
        <v>43</v>
      </c>
      <c r="V2043" t="s">
        <v>57</v>
      </c>
      <c r="W2043" t="s">
        <v>19339</v>
      </c>
      <c r="X2043" t="s">
        <v>1119</v>
      </c>
      <c r="Y2043" t="s">
        <v>55</v>
      </c>
      <c r="Z2043" t="s">
        <v>19213</v>
      </c>
      <c r="AA2043" s="1">
        <v>1</v>
      </c>
      <c r="AB2043" s="1" t="s">
        <v>41</v>
      </c>
      <c r="AC2043" s="1" t="s">
        <v>41</v>
      </c>
      <c r="AD2043" s="1" t="s">
        <v>61</v>
      </c>
      <c r="AE2043" s="1" t="s">
        <v>41</v>
      </c>
      <c r="AF2043" s="1" t="s">
        <v>41</v>
      </c>
      <c r="AG2043" s="1" t="s">
        <v>41</v>
      </c>
      <c r="AH2043" t="s">
        <v>68</v>
      </c>
      <c r="AI2043" t="s">
        <v>48</v>
      </c>
      <c r="AJ2043" s="1" t="s">
        <v>41</v>
      </c>
      <c r="AK2043" t="s">
        <v>48</v>
      </c>
      <c r="AL2043" s="1" t="s">
        <v>41</v>
      </c>
      <c r="AM2043" t="s">
        <v>17949</v>
      </c>
      <c r="AN2043" t="s">
        <v>38458</v>
      </c>
      <c r="AO2043" s="1" t="s">
        <v>41</v>
      </c>
      <c r="AP2043" s="1" t="s">
        <v>41</v>
      </c>
      <c r="AQ2043" s="1" t="s">
        <v>41</v>
      </c>
      <c r="AR2043" s="1" t="s">
        <v>61</v>
      </c>
      <c r="AS2043" s="1" t="s">
        <v>61</v>
      </c>
    </row>
    <row r="2044" spans="1:45">
      <c r="A2044" s="577">
        <v>2039</v>
      </c>
      <c r="B2044" s="40">
        <v>20748</v>
      </c>
      <c r="C2044" s="581">
        <v>44931</v>
      </c>
      <c r="D2044" t="s">
        <v>38459</v>
      </c>
      <c r="E2044" t="s">
        <v>37370</v>
      </c>
      <c r="F2044" t="s">
        <v>38460</v>
      </c>
      <c r="G2044" t="s">
        <v>38461</v>
      </c>
      <c r="H2044" t="s">
        <v>38462</v>
      </c>
      <c r="I2044" t="s">
        <v>38463</v>
      </c>
      <c r="J2044" t="s">
        <v>147</v>
      </c>
      <c r="K2044" t="s">
        <v>22505</v>
      </c>
      <c r="L2044" t="s">
        <v>38464</v>
      </c>
      <c r="M2044" t="s">
        <v>164</v>
      </c>
      <c r="N2044" t="s">
        <v>51</v>
      </c>
      <c r="O2044" t="s">
        <v>17567</v>
      </c>
      <c r="P2044" t="s">
        <v>38465</v>
      </c>
      <c r="Q2044" s="40">
        <v>207</v>
      </c>
      <c r="R2044" t="s">
        <v>19077</v>
      </c>
      <c r="S2044" t="s">
        <v>38466</v>
      </c>
      <c r="T2044" t="s">
        <v>28849</v>
      </c>
      <c r="U2044" t="s">
        <v>674</v>
      </c>
      <c r="V2044" t="s">
        <v>57</v>
      </c>
      <c r="W2044" t="s">
        <v>20069</v>
      </c>
      <c r="X2044" t="s">
        <v>18100</v>
      </c>
      <c r="Y2044" t="s">
        <v>55</v>
      </c>
      <c r="Z2044" t="s">
        <v>38467</v>
      </c>
      <c r="AA2044" s="1">
        <v>3</v>
      </c>
      <c r="AB2044" s="1" t="s">
        <v>61</v>
      </c>
      <c r="AC2044" s="1" t="s">
        <v>61</v>
      </c>
      <c r="AD2044" s="1" t="s">
        <v>61</v>
      </c>
      <c r="AE2044" s="1" t="s">
        <v>41</v>
      </c>
      <c r="AF2044" s="1" t="s">
        <v>41</v>
      </c>
      <c r="AG2044" s="1" t="s">
        <v>41</v>
      </c>
      <c r="AH2044" t="s">
        <v>68</v>
      </c>
      <c r="AI2044" t="s">
        <v>48</v>
      </c>
      <c r="AJ2044" s="1" t="s">
        <v>41</v>
      </c>
      <c r="AK2044" t="s">
        <v>48</v>
      </c>
      <c r="AL2044" s="1" t="s">
        <v>41</v>
      </c>
      <c r="AM2044" t="s">
        <v>20072</v>
      </c>
      <c r="AN2044" t="s">
        <v>38468</v>
      </c>
      <c r="AO2044" s="1" t="s">
        <v>61</v>
      </c>
      <c r="AP2044" s="1" t="s">
        <v>61</v>
      </c>
      <c r="AQ2044" s="1" t="s">
        <v>61</v>
      </c>
      <c r="AR2044" s="1" t="s">
        <v>61</v>
      </c>
      <c r="AS2044" s="1" t="s">
        <v>41</v>
      </c>
    </row>
    <row r="2045" spans="1:45">
      <c r="A2045" s="577">
        <v>2040</v>
      </c>
      <c r="B2045" s="40">
        <v>20791</v>
      </c>
      <c r="C2045" s="581">
        <v>44931</v>
      </c>
      <c r="D2045" t="s">
        <v>38469</v>
      </c>
      <c r="E2045" t="s">
        <v>37949</v>
      </c>
      <c r="F2045" t="s">
        <v>38470</v>
      </c>
      <c r="G2045" t="s">
        <v>38471</v>
      </c>
      <c r="H2045" t="s">
        <v>38472</v>
      </c>
      <c r="I2045" t="s">
        <v>38473</v>
      </c>
      <c r="J2045" t="s">
        <v>39</v>
      </c>
      <c r="K2045" t="s">
        <v>38474</v>
      </c>
      <c r="L2045" t="s">
        <v>38475</v>
      </c>
      <c r="M2045" t="s">
        <v>17551</v>
      </c>
      <c r="N2045" t="s">
        <v>97</v>
      </c>
      <c r="O2045" t="s">
        <v>58</v>
      </c>
      <c r="P2045" t="s">
        <v>38476</v>
      </c>
      <c r="Q2045" s="523">
        <v>30340</v>
      </c>
      <c r="R2045" t="s">
        <v>19077</v>
      </c>
      <c r="S2045" t="s">
        <v>38477</v>
      </c>
      <c r="T2045" t="s">
        <v>28849</v>
      </c>
      <c r="U2045" t="s">
        <v>43</v>
      </c>
      <c r="V2045" t="s">
        <v>57</v>
      </c>
      <c r="W2045" t="s">
        <v>19451</v>
      </c>
      <c r="X2045" t="s">
        <v>1119</v>
      </c>
      <c r="Y2045" t="s">
        <v>55</v>
      </c>
      <c r="Z2045" t="s">
        <v>38478</v>
      </c>
      <c r="AA2045" s="1">
        <v>1</v>
      </c>
      <c r="AB2045" s="1" t="s">
        <v>41</v>
      </c>
      <c r="AC2045" s="1" t="s">
        <v>41</v>
      </c>
      <c r="AD2045" s="1" t="s">
        <v>41</v>
      </c>
      <c r="AE2045" s="1" t="s">
        <v>61</v>
      </c>
      <c r="AF2045" s="1" t="s">
        <v>41</v>
      </c>
      <c r="AG2045" s="1" t="s">
        <v>41</v>
      </c>
      <c r="AH2045" t="s">
        <v>55</v>
      </c>
      <c r="AI2045" t="s">
        <v>38479</v>
      </c>
      <c r="AJ2045" s="1" t="s">
        <v>61</v>
      </c>
      <c r="AK2045" t="s">
        <v>23055</v>
      </c>
      <c r="AL2045" s="1" t="s">
        <v>61</v>
      </c>
      <c r="AM2045" t="s">
        <v>19438</v>
      </c>
      <c r="AN2045" t="s">
        <v>38480</v>
      </c>
      <c r="AO2045" s="1" t="s">
        <v>61</v>
      </c>
      <c r="AP2045" s="1" t="s">
        <v>41</v>
      </c>
      <c r="AQ2045" s="1" t="s">
        <v>41</v>
      </c>
      <c r="AR2045" s="1" t="s">
        <v>61</v>
      </c>
      <c r="AS2045" s="1" t="s">
        <v>61</v>
      </c>
    </row>
    <row r="2046" spans="1:45">
      <c r="A2046" s="577">
        <v>2041</v>
      </c>
      <c r="B2046" s="40">
        <v>20830</v>
      </c>
      <c r="C2046" s="581">
        <v>44931</v>
      </c>
      <c r="D2046" t="s">
        <v>38481</v>
      </c>
      <c r="E2046" t="s">
        <v>38382</v>
      </c>
      <c r="F2046" t="s">
        <v>38482</v>
      </c>
      <c r="G2046" t="s">
        <v>38483</v>
      </c>
      <c r="H2046" t="s">
        <v>38484</v>
      </c>
      <c r="I2046" t="s">
        <v>38485</v>
      </c>
      <c r="J2046" t="s">
        <v>39</v>
      </c>
      <c r="K2046" t="s">
        <v>38486</v>
      </c>
      <c r="L2046" t="s">
        <v>38487</v>
      </c>
      <c r="M2046" t="s">
        <v>631</v>
      </c>
      <c r="N2046" t="s">
        <v>51</v>
      </c>
      <c r="O2046" t="s">
        <v>18794</v>
      </c>
      <c r="P2046" t="s">
        <v>38488</v>
      </c>
      <c r="Q2046" s="40">
        <v>243</v>
      </c>
      <c r="R2046" t="s">
        <v>19077</v>
      </c>
      <c r="S2046" t="s">
        <v>38489</v>
      </c>
      <c r="T2046" t="s">
        <v>28849</v>
      </c>
      <c r="U2046" t="s">
        <v>43</v>
      </c>
      <c r="V2046" t="s">
        <v>57</v>
      </c>
      <c r="W2046" t="s">
        <v>40</v>
      </c>
      <c r="X2046" t="s">
        <v>19885</v>
      </c>
      <c r="Y2046" t="s">
        <v>55</v>
      </c>
      <c r="Z2046" t="s">
        <v>38490</v>
      </c>
      <c r="AA2046" s="1">
        <v>2</v>
      </c>
      <c r="AB2046" s="1" t="s">
        <v>61</v>
      </c>
      <c r="AC2046" s="1" t="s">
        <v>41</v>
      </c>
      <c r="AD2046" s="1" t="s">
        <v>61</v>
      </c>
      <c r="AE2046" s="1" t="s">
        <v>41</v>
      </c>
      <c r="AF2046" s="1" t="s">
        <v>41</v>
      </c>
      <c r="AG2046" s="1" t="s">
        <v>41</v>
      </c>
      <c r="AH2046" t="s">
        <v>68</v>
      </c>
      <c r="AI2046" t="s">
        <v>48</v>
      </c>
      <c r="AJ2046" s="1" t="s">
        <v>41</v>
      </c>
      <c r="AK2046" t="s">
        <v>48</v>
      </c>
      <c r="AL2046" s="1" t="s">
        <v>41</v>
      </c>
      <c r="AM2046" t="s">
        <v>20072</v>
      </c>
      <c r="AN2046" t="s">
        <v>38491</v>
      </c>
      <c r="AO2046" s="1" t="s">
        <v>61</v>
      </c>
      <c r="AP2046" s="1" t="s">
        <v>61</v>
      </c>
      <c r="AQ2046" s="1" t="s">
        <v>61</v>
      </c>
      <c r="AR2046" s="1" t="s">
        <v>61</v>
      </c>
      <c r="AS2046" s="1" t="s">
        <v>61</v>
      </c>
    </row>
    <row r="2047" spans="1:45">
      <c r="A2047" s="577">
        <v>2042</v>
      </c>
      <c r="B2047" s="40">
        <v>20846</v>
      </c>
      <c r="C2047" s="581">
        <v>44931</v>
      </c>
      <c r="D2047" t="s">
        <v>38492</v>
      </c>
      <c r="E2047" t="s">
        <v>38493</v>
      </c>
      <c r="F2047" t="s">
        <v>38494</v>
      </c>
      <c r="G2047" t="s">
        <v>26134</v>
      </c>
      <c r="H2047" t="s">
        <v>38495</v>
      </c>
      <c r="I2047" t="s">
        <v>38496</v>
      </c>
      <c r="J2047" t="s">
        <v>147</v>
      </c>
      <c r="K2047" t="s">
        <v>38497</v>
      </c>
      <c r="L2047" t="s">
        <v>38498</v>
      </c>
      <c r="M2047" t="s">
        <v>164</v>
      </c>
      <c r="N2047" t="s">
        <v>51</v>
      </c>
      <c r="O2047" t="s">
        <v>58</v>
      </c>
      <c r="P2047" t="s">
        <v>38499</v>
      </c>
      <c r="Q2047" s="523">
        <v>9184146</v>
      </c>
      <c r="R2047" t="s">
        <v>19035</v>
      </c>
      <c r="S2047" t="s">
        <v>38500</v>
      </c>
      <c r="T2047" t="s">
        <v>28849</v>
      </c>
      <c r="U2047" t="s">
        <v>43</v>
      </c>
      <c r="V2047" t="s">
        <v>44</v>
      </c>
      <c r="W2047" t="s">
        <v>20069</v>
      </c>
      <c r="X2047" t="s">
        <v>38501</v>
      </c>
      <c r="Y2047" t="s">
        <v>55</v>
      </c>
      <c r="Z2047" t="s">
        <v>38502</v>
      </c>
      <c r="AA2047" s="1">
        <v>2</v>
      </c>
      <c r="AB2047" s="1" t="s">
        <v>61</v>
      </c>
      <c r="AC2047" s="1" t="s">
        <v>41</v>
      </c>
      <c r="AD2047" s="1" t="s">
        <v>61</v>
      </c>
      <c r="AE2047" s="1" t="s">
        <v>41</v>
      </c>
      <c r="AF2047" s="1" t="s">
        <v>41</v>
      </c>
      <c r="AG2047" s="1" t="s">
        <v>41</v>
      </c>
      <c r="AH2047" t="s">
        <v>17977</v>
      </c>
      <c r="AI2047" t="s">
        <v>38503</v>
      </c>
      <c r="AJ2047" s="1" t="s">
        <v>41</v>
      </c>
      <c r="AK2047" t="s">
        <v>48</v>
      </c>
      <c r="AL2047" s="1" t="s">
        <v>41</v>
      </c>
      <c r="AM2047" t="s">
        <v>20072</v>
      </c>
      <c r="AN2047" t="s">
        <v>38504</v>
      </c>
      <c r="AO2047" s="1" t="s">
        <v>61</v>
      </c>
      <c r="AP2047" s="1" t="s">
        <v>61</v>
      </c>
      <c r="AQ2047" s="1" t="s">
        <v>61</v>
      </c>
      <c r="AR2047" s="1" t="s">
        <v>61</v>
      </c>
      <c r="AS2047" s="1" t="s">
        <v>41</v>
      </c>
    </row>
    <row r="2048" spans="1:45">
      <c r="A2048" s="577">
        <v>2043</v>
      </c>
      <c r="B2048" s="40">
        <v>19840</v>
      </c>
      <c r="C2048" s="581">
        <v>44931</v>
      </c>
      <c r="D2048" t="s">
        <v>38505</v>
      </c>
      <c r="E2048" t="s">
        <v>36340</v>
      </c>
      <c r="F2048" t="s">
        <v>38506</v>
      </c>
      <c r="G2048" t="s">
        <v>38507</v>
      </c>
      <c r="H2048" t="s">
        <v>38508</v>
      </c>
      <c r="I2048" t="s">
        <v>38509</v>
      </c>
      <c r="J2048" t="s">
        <v>147</v>
      </c>
      <c r="K2048" t="s">
        <v>21450</v>
      </c>
      <c r="L2048" t="s">
        <v>38510</v>
      </c>
      <c r="M2048" t="s">
        <v>129</v>
      </c>
      <c r="N2048" t="s">
        <v>51</v>
      </c>
      <c r="O2048" t="s">
        <v>17567</v>
      </c>
      <c r="P2048" t="s">
        <v>38511</v>
      </c>
      <c r="Q2048" s="40">
        <v>93</v>
      </c>
      <c r="R2048" t="s">
        <v>19077</v>
      </c>
      <c r="S2048" t="s">
        <v>38512</v>
      </c>
      <c r="T2048" t="s">
        <v>28849</v>
      </c>
      <c r="U2048" t="s">
        <v>674</v>
      </c>
      <c r="V2048" t="s">
        <v>57</v>
      </c>
      <c r="W2048" t="s">
        <v>38513</v>
      </c>
      <c r="X2048" t="s">
        <v>19885</v>
      </c>
      <c r="Y2048" t="s">
        <v>68</v>
      </c>
      <c r="Z2048" t="s">
        <v>17544</v>
      </c>
      <c r="AA2048" s="1">
        <v>1</v>
      </c>
      <c r="AB2048" s="1" t="s">
        <v>61</v>
      </c>
      <c r="AC2048" s="1" t="s">
        <v>41</v>
      </c>
      <c r="AD2048" s="1" t="s">
        <v>41</v>
      </c>
      <c r="AE2048" s="1" t="s">
        <v>41</v>
      </c>
      <c r="AF2048" s="1" t="s">
        <v>41</v>
      </c>
      <c r="AG2048" s="1" t="s">
        <v>41</v>
      </c>
      <c r="AH2048" t="s">
        <v>68</v>
      </c>
      <c r="AI2048" t="s">
        <v>48</v>
      </c>
      <c r="AJ2048" s="1" t="s">
        <v>41</v>
      </c>
      <c r="AK2048" t="s">
        <v>48</v>
      </c>
      <c r="AL2048" s="1" t="s">
        <v>41</v>
      </c>
      <c r="AM2048" t="s">
        <v>20072</v>
      </c>
      <c r="AN2048" t="s">
        <v>38514</v>
      </c>
      <c r="AO2048" s="1" t="s">
        <v>61</v>
      </c>
      <c r="AP2048" s="1" t="s">
        <v>61</v>
      </c>
      <c r="AQ2048" s="1" t="s">
        <v>61</v>
      </c>
      <c r="AR2048" s="1" t="s">
        <v>61</v>
      </c>
      <c r="AS2048" s="1" t="s">
        <v>41</v>
      </c>
    </row>
    <row r="2049" spans="1:45">
      <c r="A2049" s="577">
        <v>2044</v>
      </c>
      <c r="B2049" s="40">
        <v>19876</v>
      </c>
      <c r="C2049" s="581">
        <v>44931</v>
      </c>
      <c r="D2049" t="s">
        <v>38515</v>
      </c>
      <c r="E2049" t="s">
        <v>37243</v>
      </c>
      <c r="F2049" t="s">
        <v>38516</v>
      </c>
      <c r="G2049" t="s">
        <v>38517</v>
      </c>
      <c r="H2049" t="s">
        <v>38518</v>
      </c>
      <c r="I2049" t="s">
        <v>38519</v>
      </c>
      <c r="J2049" t="s">
        <v>147</v>
      </c>
      <c r="K2049" t="s">
        <v>18556</v>
      </c>
      <c r="L2049" t="s">
        <v>38520</v>
      </c>
      <c r="M2049" t="s">
        <v>164</v>
      </c>
      <c r="N2049" t="s">
        <v>51</v>
      </c>
      <c r="O2049" t="s">
        <v>17567</v>
      </c>
      <c r="P2049" t="s">
        <v>38521</v>
      </c>
      <c r="Q2049" s="40">
        <v>182</v>
      </c>
      <c r="R2049" t="s">
        <v>19077</v>
      </c>
      <c r="S2049" t="s">
        <v>38522</v>
      </c>
      <c r="T2049" t="s">
        <v>28849</v>
      </c>
      <c r="U2049" t="s">
        <v>241</v>
      </c>
      <c r="V2049" t="s">
        <v>44</v>
      </c>
      <c r="W2049" t="s">
        <v>17598</v>
      </c>
      <c r="X2049" t="s">
        <v>19885</v>
      </c>
      <c r="Y2049" t="s">
        <v>68</v>
      </c>
      <c r="Z2049" t="s">
        <v>17544</v>
      </c>
      <c r="AA2049" s="1">
        <v>2</v>
      </c>
      <c r="AB2049" s="1" t="s">
        <v>41</v>
      </c>
      <c r="AC2049" s="1" t="s">
        <v>41</v>
      </c>
      <c r="AD2049" s="1" t="s">
        <v>61</v>
      </c>
      <c r="AE2049" s="1" t="s">
        <v>41</v>
      </c>
      <c r="AF2049" s="1" t="s">
        <v>61</v>
      </c>
      <c r="AG2049" s="1" t="s">
        <v>41</v>
      </c>
      <c r="AH2049" t="s">
        <v>68</v>
      </c>
      <c r="AI2049" t="s">
        <v>48</v>
      </c>
      <c r="AJ2049" s="1" t="s">
        <v>41</v>
      </c>
      <c r="AK2049" t="s">
        <v>48</v>
      </c>
      <c r="AL2049" s="1" t="s">
        <v>41</v>
      </c>
      <c r="AM2049" t="s">
        <v>20072</v>
      </c>
      <c r="AN2049" t="s">
        <v>38523</v>
      </c>
      <c r="AO2049" s="1" t="s">
        <v>61</v>
      </c>
      <c r="AP2049" s="1" t="s">
        <v>61</v>
      </c>
      <c r="AQ2049" s="1" t="s">
        <v>61</v>
      </c>
      <c r="AR2049" s="1" t="s">
        <v>61</v>
      </c>
      <c r="AS2049" s="1" t="s">
        <v>41</v>
      </c>
    </row>
    <row r="2050" spans="1:45">
      <c r="A2050" s="577">
        <v>2045</v>
      </c>
      <c r="B2050" s="40">
        <v>19939</v>
      </c>
      <c r="C2050" s="581">
        <v>44931</v>
      </c>
      <c r="D2050" t="s">
        <v>38524</v>
      </c>
      <c r="E2050" t="s">
        <v>38525</v>
      </c>
      <c r="F2050" t="s">
        <v>38526</v>
      </c>
      <c r="G2050" t="s">
        <v>38527</v>
      </c>
      <c r="H2050" t="s">
        <v>38528</v>
      </c>
      <c r="I2050" t="s">
        <v>38529</v>
      </c>
      <c r="J2050" t="s">
        <v>147</v>
      </c>
      <c r="K2050" t="s">
        <v>38530</v>
      </c>
      <c r="L2050" t="s">
        <v>38531</v>
      </c>
      <c r="M2050" t="s">
        <v>17551</v>
      </c>
      <c r="N2050" t="s">
        <v>97</v>
      </c>
      <c r="O2050" t="s">
        <v>58</v>
      </c>
      <c r="P2050" t="s">
        <v>38532</v>
      </c>
      <c r="Q2050" s="523">
        <v>19815</v>
      </c>
      <c r="R2050" t="s">
        <v>19077</v>
      </c>
      <c r="S2050" t="s">
        <v>29783</v>
      </c>
      <c r="T2050" t="s">
        <v>28849</v>
      </c>
      <c r="U2050" t="s">
        <v>43</v>
      </c>
      <c r="V2050" t="s">
        <v>57</v>
      </c>
      <c r="W2050" t="s">
        <v>19451</v>
      </c>
      <c r="X2050" t="s">
        <v>1119</v>
      </c>
      <c r="Y2050" t="s">
        <v>55</v>
      </c>
      <c r="Z2050" t="s">
        <v>33179</v>
      </c>
      <c r="AA2050" s="1">
        <v>2</v>
      </c>
      <c r="AB2050" s="1" t="s">
        <v>41</v>
      </c>
      <c r="AC2050" s="1" t="s">
        <v>41</v>
      </c>
      <c r="AD2050" s="1" t="s">
        <v>61</v>
      </c>
      <c r="AE2050" s="1" t="s">
        <v>61</v>
      </c>
      <c r="AF2050" s="1" t="s">
        <v>41</v>
      </c>
      <c r="AG2050" s="1" t="s">
        <v>41</v>
      </c>
      <c r="AH2050" t="s">
        <v>55</v>
      </c>
      <c r="AI2050" t="s">
        <v>38533</v>
      </c>
      <c r="AJ2050" s="1" t="s">
        <v>41</v>
      </c>
      <c r="AK2050" t="s">
        <v>48</v>
      </c>
      <c r="AL2050" s="1" t="s">
        <v>41</v>
      </c>
      <c r="AM2050" t="s">
        <v>20072</v>
      </c>
      <c r="AN2050" t="s">
        <v>38534</v>
      </c>
      <c r="AO2050" s="1" t="s">
        <v>61</v>
      </c>
      <c r="AP2050" s="1" t="s">
        <v>61</v>
      </c>
      <c r="AQ2050" s="1" t="s">
        <v>61</v>
      </c>
      <c r="AR2050" s="1" t="s">
        <v>61</v>
      </c>
      <c r="AS2050" s="1" t="s">
        <v>41</v>
      </c>
    </row>
    <row r="2051" spans="1:45">
      <c r="A2051" s="577">
        <v>2046</v>
      </c>
      <c r="B2051" s="40">
        <v>20252</v>
      </c>
      <c r="C2051" s="581">
        <v>44931</v>
      </c>
      <c r="D2051" t="s">
        <v>38535</v>
      </c>
      <c r="E2051" t="s">
        <v>36970</v>
      </c>
      <c r="F2051" t="s">
        <v>38536</v>
      </c>
      <c r="G2051" t="s">
        <v>38537</v>
      </c>
      <c r="H2051" t="s">
        <v>38538</v>
      </c>
      <c r="I2051" t="s">
        <v>38539</v>
      </c>
      <c r="J2051" t="s">
        <v>147</v>
      </c>
      <c r="K2051" t="s">
        <v>38540</v>
      </c>
      <c r="L2051" t="s">
        <v>38541</v>
      </c>
      <c r="M2051" t="s">
        <v>19513</v>
      </c>
      <c r="N2051" t="s">
        <v>685</v>
      </c>
      <c r="O2051" t="s">
        <v>17567</v>
      </c>
      <c r="P2051" t="s">
        <v>38542</v>
      </c>
      <c r="Q2051" s="40">
        <v>146</v>
      </c>
      <c r="R2051" t="s">
        <v>19077</v>
      </c>
      <c r="S2051" t="s">
        <v>38543</v>
      </c>
      <c r="T2051" t="s">
        <v>28849</v>
      </c>
      <c r="U2051" t="s">
        <v>43</v>
      </c>
      <c r="V2051" t="s">
        <v>57</v>
      </c>
      <c r="W2051" t="s">
        <v>38544</v>
      </c>
      <c r="X2051" t="s">
        <v>1119</v>
      </c>
      <c r="Y2051" t="s">
        <v>55</v>
      </c>
      <c r="Z2051" t="s">
        <v>38545</v>
      </c>
      <c r="AA2051" s="1">
        <v>2</v>
      </c>
      <c r="AB2051" s="1" t="s">
        <v>41</v>
      </c>
      <c r="AC2051" s="1" t="s">
        <v>41</v>
      </c>
      <c r="AD2051" s="1" t="s">
        <v>61</v>
      </c>
      <c r="AE2051" s="1" t="s">
        <v>61</v>
      </c>
      <c r="AF2051" s="1" t="s">
        <v>41</v>
      </c>
      <c r="AG2051" s="1" t="s">
        <v>41</v>
      </c>
      <c r="AH2051" t="s">
        <v>55</v>
      </c>
      <c r="AI2051" t="s">
        <v>38546</v>
      </c>
      <c r="AJ2051" s="1" t="s">
        <v>41</v>
      </c>
      <c r="AK2051" t="s">
        <v>48</v>
      </c>
      <c r="AL2051" s="1" t="s">
        <v>41</v>
      </c>
      <c r="AM2051" t="s">
        <v>20072</v>
      </c>
      <c r="AN2051" t="s">
        <v>38547</v>
      </c>
      <c r="AO2051" s="1" t="s">
        <v>61</v>
      </c>
      <c r="AP2051" s="1" t="s">
        <v>61</v>
      </c>
      <c r="AQ2051" s="1" t="s">
        <v>61</v>
      </c>
      <c r="AR2051" s="1" t="s">
        <v>61</v>
      </c>
      <c r="AS2051" s="1" t="s">
        <v>41</v>
      </c>
    </row>
    <row r="2052" spans="1:45">
      <c r="A2052" s="577">
        <v>2047</v>
      </c>
      <c r="B2052" s="40">
        <v>20438</v>
      </c>
      <c r="C2052" s="581">
        <v>44931</v>
      </c>
      <c r="D2052" t="s">
        <v>38548</v>
      </c>
      <c r="E2052" t="s">
        <v>37806</v>
      </c>
      <c r="F2052" t="s">
        <v>38549</v>
      </c>
      <c r="G2052" t="s">
        <v>20387</v>
      </c>
      <c r="H2052" t="s">
        <v>38550</v>
      </c>
      <c r="I2052" t="s">
        <v>38551</v>
      </c>
      <c r="J2052" t="s">
        <v>147</v>
      </c>
      <c r="K2052" t="s">
        <v>38552</v>
      </c>
      <c r="L2052" t="s">
        <v>20392</v>
      </c>
      <c r="M2052" t="s">
        <v>20392</v>
      </c>
      <c r="N2052" t="s">
        <v>64</v>
      </c>
      <c r="O2052" t="s">
        <v>58</v>
      </c>
      <c r="P2052" t="s">
        <v>38553</v>
      </c>
      <c r="Q2052" s="40" t="s">
        <v>38554</v>
      </c>
      <c r="R2052" t="s">
        <v>19077</v>
      </c>
      <c r="S2052" t="s">
        <v>38555</v>
      </c>
      <c r="T2052" t="s">
        <v>28849</v>
      </c>
      <c r="U2052" t="s">
        <v>43</v>
      </c>
      <c r="V2052" t="s">
        <v>57</v>
      </c>
      <c r="W2052" t="s">
        <v>38556</v>
      </c>
      <c r="X2052" t="s">
        <v>1119</v>
      </c>
      <c r="Y2052" t="s">
        <v>55</v>
      </c>
      <c r="Z2052" t="s">
        <v>38557</v>
      </c>
      <c r="AA2052" s="1">
        <v>1</v>
      </c>
      <c r="AB2052" s="1" t="s">
        <v>41</v>
      </c>
      <c r="AC2052" s="1" t="s">
        <v>41</v>
      </c>
      <c r="AD2052" s="1" t="s">
        <v>41</v>
      </c>
      <c r="AE2052" s="1" t="s">
        <v>61</v>
      </c>
      <c r="AF2052" s="1" t="s">
        <v>41</v>
      </c>
      <c r="AG2052" s="1" t="s">
        <v>41</v>
      </c>
      <c r="AH2052" t="s">
        <v>68</v>
      </c>
      <c r="AI2052" t="s">
        <v>48</v>
      </c>
      <c r="AJ2052" s="1" t="s">
        <v>41</v>
      </c>
      <c r="AK2052" t="s">
        <v>48</v>
      </c>
      <c r="AL2052" s="1" t="s">
        <v>41</v>
      </c>
      <c r="AM2052" t="s">
        <v>20072</v>
      </c>
      <c r="AN2052" t="s">
        <v>38558</v>
      </c>
      <c r="AO2052" s="1" t="s">
        <v>61</v>
      </c>
      <c r="AP2052" s="1" t="s">
        <v>41</v>
      </c>
      <c r="AQ2052" s="1" t="s">
        <v>41</v>
      </c>
      <c r="AR2052" s="1" t="s">
        <v>41</v>
      </c>
      <c r="AS2052" s="1" t="s">
        <v>41</v>
      </c>
    </row>
    <row r="2053" spans="1:45">
      <c r="A2053" s="577">
        <v>2048</v>
      </c>
      <c r="B2053" s="40">
        <v>20626</v>
      </c>
      <c r="C2053" s="581">
        <v>44931</v>
      </c>
      <c r="D2053" t="s">
        <v>38559</v>
      </c>
      <c r="E2053" t="s">
        <v>37938</v>
      </c>
      <c r="F2053" t="s">
        <v>38560</v>
      </c>
      <c r="G2053" t="s">
        <v>38561</v>
      </c>
      <c r="H2053" t="s">
        <v>38562</v>
      </c>
      <c r="I2053" t="s">
        <v>38563</v>
      </c>
      <c r="J2053" t="s">
        <v>147</v>
      </c>
      <c r="K2053" t="s">
        <v>38564</v>
      </c>
      <c r="L2053" t="s">
        <v>38565</v>
      </c>
      <c r="M2053" t="s">
        <v>19513</v>
      </c>
      <c r="N2053" t="s">
        <v>685</v>
      </c>
      <c r="O2053" t="s">
        <v>58</v>
      </c>
      <c r="P2053" t="s">
        <v>38566</v>
      </c>
      <c r="Q2053" s="523">
        <v>2407315</v>
      </c>
      <c r="R2053" t="s">
        <v>19077</v>
      </c>
      <c r="S2053" t="s">
        <v>38567</v>
      </c>
      <c r="T2053" t="s">
        <v>28849</v>
      </c>
      <c r="U2053" t="s">
        <v>43</v>
      </c>
      <c r="V2053" t="s">
        <v>44</v>
      </c>
      <c r="W2053" t="s">
        <v>38568</v>
      </c>
      <c r="X2053" t="s">
        <v>1119</v>
      </c>
      <c r="Y2053" t="s">
        <v>55</v>
      </c>
      <c r="Z2053" t="s">
        <v>38569</v>
      </c>
      <c r="AA2053" s="1">
        <v>3</v>
      </c>
      <c r="AB2053" s="1" t="s">
        <v>61</v>
      </c>
      <c r="AC2053" s="1" t="s">
        <v>41</v>
      </c>
      <c r="AD2053" s="1" t="s">
        <v>61</v>
      </c>
      <c r="AE2053" s="1" t="s">
        <v>61</v>
      </c>
      <c r="AF2053" s="1" t="s">
        <v>41</v>
      </c>
      <c r="AG2053" s="1" t="s">
        <v>41</v>
      </c>
      <c r="AH2053" t="s">
        <v>55</v>
      </c>
      <c r="AI2053" t="s">
        <v>25773</v>
      </c>
      <c r="AJ2053" s="1" t="s">
        <v>61</v>
      </c>
      <c r="AK2053" t="s">
        <v>29750</v>
      </c>
      <c r="AL2053" s="1" t="s">
        <v>61</v>
      </c>
      <c r="AM2053" t="s">
        <v>19438</v>
      </c>
      <c r="AN2053" t="s">
        <v>38570</v>
      </c>
      <c r="AO2053" s="1" t="s">
        <v>41</v>
      </c>
      <c r="AP2053" s="1" t="s">
        <v>41</v>
      </c>
      <c r="AQ2053" s="1" t="s">
        <v>41</v>
      </c>
      <c r="AR2053" s="1" t="s">
        <v>61</v>
      </c>
      <c r="AS2053" s="1" t="s">
        <v>61</v>
      </c>
    </row>
    <row r="2054" spans="1:45">
      <c r="A2054" s="577">
        <v>2049</v>
      </c>
      <c r="B2054" s="40">
        <v>20681</v>
      </c>
      <c r="C2054" s="581">
        <v>44931</v>
      </c>
      <c r="D2054" t="s">
        <v>38571</v>
      </c>
      <c r="E2054" t="s">
        <v>37903</v>
      </c>
      <c r="F2054" t="s">
        <v>38572</v>
      </c>
      <c r="G2054" t="s">
        <v>38573</v>
      </c>
      <c r="H2054" t="s">
        <v>38574</v>
      </c>
      <c r="I2054" t="s">
        <v>38575</v>
      </c>
      <c r="J2054" t="s">
        <v>147</v>
      </c>
      <c r="K2054" t="s">
        <v>38576</v>
      </c>
      <c r="L2054" t="s">
        <v>38577</v>
      </c>
      <c r="M2054" t="s">
        <v>19565</v>
      </c>
      <c r="N2054" t="s">
        <v>51</v>
      </c>
      <c r="O2054" t="s">
        <v>58</v>
      </c>
      <c r="P2054" t="s">
        <v>38578</v>
      </c>
      <c r="Q2054" s="523">
        <v>116272</v>
      </c>
      <c r="R2054" t="s">
        <v>19077</v>
      </c>
      <c r="S2054" t="s">
        <v>38579</v>
      </c>
      <c r="T2054" t="s">
        <v>28849</v>
      </c>
      <c r="U2054" t="s">
        <v>43</v>
      </c>
      <c r="V2054" t="s">
        <v>57</v>
      </c>
      <c r="W2054" t="s">
        <v>19339</v>
      </c>
      <c r="X2054" t="s">
        <v>24547</v>
      </c>
      <c r="Y2054" t="s">
        <v>55</v>
      </c>
      <c r="Z2054" t="s">
        <v>19213</v>
      </c>
      <c r="AA2054" s="1">
        <v>1</v>
      </c>
      <c r="AB2054" s="1" t="s">
        <v>41</v>
      </c>
      <c r="AC2054" s="1" t="s">
        <v>41</v>
      </c>
      <c r="AD2054" s="1" t="s">
        <v>41</v>
      </c>
      <c r="AE2054" s="1" t="s">
        <v>41</v>
      </c>
      <c r="AF2054" s="1" t="s">
        <v>41</v>
      </c>
      <c r="AG2054" s="1" t="s">
        <v>61</v>
      </c>
      <c r="AH2054" t="s">
        <v>55</v>
      </c>
      <c r="AI2054" t="s">
        <v>38580</v>
      </c>
      <c r="AJ2054" s="1" t="s">
        <v>41</v>
      </c>
      <c r="AK2054" t="s">
        <v>48</v>
      </c>
      <c r="AL2054" s="1" t="s">
        <v>41</v>
      </c>
      <c r="AM2054" t="s">
        <v>20072</v>
      </c>
      <c r="AN2054" t="s">
        <v>38581</v>
      </c>
      <c r="AO2054" s="1" t="s">
        <v>61</v>
      </c>
      <c r="AP2054" s="1" t="s">
        <v>61</v>
      </c>
      <c r="AQ2054" s="1" t="s">
        <v>61</v>
      </c>
      <c r="AR2054" s="1" t="s">
        <v>61</v>
      </c>
      <c r="AS2054" s="1" t="s">
        <v>61</v>
      </c>
    </row>
    <row r="2055" spans="1:45">
      <c r="A2055" s="577">
        <v>2050</v>
      </c>
      <c r="B2055" s="40">
        <v>20863</v>
      </c>
      <c r="C2055" s="581">
        <v>44931</v>
      </c>
      <c r="D2055" t="s">
        <v>38582</v>
      </c>
      <c r="E2055" t="s">
        <v>29672</v>
      </c>
      <c r="F2055" t="s">
        <v>38583</v>
      </c>
      <c r="G2055" t="s">
        <v>38584</v>
      </c>
      <c r="H2055" t="s">
        <v>38585</v>
      </c>
      <c r="I2055" t="s">
        <v>38586</v>
      </c>
      <c r="J2055" t="s">
        <v>147</v>
      </c>
      <c r="K2055" t="s">
        <v>17963</v>
      </c>
      <c r="L2055" t="s">
        <v>38587</v>
      </c>
      <c r="M2055" t="s">
        <v>583</v>
      </c>
      <c r="N2055" t="s">
        <v>584</v>
      </c>
      <c r="O2055" t="s">
        <v>17560</v>
      </c>
      <c r="P2055" t="s">
        <v>38588</v>
      </c>
      <c r="Q2055" s="40">
        <v>6550</v>
      </c>
      <c r="R2055" t="s">
        <v>19077</v>
      </c>
      <c r="S2055" t="s">
        <v>38589</v>
      </c>
      <c r="T2055" t="s">
        <v>28849</v>
      </c>
      <c r="U2055" t="s">
        <v>43</v>
      </c>
      <c r="V2055" t="s">
        <v>44</v>
      </c>
      <c r="W2055" t="s">
        <v>18033</v>
      </c>
      <c r="X2055" t="s">
        <v>38590</v>
      </c>
      <c r="Y2055" t="s">
        <v>55</v>
      </c>
      <c r="Z2055" t="s">
        <v>38591</v>
      </c>
      <c r="AA2055" s="1">
        <v>2</v>
      </c>
      <c r="AB2055" s="1" t="s">
        <v>61</v>
      </c>
      <c r="AC2055" s="1" t="s">
        <v>41</v>
      </c>
      <c r="AD2055" s="1" t="s">
        <v>61</v>
      </c>
      <c r="AE2055" s="1" t="s">
        <v>41</v>
      </c>
      <c r="AF2055" s="1" t="s">
        <v>41</v>
      </c>
      <c r="AG2055" s="1" t="s">
        <v>41</v>
      </c>
      <c r="AH2055" t="s">
        <v>55</v>
      </c>
      <c r="AI2055" t="s">
        <v>38592</v>
      </c>
      <c r="AJ2055" s="1" t="s">
        <v>41</v>
      </c>
      <c r="AK2055" t="s">
        <v>48</v>
      </c>
      <c r="AL2055" s="1" t="s">
        <v>41</v>
      </c>
      <c r="AM2055" t="s">
        <v>20072</v>
      </c>
      <c r="AN2055" t="s">
        <v>38593</v>
      </c>
      <c r="AO2055" s="1" t="s">
        <v>61</v>
      </c>
      <c r="AP2055" s="1" t="s">
        <v>41</v>
      </c>
      <c r="AQ2055" s="1" t="s">
        <v>41</v>
      </c>
      <c r="AR2055" s="1" t="s">
        <v>61</v>
      </c>
      <c r="AS2055" s="1" t="s">
        <v>41</v>
      </c>
    </row>
    <row r="2056" spans="1:45">
      <c r="A2056" s="577">
        <v>2051</v>
      </c>
      <c r="B2056" s="40">
        <v>20879</v>
      </c>
      <c r="C2056" s="581">
        <v>44931</v>
      </c>
      <c r="D2056" t="s">
        <v>38594</v>
      </c>
      <c r="E2056" t="s">
        <v>37383</v>
      </c>
      <c r="F2056" t="s">
        <v>38595</v>
      </c>
      <c r="G2056" t="s">
        <v>38596</v>
      </c>
      <c r="H2056" t="s">
        <v>38597</v>
      </c>
      <c r="I2056" t="s">
        <v>38598</v>
      </c>
      <c r="J2056" t="s">
        <v>147</v>
      </c>
      <c r="K2056" t="s">
        <v>23223</v>
      </c>
      <c r="L2056" t="s">
        <v>38599</v>
      </c>
      <c r="M2056" t="s">
        <v>164</v>
      </c>
      <c r="N2056" t="s">
        <v>51</v>
      </c>
      <c r="O2056" t="s">
        <v>17560</v>
      </c>
      <c r="P2056" t="s">
        <v>38600</v>
      </c>
      <c r="Q2056" s="40">
        <v>29</v>
      </c>
      <c r="R2056" t="s">
        <v>19067</v>
      </c>
      <c r="S2056" t="s">
        <v>38601</v>
      </c>
      <c r="T2056" t="s">
        <v>28849</v>
      </c>
      <c r="U2056" t="s">
        <v>43</v>
      </c>
      <c r="V2056" t="s">
        <v>44</v>
      </c>
      <c r="W2056" t="s">
        <v>40</v>
      </c>
      <c r="X2056" t="s">
        <v>19885</v>
      </c>
      <c r="Y2056" t="s">
        <v>55</v>
      </c>
      <c r="Z2056" t="s">
        <v>38602</v>
      </c>
      <c r="AA2056" s="1">
        <v>1</v>
      </c>
      <c r="AB2056" s="1" t="s">
        <v>61</v>
      </c>
      <c r="AC2056" s="1" t="s">
        <v>41</v>
      </c>
      <c r="AD2056" s="1" t="s">
        <v>41</v>
      </c>
      <c r="AE2056" s="1" t="s">
        <v>41</v>
      </c>
      <c r="AF2056" s="1" t="s">
        <v>41</v>
      </c>
      <c r="AG2056" s="1" t="s">
        <v>41</v>
      </c>
      <c r="AH2056" t="s">
        <v>68</v>
      </c>
      <c r="AI2056" t="s">
        <v>48</v>
      </c>
      <c r="AJ2056" s="1" t="s">
        <v>41</v>
      </c>
      <c r="AK2056" t="s">
        <v>48</v>
      </c>
      <c r="AL2056" s="1" t="s">
        <v>41</v>
      </c>
      <c r="AM2056" t="s">
        <v>20072</v>
      </c>
      <c r="AN2056" t="s">
        <v>38603</v>
      </c>
      <c r="AO2056" s="1" t="s">
        <v>61</v>
      </c>
      <c r="AP2056" s="1" t="s">
        <v>61</v>
      </c>
      <c r="AQ2056" s="1" t="s">
        <v>61</v>
      </c>
      <c r="AR2056" s="1" t="s">
        <v>61</v>
      </c>
      <c r="AS2056" s="1" t="s">
        <v>41</v>
      </c>
    </row>
    <row r="2057" spans="1:45">
      <c r="A2057" s="577">
        <v>2052</v>
      </c>
      <c r="B2057" s="40">
        <v>20889</v>
      </c>
      <c r="C2057" s="581">
        <v>44931</v>
      </c>
      <c r="D2057" t="s">
        <v>38604</v>
      </c>
      <c r="E2057" t="s">
        <v>38605</v>
      </c>
      <c r="F2057" t="s">
        <v>38606</v>
      </c>
      <c r="G2057" t="s">
        <v>38607</v>
      </c>
      <c r="H2057" t="s">
        <v>38608</v>
      </c>
      <c r="I2057" t="s">
        <v>38609</v>
      </c>
      <c r="J2057" t="s">
        <v>147</v>
      </c>
      <c r="K2057" t="s">
        <v>23025</v>
      </c>
      <c r="L2057" t="s">
        <v>38610</v>
      </c>
      <c r="M2057" t="s">
        <v>224</v>
      </c>
      <c r="N2057" t="s">
        <v>225</v>
      </c>
      <c r="O2057" t="s">
        <v>58</v>
      </c>
      <c r="P2057" t="s">
        <v>38611</v>
      </c>
      <c r="Q2057" s="523">
        <v>1012200</v>
      </c>
      <c r="R2057" t="s">
        <v>20242</v>
      </c>
      <c r="S2057" t="s">
        <v>24669</v>
      </c>
      <c r="T2057" t="s">
        <v>28849</v>
      </c>
      <c r="U2057" t="s">
        <v>18806</v>
      </c>
      <c r="V2057" t="s">
        <v>57</v>
      </c>
      <c r="W2057" t="s">
        <v>38612</v>
      </c>
      <c r="X2057" t="s">
        <v>1119</v>
      </c>
      <c r="Y2057" t="s">
        <v>55</v>
      </c>
      <c r="Z2057" t="s">
        <v>38613</v>
      </c>
      <c r="AA2057" s="1">
        <v>2</v>
      </c>
      <c r="AB2057" s="1" t="s">
        <v>61</v>
      </c>
      <c r="AC2057" s="1" t="s">
        <v>41</v>
      </c>
      <c r="AD2057" s="1" t="s">
        <v>41</v>
      </c>
      <c r="AE2057" s="1" t="s">
        <v>61</v>
      </c>
      <c r="AF2057" s="1" t="s">
        <v>41</v>
      </c>
      <c r="AG2057" s="1" t="s">
        <v>41</v>
      </c>
      <c r="AH2057" t="s">
        <v>17977</v>
      </c>
      <c r="AI2057" t="s">
        <v>38614</v>
      </c>
      <c r="AJ2057" s="1" t="s">
        <v>41</v>
      </c>
      <c r="AK2057" t="s">
        <v>48</v>
      </c>
      <c r="AL2057" s="1" t="s">
        <v>41</v>
      </c>
      <c r="AM2057" t="s">
        <v>20072</v>
      </c>
      <c r="AN2057" t="s">
        <v>38615</v>
      </c>
      <c r="AO2057" s="1" t="s">
        <v>61</v>
      </c>
      <c r="AP2057" s="1" t="s">
        <v>61</v>
      </c>
      <c r="AQ2057" s="1" t="s">
        <v>61</v>
      </c>
      <c r="AR2057" s="1" t="s">
        <v>61</v>
      </c>
      <c r="AS2057" s="1" t="s">
        <v>41</v>
      </c>
    </row>
    <row r="2058" spans="1:45">
      <c r="A2058" s="577">
        <v>2053</v>
      </c>
      <c r="B2058" s="40">
        <v>20919</v>
      </c>
      <c r="C2058" s="581">
        <v>44931</v>
      </c>
      <c r="D2058" t="s">
        <v>38616</v>
      </c>
      <c r="E2058" t="s">
        <v>37890</v>
      </c>
      <c r="F2058" t="s">
        <v>38617</v>
      </c>
      <c r="G2058" t="s">
        <v>38618</v>
      </c>
      <c r="H2058" t="s">
        <v>38619</v>
      </c>
      <c r="I2058" t="s">
        <v>38620</v>
      </c>
      <c r="J2058" t="s">
        <v>39</v>
      </c>
      <c r="K2058" t="s">
        <v>38621</v>
      </c>
      <c r="L2058" t="s">
        <v>38622</v>
      </c>
      <c r="M2058" t="s">
        <v>17551</v>
      </c>
      <c r="N2058" t="s">
        <v>97</v>
      </c>
      <c r="O2058" t="s">
        <v>18151</v>
      </c>
      <c r="P2058" t="s">
        <v>38623</v>
      </c>
      <c r="Q2058" s="523">
        <v>3048792</v>
      </c>
      <c r="R2058" t="s">
        <v>19077</v>
      </c>
      <c r="S2058" t="s">
        <v>31494</v>
      </c>
      <c r="T2058" t="s">
        <v>28849</v>
      </c>
      <c r="U2058" t="s">
        <v>43</v>
      </c>
      <c r="V2058" t="s">
        <v>57</v>
      </c>
      <c r="W2058" t="s">
        <v>19339</v>
      </c>
      <c r="X2058" t="s">
        <v>24547</v>
      </c>
      <c r="Y2058" t="s">
        <v>55</v>
      </c>
      <c r="Z2058" t="s">
        <v>38624</v>
      </c>
      <c r="AA2058" s="1">
        <v>1</v>
      </c>
      <c r="AB2058" s="1" t="s">
        <v>41</v>
      </c>
      <c r="AC2058" s="1" t="s">
        <v>41</v>
      </c>
      <c r="AD2058" s="1" t="s">
        <v>41</v>
      </c>
      <c r="AE2058" s="1" t="s">
        <v>41</v>
      </c>
      <c r="AF2058" s="1" t="s">
        <v>41</v>
      </c>
      <c r="AG2058" s="1" t="s">
        <v>61</v>
      </c>
      <c r="AH2058" t="s">
        <v>17977</v>
      </c>
      <c r="AI2058" t="s">
        <v>38625</v>
      </c>
      <c r="AJ2058" s="1" t="s">
        <v>41</v>
      </c>
      <c r="AK2058" t="s">
        <v>48</v>
      </c>
      <c r="AL2058" s="1" t="s">
        <v>41</v>
      </c>
      <c r="AM2058" t="s">
        <v>20072</v>
      </c>
      <c r="AN2058" t="s">
        <v>38626</v>
      </c>
      <c r="AO2058" s="1" t="s">
        <v>61</v>
      </c>
      <c r="AP2058" s="1" t="s">
        <v>61</v>
      </c>
      <c r="AQ2058" s="1" t="s">
        <v>61</v>
      </c>
      <c r="AR2058" s="1" t="s">
        <v>61</v>
      </c>
      <c r="AS2058" s="1" t="s">
        <v>61</v>
      </c>
    </row>
    <row r="2059" spans="1:45">
      <c r="A2059" s="577">
        <v>2054</v>
      </c>
      <c r="B2059" s="40">
        <v>20459</v>
      </c>
      <c r="C2059" s="581">
        <v>44931</v>
      </c>
      <c r="D2059" t="s">
        <v>38627</v>
      </c>
      <c r="E2059" t="s">
        <v>37359</v>
      </c>
      <c r="F2059" t="s">
        <v>38628</v>
      </c>
      <c r="G2059" t="s">
        <v>31643</v>
      </c>
      <c r="H2059" t="s">
        <v>38629</v>
      </c>
      <c r="I2059" t="s">
        <v>38630</v>
      </c>
      <c r="J2059" t="s">
        <v>147</v>
      </c>
      <c r="K2059" t="s">
        <v>31930</v>
      </c>
      <c r="L2059" t="s">
        <v>38631</v>
      </c>
      <c r="M2059" t="s">
        <v>22530</v>
      </c>
      <c r="N2059" t="s">
        <v>51</v>
      </c>
      <c r="O2059" t="s">
        <v>17567</v>
      </c>
      <c r="P2059" t="s">
        <v>31648</v>
      </c>
      <c r="Q2059" s="523">
        <v>165453</v>
      </c>
      <c r="R2059" t="s">
        <v>19077</v>
      </c>
      <c r="S2059" t="s">
        <v>38632</v>
      </c>
      <c r="T2059" t="s">
        <v>28849</v>
      </c>
      <c r="U2059" t="s">
        <v>43</v>
      </c>
      <c r="V2059" t="s">
        <v>57</v>
      </c>
      <c r="W2059" t="s">
        <v>20069</v>
      </c>
      <c r="X2059" t="s">
        <v>38633</v>
      </c>
      <c r="Y2059" t="s">
        <v>55</v>
      </c>
      <c r="Z2059" t="s">
        <v>38634</v>
      </c>
      <c r="AA2059" s="1">
        <v>2</v>
      </c>
      <c r="AB2059" s="1" t="s">
        <v>61</v>
      </c>
      <c r="AC2059" s="1" t="s">
        <v>41</v>
      </c>
      <c r="AD2059" s="1" t="s">
        <v>61</v>
      </c>
      <c r="AE2059" s="1" t="s">
        <v>41</v>
      </c>
      <c r="AF2059" s="1" t="s">
        <v>41</v>
      </c>
      <c r="AG2059" s="1" t="s">
        <v>41</v>
      </c>
      <c r="AH2059" t="s">
        <v>17977</v>
      </c>
      <c r="AI2059" t="s">
        <v>38635</v>
      </c>
      <c r="AJ2059" s="1" t="s">
        <v>61</v>
      </c>
      <c r="AK2059" t="s">
        <v>22569</v>
      </c>
      <c r="AL2059" s="1" t="s">
        <v>61</v>
      </c>
      <c r="AM2059" t="s">
        <v>19438</v>
      </c>
      <c r="AN2059" t="s">
        <v>38636</v>
      </c>
      <c r="AO2059" s="1" t="s">
        <v>41</v>
      </c>
      <c r="AP2059" s="1" t="s">
        <v>41</v>
      </c>
      <c r="AQ2059" s="1" t="s">
        <v>41</v>
      </c>
      <c r="AR2059" s="1" t="s">
        <v>41</v>
      </c>
      <c r="AS2059" s="1" t="s">
        <v>61</v>
      </c>
    </row>
    <row r="2060" spans="1:45">
      <c r="A2060" s="577">
        <v>2055</v>
      </c>
      <c r="B2060" s="40">
        <v>19864</v>
      </c>
      <c r="C2060" s="581">
        <v>44931</v>
      </c>
      <c r="D2060" t="s">
        <v>38637</v>
      </c>
      <c r="E2060" t="s">
        <v>37359</v>
      </c>
      <c r="F2060" t="s">
        <v>38638</v>
      </c>
      <c r="G2060" t="s">
        <v>38639</v>
      </c>
      <c r="H2060" t="s">
        <v>38640</v>
      </c>
      <c r="I2060" t="s">
        <v>38641</v>
      </c>
      <c r="J2060" t="s">
        <v>147</v>
      </c>
      <c r="K2060" t="s">
        <v>38642</v>
      </c>
      <c r="L2060" t="s">
        <v>38643</v>
      </c>
      <c r="M2060" t="s">
        <v>509</v>
      </c>
      <c r="N2060" t="s">
        <v>97</v>
      </c>
      <c r="O2060" t="s">
        <v>58</v>
      </c>
      <c r="P2060" t="s">
        <v>38644</v>
      </c>
      <c r="Q2060" s="523">
        <v>9488014</v>
      </c>
      <c r="R2060" t="s">
        <v>19077</v>
      </c>
      <c r="S2060" t="s">
        <v>38645</v>
      </c>
      <c r="T2060" t="s">
        <v>28849</v>
      </c>
      <c r="U2060" t="s">
        <v>43</v>
      </c>
      <c r="V2060" t="s">
        <v>57</v>
      </c>
      <c r="W2060" t="s">
        <v>19339</v>
      </c>
      <c r="X2060" t="s">
        <v>1119</v>
      </c>
      <c r="Y2060" t="s">
        <v>55</v>
      </c>
      <c r="Z2060" t="s">
        <v>38646</v>
      </c>
      <c r="AA2060" s="1">
        <v>1</v>
      </c>
      <c r="AB2060" s="1" t="s">
        <v>61</v>
      </c>
      <c r="AC2060" s="1" t="s">
        <v>41</v>
      </c>
      <c r="AD2060" s="1" t="s">
        <v>41</v>
      </c>
      <c r="AE2060" s="1" t="s">
        <v>41</v>
      </c>
      <c r="AF2060" s="1" t="s">
        <v>41</v>
      </c>
      <c r="AG2060" s="1" t="s">
        <v>41</v>
      </c>
      <c r="AH2060" t="s">
        <v>55</v>
      </c>
      <c r="AI2060" t="s">
        <v>38647</v>
      </c>
      <c r="AJ2060" s="1" t="s">
        <v>41</v>
      </c>
      <c r="AK2060" t="s">
        <v>48</v>
      </c>
      <c r="AL2060" s="1" t="s">
        <v>41</v>
      </c>
      <c r="AM2060" t="s">
        <v>20072</v>
      </c>
      <c r="AN2060" t="s">
        <v>38648</v>
      </c>
      <c r="AO2060" s="1" t="s">
        <v>61</v>
      </c>
      <c r="AP2060" s="1" t="s">
        <v>61</v>
      </c>
      <c r="AQ2060" s="1" t="s">
        <v>61</v>
      </c>
      <c r="AR2060" s="1" t="s">
        <v>61</v>
      </c>
      <c r="AS2060" s="1" t="s">
        <v>41</v>
      </c>
    </row>
    <row r="2061" spans="1:45">
      <c r="A2061" s="577">
        <v>2056</v>
      </c>
      <c r="B2061" s="40">
        <v>20203</v>
      </c>
      <c r="C2061" s="581">
        <v>44931</v>
      </c>
      <c r="D2061" t="s">
        <v>38649</v>
      </c>
      <c r="E2061" t="s">
        <v>37290</v>
      </c>
      <c r="F2061" t="s">
        <v>38650</v>
      </c>
      <c r="G2061" t="s">
        <v>23195</v>
      </c>
      <c r="H2061" t="s">
        <v>38651</v>
      </c>
      <c r="I2061" t="s">
        <v>38652</v>
      </c>
      <c r="J2061" t="s">
        <v>147</v>
      </c>
      <c r="K2061" t="s">
        <v>33308</v>
      </c>
      <c r="L2061" t="s">
        <v>38653</v>
      </c>
      <c r="M2061" t="s">
        <v>17551</v>
      </c>
      <c r="N2061" t="s">
        <v>97</v>
      </c>
      <c r="O2061" t="s">
        <v>17560</v>
      </c>
      <c r="P2061" t="s">
        <v>38654</v>
      </c>
      <c r="Q2061" s="40">
        <v>870</v>
      </c>
      <c r="R2061" t="s">
        <v>19067</v>
      </c>
      <c r="S2061" t="s">
        <v>31494</v>
      </c>
      <c r="T2061" t="s">
        <v>28849</v>
      </c>
      <c r="U2061" t="s">
        <v>43</v>
      </c>
      <c r="V2061" t="s">
        <v>57</v>
      </c>
      <c r="W2061" t="s">
        <v>19339</v>
      </c>
      <c r="X2061" t="s">
        <v>38655</v>
      </c>
      <c r="Y2061" t="s">
        <v>55</v>
      </c>
      <c r="Z2061" t="s">
        <v>36947</v>
      </c>
      <c r="AA2061" s="1">
        <v>0</v>
      </c>
      <c r="AB2061" s="1" t="s">
        <v>41</v>
      </c>
      <c r="AC2061" s="1" t="s">
        <v>41</v>
      </c>
      <c r="AD2061" s="1" t="s">
        <v>41</v>
      </c>
      <c r="AE2061" s="1" t="s">
        <v>41</v>
      </c>
      <c r="AF2061" s="1" t="s">
        <v>41</v>
      </c>
      <c r="AG2061" s="1" t="s">
        <v>41</v>
      </c>
      <c r="AH2061"/>
      <c r="AI2061" t="s">
        <v>48</v>
      </c>
      <c r="AJ2061" s="1" t="s">
        <v>41</v>
      </c>
      <c r="AK2061" t="s">
        <v>48</v>
      </c>
      <c r="AL2061" s="1" t="s">
        <v>41</v>
      </c>
      <c r="AM2061" t="s">
        <v>19438</v>
      </c>
      <c r="AN2061" t="s">
        <v>33314</v>
      </c>
      <c r="AO2061" s="1" t="s">
        <v>41</v>
      </c>
      <c r="AP2061" s="1" t="s">
        <v>41</v>
      </c>
      <c r="AQ2061" s="1" t="s">
        <v>41</v>
      </c>
      <c r="AR2061" s="1" t="s">
        <v>41</v>
      </c>
      <c r="AS2061" s="1" t="s">
        <v>61</v>
      </c>
    </row>
    <row r="2062" spans="1:45">
      <c r="A2062" s="577">
        <v>2057</v>
      </c>
      <c r="B2062" s="40">
        <v>20518</v>
      </c>
      <c r="C2062" s="581">
        <v>44931</v>
      </c>
      <c r="D2062" t="s">
        <v>38656</v>
      </c>
      <c r="E2062" t="s">
        <v>36000</v>
      </c>
      <c r="F2062" t="s">
        <v>38657</v>
      </c>
      <c r="G2062" t="s">
        <v>38658</v>
      </c>
      <c r="H2062" t="s">
        <v>38659</v>
      </c>
      <c r="I2062" t="s">
        <v>38660</v>
      </c>
      <c r="J2062" t="s">
        <v>147</v>
      </c>
      <c r="K2062" t="s">
        <v>38661</v>
      </c>
      <c r="L2062" t="s">
        <v>38662</v>
      </c>
      <c r="M2062" t="s">
        <v>17551</v>
      </c>
      <c r="N2062" t="s">
        <v>97</v>
      </c>
      <c r="O2062" t="s">
        <v>17567</v>
      </c>
      <c r="P2062" t="s">
        <v>38663</v>
      </c>
      <c r="Q2062" s="40">
        <v>103</v>
      </c>
      <c r="R2062" t="s">
        <v>19067</v>
      </c>
      <c r="S2062" t="s">
        <v>38664</v>
      </c>
      <c r="T2062" t="s">
        <v>28849</v>
      </c>
      <c r="U2062" t="s">
        <v>43</v>
      </c>
      <c r="V2062" t="s">
        <v>57</v>
      </c>
      <c r="W2062" t="s">
        <v>17598</v>
      </c>
      <c r="X2062" t="s">
        <v>38665</v>
      </c>
      <c r="Y2062" t="s">
        <v>55</v>
      </c>
      <c r="Z2062" t="s">
        <v>38666</v>
      </c>
      <c r="AA2062" s="1">
        <v>2</v>
      </c>
      <c r="AB2062" s="1" t="s">
        <v>41</v>
      </c>
      <c r="AC2062" s="1" t="s">
        <v>41</v>
      </c>
      <c r="AD2062" s="1" t="s">
        <v>61</v>
      </c>
      <c r="AE2062" s="1" t="s">
        <v>61</v>
      </c>
      <c r="AF2062" s="1" t="s">
        <v>41</v>
      </c>
      <c r="AG2062" s="1" t="s">
        <v>41</v>
      </c>
      <c r="AH2062" t="s">
        <v>17977</v>
      </c>
      <c r="AI2062" t="s">
        <v>38667</v>
      </c>
      <c r="AJ2062" s="1" t="s">
        <v>41</v>
      </c>
      <c r="AK2062" t="s">
        <v>1249</v>
      </c>
      <c r="AL2062" s="1" t="s">
        <v>61</v>
      </c>
      <c r="AM2062" t="s">
        <v>19438</v>
      </c>
      <c r="AN2062" t="s">
        <v>38668</v>
      </c>
      <c r="AO2062" s="1" t="s">
        <v>41</v>
      </c>
      <c r="AP2062" s="1" t="s">
        <v>41</v>
      </c>
      <c r="AQ2062" s="1" t="s">
        <v>41</v>
      </c>
      <c r="AR2062" s="1" t="s">
        <v>41</v>
      </c>
      <c r="AS2062" s="1" t="s">
        <v>61</v>
      </c>
    </row>
    <row r="2063" spans="1:45">
      <c r="A2063" s="577">
        <v>2058</v>
      </c>
      <c r="B2063" s="40">
        <v>20798</v>
      </c>
      <c r="C2063" s="581">
        <v>44931</v>
      </c>
      <c r="D2063" t="s">
        <v>38669</v>
      </c>
      <c r="E2063" t="s">
        <v>38219</v>
      </c>
      <c r="F2063" t="s">
        <v>38670</v>
      </c>
      <c r="G2063" t="s">
        <v>38671</v>
      </c>
      <c r="H2063" t="s">
        <v>38672</v>
      </c>
      <c r="I2063" t="s">
        <v>38673</v>
      </c>
      <c r="J2063" t="s">
        <v>147</v>
      </c>
      <c r="K2063" t="s">
        <v>31057</v>
      </c>
      <c r="L2063" t="s">
        <v>38674</v>
      </c>
      <c r="M2063" t="s">
        <v>509</v>
      </c>
      <c r="N2063" t="s">
        <v>97</v>
      </c>
      <c r="O2063" t="s">
        <v>58</v>
      </c>
      <c r="P2063" t="s">
        <v>38675</v>
      </c>
      <c r="Q2063" s="40">
        <v>341</v>
      </c>
      <c r="R2063" t="s">
        <v>19077</v>
      </c>
      <c r="S2063" t="s">
        <v>32191</v>
      </c>
      <c r="T2063" t="s">
        <v>28849</v>
      </c>
      <c r="U2063" t="s">
        <v>43</v>
      </c>
      <c r="V2063" t="s">
        <v>44</v>
      </c>
      <c r="W2063" t="s">
        <v>17892</v>
      </c>
      <c r="X2063" t="s">
        <v>19885</v>
      </c>
      <c r="Y2063" t="s">
        <v>55</v>
      </c>
      <c r="Z2063" t="s">
        <v>38676</v>
      </c>
      <c r="AA2063" s="1">
        <v>1</v>
      </c>
      <c r="AB2063" s="1" t="s">
        <v>61</v>
      </c>
      <c r="AC2063" s="1" t="s">
        <v>41</v>
      </c>
      <c r="AD2063" s="1" t="s">
        <v>41</v>
      </c>
      <c r="AE2063" s="1" t="s">
        <v>41</v>
      </c>
      <c r="AF2063" s="1" t="s">
        <v>41</v>
      </c>
      <c r="AG2063" s="1" t="s">
        <v>41</v>
      </c>
      <c r="AH2063" t="s">
        <v>68</v>
      </c>
      <c r="AI2063" t="s">
        <v>48</v>
      </c>
      <c r="AJ2063" s="1" t="s">
        <v>41</v>
      </c>
      <c r="AK2063" t="s">
        <v>48</v>
      </c>
      <c r="AL2063" s="1" t="s">
        <v>41</v>
      </c>
      <c r="AM2063" t="s">
        <v>19438</v>
      </c>
      <c r="AN2063" t="s">
        <v>38677</v>
      </c>
      <c r="AO2063" s="1" t="s">
        <v>61</v>
      </c>
      <c r="AP2063" s="1" t="s">
        <v>61</v>
      </c>
      <c r="AQ2063" s="1" t="s">
        <v>61</v>
      </c>
      <c r="AR2063" s="1" t="s">
        <v>61</v>
      </c>
      <c r="AS2063" s="1" t="s">
        <v>41</v>
      </c>
    </row>
    <row r="2064" spans="1:45">
      <c r="A2064" s="577">
        <v>2059</v>
      </c>
      <c r="B2064" s="40">
        <v>20980</v>
      </c>
      <c r="C2064" s="581">
        <v>44931</v>
      </c>
      <c r="D2064" t="s">
        <v>38678</v>
      </c>
      <c r="E2064" t="s">
        <v>37938</v>
      </c>
      <c r="F2064" t="s">
        <v>38679</v>
      </c>
      <c r="G2064" t="s">
        <v>38680</v>
      </c>
      <c r="H2064" t="s">
        <v>38681</v>
      </c>
      <c r="I2064" t="s">
        <v>38682</v>
      </c>
      <c r="J2064" t="s">
        <v>39</v>
      </c>
      <c r="K2064" t="s">
        <v>38683</v>
      </c>
      <c r="L2064" t="s">
        <v>38684</v>
      </c>
      <c r="M2064" t="s">
        <v>17973</v>
      </c>
      <c r="N2064" t="s">
        <v>51</v>
      </c>
      <c r="O2064" t="s">
        <v>58</v>
      </c>
      <c r="P2064" t="s">
        <v>38685</v>
      </c>
      <c r="Q2064" s="523">
        <v>905418</v>
      </c>
      <c r="R2064" t="s">
        <v>19211</v>
      </c>
      <c r="S2064" t="s">
        <v>38686</v>
      </c>
      <c r="T2064" t="s">
        <v>28849</v>
      </c>
      <c r="U2064" t="s">
        <v>43</v>
      </c>
      <c r="V2064" t="s">
        <v>57</v>
      </c>
      <c r="W2064" t="s">
        <v>17874</v>
      </c>
      <c r="X2064" t="s">
        <v>1119</v>
      </c>
      <c r="Y2064" t="s">
        <v>55</v>
      </c>
      <c r="Z2064" t="s">
        <v>38687</v>
      </c>
      <c r="AA2064" s="1">
        <v>1</v>
      </c>
      <c r="AB2064" s="1" t="s">
        <v>61</v>
      </c>
      <c r="AC2064" s="1" t="s">
        <v>41</v>
      </c>
      <c r="AD2064" s="1" t="s">
        <v>41</v>
      </c>
      <c r="AE2064" s="1" t="s">
        <v>41</v>
      </c>
      <c r="AF2064" s="1" t="s">
        <v>41</v>
      </c>
      <c r="AG2064" s="1" t="s">
        <v>41</v>
      </c>
      <c r="AH2064" t="s">
        <v>55</v>
      </c>
      <c r="AI2064" t="s">
        <v>38688</v>
      </c>
      <c r="AJ2064" s="1" t="s">
        <v>41</v>
      </c>
      <c r="AK2064" t="s">
        <v>48</v>
      </c>
      <c r="AL2064" s="1" t="s">
        <v>41</v>
      </c>
      <c r="AM2064" t="s">
        <v>20072</v>
      </c>
      <c r="AN2064" t="s">
        <v>38689</v>
      </c>
      <c r="AO2064" s="1" t="s">
        <v>61</v>
      </c>
      <c r="AP2064" s="1" t="s">
        <v>41</v>
      </c>
      <c r="AQ2064" s="1" t="s">
        <v>41</v>
      </c>
      <c r="AR2064" s="1" t="s">
        <v>41</v>
      </c>
      <c r="AS2064" s="1" t="s">
        <v>41</v>
      </c>
    </row>
    <row r="2065" spans="1:45">
      <c r="A2065" s="577">
        <v>2060</v>
      </c>
      <c r="B2065" s="40">
        <v>20984</v>
      </c>
      <c r="C2065" s="581">
        <v>44931</v>
      </c>
      <c r="D2065" t="s">
        <v>38690</v>
      </c>
      <c r="E2065" t="s">
        <v>38691</v>
      </c>
      <c r="F2065" t="s">
        <v>38692</v>
      </c>
      <c r="G2065" t="s">
        <v>28018</v>
      </c>
      <c r="H2065" t="s">
        <v>38693</v>
      </c>
      <c r="I2065" t="s">
        <v>38694</v>
      </c>
      <c r="J2065" t="s">
        <v>147</v>
      </c>
      <c r="K2065" t="s">
        <v>38695</v>
      </c>
      <c r="L2065" t="s">
        <v>38696</v>
      </c>
      <c r="M2065" t="s">
        <v>19730</v>
      </c>
      <c r="N2065" t="s">
        <v>225</v>
      </c>
      <c r="O2065" t="s">
        <v>58</v>
      </c>
      <c r="P2065" t="s">
        <v>38697</v>
      </c>
      <c r="Q2065" s="523">
        <v>229311</v>
      </c>
      <c r="R2065" t="s">
        <v>19077</v>
      </c>
      <c r="S2065" t="s">
        <v>38698</v>
      </c>
      <c r="T2065" t="s">
        <v>28849</v>
      </c>
      <c r="U2065" t="s">
        <v>43</v>
      </c>
      <c r="V2065" t="s">
        <v>57</v>
      </c>
      <c r="W2065" t="s">
        <v>19339</v>
      </c>
      <c r="X2065" t="s">
        <v>1119</v>
      </c>
      <c r="Y2065" t="s">
        <v>55</v>
      </c>
      <c r="Z2065" t="s">
        <v>32406</v>
      </c>
      <c r="AA2065" s="1">
        <v>1</v>
      </c>
      <c r="AB2065" s="1" t="s">
        <v>41</v>
      </c>
      <c r="AC2065" s="1" t="s">
        <v>41</v>
      </c>
      <c r="AD2065" s="1" t="s">
        <v>41</v>
      </c>
      <c r="AE2065" s="1" t="s">
        <v>61</v>
      </c>
      <c r="AF2065" s="1" t="s">
        <v>41</v>
      </c>
      <c r="AG2065" s="1" t="s">
        <v>41</v>
      </c>
      <c r="AH2065" t="s">
        <v>55</v>
      </c>
      <c r="AI2065" t="s">
        <v>38699</v>
      </c>
      <c r="AJ2065" s="1" t="s">
        <v>61</v>
      </c>
      <c r="AK2065" t="s">
        <v>30497</v>
      </c>
      <c r="AL2065" s="1" t="s">
        <v>61</v>
      </c>
      <c r="AM2065" t="s">
        <v>19438</v>
      </c>
      <c r="AN2065" t="s">
        <v>38700</v>
      </c>
      <c r="AO2065" s="1" t="s">
        <v>41</v>
      </c>
      <c r="AP2065" s="1" t="s">
        <v>41</v>
      </c>
      <c r="AQ2065" s="1" t="s">
        <v>41</v>
      </c>
      <c r="AR2065" s="1" t="s">
        <v>61</v>
      </c>
      <c r="AS2065" s="1" t="s">
        <v>61</v>
      </c>
    </row>
    <row r="2066" spans="1:45">
      <c r="A2066" s="577">
        <v>2061</v>
      </c>
      <c r="B2066" s="40">
        <v>20989</v>
      </c>
      <c r="C2066" s="581">
        <v>44931</v>
      </c>
      <c r="D2066" t="s">
        <v>38701</v>
      </c>
      <c r="E2066" t="s">
        <v>37938</v>
      </c>
      <c r="F2066" t="s">
        <v>38702</v>
      </c>
      <c r="G2066" t="s">
        <v>38703</v>
      </c>
      <c r="H2066" t="s">
        <v>38704</v>
      </c>
      <c r="I2066" t="s">
        <v>38705</v>
      </c>
      <c r="J2066" t="s">
        <v>147</v>
      </c>
      <c r="K2066" t="s">
        <v>38706</v>
      </c>
      <c r="L2066" t="s">
        <v>38707</v>
      </c>
      <c r="M2066" t="s">
        <v>245</v>
      </c>
      <c r="N2066" t="s">
        <v>51</v>
      </c>
      <c r="O2066" t="s">
        <v>58</v>
      </c>
      <c r="P2066" t="s">
        <v>38708</v>
      </c>
      <c r="Q2066" s="40" t="s">
        <v>17977</v>
      </c>
      <c r="R2066" t="s">
        <v>21804</v>
      </c>
      <c r="S2066" t="s">
        <v>78</v>
      </c>
      <c r="T2066" t="s">
        <v>28849</v>
      </c>
      <c r="U2066" t="s">
        <v>27300</v>
      </c>
      <c r="V2066" t="s">
        <v>57</v>
      </c>
      <c r="W2066" t="s">
        <v>19339</v>
      </c>
      <c r="X2066" t="s">
        <v>1119</v>
      </c>
      <c r="Y2066" t="s">
        <v>55</v>
      </c>
      <c r="Z2066" t="s">
        <v>38709</v>
      </c>
      <c r="AA2066" s="1">
        <v>1</v>
      </c>
      <c r="AB2066" s="1" t="s">
        <v>61</v>
      </c>
      <c r="AC2066" s="1" t="s">
        <v>41</v>
      </c>
      <c r="AD2066" s="1" t="s">
        <v>41</v>
      </c>
      <c r="AE2066" s="1" t="s">
        <v>41</v>
      </c>
      <c r="AF2066" s="1" t="s">
        <v>41</v>
      </c>
      <c r="AG2066" s="1" t="s">
        <v>41</v>
      </c>
      <c r="AH2066" t="s">
        <v>55</v>
      </c>
      <c r="AI2066" t="s">
        <v>38710</v>
      </c>
      <c r="AJ2066" s="1" t="s">
        <v>61</v>
      </c>
      <c r="AK2066" t="s">
        <v>35600</v>
      </c>
      <c r="AL2066" s="1" t="s">
        <v>61</v>
      </c>
      <c r="AM2066" t="s">
        <v>19438</v>
      </c>
      <c r="AN2066" t="s">
        <v>38711</v>
      </c>
      <c r="AO2066" s="1" t="s">
        <v>41</v>
      </c>
      <c r="AP2066" s="1" t="s">
        <v>41</v>
      </c>
      <c r="AQ2066" s="1" t="s">
        <v>41</v>
      </c>
      <c r="AR2066" s="1" t="s">
        <v>61</v>
      </c>
      <c r="AS2066" s="1" t="s">
        <v>61</v>
      </c>
    </row>
    <row r="2067" spans="1:45">
      <c r="A2067" s="577">
        <v>2062</v>
      </c>
      <c r="B2067" s="40">
        <v>21051</v>
      </c>
      <c r="C2067" s="581">
        <v>44931</v>
      </c>
      <c r="D2067" t="s">
        <v>38712</v>
      </c>
      <c r="E2067" t="s">
        <v>37890</v>
      </c>
      <c r="F2067" t="s">
        <v>38713</v>
      </c>
      <c r="G2067" t="s">
        <v>32420</v>
      </c>
      <c r="H2067" t="s">
        <v>38714</v>
      </c>
      <c r="I2067" t="s">
        <v>38715</v>
      </c>
      <c r="J2067" t="s">
        <v>147</v>
      </c>
      <c r="K2067" t="s">
        <v>38716</v>
      </c>
      <c r="L2067" t="s">
        <v>38717</v>
      </c>
      <c r="M2067" t="s">
        <v>63</v>
      </c>
      <c r="N2067" t="s">
        <v>64</v>
      </c>
      <c r="O2067" t="s">
        <v>17552</v>
      </c>
      <c r="P2067" t="s">
        <v>38718</v>
      </c>
      <c r="Q2067" s="523">
        <v>82803</v>
      </c>
      <c r="R2067" t="s">
        <v>19448</v>
      </c>
      <c r="S2067" t="s">
        <v>38719</v>
      </c>
      <c r="T2067" t="s">
        <v>28849</v>
      </c>
      <c r="U2067" t="s">
        <v>43</v>
      </c>
      <c r="V2067" t="s">
        <v>57</v>
      </c>
      <c r="W2067" t="s">
        <v>40</v>
      </c>
      <c r="X2067" t="s">
        <v>1119</v>
      </c>
      <c r="Y2067" t="s">
        <v>55</v>
      </c>
      <c r="Z2067" t="s">
        <v>38720</v>
      </c>
      <c r="AA2067" s="1">
        <v>1</v>
      </c>
      <c r="AB2067" s="1" t="s">
        <v>41</v>
      </c>
      <c r="AC2067" s="1" t="s">
        <v>41</v>
      </c>
      <c r="AD2067" s="1" t="s">
        <v>61</v>
      </c>
      <c r="AE2067" s="1" t="s">
        <v>41</v>
      </c>
      <c r="AF2067" s="1" t="s">
        <v>41</v>
      </c>
      <c r="AG2067" s="1" t="s">
        <v>41</v>
      </c>
      <c r="AH2067" t="s">
        <v>55</v>
      </c>
      <c r="AI2067" t="s">
        <v>38721</v>
      </c>
      <c r="AJ2067" s="1" t="s">
        <v>61</v>
      </c>
      <c r="AK2067" t="s">
        <v>38231</v>
      </c>
      <c r="AL2067" s="1" t="s">
        <v>61</v>
      </c>
      <c r="AM2067" t="s">
        <v>19438</v>
      </c>
      <c r="AN2067" t="s">
        <v>38722</v>
      </c>
      <c r="AO2067" s="1" t="s">
        <v>41</v>
      </c>
      <c r="AP2067" s="1" t="s">
        <v>41</v>
      </c>
      <c r="AQ2067" s="1" t="s">
        <v>41</v>
      </c>
      <c r="AR2067" s="1" t="s">
        <v>61</v>
      </c>
      <c r="AS2067" s="1" t="s">
        <v>61</v>
      </c>
    </row>
    <row r="2068" spans="1:45">
      <c r="A2068" s="577">
        <v>2063</v>
      </c>
      <c r="B2068" s="40">
        <v>21052</v>
      </c>
      <c r="C2068" s="581">
        <v>44931</v>
      </c>
      <c r="D2068" t="s">
        <v>38723</v>
      </c>
      <c r="E2068" t="s">
        <v>38724</v>
      </c>
      <c r="F2068" t="s">
        <v>38725</v>
      </c>
      <c r="G2068" t="s">
        <v>38726</v>
      </c>
      <c r="H2068" t="s">
        <v>38727</v>
      </c>
      <c r="I2068" t="s">
        <v>38728</v>
      </c>
      <c r="J2068" t="s">
        <v>147</v>
      </c>
      <c r="K2068" t="s">
        <v>38729</v>
      </c>
      <c r="L2068" t="s">
        <v>38730</v>
      </c>
      <c r="M2068" t="s">
        <v>17551</v>
      </c>
      <c r="N2068" t="s">
        <v>97</v>
      </c>
      <c r="O2068" t="s">
        <v>58</v>
      </c>
      <c r="P2068" t="s">
        <v>38731</v>
      </c>
      <c r="Q2068" s="523">
        <v>295691</v>
      </c>
      <c r="R2068" t="s">
        <v>19829</v>
      </c>
      <c r="S2068" t="s">
        <v>78</v>
      </c>
      <c r="T2068" t="s">
        <v>28849</v>
      </c>
      <c r="U2068" t="s">
        <v>32439</v>
      </c>
      <c r="V2068" t="s">
        <v>48</v>
      </c>
      <c r="W2068" t="s">
        <v>19451</v>
      </c>
      <c r="X2068" t="s">
        <v>38732</v>
      </c>
      <c r="Y2068" t="s">
        <v>55</v>
      </c>
      <c r="Z2068" t="s">
        <v>38733</v>
      </c>
      <c r="AA2068" s="1">
        <v>3</v>
      </c>
      <c r="AB2068" s="1" t="s">
        <v>61</v>
      </c>
      <c r="AC2068" s="1" t="s">
        <v>41</v>
      </c>
      <c r="AD2068" s="1" t="s">
        <v>61</v>
      </c>
      <c r="AE2068" s="1" t="s">
        <v>61</v>
      </c>
      <c r="AF2068" s="1" t="s">
        <v>41</v>
      </c>
      <c r="AG2068" s="1" t="s">
        <v>41</v>
      </c>
      <c r="AH2068" t="s">
        <v>55</v>
      </c>
      <c r="AI2068" t="s">
        <v>38734</v>
      </c>
      <c r="AJ2068" s="1" t="s">
        <v>61</v>
      </c>
      <c r="AK2068" t="s">
        <v>35600</v>
      </c>
      <c r="AL2068" s="1" t="s">
        <v>61</v>
      </c>
      <c r="AM2068" t="s">
        <v>19438</v>
      </c>
      <c r="AN2068" t="s">
        <v>38735</v>
      </c>
      <c r="AO2068" s="1" t="s">
        <v>41</v>
      </c>
      <c r="AP2068" s="1" t="s">
        <v>41</v>
      </c>
      <c r="AQ2068" s="1" t="s">
        <v>41</v>
      </c>
      <c r="AR2068" s="1" t="s">
        <v>61</v>
      </c>
      <c r="AS2068" s="1" t="s">
        <v>61</v>
      </c>
    </row>
    <row r="2069" spans="1:45">
      <c r="A2069" s="577">
        <v>2064</v>
      </c>
      <c r="B2069" s="40">
        <v>21063</v>
      </c>
      <c r="C2069" s="581">
        <v>44931</v>
      </c>
      <c r="D2069" t="s">
        <v>38736</v>
      </c>
      <c r="E2069" t="s">
        <v>37949</v>
      </c>
      <c r="F2069" t="s">
        <v>38737</v>
      </c>
      <c r="G2069" t="s">
        <v>38738</v>
      </c>
      <c r="H2069" t="s">
        <v>38739</v>
      </c>
      <c r="I2069" t="s">
        <v>38740</v>
      </c>
      <c r="J2069" t="s">
        <v>147</v>
      </c>
      <c r="K2069" t="s">
        <v>25902</v>
      </c>
      <c r="L2069" t="s">
        <v>38741</v>
      </c>
      <c r="M2069" t="s">
        <v>19135</v>
      </c>
      <c r="N2069" t="s">
        <v>685</v>
      </c>
      <c r="O2069" t="s">
        <v>58</v>
      </c>
      <c r="P2069" t="s">
        <v>38742</v>
      </c>
      <c r="Q2069" s="40">
        <v>430</v>
      </c>
      <c r="R2069" t="s">
        <v>21804</v>
      </c>
      <c r="S2069" t="s">
        <v>78</v>
      </c>
      <c r="T2069" t="s">
        <v>28849</v>
      </c>
      <c r="U2069" t="s">
        <v>674</v>
      </c>
      <c r="V2069" t="s">
        <v>57</v>
      </c>
      <c r="W2069" t="s">
        <v>38743</v>
      </c>
      <c r="X2069" t="s">
        <v>19885</v>
      </c>
      <c r="Y2069" t="s">
        <v>55</v>
      </c>
      <c r="Z2069" t="s">
        <v>38744</v>
      </c>
      <c r="AA2069" s="1">
        <v>1</v>
      </c>
      <c r="AB2069" s="1" t="s">
        <v>61</v>
      </c>
      <c r="AC2069" s="1" t="s">
        <v>41</v>
      </c>
      <c r="AD2069" s="1" t="s">
        <v>41</v>
      </c>
      <c r="AE2069" s="1" t="s">
        <v>41</v>
      </c>
      <c r="AF2069" s="1" t="s">
        <v>41</v>
      </c>
      <c r="AG2069" s="1" t="s">
        <v>41</v>
      </c>
      <c r="AH2069" t="s">
        <v>68</v>
      </c>
      <c r="AI2069" t="s">
        <v>48</v>
      </c>
      <c r="AJ2069" s="1" t="s">
        <v>61</v>
      </c>
      <c r="AK2069" t="s">
        <v>22569</v>
      </c>
      <c r="AL2069" s="1" t="s">
        <v>61</v>
      </c>
      <c r="AM2069" t="s">
        <v>19438</v>
      </c>
      <c r="AN2069" t="s">
        <v>38745</v>
      </c>
      <c r="AO2069" s="1" t="s">
        <v>41</v>
      </c>
      <c r="AP2069" s="1" t="s">
        <v>41</v>
      </c>
      <c r="AQ2069" s="1" t="s">
        <v>41</v>
      </c>
      <c r="AR2069" s="1" t="s">
        <v>41</v>
      </c>
      <c r="AS2069" s="1" t="s">
        <v>61</v>
      </c>
    </row>
    <row r="2070" spans="1:45">
      <c r="A2070" s="577">
        <v>2065</v>
      </c>
      <c r="B2070" s="40">
        <v>21109</v>
      </c>
      <c r="C2070" s="581">
        <v>44931</v>
      </c>
      <c r="D2070" t="s">
        <v>38746</v>
      </c>
      <c r="E2070" t="s">
        <v>21783</v>
      </c>
      <c r="F2070" t="s">
        <v>38747</v>
      </c>
      <c r="G2070" t="s">
        <v>38748</v>
      </c>
      <c r="H2070" t="s">
        <v>38749</v>
      </c>
      <c r="I2070" t="s">
        <v>38750</v>
      </c>
      <c r="J2070" t="s">
        <v>147</v>
      </c>
      <c r="K2070" t="s">
        <v>38751</v>
      </c>
      <c r="L2070" t="s">
        <v>38752</v>
      </c>
      <c r="M2070" t="s">
        <v>224</v>
      </c>
      <c r="N2070" t="s">
        <v>225</v>
      </c>
      <c r="O2070" t="s">
        <v>58</v>
      </c>
      <c r="P2070" t="s">
        <v>38753</v>
      </c>
      <c r="Q2070" s="40" t="s">
        <v>78</v>
      </c>
      <c r="R2070" t="s">
        <v>19077</v>
      </c>
      <c r="S2070" t="s">
        <v>35360</v>
      </c>
      <c r="T2070" t="s">
        <v>28849</v>
      </c>
      <c r="U2070" t="s">
        <v>27300</v>
      </c>
      <c r="V2070" t="s">
        <v>57</v>
      </c>
      <c r="W2070" t="s">
        <v>38754</v>
      </c>
      <c r="X2070" t="s">
        <v>1119</v>
      </c>
      <c r="Y2070" t="s">
        <v>55</v>
      </c>
      <c r="Z2070" t="s">
        <v>38755</v>
      </c>
      <c r="AA2070" s="1">
        <v>3</v>
      </c>
      <c r="AB2070" s="1" t="s">
        <v>41</v>
      </c>
      <c r="AC2070" s="1" t="s">
        <v>41</v>
      </c>
      <c r="AD2070" s="1" t="s">
        <v>61</v>
      </c>
      <c r="AE2070" s="1" t="s">
        <v>61</v>
      </c>
      <c r="AF2070" s="1" t="s">
        <v>61</v>
      </c>
      <c r="AG2070" s="1" t="s">
        <v>41</v>
      </c>
      <c r="AH2070" t="s">
        <v>68</v>
      </c>
      <c r="AI2070" t="s">
        <v>48</v>
      </c>
      <c r="AJ2070" s="1" t="s">
        <v>41</v>
      </c>
      <c r="AK2070" t="s">
        <v>48</v>
      </c>
      <c r="AL2070" s="1" t="s">
        <v>41</v>
      </c>
      <c r="AM2070" t="s">
        <v>20072</v>
      </c>
      <c r="AN2070" t="s">
        <v>38756</v>
      </c>
      <c r="AO2070" s="1" t="s">
        <v>61</v>
      </c>
      <c r="AP2070" s="1" t="s">
        <v>61</v>
      </c>
      <c r="AQ2070" s="1" t="s">
        <v>61</v>
      </c>
      <c r="AR2070" s="1" t="s">
        <v>61</v>
      </c>
      <c r="AS2070" s="1" t="s">
        <v>61</v>
      </c>
    </row>
    <row r="2071" spans="1:45">
      <c r="A2071" s="577">
        <v>2066</v>
      </c>
      <c r="B2071" s="40">
        <v>21116</v>
      </c>
      <c r="C2071" s="581">
        <v>44931</v>
      </c>
      <c r="D2071" t="s">
        <v>38757</v>
      </c>
      <c r="E2071" t="s">
        <v>38758</v>
      </c>
      <c r="F2071" t="s">
        <v>38759</v>
      </c>
      <c r="G2071" t="s">
        <v>30034</v>
      </c>
      <c r="H2071" t="s">
        <v>38760</v>
      </c>
      <c r="I2071" t="s">
        <v>38761</v>
      </c>
      <c r="J2071" t="s">
        <v>147</v>
      </c>
      <c r="K2071" t="s">
        <v>30037</v>
      </c>
      <c r="L2071" t="s">
        <v>38762</v>
      </c>
      <c r="M2071" t="s">
        <v>253</v>
      </c>
      <c r="N2071" t="s">
        <v>51</v>
      </c>
      <c r="O2071" t="s">
        <v>58</v>
      </c>
      <c r="P2071" t="s">
        <v>38763</v>
      </c>
      <c r="Q2071" s="523">
        <v>748322</v>
      </c>
      <c r="R2071" t="s">
        <v>21804</v>
      </c>
      <c r="S2071" t="s">
        <v>38764</v>
      </c>
      <c r="T2071" t="s">
        <v>28849</v>
      </c>
      <c r="U2071" t="s">
        <v>43</v>
      </c>
      <c r="V2071" t="s">
        <v>57</v>
      </c>
      <c r="W2071" t="s">
        <v>20069</v>
      </c>
      <c r="X2071" t="s">
        <v>1119</v>
      </c>
      <c r="Y2071" t="s">
        <v>55</v>
      </c>
      <c r="Z2071" t="s">
        <v>38765</v>
      </c>
      <c r="AA2071" s="1">
        <v>3</v>
      </c>
      <c r="AB2071" s="1" t="s">
        <v>61</v>
      </c>
      <c r="AC2071" s="1" t="s">
        <v>41</v>
      </c>
      <c r="AD2071" s="1" t="s">
        <v>61</v>
      </c>
      <c r="AE2071" s="1" t="s">
        <v>61</v>
      </c>
      <c r="AF2071" s="1" t="s">
        <v>41</v>
      </c>
      <c r="AG2071" s="1" t="s">
        <v>41</v>
      </c>
      <c r="AH2071" t="s">
        <v>55</v>
      </c>
      <c r="AI2071" t="s">
        <v>38766</v>
      </c>
      <c r="AJ2071" s="1" t="s">
        <v>61</v>
      </c>
      <c r="AK2071" t="s">
        <v>35103</v>
      </c>
      <c r="AL2071" s="1" t="s">
        <v>61</v>
      </c>
      <c r="AM2071" t="s">
        <v>19438</v>
      </c>
      <c r="AN2071" t="s">
        <v>38767</v>
      </c>
      <c r="AO2071" s="1" t="s">
        <v>61</v>
      </c>
      <c r="AP2071" s="1" t="s">
        <v>41</v>
      </c>
      <c r="AQ2071" s="1" t="s">
        <v>41</v>
      </c>
      <c r="AR2071" s="1" t="s">
        <v>61</v>
      </c>
      <c r="AS2071" s="1" t="s">
        <v>61</v>
      </c>
    </row>
    <row r="2072" spans="1:45">
      <c r="A2072" s="577">
        <v>2067</v>
      </c>
      <c r="B2072" s="40">
        <v>21128</v>
      </c>
      <c r="C2072" s="581">
        <v>44931</v>
      </c>
      <c r="D2072" t="s">
        <v>38768</v>
      </c>
      <c r="E2072" t="s">
        <v>38691</v>
      </c>
      <c r="F2072" t="s">
        <v>38769</v>
      </c>
      <c r="G2072" t="s">
        <v>38770</v>
      </c>
      <c r="H2072" t="s">
        <v>38771</v>
      </c>
      <c r="I2072" t="s">
        <v>38772</v>
      </c>
      <c r="J2072" t="s">
        <v>147</v>
      </c>
      <c r="K2072" t="s">
        <v>38773</v>
      </c>
      <c r="L2072" t="s">
        <v>38774</v>
      </c>
      <c r="M2072" t="s">
        <v>19135</v>
      </c>
      <c r="N2072" t="s">
        <v>685</v>
      </c>
      <c r="O2072" t="s">
        <v>58</v>
      </c>
      <c r="P2072" t="s">
        <v>38775</v>
      </c>
      <c r="Q2072" s="40">
        <v>2968</v>
      </c>
      <c r="R2072" t="s">
        <v>19829</v>
      </c>
      <c r="S2072" t="s">
        <v>38776</v>
      </c>
      <c r="T2072" t="s">
        <v>28849</v>
      </c>
      <c r="U2072" t="s">
        <v>27978</v>
      </c>
      <c r="V2072" t="s">
        <v>57</v>
      </c>
      <c r="W2072" t="s">
        <v>24192</v>
      </c>
      <c r="X2072" t="s">
        <v>38777</v>
      </c>
      <c r="Y2072" t="s">
        <v>55</v>
      </c>
      <c r="Z2072" t="s">
        <v>38778</v>
      </c>
      <c r="AA2072" s="1">
        <v>3</v>
      </c>
      <c r="AB2072" s="1" t="s">
        <v>41</v>
      </c>
      <c r="AC2072" s="1" t="s">
        <v>61</v>
      </c>
      <c r="AD2072" s="1" t="s">
        <v>61</v>
      </c>
      <c r="AE2072" s="1" t="s">
        <v>61</v>
      </c>
      <c r="AF2072" s="1" t="s">
        <v>41</v>
      </c>
      <c r="AG2072" s="1" t="s">
        <v>41</v>
      </c>
      <c r="AH2072" t="s">
        <v>55</v>
      </c>
      <c r="AI2072" t="s">
        <v>38779</v>
      </c>
      <c r="AJ2072" s="1" t="s">
        <v>61</v>
      </c>
      <c r="AK2072" t="s">
        <v>22569</v>
      </c>
      <c r="AL2072" s="1" t="s">
        <v>61</v>
      </c>
      <c r="AM2072" t="s">
        <v>19438</v>
      </c>
      <c r="AN2072" t="s">
        <v>38780</v>
      </c>
      <c r="AO2072" s="1" t="s">
        <v>41</v>
      </c>
      <c r="AP2072" s="1" t="s">
        <v>41</v>
      </c>
      <c r="AQ2072" s="1" t="s">
        <v>41</v>
      </c>
      <c r="AR2072" s="1" t="s">
        <v>41</v>
      </c>
      <c r="AS2072" s="1" t="s">
        <v>61</v>
      </c>
    </row>
    <row r="2073" spans="1:45">
      <c r="A2073" s="577">
        <v>2068</v>
      </c>
      <c r="B2073" s="40">
        <v>21136</v>
      </c>
      <c r="C2073" s="581">
        <v>44931</v>
      </c>
      <c r="D2073" t="s">
        <v>38781</v>
      </c>
      <c r="E2073" t="s">
        <v>38782</v>
      </c>
      <c r="F2073" t="s">
        <v>38783</v>
      </c>
      <c r="G2073" t="s">
        <v>38784</v>
      </c>
      <c r="H2073" t="s">
        <v>38785</v>
      </c>
      <c r="I2073" t="s">
        <v>38786</v>
      </c>
      <c r="J2073" t="s">
        <v>39</v>
      </c>
      <c r="K2073" t="s">
        <v>38787</v>
      </c>
      <c r="L2073" t="s">
        <v>38788</v>
      </c>
      <c r="M2073" t="s">
        <v>28811</v>
      </c>
      <c r="N2073" t="s">
        <v>685</v>
      </c>
      <c r="O2073" t="s">
        <v>58</v>
      </c>
      <c r="P2073" t="s">
        <v>38789</v>
      </c>
      <c r="Q2073" s="523">
        <v>1065</v>
      </c>
      <c r="R2073" t="s">
        <v>20242</v>
      </c>
      <c r="S2073" t="s">
        <v>38790</v>
      </c>
      <c r="T2073" t="s">
        <v>28849</v>
      </c>
      <c r="U2073" t="s">
        <v>27404</v>
      </c>
      <c r="V2073" t="s">
        <v>57</v>
      </c>
      <c r="W2073" t="s">
        <v>20069</v>
      </c>
      <c r="X2073" t="s">
        <v>1119</v>
      </c>
      <c r="Y2073" t="s">
        <v>55</v>
      </c>
      <c r="Z2073" t="s">
        <v>38791</v>
      </c>
      <c r="AA2073" s="1">
        <v>1</v>
      </c>
      <c r="AB2073" s="1" t="s">
        <v>41</v>
      </c>
      <c r="AC2073" s="1" t="s">
        <v>41</v>
      </c>
      <c r="AD2073" s="1" t="s">
        <v>61</v>
      </c>
      <c r="AE2073" s="1" t="s">
        <v>41</v>
      </c>
      <c r="AF2073" s="1" t="s">
        <v>41</v>
      </c>
      <c r="AG2073" s="1" t="s">
        <v>41</v>
      </c>
      <c r="AH2073" t="s">
        <v>55</v>
      </c>
      <c r="AI2073" t="s">
        <v>38792</v>
      </c>
      <c r="AJ2073" s="1" t="s">
        <v>61</v>
      </c>
      <c r="AK2073" t="s">
        <v>35600</v>
      </c>
      <c r="AL2073" s="1" t="s">
        <v>61</v>
      </c>
      <c r="AM2073" t="s">
        <v>17949</v>
      </c>
      <c r="AN2073" t="s">
        <v>38793</v>
      </c>
      <c r="AO2073" s="1" t="s">
        <v>41</v>
      </c>
      <c r="AP2073" s="1" t="s">
        <v>41</v>
      </c>
      <c r="AQ2073" s="1" t="s">
        <v>41</v>
      </c>
      <c r="AR2073" s="1" t="s">
        <v>61</v>
      </c>
      <c r="AS2073" s="1" t="s">
        <v>61</v>
      </c>
    </row>
    <row r="2074" spans="1:45">
      <c r="A2074" s="577">
        <v>2069</v>
      </c>
      <c r="B2074" s="40">
        <v>21162</v>
      </c>
      <c r="C2074" s="581">
        <v>44931</v>
      </c>
      <c r="D2074" t="s">
        <v>38794</v>
      </c>
      <c r="E2074" t="s">
        <v>38219</v>
      </c>
      <c r="F2074" t="s">
        <v>38795</v>
      </c>
      <c r="G2074" t="s">
        <v>38796</v>
      </c>
      <c r="H2074" t="s">
        <v>38797</v>
      </c>
      <c r="I2074" t="s">
        <v>38798</v>
      </c>
      <c r="J2074" t="s">
        <v>147</v>
      </c>
      <c r="K2074" t="s">
        <v>38799</v>
      </c>
      <c r="L2074" t="s">
        <v>38800</v>
      </c>
      <c r="M2074" t="s">
        <v>19135</v>
      </c>
      <c r="N2074" t="s">
        <v>685</v>
      </c>
      <c r="O2074" t="s">
        <v>58</v>
      </c>
      <c r="P2074" t="s">
        <v>38801</v>
      </c>
      <c r="Q2074" s="523">
        <v>25207</v>
      </c>
      <c r="R2074" t="s">
        <v>19077</v>
      </c>
      <c r="S2074" t="s">
        <v>38802</v>
      </c>
      <c r="T2074" t="s">
        <v>28849</v>
      </c>
      <c r="U2074" t="s">
        <v>43</v>
      </c>
      <c r="V2074" t="s">
        <v>57</v>
      </c>
      <c r="W2074" t="s">
        <v>19339</v>
      </c>
      <c r="X2074" t="s">
        <v>19885</v>
      </c>
      <c r="Y2074" t="s">
        <v>55</v>
      </c>
      <c r="Z2074" t="s">
        <v>38803</v>
      </c>
      <c r="AA2074" s="1">
        <v>1</v>
      </c>
      <c r="AB2074" s="1" t="s">
        <v>41</v>
      </c>
      <c r="AC2074" s="1" t="s">
        <v>41</v>
      </c>
      <c r="AD2074" s="1" t="s">
        <v>61</v>
      </c>
      <c r="AE2074" s="1" t="s">
        <v>41</v>
      </c>
      <c r="AF2074" s="1" t="s">
        <v>41</v>
      </c>
      <c r="AG2074" s="1" t="s">
        <v>41</v>
      </c>
      <c r="AH2074" t="s">
        <v>68</v>
      </c>
      <c r="AI2074" t="s">
        <v>48</v>
      </c>
      <c r="AJ2074" s="1" t="s">
        <v>61</v>
      </c>
      <c r="AK2074" t="s">
        <v>1249</v>
      </c>
      <c r="AL2074" s="1" t="s">
        <v>61</v>
      </c>
      <c r="AM2074" t="s">
        <v>19438</v>
      </c>
      <c r="AN2074" t="s">
        <v>38804</v>
      </c>
      <c r="AO2074" s="1" t="s">
        <v>41</v>
      </c>
      <c r="AP2074" s="1" t="s">
        <v>41</v>
      </c>
      <c r="AQ2074" s="1" t="s">
        <v>41</v>
      </c>
      <c r="AR2074" s="1" t="s">
        <v>41</v>
      </c>
      <c r="AS2074" s="1" t="s">
        <v>61</v>
      </c>
    </row>
    <row r="2075" spans="1:45">
      <c r="A2075" s="577">
        <v>2070</v>
      </c>
      <c r="B2075" s="40">
        <v>21168</v>
      </c>
      <c r="C2075" s="581">
        <v>44931</v>
      </c>
      <c r="D2075" t="s">
        <v>38805</v>
      </c>
      <c r="E2075" t="s">
        <v>37903</v>
      </c>
      <c r="F2075" t="s">
        <v>38806</v>
      </c>
      <c r="G2075" t="s">
        <v>38807</v>
      </c>
      <c r="H2075" t="s">
        <v>38808</v>
      </c>
      <c r="I2075" t="s">
        <v>38809</v>
      </c>
      <c r="J2075" t="s">
        <v>147</v>
      </c>
      <c r="K2075" t="s">
        <v>22040</v>
      </c>
      <c r="L2075" t="s">
        <v>38810</v>
      </c>
      <c r="M2075" t="s">
        <v>583</v>
      </c>
      <c r="N2075" t="s">
        <v>584</v>
      </c>
      <c r="O2075" t="s">
        <v>58</v>
      </c>
      <c r="P2075" t="s">
        <v>38811</v>
      </c>
      <c r="Q2075" s="40">
        <v>479</v>
      </c>
      <c r="R2075" t="s">
        <v>19077</v>
      </c>
      <c r="S2075" t="s">
        <v>38812</v>
      </c>
      <c r="T2075" t="s">
        <v>28849</v>
      </c>
      <c r="U2075" t="s">
        <v>43</v>
      </c>
      <c r="V2075" t="s">
        <v>44</v>
      </c>
      <c r="W2075" t="s">
        <v>18033</v>
      </c>
      <c r="X2075" t="s">
        <v>1119</v>
      </c>
      <c r="Y2075" t="s">
        <v>68</v>
      </c>
      <c r="Z2075" t="s">
        <v>17544</v>
      </c>
      <c r="AA2075" s="1">
        <v>2</v>
      </c>
      <c r="AB2075" s="1" t="s">
        <v>61</v>
      </c>
      <c r="AC2075" s="1" t="s">
        <v>61</v>
      </c>
      <c r="AD2075" s="1" t="s">
        <v>41</v>
      </c>
      <c r="AE2075" s="1" t="s">
        <v>41</v>
      </c>
      <c r="AF2075" s="1" t="s">
        <v>41</v>
      </c>
      <c r="AG2075" s="1" t="s">
        <v>41</v>
      </c>
      <c r="AH2075" t="s">
        <v>68</v>
      </c>
      <c r="AI2075" t="s">
        <v>48</v>
      </c>
      <c r="AJ2075" s="1" t="s">
        <v>61</v>
      </c>
      <c r="AK2075" t="s">
        <v>1185</v>
      </c>
      <c r="AL2075" s="1" t="s">
        <v>61</v>
      </c>
      <c r="AM2075" t="s">
        <v>17949</v>
      </c>
      <c r="AN2075" t="s">
        <v>38813</v>
      </c>
      <c r="AO2075" s="1" t="s">
        <v>41</v>
      </c>
      <c r="AP2075" s="1" t="s">
        <v>41</v>
      </c>
      <c r="AQ2075" s="1" t="s">
        <v>41</v>
      </c>
      <c r="AR2075" s="1" t="s">
        <v>61</v>
      </c>
      <c r="AS2075" s="1" t="s">
        <v>41</v>
      </c>
    </row>
    <row r="2076" spans="1:45">
      <c r="A2076" s="577">
        <v>2071</v>
      </c>
      <c r="B2076" s="40">
        <v>20193</v>
      </c>
      <c r="C2076" s="581">
        <v>44931</v>
      </c>
      <c r="D2076" t="s">
        <v>38814</v>
      </c>
      <c r="E2076" t="s">
        <v>35845</v>
      </c>
      <c r="F2076" t="s">
        <v>38815</v>
      </c>
      <c r="G2076" t="s">
        <v>38816</v>
      </c>
      <c r="H2076" t="s">
        <v>38817</v>
      </c>
      <c r="I2076" t="s">
        <v>38818</v>
      </c>
      <c r="J2076" t="s">
        <v>147</v>
      </c>
      <c r="K2076" t="s">
        <v>38819</v>
      </c>
      <c r="L2076" t="s">
        <v>38820</v>
      </c>
      <c r="M2076" t="s">
        <v>474</v>
      </c>
      <c r="N2076" t="s">
        <v>51</v>
      </c>
      <c r="O2076" t="s">
        <v>18895</v>
      </c>
      <c r="P2076" t="s">
        <v>38821</v>
      </c>
      <c r="Q2076" s="40" t="s">
        <v>38822</v>
      </c>
      <c r="R2076" t="s">
        <v>19077</v>
      </c>
      <c r="S2076" t="s">
        <v>78</v>
      </c>
      <c r="T2076" t="s">
        <v>28849</v>
      </c>
      <c r="U2076" t="s">
        <v>19450</v>
      </c>
      <c r="V2076" t="s">
        <v>57</v>
      </c>
      <c r="W2076" t="s">
        <v>19339</v>
      </c>
      <c r="X2076" t="s">
        <v>1204</v>
      </c>
      <c r="Y2076" t="s">
        <v>55</v>
      </c>
      <c r="Z2076" t="s">
        <v>38823</v>
      </c>
      <c r="AA2076" s="1">
        <v>4</v>
      </c>
      <c r="AB2076" s="1" t="s">
        <v>61</v>
      </c>
      <c r="AC2076" s="1" t="s">
        <v>61</v>
      </c>
      <c r="AD2076" s="1" t="s">
        <v>61</v>
      </c>
      <c r="AE2076" s="1" t="s">
        <v>61</v>
      </c>
      <c r="AF2076" s="1" t="s">
        <v>41</v>
      </c>
      <c r="AG2076" s="1" t="s">
        <v>41</v>
      </c>
      <c r="AH2076" t="s">
        <v>68</v>
      </c>
      <c r="AI2076" t="s">
        <v>48</v>
      </c>
      <c r="AJ2076" s="1" t="s">
        <v>61</v>
      </c>
      <c r="AK2076" t="s">
        <v>1143</v>
      </c>
      <c r="AL2076" s="1" t="s">
        <v>61</v>
      </c>
      <c r="AM2076" t="s">
        <v>17949</v>
      </c>
      <c r="AN2076" t="s">
        <v>38824</v>
      </c>
      <c r="AO2076" s="1" t="s">
        <v>61</v>
      </c>
      <c r="AP2076" s="1" t="s">
        <v>41</v>
      </c>
      <c r="AQ2076" s="1" t="s">
        <v>41</v>
      </c>
      <c r="AR2076" s="1" t="s">
        <v>41</v>
      </c>
      <c r="AS2076" s="1" t="s">
        <v>41</v>
      </c>
    </row>
    <row r="2077" spans="1:45">
      <c r="A2077" s="577">
        <v>2072</v>
      </c>
      <c r="B2077" s="40">
        <v>20975</v>
      </c>
      <c r="C2077" s="581">
        <v>44931</v>
      </c>
      <c r="D2077" t="s">
        <v>38825</v>
      </c>
      <c r="E2077" t="s">
        <v>37949</v>
      </c>
      <c r="F2077" t="s">
        <v>38826</v>
      </c>
      <c r="G2077" t="s">
        <v>38827</v>
      </c>
      <c r="H2077" t="s">
        <v>38828</v>
      </c>
      <c r="I2077" t="s">
        <v>38829</v>
      </c>
      <c r="J2077" t="s">
        <v>147</v>
      </c>
      <c r="K2077" t="s">
        <v>38830</v>
      </c>
      <c r="L2077" t="s">
        <v>38831</v>
      </c>
      <c r="M2077" t="s">
        <v>224</v>
      </c>
      <c r="N2077" t="s">
        <v>225</v>
      </c>
      <c r="O2077" t="s">
        <v>58</v>
      </c>
      <c r="P2077" t="s">
        <v>38832</v>
      </c>
      <c r="Q2077" s="40">
        <v>242</v>
      </c>
      <c r="R2077" t="s">
        <v>787</v>
      </c>
      <c r="S2077" t="s">
        <v>38833</v>
      </c>
      <c r="T2077" t="s">
        <v>28849</v>
      </c>
      <c r="U2077" t="s">
        <v>19450</v>
      </c>
      <c r="V2077" t="s">
        <v>57</v>
      </c>
      <c r="W2077" t="s">
        <v>19339</v>
      </c>
      <c r="X2077" t="s">
        <v>1119</v>
      </c>
      <c r="Y2077" t="s">
        <v>55</v>
      </c>
      <c r="Z2077" t="s">
        <v>38834</v>
      </c>
      <c r="AA2077" s="1">
        <v>4</v>
      </c>
      <c r="AB2077" s="1" t="s">
        <v>61</v>
      </c>
      <c r="AC2077" s="1" t="s">
        <v>61</v>
      </c>
      <c r="AD2077" s="1" t="s">
        <v>61</v>
      </c>
      <c r="AE2077" s="1" t="s">
        <v>61</v>
      </c>
      <c r="AF2077" s="1" t="s">
        <v>41</v>
      </c>
      <c r="AG2077" s="1" t="s">
        <v>41</v>
      </c>
      <c r="AH2077" t="s">
        <v>55</v>
      </c>
      <c r="AI2077" t="s">
        <v>19285</v>
      </c>
      <c r="AJ2077" s="1" t="s">
        <v>41</v>
      </c>
      <c r="AK2077" t="s">
        <v>48</v>
      </c>
      <c r="AL2077" s="1" t="s">
        <v>41</v>
      </c>
      <c r="AM2077" t="s">
        <v>17949</v>
      </c>
      <c r="AN2077" t="s">
        <v>38835</v>
      </c>
      <c r="AO2077" s="1" t="s">
        <v>41</v>
      </c>
      <c r="AP2077" s="1" t="s">
        <v>61</v>
      </c>
      <c r="AQ2077" s="1" t="s">
        <v>61</v>
      </c>
      <c r="AR2077" s="1" t="s">
        <v>61</v>
      </c>
      <c r="AS2077" s="1" t="s">
        <v>41</v>
      </c>
    </row>
    <row r="2078" spans="1:45">
      <c r="A2078" s="577">
        <v>2073</v>
      </c>
      <c r="B2078" s="40">
        <v>21185</v>
      </c>
      <c r="C2078" s="581">
        <v>44931</v>
      </c>
      <c r="D2078" t="s">
        <v>38836</v>
      </c>
      <c r="E2078" t="s">
        <v>38837</v>
      </c>
      <c r="F2078" t="s">
        <v>38838</v>
      </c>
      <c r="G2078" t="s">
        <v>22137</v>
      </c>
      <c r="H2078" t="s">
        <v>38839</v>
      </c>
      <c r="I2078" t="s">
        <v>38840</v>
      </c>
      <c r="J2078" t="s">
        <v>147</v>
      </c>
      <c r="K2078" t="s">
        <v>38841</v>
      </c>
      <c r="L2078" t="s">
        <v>38842</v>
      </c>
      <c r="M2078" t="s">
        <v>164</v>
      </c>
      <c r="N2078" t="s">
        <v>51</v>
      </c>
      <c r="O2078" t="s">
        <v>58</v>
      </c>
      <c r="P2078" t="s">
        <v>38843</v>
      </c>
      <c r="Q2078" s="523">
        <v>2552985</v>
      </c>
      <c r="R2078" t="s">
        <v>18074</v>
      </c>
      <c r="S2078" t="s">
        <v>38844</v>
      </c>
      <c r="T2078" t="s">
        <v>28849</v>
      </c>
      <c r="U2078" t="s">
        <v>43</v>
      </c>
      <c r="V2078" t="s">
        <v>57</v>
      </c>
      <c r="W2078" t="s">
        <v>17598</v>
      </c>
      <c r="X2078" t="s">
        <v>38845</v>
      </c>
      <c r="Y2078" t="s">
        <v>55</v>
      </c>
      <c r="Z2078" t="s">
        <v>38846</v>
      </c>
      <c r="AA2078" s="1">
        <v>2</v>
      </c>
      <c r="AB2078" s="1" t="s">
        <v>61</v>
      </c>
      <c r="AC2078" s="1" t="s">
        <v>41</v>
      </c>
      <c r="AD2078" s="1" t="s">
        <v>61</v>
      </c>
      <c r="AE2078" s="1" t="s">
        <v>41</v>
      </c>
      <c r="AF2078" s="1" t="s">
        <v>41</v>
      </c>
      <c r="AG2078" s="1" t="s">
        <v>41</v>
      </c>
      <c r="AH2078" t="s">
        <v>17977</v>
      </c>
      <c r="AI2078" t="s">
        <v>38847</v>
      </c>
      <c r="AJ2078" s="1" t="s">
        <v>61</v>
      </c>
      <c r="AK2078" t="s">
        <v>33256</v>
      </c>
      <c r="AL2078" s="1" t="s">
        <v>61</v>
      </c>
      <c r="AM2078" t="s">
        <v>19438</v>
      </c>
      <c r="AN2078" t="s">
        <v>38848</v>
      </c>
      <c r="AO2078" s="1" t="s">
        <v>41</v>
      </c>
      <c r="AP2078" s="1" t="s">
        <v>41</v>
      </c>
      <c r="AQ2078" s="1" t="s">
        <v>41</v>
      </c>
      <c r="AR2078" s="1" t="s">
        <v>41</v>
      </c>
      <c r="AS2078" s="1" t="s">
        <v>61</v>
      </c>
    </row>
    <row r="2079" spans="1:45">
      <c r="A2079" s="577">
        <v>2074</v>
      </c>
      <c r="B2079" s="40">
        <v>21191</v>
      </c>
      <c r="C2079" s="581">
        <v>44931</v>
      </c>
      <c r="D2079" t="s">
        <v>38849</v>
      </c>
      <c r="E2079" t="s">
        <v>37938</v>
      </c>
      <c r="F2079" t="s">
        <v>38850</v>
      </c>
      <c r="G2079" t="s">
        <v>38851</v>
      </c>
      <c r="H2079" t="s">
        <v>38852</v>
      </c>
      <c r="I2079" t="s">
        <v>38853</v>
      </c>
      <c r="J2079" t="s">
        <v>147</v>
      </c>
      <c r="K2079" t="s">
        <v>38854</v>
      </c>
      <c r="L2079" t="s">
        <v>38855</v>
      </c>
      <c r="M2079" t="s">
        <v>17551</v>
      </c>
      <c r="N2079" t="s">
        <v>97</v>
      </c>
      <c r="O2079" t="s">
        <v>58</v>
      </c>
      <c r="P2079" t="s">
        <v>38856</v>
      </c>
      <c r="Q2079" s="40">
        <v>2264</v>
      </c>
      <c r="R2079" t="s">
        <v>25119</v>
      </c>
      <c r="S2079" t="s">
        <v>38857</v>
      </c>
      <c r="T2079" t="s">
        <v>28849</v>
      </c>
      <c r="U2079" t="s">
        <v>43</v>
      </c>
      <c r="V2079" t="s">
        <v>57</v>
      </c>
      <c r="W2079" t="s">
        <v>19339</v>
      </c>
      <c r="X2079" t="s">
        <v>1119</v>
      </c>
      <c r="Y2079" t="s">
        <v>55</v>
      </c>
      <c r="Z2079" t="s">
        <v>30775</v>
      </c>
      <c r="AA2079" s="1">
        <v>1</v>
      </c>
      <c r="AB2079" s="1" t="s">
        <v>61</v>
      </c>
      <c r="AC2079" s="1" t="s">
        <v>41</v>
      </c>
      <c r="AD2079" s="1" t="s">
        <v>41</v>
      </c>
      <c r="AE2079" s="1" t="s">
        <v>41</v>
      </c>
      <c r="AF2079" s="1" t="s">
        <v>41</v>
      </c>
      <c r="AG2079" s="1" t="s">
        <v>41</v>
      </c>
      <c r="AH2079" t="s">
        <v>68</v>
      </c>
      <c r="AI2079" t="s">
        <v>48</v>
      </c>
      <c r="AJ2079" s="1" t="s">
        <v>61</v>
      </c>
      <c r="AK2079" t="s">
        <v>35600</v>
      </c>
      <c r="AL2079" s="1" t="s">
        <v>61</v>
      </c>
      <c r="AM2079" t="s">
        <v>19438</v>
      </c>
      <c r="AN2079" t="s">
        <v>38858</v>
      </c>
      <c r="AO2079" s="1" t="s">
        <v>61</v>
      </c>
      <c r="AP2079" s="1" t="s">
        <v>41</v>
      </c>
      <c r="AQ2079" s="1" t="s">
        <v>41</v>
      </c>
      <c r="AR2079" s="1" t="s">
        <v>61</v>
      </c>
      <c r="AS2079" s="1" t="s">
        <v>61</v>
      </c>
    </row>
    <row r="2080" spans="1:45">
      <c r="A2080" s="577">
        <v>2075</v>
      </c>
      <c r="B2080" s="40">
        <v>21192</v>
      </c>
      <c r="C2080" s="581">
        <v>44931</v>
      </c>
      <c r="D2080" t="s">
        <v>38859</v>
      </c>
      <c r="E2080" t="s">
        <v>37903</v>
      </c>
      <c r="F2080" t="s">
        <v>38860</v>
      </c>
      <c r="G2080" t="s">
        <v>38861</v>
      </c>
      <c r="H2080" t="s">
        <v>38862</v>
      </c>
      <c r="I2080" t="s">
        <v>38863</v>
      </c>
      <c r="J2080" t="s">
        <v>147</v>
      </c>
      <c r="K2080" t="s">
        <v>38864</v>
      </c>
      <c r="L2080" t="s">
        <v>38865</v>
      </c>
      <c r="M2080" t="s">
        <v>19135</v>
      </c>
      <c r="N2080" t="s">
        <v>685</v>
      </c>
      <c r="O2080" t="s">
        <v>58</v>
      </c>
      <c r="P2080" t="s">
        <v>38866</v>
      </c>
      <c r="Q2080" s="40">
        <v>1194</v>
      </c>
      <c r="R2080" t="s">
        <v>19077</v>
      </c>
      <c r="S2080" t="s">
        <v>38867</v>
      </c>
      <c r="T2080" t="s">
        <v>28849</v>
      </c>
      <c r="U2080" t="s">
        <v>27404</v>
      </c>
      <c r="V2080" t="s">
        <v>57</v>
      </c>
      <c r="W2080" t="s">
        <v>38868</v>
      </c>
      <c r="X2080" t="s">
        <v>38869</v>
      </c>
      <c r="Y2080" t="s">
        <v>55</v>
      </c>
      <c r="Z2080" t="s">
        <v>38870</v>
      </c>
      <c r="AA2080" s="1">
        <v>1</v>
      </c>
      <c r="AB2080" s="1" t="s">
        <v>41</v>
      </c>
      <c r="AC2080" s="1" t="s">
        <v>61</v>
      </c>
      <c r="AD2080" s="1" t="s">
        <v>41</v>
      </c>
      <c r="AE2080" s="1" t="s">
        <v>41</v>
      </c>
      <c r="AF2080" s="1" t="s">
        <v>41</v>
      </c>
      <c r="AG2080" s="1" t="s">
        <v>41</v>
      </c>
      <c r="AH2080" t="s">
        <v>68</v>
      </c>
      <c r="AI2080" t="s">
        <v>48</v>
      </c>
      <c r="AJ2080" s="1" t="s">
        <v>61</v>
      </c>
      <c r="AK2080" t="s">
        <v>33057</v>
      </c>
      <c r="AL2080" s="1" t="s">
        <v>61</v>
      </c>
      <c r="AM2080" t="s">
        <v>19438</v>
      </c>
      <c r="AN2080" t="s">
        <v>38871</v>
      </c>
      <c r="AO2080" s="1" t="s">
        <v>41</v>
      </c>
      <c r="AP2080" s="1" t="s">
        <v>41</v>
      </c>
      <c r="AQ2080" s="1" t="s">
        <v>41</v>
      </c>
      <c r="AR2080" s="1" t="s">
        <v>41</v>
      </c>
      <c r="AS2080" s="1" t="s">
        <v>41</v>
      </c>
    </row>
    <row r="2081" spans="1:45">
      <c r="A2081" s="577">
        <v>2076</v>
      </c>
      <c r="B2081" s="40">
        <v>21196</v>
      </c>
      <c r="C2081" s="581">
        <v>44931</v>
      </c>
      <c r="D2081" t="s">
        <v>38872</v>
      </c>
      <c r="E2081" t="s">
        <v>38873</v>
      </c>
      <c r="F2081" t="s">
        <v>38874</v>
      </c>
      <c r="G2081" t="s">
        <v>38875</v>
      </c>
      <c r="H2081" t="s">
        <v>38876</v>
      </c>
      <c r="I2081" t="s">
        <v>38877</v>
      </c>
      <c r="J2081" t="s">
        <v>147</v>
      </c>
      <c r="K2081" t="s">
        <v>31455</v>
      </c>
      <c r="L2081" t="s">
        <v>38878</v>
      </c>
      <c r="M2081" t="s">
        <v>164</v>
      </c>
      <c r="N2081" t="s">
        <v>51</v>
      </c>
      <c r="O2081" t="s">
        <v>17567</v>
      </c>
      <c r="P2081" t="s">
        <v>38879</v>
      </c>
      <c r="Q2081" s="40">
        <v>1060</v>
      </c>
      <c r="R2081" t="s">
        <v>19077</v>
      </c>
      <c r="S2081" t="s">
        <v>38880</v>
      </c>
      <c r="T2081" t="s">
        <v>28849</v>
      </c>
      <c r="U2081" t="s">
        <v>43</v>
      </c>
      <c r="V2081" t="s">
        <v>57</v>
      </c>
      <c r="W2081" t="s">
        <v>17892</v>
      </c>
      <c r="X2081" t="s">
        <v>19885</v>
      </c>
      <c r="Y2081" t="s">
        <v>55</v>
      </c>
      <c r="Z2081" t="s">
        <v>38881</v>
      </c>
      <c r="AA2081" s="1">
        <v>5</v>
      </c>
      <c r="AB2081" s="1" t="s">
        <v>61</v>
      </c>
      <c r="AC2081" s="1" t="s">
        <v>61</v>
      </c>
      <c r="AD2081" s="1" t="s">
        <v>61</v>
      </c>
      <c r="AE2081" s="1" t="s">
        <v>61</v>
      </c>
      <c r="AF2081" s="1" t="s">
        <v>41</v>
      </c>
      <c r="AG2081" s="1" t="s">
        <v>41</v>
      </c>
      <c r="AH2081" t="s">
        <v>68</v>
      </c>
      <c r="AI2081" t="s">
        <v>48</v>
      </c>
      <c r="AJ2081" s="1" t="s">
        <v>41</v>
      </c>
      <c r="AK2081" t="s">
        <v>48</v>
      </c>
      <c r="AL2081" s="1" t="s">
        <v>41</v>
      </c>
      <c r="AM2081" t="s">
        <v>20072</v>
      </c>
      <c r="AN2081" t="s">
        <v>38882</v>
      </c>
      <c r="AO2081" s="1" t="s">
        <v>61</v>
      </c>
      <c r="AP2081" s="1" t="s">
        <v>61</v>
      </c>
      <c r="AQ2081" s="1" t="s">
        <v>61</v>
      </c>
      <c r="AR2081" s="1" t="s">
        <v>61</v>
      </c>
      <c r="AS2081" s="1" t="s">
        <v>61</v>
      </c>
    </row>
    <row r="2082" spans="1:45">
      <c r="A2082" s="577">
        <v>2077</v>
      </c>
      <c r="B2082" s="40">
        <v>21203</v>
      </c>
      <c r="C2082" s="581">
        <v>44931</v>
      </c>
      <c r="D2082" t="s">
        <v>38883</v>
      </c>
      <c r="E2082" t="s">
        <v>38691</v>
      </c>
      <c r="F2082" t="s">
        <v>38884</v>
      </c>
      <c r="G2082" t="s">
        <v>38885</v>
      </c>
      <c r="H2082" t="s">
        <v>38886</v>
      </c>
      <c r="I2082" t="s">
        <v>38887</v>
      </c>
      <c r="J2082" t="s">
        <v>39</v>
      </c>
      <c r="K2082" t="s">
        <v>38888</v>
      </c>
      <c r="L2082" t="s">
        <v>38889</v>
      </c>
      <c r="M2082" t="s">
        <v>17973</v>
      </c>
      <c r="N2082" t="s">
        <v>51</v>
      </c>
      <c r="O2082" t="s">
        <v>58</v>
      </c>
      <c r="P2082" t="s">
        <v>38890</v>
      </c>
      <c r="Q2082" s="40" t="s">
        <v>38891</v>
      </c>
      <c r="R2082" t="s">
        <v>19035</v>
      </c>
      <c r="S2082" t="s">
        <v>35987</v>
      </c>
      <c r="T2082" t="s">
        <v>28849</v>
      </c>
      <c r="U2082" t="s">
        <v>43</v>
      </c>
      <c r="V2082" t="s">
        <v>57</v>
      </c>
      <c r="W2082" t="s">
        <v>17874</v>
      </c>
      <c r="X2082" t="s">
        <v>1119</v>
      </c>
      <c r="Y2082" t="s">
        <v>55</v>
      </c>
      <c r="Z2082" t="s">
        <v>38892</v>
      </c>
      <c r="AA2082" s="1">
        <v>4</v>
      </c>
      <c r="AB2082" s="1" t="s">
        <v>61</v>
      </c>
      <c r="AC2082" s="1" t="s">
        <v>41</v>
      </c>
      <c r="AD2082" s="1" t="s">
        <v>61</v>
      </c>
      <c r="AE2082" s="1" t="s">
        <v>61</v>
      </c>
      <c r="AF2082" s="1" t="s">
        <v>61</v>
      </c>
      <c r="AG2082" s="1" t="s">
        <v>41</v>
      </c>
      <c r="AH2082" t="s">
        <v>55</v>
      </c>
      <c r="AI2082" t="s">
        <v>38893</v>
      </c>
      <c r="AJ2082" s="1" t="s">
        <v>61</v>
      </c>
      <c r="AK2082" t="s">
        <v>35600</v>
      </c>
      <c r="AL2082" s="1" t="s">
        <v>61</v>
      </c>
      <c r="AM2082" t="s">
        <v>19438</v>
      </c>
      <c r="AN2082" t="s">
        <v>38894</v>
      </c>
      <c r="AO2082" s="1" t="s">
        <v>41</v>
      </c>
      <c r="AP2082" s="1" t="s">
        <v>41</v>
      </c>
      <c r="AQ2082" s="1" t="s">
        <v>41</v>
      </c>
      <c r="AR2082" s="1" t="s">
        <v>61</v>
      </c>
      <c r="AS2082" s="1" t="s">
        <v>61</v>
      </c>
    </row>
    <row r="2083" spans="1:45">
      <c r="A2083" s="577">
        <v>2078</v>
      </c>
      <c r="B2083" s="40">
        <v>21235</v>
      </c>
      <c r="C2083" s="581">
        <v>44931</v>
      </c>
      <c r="D2083" t="s">
        <v>38895</v>
      </c>
      <c r="E2083" t="s">
        <v>38873</v>
      </c>
      <c r="F2083" t="s">
        <v>38896</v>
      </c>
      <c r="G2083" t="s">
        <v>38897</v>
      </c>
      <c r="H2083" t="s">
        <v>38898</v>
      </c>
      <c r="I2083" t="s">
        <v>38899</v>
      </c>
      <c r="J2083" t="s">
        <v>147</v>
      </c>
      <c r="K2083" t="s">
        <v>34045</v>
      </c>
      <c r="L2083" t="s">
        <v>38900</v>
      </c>
      <c r="M2083" t="s">
        <v>245</v>
      </c>
      <c r="N2083" t="s">
        <v>51</v>
      </c>
      <c r="O2083" t="s">
        <v>17567</v>
      </c>
      <c r="P2083" t="s">
        <v>38901</v>
      </c>
      <c r="Q2083" s="40">
        <v>200</v>
      </c>
      <c r="R2083" t="s">
        <v>19077</v>
      </c>
      <c r="S2083" t="s">
        <v>38902</v>
      </c>
      <c r="T2083" t="s">
        <v>28849</v>
      </c>
      <c r="U2083" t="s">
        <v>43</v>
      </c>
      <c r="V2083" t="s">
        <v>57</v>
      </c>
      <c r="W2083" t="s">
        <v>20069</v>
      </c>
      <c r="X2083" t="s">
        <v>38903</v>
      </c>
      <c r="Y2083" t="s">
        <v>68</v>
      </c>
      <c r="Z2083" t="s">
        <v>17544</v>
      </c>
      <c r="AA2083" s="1">
        <v>3</v>
      </c>
      <c r="AB2083" s="1" t="s">
        <v>61</v>
      </c>
      <c r="AC2083" s="1" t="s">
        <v>41</v>
      </c>
      <c r="AD2083" s="1" t="s">
        <v>61</v>
      </c>
      <c r="AE2083" s="1" t="s">
        <v>61</v>
      </c>
      <c r="AF2083" s="1" t="s">
        <v>41</v>
      </c>
      <c r="AG2083" s="1" t="s">
        <v>41</v>
      </c>
      <c r="AH2083" t="s">
        <v>68</v>
      </c>
      <c r="AI2083" t="s">
        <v>48</v>
      </c>
      <c r="AJ2083" s="1" t="s">
        <v>61</v>
      </c>
      <c r="AK2083" t="s">
        <v>1249</v>
      </c>
      <c r="AL2083" s="1" t="s">
        <v>61</v>
      </c>
      <c r="AM2083" t="s">
        <v>19438</v>
      </c>
      <c r="AN2083" t="s">
        <v>38904</v>
      </c>
      <c r="AO2083" s="1" t="s">
        <v>41</v>
      </c>
      <c r="AP2083" s="1" t="s">
        <v>41</v>
      </c>
      <c r="AQ2083" s="1" t="s">
        <v>41</v>
      </c>
      <c r="AR2083" s="1" t="s">
        <v>41</v>
      </c>
      <c r="AS2083" s="1" t="s">
        <v>61</v>
      </c>
    </row>
    <row r="2084" spans="1:45">
      <c r="A2084" s="577">
        <v>2079</v>
      </c>
      <c r="B2084" s="40">
        <v>19837</v>
      </c>
      <c r="C2084" s="581">
        <v>44931</v>
      </c>
      <c r="D2084" t="s">
        <v>38905</v>
      </c>
      <c r="E2084" t="s">
        <v>37961</v>
      </c>
      <c r="F2084" t="s">
        <v>38906</v>
      </c>
      <c r="G2084" t="s">
        <v>38907</v>
      </c>
      <c r="H2084" t="s">
        <v>38908</v>
      </c>
      <c r="I2084" t="s">
        <v>38909</v>
      </c>
      <c r="J2084" t="s">
        <v>147</v>
      </c>
      <c r="K2084" t="s">
        <v>38910</v>
      </c>
      <c r="L2084" t="s">
        <v>38911</v>
      </c>
      <c r="M2084" t="s">
        <v>509</v>
      </c>
      <c r="N2084" t="s">
        <v>97</v>
      </c>
      <c r="O2084" t="s">
        <v>58</v>
      </c>
      <c r="P2084" t="s">
        <v>38912</v>
      </c>
      <c r="Q2084" s="40">
        <v>91</v>
      </c>
      <c r="R2084" t="s">
        <v>19077</v>
      </c>
      <c r="S2084" t="s">
        <v>38913</v>
      </c>
      <c r="T2084" t="s">
        <v>28849</v>
      </c>
      <c r="U2084" t="s">
        <v>43</v>
      </c>
      <c r="V2084" t="s">
        <v>44</v>
      </c>
      <c r="W2084" t="s">
        <v>17892</v>
      </c>
      <c r="X2084" t="s">
        <v>1119</v>
      </c>
      <c r="Y2084" t="s">
        <v>55</v>
      </c>
      <c r="Z2084" t="s">
        <v>38914</v>
      </c>
      <c r="AA2084" s="1">
        <v>1</v>
      </c>
      <c r="AB2084" s="1" t="s">
        <v>61</v>
      </c>
      <c r="AC2084" s="1" t="s">
        <v>41</v>
      </c>
      <c r="AD2084" s="1" t="s">
        <v>41</v>
      </c>
      <c r="AE2084" s="1" t="s">
        <v>41</v>
      </c>
      <c r="AF2084" s="1" t="s">
        <v>41</v>
      </c>
      <c r="AG2084" s="1" t="s">
        <v>41</v>
      </c>
      <c r="AH2084" t="s">
        <v>55</v>
      </c>
      <c r="AI2084" t="s">
        <v>38915</v>
      </c>
      <c r="AJ2084" s="1" t="s">
        <v>61</v>
      </c>
      <c r="AK2084" t="s">
        <v>1249</v>
      </c>
      <c r="AL2084" s="1" t="s">
        <v>61</v>
      </c>
      <c r="AM2084" t="s">
        <v>17949</v>
      </c>
      <c r="AN2084" t="s">
        <v>38916</v>
      </c>
      <c r="AO2084" s="1" t="s">
        <v>41</v>
      </c>
      <c r="AP2084" s="1" t="s">
        <v>41</v>
      </c>
      <c r="AQ2084" s="1" t="s">
        <v>41</v>
      </c>
      <c r="AR2084" s="1" t="s">
        <v>41</v>
      </c>
      <c r="AS2084" s="1" t="s">
        <v>61</v>
      </c>
    </row>
    <row r="2085" spans="1:45">
      <c r="A2085" s="577">
        <v>2080</v>
      </c>
      <c r="B2085" s="40">
        <v>19889</v>
      </c>
      <c r="C2085" s="581">
        <v>44931</v>
      </c>
      <c r="D2085" t="s">
        <v>38917</v>
      </c>
      <c r="E2085" t="s">
        <v>36352</v>
      </c>
      <c r="F2085" t="s">
        <v>38918</v>
      </c>
      <c r="G2085" t="s">
        <v>38919</v>
      </c>
      <c r="H2085" t="s">
        <v>38920</v>
      </c>
      <c r="I2085" t="s">
        <v>38921</v>
      </c>
      <c r="J2085" t="s">
        <v>147</v>
      </c>
      <c r="K2085" t="s">
        <v>38922</v>
      </c>
      <c r="L2085" t="s">
        <v>38923</v>
      </c>
      <c r="M2085" t="s">
        <v>38924</v>
      </c>
      <c r="N2085" t="s">
        <v>29549</v>
      </c>
      <c r="O2085" t="s">
        <v>58</v>
      </c>
      <c r="P2085" t="s">
        <v>38925</v>
      </c>
      <c r="Q2085" s="40">
        <v>366</v>
      </c>
      <c r="R2085" t="s">
        <v>19077</v>
      </c>
      <c r="S2085" t="s">
        <v>38926</v>
      </c>
      <c r="T2085" t="s">
        <v>28849</v>
      </c>
      <c r="U2085" t="s">
        <v>43</v>
      </c>
      <c r="V2085" t="s">
        <v>57</v>
      </c>
      <c r="W2085" t="s">
        <v>38927</v>
      </c>
      <c r="X2085" t="s">
        <v>1119</v>
      </c>
      <c r="Y2085" t="s">
        <v>55</v>
      </c>
      <c r="Z2085" t="s">
        <v>38928</v>
      </c>
      <c r="AA2085" s="1">
        <v>1</v>
      </c>
      <c r="AB2085" s="1" t="s">
        <v>41</v>
      </c>
      <c r="AC2085" s="1" t="s">
        <v>41</v>
      </c>
      <c r="AD2085" s="1" t="s">
        <v>41</v>
      </c>
      <c r="AE2085" s="1" t="s">
        <v>41</v>
      </c>
      <c r="AF2085" s="1" t="s">
        <v>61</v>
      </c>
      <c r="AG2085" s="1" t="s">
        <v>41</v>
      </c>
      <c r="AH2085" t="s">
        <v>68</v>
      </c>
      <c r="AI2085" t="s">
        <v>48</v>
      </c>
      <c r="AJ2085" s="1" t="s">
        <v>41</v>
      </c>
      <c r="AK2085" t="s">
        <v>48</v>
      </c>
      <c r="AL2085" s="1" t="s">
        <v>41</v>
      </c>
      <c r="AM2085" t="s">
        <v>20072</v>
      </c>
      <c r="AN2085" t="s">
        <v>38929</v>
      </c>
      <c r="AO2085" s="1" t="s">
        <v>61</v>
      </c>
      <c r="AP2085" s="1" t="s">
        <v>61</v>
      </c>
      <c r="AQ2085" s="1" t="s">
        <v>61</v>
      </c>
      <c r="AR2085" s="1" t="s">
        <v>61</v>
      </c>
      <c r="AS2085" s="1" t="s">
        <v>61</v>
      </c>
    </row>
    <row r="2086" spans="1:45">
      <c r="A2086" s="577">
        <v>2081</v>
      </c>
      <c r="B2086" s="40">
        <v>20168</v>
      </c>
      <c r="C2086" s="581">
        <v>44931</v>
      </c>
      <c r="D2086" t="s">
        <v>38930</v>
      </c>
      <c r="E2086" t="s">
        <v>36126</v>
      </c>
      <c r="F2086" t="s">
        <v>38931</v>
      </c>
      <c r="G2086" t="s">
        <v>37524</v>
      </c>
      <c r="H2086" t="s">
        <v>38932</v>
      </c>
      <c r="I2086" t="s">
        <v>38933</v>
      </c>
      <c r="J2086" t="s">
        <v>147</v>
      </c>
      <c r="K2086" t="s">
        <v>37527</v>
      </c>
      <c r="L2086" t="s">
        <v>38934</v>
      </c>
      <c r="M2086" t="s">
        <v>509</v>
      </c>
      <c r="N2086" t="s">
        <v>97</v>
      </c>
      <c r="O2086" t="s">
        <v>58</v>
      </c>
      <c r="P2086" t="s">
        <v>38935</v>
      </c>
      <c r="Q2086" s="40">
        <v>140</v>
      </c>
      <c r="R2086" t="s">
        <v>19077</v>
      </c>
      <c r="S2086" t="s">
        <v>38936</v>
      </c>
      <c r="T2086" t="s">
        <v>28849</v>
      </c>
      <c r="U2086" t="s">
        <v>43</v>
      </c>
      <c r="V2086" t="s">
        <v>44</v>
      </c>
      <c r="W2086" t="s">
        <v>17892</v>
      </c>
      <c r="X2086" t="s">
        <v>19275</v>
      </c>
      <c r="Y2086" t="s">
        <v>55</v>
      </c>
      <c r="Z2086" t="s">
        <v>38937</v>
      </c>
      <c r="AA2086" s="1">
        <v>1</v>
      </c>
      <c r="AB2086" s="1" t="s">
        <v>61</v>
      </c>
      <c r="AC2086" s="1" t="s">
        <v>41</v>
      </c>
      <c r="AD2086" s="1" t="s">
        <v>41</v>
      </c>
      <c r="AE2086" s="1" t="s">
        <v>41</v>
      </c>
      <c r="AF2086" s="1" t="s">
        <v>41</v>
      </c>
      <c r="AG2086" s="1" t="s">
        <v>41</v>
      </c>
      <c r="AH2086" t="s">
        <v>68</v>
      </c>
      <c r="AI2086" t="s">
        <v>48</v>
      </c>
      <c r="AJ2086" s="1" t="s">
        <v>61</v>
      </c>
      <c r="AK2086" t="s">
        <v>22794</v>
      </c>
      <c r="AL2086" s="1" t="s">
        <v>61</v>
      </c>
      <c r="AM2086" t="s">
        <v>17949</v>
      </c>
      <c r="AN2086" t="s">
        <v>38835</v>
      </c>
      <c r="AO2086" s="1" t="s">
        <v>41</v>
      </c>
      <c r="AP2086" s="1" t="s">
        <v>41</v>
      </c>
      <c r="AQ2086" s="1" t="s">
        <v>41</v>
      </c>
      <c r="AR2086" s="1" t="s">
        <v>61</v>
      </c>
      <c r="AS2086" s="1" t="s">
        <v>61</v>
      </c>
    </row>
    <row r="2087" spans="1:45">
      <c r="A2087" s="577">
        <v>2082</v>
      </c>
      <c r="B2087" s="40">
        <v>19970</v>
      </c>
      <c r="C2087" s="581">
        <v>44931</v>
      </c>
      <c r="D2087" t="s">
        <v>38938</v>
      </c>
      <c r="E2087" t="s">
        <v>37041</v>
      </c>
      <c r="F2087" t="s">
        <v>38939</v>
      </c>
      <c r="G2087" t="s">
        <v>35917</v>
      </c>
      <c r="H2087" t="s">
        <v>38940</v>
      </c>
      <c r="I2087" t="s">
        <v>38941</v>
      </c>
      <c r="J2087" t="s">
        <v>147</v>
      </c>
      <c r="K2087" t="s">
        <v>31930</v>
      </c>
      <c r="L2087" t="s">
        <v>38942</v>
      </c>
      <c r="M2087" t="s">
        <v>28811</v>
      </c>
      <c r="N2087" t="s">
        <v>685</v>
      </c>
      <c r="O2087" t="s">
        <v>58</v>
      </c>
      <c r="P2087" t="s">
        <v>38943</v>
      </c>
      <c r="Q2087" s="40">
        <v>266</v>
      </c>
      <c r="R2087" t="s">
        <v>19067</v>
      </c>
      <c r="S2087" t="s">
        <v>38944</v>
      </c>
      <c r="T2087" t="s">
        <v>28849</v>
      </c>
      <c r="U2087" t="s">
        <v>43</v>
      </c>
      <c r="V2087" t="s">
        <v>57</v>
      </c>
      <c r="W2087" t="s">
        <v>19339</v>
      </c>
      <c r="X2087" t="s">
        <v>1119</v>
      </c>
      <c r="Y2087" t="s">
        <v>55</v>
      </c>
      <c r="Z2087" t="s">
        <v>37072</v>
      </c>
      <c r="AA2087" s="1">
        <v>2</v>
      </c>
      <c r="AB2087" s="1" t="s">
        <v>41</v>
      </c>
      <c r="AC2087" s="1" t="s">
        <v>41</v>
      </c>
      <c r="AD2087" s="1" t="s">
        <v>61</v>
      </c>
      <c r="AE2087" s="1" t="s">
        <v>61</v>
      </c>
      <c r="AF2087" s="1" t="s">
        <v>41</v>
      </c>
      <c r="AG2087" s="1" t="s">
        <v>41</v>
      </c>
      <c r="AH2087" t="s">
        <v>68</v>
      </c>
      <c r="AI2087" t="s">
        <v>48</v>
      </c>
      <c r="AJ2087" s="1" t="s">
        <v>61</v>
      </c>
      <c r="AK2087" t="s">
        <v>22569</v>
      </c>
      <c r="AL2087" s="1" t="s">
        <v>61</v>
      </c>
      <c r="AM2087" t="s">
        <v>19438</v>
      </c>
      <c r="AN2087" t="s">
        <v>38945</v>
      </c>
      <c r="AO2087" s="1" t="s">
        <v>41</v>
      </c>
      <c r="AP2087" s="1" t="s">
        <v>41</v>
      </c>
      <c r="AQ2087" s="1" t="s">
        <v>41</v>
      </c>
      <c r="AR2087" s="1" t="s">
        <v>41</v>
      </c>
      <c r="AS2087" s="1" t="s">
        <v>61</v>
      </c>
    </row>
    <row r="2088" spans="1:45">
      <c r="A2088" s="577">
        <v>2083</v>
      </c>
      <c r="B2088" s="40">
        <v>20341</v>
      </c>
      <c r="C2088" s="581">
        <v>44931</v>
      </c>
      <c r="D2088" t="s">
        <v>38946</v>
      </c>
      <c r="E2088" t="s">
        <v>37545</v>
      </c>
      <c r="F2088" t="s">
        <v>38947</v>
      </c>
      <c r="G2088" t="s">
        <v>17952</v>
      </c>
      <c r="H2088" t="s">
        <v>38948</v>
      </c>
      <c r="I2088" t="s">
        <v>38949</v>
      </c>
      <c r="J2088" t="s">
        <v>39</v>
      </c>
      <c r="K2088" t="s">
        <v>38950</v>
      </c>
      <c r="L2088" t="s">
        <v>38951</v>
      </c>
      <c r="M2088" t="s">
        <v>17957</v>
      </c>
      <c r="N2088" t="s">
        <v>64</v>
      </c>
      <c r="O2088" t="s">
        <v>58</v>
      </c>
      <c r="P2088" t="s">
        <v>38952</v>
      </c>
      <c r="Q2088" s="40" t="s">
        <v>38953</v>
      </c>
      <c r="R2088" t="s">
        <v>20242</v>
      </c>
      <c r="S2088" t="s">
        <v>38954</v>
      </c>
      <c r="T2088" t="s">
        <v>28849</v>
      </c>
      <c r="U2088" t="s">
        <v>43</v>
      </c>
      <c r="V2088" t="s">
        <v>57</v>
      </c>
      <c r="W2088" t="s">
        <v>17598</v>
      </c>
      <c r="X2088" t="s">
        <v>1119</v>
      </c>
      <c r="Y2088" t="s">
        <v>55</v>
      </c>
      <c r="Z2088" t="s">
        <v>38955</v>
      </c>
      <c r="AA2088" s="1">
        <v>3</v>
      </c>
      <c r="AB2088" s="1" t="s">
        <v>61</v>
      </c>
      <c r="AC2088" s="1" t="s">
        <v>41</v>
      </c>
      <c r="AD2088" s="1" t="s">
        <v>61</v>
      </c>
      <c r="AE2088" s="1" t="s">
        <v>61</v>
      </c>
      <c r="AF2088" s="1" t="s">
        <v>41</v>
      </c>
      <c r="AG2088" s="1" t="s">
        <v>41</v>
      </c>
      <c r="AH2088" t="s">
        <v>55</v>
      </c>
      <c r="AI2088" t="s">
        <v>38956</v>
      </c>
      <c r="AJ2088" s="1" t="s">
        <v>61</v>
      </c>
      <c r="AK2088" t="s">
        <v>22569</v>
      </c>
      <c r="AL2088" s="1" t="s">
        <v>61</v>
      </c>
      <c r="AM2088" t="s">
        <v>19438</v>
      </c>
      <c r="AN2088" t="s">
        <v>38957</v>
      </c>
      <c r="AO2088" s="1" t="s">
        <v>41</v>
      </c>
      <c r="AP2088" s="1" t="s">
        <v>41</v>
      </c>
      <c r="AQ2088" s="1" t="s">
        <v>41</v>
      </c>
      <c r="AR2088" s="1" t="s">
        <v>41</v>
      </c>
      <c r="AS2088" s="1" t="s">
        <v>61</v>
      </c>
    </row>
    <row r="2089" spans="1:45">
      <c r="A2089" s="577">
        <v>2084</v>
      </c>
      <c r="B2089" s="40">
        <v>20591</v>
      </c>
      <c r="C2089" s="581">
        <v>44931</v>
      </c>
      <c r="D2089" t="s">
        <v>38958</v>
      </c>
      <c r="E2089" t="s">
        <v>38837</v>
      </c>
      <c r="F2089" t="s">
        <v>38959</v>
      </c>
      <c r="G2089" t="s">
        <v>38960</v>
      </c>
      <c r="H2089" t="s">
        <v>38961</v>
      </c>
      <c r="I2089" t="s">
        <v>38962</v>
      </c>
      <c r="J2089" t="s">
        <v>147</v>
      </c>
      <c r="K2089" t="s">
        <v>36701</v>
      </c>
      <c r="L2089" t="s">
        <v>38963</v>
      </c>
      <c r="M2089" t="s">
        <v>63</v>
      </c>
      <c r="N2089" t="s">
        <v>64</v>
      </c>
      <c r="O2089" t="s">
        <v>17567</v>
      </c>
      <c r="P2089" t="s">
        <v>38964</v>
      </c>
      <c r="Q2089" s="40">
        <v>447</v>
      </c>
      <c r="R2089" t="s">
        <v>19077</v>
      </c>
      <c r="S2089" t="s">
        <v>38965</v>
      </c>
      <c r="T2089" t="s">
        <v>28849</v>
      </c>
      <c r="U2089" t="s">
        <v>43</v>
      </c>
      <c r="V2089" t="s">
        <v>57</v>
      </c>
      <c r="W2089" t="s">
        <v>40</v>
      </c>
      <c r="X2089" t="s">
        <v>1119</v>
      </c>
      <c r="Y2089" t="s">
        <v>55</v>
      </c>
      <c r="Z2089" t="s">
        <v>38966</v>
      </c>
      <c r="AA2089" s="1">
        <v>1</v>
      </c>
      <c r="AB2089" s="1" t="s">
        <v>61</v>
      </c>
      <c r="AC2089" s="1" t="s">
        <v>41</v>
      </c>
      <c r="AD2089" s="1" t="s">
        <v>41</v>
      </c>
      <c r="AE2089" s="1" t="s">
        <v>41</v>
      </c>
      <c r="AF2089" s="1" t="s">
        <v>41</v>
      </c>
      <c r="AG2089" s="1" t="s">
        <v>41</v>
      </c>
      <c r="AH2089" t="s">
        <v>55</v>
      </c>
      <c r="AI2089" t="s">
        <v>38967</v>
      </c>
      <c r="AJ2089" s="1" t="s">
        <v>61</v>
      </c>
      <c r="AK2089" t="s">
        <v>22569</v>
      </c>
      <c r="AL2089" s="1" t="s">
        <v>61</v>
      </c>
      <c r="AM2089" t="s">
        <v>19438</v>
      </c>
      <c r="AN2089" t="s">
        <v>38968</v>
      </c>
      <c r="AO2089" s="1" t="s">
        <v>41</v>
      </c>
      <c r="AP2089" s="1" t="s">
        <v>41</v>
      </c>
      <c r="AQ2089" s="1" t="s">
        <v>41</v>
      </c>
      <c r="AR2089" s="1" t="s">
        <v>41</v>
      </c>
      <c r="AS2089" s="1" t="s">
        <v>61</v>
      </c>
    </row>
    <row r="2090" spans="1:45">
      <c r="A2090" s="577">
        <v>2085</v>
      </c>
      <c r="B2090" s="40">
        <v>19791</v>
      </c>
      <c r="C2090" s="581">
        <v>44938</v>
      </c>
      <c r="D2090" t="s">
        <v>38969</v>
      </c>
      <c r="E2090" t="s">
        <v>37267</v>
      </c>
      <c r="F2090" t="s">
        <v>38970</v>
      </c>
      <c r="G2090" t="s">
        <v>38971</v>
      </c>
      <c r="H2090" t="s">
        <v>38972</v>
      </c>
      <c r="I2090" t="s">
        <v>38973</v>
      </c>
      <c r="J2090" t="s">
        <v>147</v>
      </c>
      <c r="K2090" t="s">
        <v>38974</v>
      </c>
      <c r="L2090" t="s">
        <v>38975</v>
      </c>
      <c r="M2090" t="s">
        <v>27861</v>
      </c>
      <c r="N2090" t="s">
        <v>64</v>
      </c>
      <c r="O2090" t="s">
        <v>58</v>
      </c>
      <c r="P2090" t="s">
        <v>38976</v>
      </c>
      <c r="Q2090" s="40">
        <v>1003</v>
      </c>
      <c r="R2090" t="s">
        <v>19829</v>
      </c>
      <c r="S2090" t="s">
        <v>38977</v>
      </c>
      <c r="T2090" t="s">
        <v>28849</v>
      </c>
      <c r="U2090" t="s">
        <v>27404</v>
      </c>
      <c r="V2090" t="s">
        <v>169</v>
      </c>
      <c r="W2090" t="s">
        <v>37605</v>
      </c>
      <c r="X2090" t="s">
        <v>1119</v>
      </c>
      <c r="Y2090" t="s">
        <v>55</v>
      </c>
      <c r="Z2090" t="s">
        <v>38978</v>
      </c>
      <c r="AA2090" s="1">
        <v>3</v>
      </c>
      <c r="AB2090" s="1" t="s">
        <v>61</v>
      </c>
      <c r="AC2090" s="1" t="s">
        <v>61</v>
      </c>
      <c r="AD2090" s="1" t="s">
        <v>61</v>
      </c>
      <c r="AE2090" s="1" t="s">
        <v>41</v>
      </c>
      <c r="AF2090" s="1" t="s">
        <v>41</v>
      </c>
      <c r="AG2090" s="1" t="s">
        <v>41</v>
      </c>
      <c r="AH2090" t="s">
        <v>68</v>
      </c>
      <c r="AI2090" t="s">
        <v>48</v>
      </c>
      <c r="AJ2090" s="1" t="s">
        <v>41</v>
      </c>
      <c r="AK2090" t="s">
        <v>48</v>
      </c>
      <c r="AL2090" s="1" t="s">
        <v>41</v>
      </c>
      <c r="AM2090" t="s">
        <v>17949</v>
      </c>
      <c r="AN2090" t="s">
        <v>38979</v>
      </c>
      <c r="AO2090" s="1" t="s">
        <v>41</v>
      </c>
      <c r="AP2090" s="1" t="s">
        <v>41</v>
      </c>
      <c r="AQ2090" s="1" t="s">
        <v>41</v>
      </c>
      <c r="AR2090" s="1" t="s">
        <v>41</v>
      </c>
      <c r="AS2090" s="1" t="s">
        <v>61</v>
      </c>
    </row>
    <row r="2091" spans="1:45">
      <c r="A2091" s="577">
        <v>2086</v>
      </c>
      <c r="B2091" s="40">
        <v>19937</v>
      </c>
      <c r="C2091" s="581">
        <v>44938</v>
      </c>
      <c r="D2091" t="s">
        <v>38980</v>
      </c>
      <c r="E2091" t="s">
        <v>38981</v>
      </c>
      <c r="F2091" t="s">
        <v>38982</v>
      </c>
      <c r="G2091" t="s">
        <v>38983</v>
      </c>
      <c r="H2091" t="s">
        <v>38984</v>
      </c>
      <c r="I2091" t="s">
        <v>38985</v>
      </c>
      <c r="J2091" t="s">
        <v>147</v>
      </c>
      <c r="K2091" t="s">
        <v>17963</v>
      </c>
      <c r="L2091" t="s">
        <v>38986</v>
      </c>
      <c r="M2091" t="s">
        <v>17551</v>
      </c>
      <c r="N2091" t="s">
        <v>97</v>
      </c>
      <c r="O2091" t="s">
        <v>17560</v>
      </c>
      <c r="P2091" t="s">
        <v>38987</v>
      </c>
      <c r="Q2091" s="40">
        <v>937</v>
      </c>
      <c r="R2091" t="s">
        <v>19067</v>
      </c>
      <c r="S2091" t="s">
        <v>38988</v>
      </c>
      <c r="T2091" t="s">
        <v>28849</v>
      </c>
      <c r="U2091" t="s">
        <v>43</v>
      </c>
      <c r="V2091" t="s">
        <v>44</v>
      </c>
      <c r="W2091" t="s">
        <v>40</v>
      </c>
      <c r="X2091" t="s">
        <v>19885</v>
      </c>
      <c r="Y2091" t="s">
        <v>55</v>
      </c>
      <c r="Z2091" t="s">
        <v>38989</v>
      </c>
      <c r="AA2091" s="1">
        <v>1</v>
      </c>
      <c r="AB2091" s="1" t="s">
        <v>61</v>
      </c>
      <c r="AC2091" s="1" t="s">
        <v>41</v>
      </c>
      <c r="AD2091" s="1" t="s">
        <v>41</v>
      </c>
      <c r="AE2091" s="1" t="s">
        <v>41</v>
      </c>
      <c r="AF2091" s="1" t="s">
        <v>41</v>
      </c>
      <c r="AG2091" s="1" t="s">
        <v>41</v>
      </c>
      <c r="AH2091" t="s">
        <v>68</v>
      </c>
      <c r="AI2091" t="s">
        <v>48</v>
      </c>
      <c r="AJ2091" s="1" t="s">
        <v>41</v>
      </c>
      <c r="AK2091" t="s">
        <v>48</v>
      </c>
      <c r="AL2091" s="1" t="s">
        <v>41</v>
      </c>
      <c r="AM2091" t="s">
        <v>19438</v>
      </c>
      <c r="AN2091" t="s">
        <v>38990</v>
      </c>
      <c r="AO2091" s="1" t="s">
        <v>41</v>
      </c>
      <c r="AP2091" s="1" t="s">
        <v>41</v>
      </c>
      <c r="AQ2091" s="1" t="s">
        <v>41</v>
      </c>
      <c r="AR2091" s="1" t="s">
        <v>61</v>
      </c>
      <c r="AS2091" s="1" t="s">
        <v>61</v>
      </c>
    </row>
    <row r="2092" spans="1:45">
      <c r="A2092" s="577">
        <v>2087</v>
      </c>
      <c r="B2092" s="40">
        <v>20021</v>
      </c>
      <c r="C2092" s="581">
        <v>44938</v>
      </c>
      <c r="D2092" t="s">
        <v>38991</v>
      </c>
      <c r="E2092" t="s">
        <v>36857</v>
      </c>
      <c r="F2092" t="s">
        <v>38992</v>
      </c>
      <c r="G2092" t="s">
        <v>38993</v>
      </c>
      <c r="H2092" t="s">
        <v>38994</v>
      </c>
      <c r="I2092" t="s">
        <v>38995</v>
      </c>
      <c r="J2092" t="s">
        <v>147</v>
      </c>
      <c r="K2092" t="s">
        <v>38996</v>
      </c>
      <c r="L2092" t="s">
        <v>38997</v>
      </c>
      <c r="M2092" t="s">
        <v>164</v>
      </c>
      <c r="N2092" t="s">
        <v>51</v>
      </c>
      <c r="O2092" t="s">
        <v>17560</v>
      </c>
      <c r="P2092" t="s">
        <v>38998</v>
      </c>
      <c r="Q2092" s="40">
        <v>230</v>
      </c>
      <c r="R2092" t="s">
        <v>787</v>
      </c>
      <c r="S2092" t="s">
        <v>38999</v>
      </c>
      <c r="T2092" t="s">
        <v>28849</v>
      </c>
      <c r="U2092" t="s">
        <v>43</v>
      </c>
      <c r="V2092" t="s">
        <v>44</v>
      </c>
      <c r="W2092" t="s">
        <v>40</v>
      </c>
      <c r="X2092" t="s">
        <v>19885</v>
      </c>
      <c r="Y2092" t="s">
        <v>68</v>
      </c>
      <c r="Z2092" t="s">
        <v>17544</v>
      </c>
      <c r="AA2092" s="1">
        <v>1</v>
      </c>
      <c r="AB2092" s="1" t="s">
        <v>61</v>
      </c>
      <c r="AC2092" s="1" t="s">
        <v>41</v>
      </c>
      <c r="AD2092" s="1" t="s">
        <v>41</v>
      </c>
      <c r="AE2092" s="1" t="s">
        <v>41</v>
      </c>
      <c r="AF2092" s="1" t="s">
        <v>41</v>
      </c>
      <c r="AG2092" s="1" t="s">
        <v>41</v>
      </c>
      <c r="AH2092" t="s">
        <v>68</v>
      </c>
      <c r="AI2092" t="s">
        <v>48</v>
      </c>
      <c r="AJ2092" s="1" t="s">
        <v>41</v>
      </c>
      <c r="AK2092" t="s">
        <v>48</v>
      </c>
      <c r="AL2092" s="1" t="s">
        <v>41</v>
      </c>
      <c r="AM2092" t="s">
        <v>19438</v>
      </c>
      <c r="AN2092" t="s">
        <v>39000</v>
      </c>
      <c r="AO2092" s="1" t="s">
        <v>61</v>
      </c>
      <c r="AP2092" s="1" t="s">
        <v>41</v>
      </c>
      <c r="AQ2092" s="1" t="s">
        <v>61</v>
      </c>
      <c r="AR2092" s="1" t="s">
        <v>61</v>
      </c>
      <c r="AS2092" s="1" t="s">
        <v>41</v>
      </c>
    </row>
    <row r="2093" spans="1:45">
      <c r="A2093" s="577">
        <v>2088</v>
      </c>
      <c r="B2093" s="40">
        <v>20088</v>
      </c>
      <c r="C2093" s="581">
        <v>44938</v>
      </c>
      <c r="D2093" t="s">
        <v>39001</v>
      </c>
      <c r="E2093" t="s">
        <v>37486</v>
      </c>
      <c r="F2093" t="s">
        <v>39002</v>
      </c>
      <c r="G2093" t="s">
        <v>39003</v>
      </c>
      <c r="H2093" t="s">
        <v>39004</v>
      </c>
      <c r="I2093" t="s">
        <v>39005</v>
      </c>
      <c r="J2093" t="s">
        <v>39</v>
      </c>
      <c r="K2093" t="s">
        <v>39006</v>
      </c>
      <c r="L2093" t="s">
        <v>39007</v>
      </c>
      <c r="M2093" t="s">
        <v>164</v>
      </c>
      <c r="N2093" t="s">
        <v>51</v>
      </c>
      <c r="O2093" t="s">
        <v>58</v>
      </c>
      <c r="P2093" t="s">
        <v>39008</v>
      </c>
      <c r="Q2093" s="523">
        <v>163717</v>
      </c>
      <c r="R2093" t="s">
        <v>19077</v>
      </c>
      <c r="S2093" t="s">
        <v>39009</v>
      </c>
      <c r="T2093" t="s">
        <v>28849</v>
      </c>
      <c r="U2093" t="s">
        <v>32439</v>
      </c>
      <c r="V2093" t="s">
        <v>57</v>
      </c>
      <c r="W2093" t="s">
        <v>20069</v>
      </c>
      <c r="X2093" t="s">
        <v>1119</v>
      </c>
      <c r="Y2093" t="s">
        <v>55</v>
      </c>
      <c r="Z2093" t="s">
        <v>39010</v>
      </c>
      <c r="AA2093" s="1">
        <v>2</v>
      </c>
      <c r="AB2093" s="1" t="s">
        <v>61</v>
      </c>
      <c r="AC2093" s="1" t="s">
        <v>41</v>
      </c>
      <c r="AD2093" s="1" t="s">
        <v>61</v>
      </c>
      <c r="AE2093" s="1" t="s">
        <v>41</v>
      </c>
      <c r="AF2093" s="1" t="s">
        <v>41</v>
      </c>
      <c r="AG2093" s="1" t="s">
        <v>41</v>
      </c>
      <c r="AH2093" t="s">
        <v>55</v>
      </c>
      <c r="AI2093" t="s">
        <v>39011</v>
      </c>
      <c r="AJ2093" s="1" t="s">
        <v>61</v>
      </c>
      <c r="AK2093" t="s">
        <v>22569</v>
      </c>
      <c r="AL2093" s="1" t="s">
        <v>61</v>
      </c>
      <c r="AM2093" t="s">
        <v>19438</v>
      </c>
      <c r="AN2093" t="s">
        <v>39012</v>
      </c>
      <c r="AO2093" s="1" t="s">
        <v>61</v>
      </c>
      <c r="AP2093" s="1" t="s">
        <v>61</v>
      </c>
      <c r="AQ2093" s="1" t="s">
        <v>61</v>
      </c>
      <c r="AR2093" s="1" t="s">
        <v>61</v>
      </c>
      <c r="AS2093" s="1" t="s">
        <v>61</v>
      </c>
    </row>
    <row r="2094" spans="1:45">
      <c r="A2094" s="577">
        <v>2089</v>
      </c>
      <c r="B2094" s="40">
        <v>20287</v>
      </c>
      <c r="C2094" s="581">
        <v>44938</v>
      </c>
      <c r="D2094" t="s">
        <v>39013</v>
      </c>
      <c r="E2094" t="s">
        <v>37359</v>
      </c>
      <c r="F2094" t="s">
        <v>39014</v>
      </c>
      <c r="G2094" t="s">
        <v>39015</v>
      </c>
      <c r="H2094" t="s">
        <v>39016</v>
      </c>
      <c r="I2094" t="s">
        <v>39017</v>
      </c>
      <c r="J2094" t="s">
        <v>147</v>
      </c>
      <c r="K2094" t="s">
        <v>39018</v>
      </c>
      <c r="L2094" t="s">
        <v>39019</v>
      </c>
      <c r="M2094" t="s">
        <v>224</v>
      </c>
      <c r="N2094" t="s">
        <v>225</v>
      </c>
      <c r="O2094" t="s">
        <v>58</v>
      </c>
      <c r="P2094" t="s">
        <v>39020</v>
      </c>
      <c r="Q2094" s="523">
        <v>50896</v>
      </c>
      <c r="R2094" t="s">
        <v>19077</v>
      </c>
      <c r="S2094" t="s">
        <v>35360</v>
      </c>
      <c r="T2094" t="s">
        <v>28849</v>
      </c>
      <c r="U2094" t="s">
        <v>43</v>
      </c>
      <c r="V2094" t="s">
        <v>57</v>
      </c>
      <c r="W2094" t="s">
        <v>19339</v>
      </c>
      <c r="X2094" t="s">
        <v>1119</v>
      </c>
      <c r="Y2094" t="s">
        <v>55</v>
      </c>
      <c r="Z2094" t="s">
        <v>39021</v>
      </c>
      <c r="AA2094" s="1">
        <v>2</v>
      </c>
      <c r="AB2094" s="1" t="s">
        <v>41</v>
      </c>
      <c r="AC2094" s="1" t="s">
        <v>41</v>
      </c>
      <c r="AD2094" s="1" t="s">
        <v>61</v>
      </c>
      <c r="AE2094" s="1" t="s">
        <v>61</v>
      </c>
      <c r="AF2094" s="1" t="s">
        <v>41</v>
      </c>
      <c r="AG2094" s="1" t="s">
        <v>41</v>
      </c>
      <c r="AH2094" t="s">
        <v>55</v>
      </c>
      <c r="AI2094" t="s">
        <v>39022</v>
      </c>
      <c r="AJ2094" s="1" t="s">
        <v>61</v>
      </c>
      <c r="AK2094" t="s">
        <v>22569</v>
      </c>
      <c r="AL2094" s="1" t="s">
        <v>61</v>
      </c>
      <c r="AM2094" t="s">
        <v>19438</v>
      </c>
      <c r="AN2094" t="s">
        <v>39023</v>
      </c>
      <c r="AO2094" s="1" t="s">
        <v>41</v>
      </c>
      <c r="AP2094" s="1" t="s">
        <v>41</v>
      </c>
      <c r="AQ2094" s="1" t="s">
        <v>41</v>
      </c>
      <c r="AR2094" s="1" t="s">
        <v>41</v>
      </c>
      <c r="AS2094" s="1" t="s">
        <v>61</v>
      </c>
    </row>
    <row r="2095" spans="1:45">
      <c r="A2095" s="577">
        <v>2090</v>
      </c>
      <c r="B2095" s="40">
        <v>20294</v>
      </c>
      <c r="C2095" s="581">
        <v>44938</v>
      </c>
      <c r="D2095" t="s">
        <v>39024</v>
      </c>
      <c r="E2095" t="s">
        <v>37243</v>
      </c>
      <c r="F2095" t="s">
        <v>39025</v>
      </c>
      <c r="G2095" t="s">
        <v>39026</v>
      </c>
      <c r="H2095" t="s">
        <v>39027</v>
      </c>
      <c r="I2095" t="s">
        <v>39028</v>
      </c>
      <c r="J2095" t="s">
        <v>147</v>
      </c>
      <c r="K2095" t="s">
        <v>39029</v>
      </c>
      <c r="L2095" t="s">
        <v>39030</v>
      </c>
      <c r="M2095" t="s">
        <v>129</v>
      </c>
      <c r="N2095" t="s">
        <v>51</v>
      </c>
      <c r="O2095" t="s">
        <v>58</v>
      </c>
      <c r="P2095" t="s">
        <v>39031</v>
      </c>
      <c r="Q2095" s="40">
        <v>500</v>
      </c>
      <c r="R2095" t="s">
        <v>19077</v>
      </c>
      <c r="S2095" t="s">
        <v>35987</v>
      </c>
      <c r="T2095" t="s">
        <v>28849</v>
      </c>
      <c r="U2095" t="s">
        <v>43</v>
      </c>
      <c r="V2095" t="s">
        <v>57</v>
      </c>
      <c r="W2095" t="s">
        <v>20069</v>
      </c>
      <c r="X2095" t="s">
        <v>1119</v>
      </c>
      <c r="Y2095" t="s">
        <v>55</v>
      </c>
      <c r="Z2095" t="s">
        <v>39032</v>
      </c>
      <c r="AA2095" s="1">
        <v>2</v>
      </c>
      <c r="AB2095" s="1" t="s">
        <v>41</v>
      </c>
      <c r="AC2095" s="1" t="s">
        <v>41</v>
      </c>
      <c r="AD2095" s="1" t="s">
        <v>61</v>
      </c>
      <c r="AE2095" s="1" t="s">
        <v>61</v>
      </c>
      <c r="AF2095" s="1" t="s">
        <v>41</v>
      </c>
      <c r="AG2095" s="1" t="s">
        <v>41</v>
      </c>
      <c r="AH2095" t="s">
        <v>55</v>
      </c>
      <c r="AI2095" t="s">
        <v>39033</v>
      </c>
      <c r="AJ2095" s="1" t="s">
        <v>61</v>
      </c>
      <c r="AK2095" t="s">
        <v>1185</v>
      </c>
      <c r="AL2095" s="1" t="s">
        <v>61</v>
      </c>
      <c r="AM2095" t="s">
        <v>19438</v>
      </c>
      <c r="AN2095" t="s">
        <v>39034</v>
      </c>
      <c r="AO2095" s="1" t="s">
        <v>41</v>
      </c>
      <c r="AP2095" s="1" t="s">
        <v>41</v>
      </c>
      <c r="AQ2095" s="1" t="s">
        <v>41</v>
      </c>
      <c r="AR2095" s="1" t="s">
        <v>61</v>
      </c>
      <c r="AS2095" s="1" t="s">
        <v>41</v>
      </c>
    </row>
    <row r="2096" spans="1:45">
      <c r="A2096" s="577">
        <v>2091</v>
      </c>
      <c r="B2096" s="40">
        <v>20458</v>
      </c>
      <c r="C2096" s="581">
        <v>44938</v>
      </c>
      <c r="D2096" t="s">
        <v>39035</v>
      </c>
      <c r="E2096" t="s">
        <v>38219</v>
      </c>
      <c r="F2096" t="s">
        <v>39036</v>
      </c>
      <c r="G2096" t="s">
        <v>39037</v>
      </c>
      <c r="H2096" t="s">
        <v>39038</v>
      </c>
      <c r="I2096" t="s">
        <v>39039</v>
      </c>
      <c r="J2096" t="s">
        <v>147</v>
      </c>
      <c r="K2096" t="s">
        <v>24906</v>
      </c>
      <c r="L2096" t="s">
        <v>39040</v>
      </c>
      <c r="M2096" t="s">
        <v>23188</v>
      </c>
      <c r="N2096" t="s">
        <v>685</v>
      </c>
      <c r="O2096" t="s">
        <v>58</v>
      </c>
      <c r="P2096" t="s">
        <v>39041</v>
      </c>
      <c r="Q2096" s="40">
        <v>753</v>
      </c>
      <c r="R2096" t="s">
        <v>39042</v>
      </c>
      <c r="S2096" t="s">
        <v>39043</v>
      </c>
      <c r="T2096" t="s">
        <v>28849</v>
      </c>
      <c r="U2096" t="s">
        <v>43</v>
      </c>
      <c r="V2096" t="s">
        <v>57</v>
      </c>
      <c r="W2096" t="s">
        <v>19339</v>
      </c>
      <c r="X2096" t="s">
        <v>1119</v>
      </c>
      <c r="Y2096" t="s">
        <v>68</v>
      </c>
      <c r="Z2096" t="s">
        <v>17544</v>
      </c>
      <c r="AA2096" s="1">
        <v>1</v>
      </c>
      <c r="AB2096" s="1" t="s">
        <v>41</v>
      </c>
      <c r="AC2096" s="1" t="s">
        <v>41</v>
      </c>
      <c r="AD2096" s="1" t="s">
        <v>61</v>
      </c>
      <c r="AE2096" s="1" t="s">
        <v>41</v>
      </c>
      <c r="AF2096" s="1" t="s">
        <v>41</v>
      </c>
      <c r="AG2096" s="1" t="s">
        <v>41</v>
      </c>
      <c r="AH2096" t="s">
        <v>68</v>
      </c>
      <c r="AI2096" t="s">
        <v>48</v>
      </c>
      <c r="AJ2096" s="1" t="s">
        <v>61</v>
      </c>
      <c r="AK2096" t="s">
        <v>1185</v>
      </c>
      <c r="AL2096" s="1" t="s">
        <v>61</v>
      </c>
      <c r="AM2096" t="s">
        <v>19438</v>
      </c>
      <c r="AN2096" t="s">
        <v>39044</v>
      </c>
      <c r="AO2096" s="1" t="s">
        <v>41</v>
      </c>
      <c r="AP2096" s="1" t="s">
        <v>41</v>
      </c>
      <c r="AQ2096" s="1" t="s">
        <v>41</v>
      </c>
      <c r="AR2096" s="1" t="s">
        <v>61</v>
      </c>
      <c r="AS2096" s="1" t="s">
        <v>41</v>
      </c>
    </row>
    <row r="2097" spans="1:45">
      <c r="A2097" s="577">
        <v>2092</v>
      </c>
      <c r="B2097" s="40">
        <v>20643</v>
      </c>
      <c r="C2097" s="581">
        <v>44938</v>
      </c>
      <c r="D2097" t="s">
        <v>39045</v>
      </c>
      <c r="E2097" t="s">
        <v>37486</v>
      </c>
      <c r="F2097" t="s">
        <v>39046</v>
      </c>
      <c r="G2097" t="s">
        <v>39047</v>
      </c>
      <c r="H2097" t="s">
        <v>39048</v>
      </c>
      <c r="I2097" t="s">
        <v>39049</v>
      </c>
      <c r="J2097" t="s">
        <v>147</v>
      </c>
      <c r="K2097" t="s">
        <v>39050</v>
      </c>
      <c r="L2097" t="s">
        <v>39051</v>
      </c>
      <c r="M2097" t="s">
        <v>684</v>
      </c>
      <c r="N2097" t="s">
        <v>685</v>
      </c>
      <c r="O2097" t="s">
        <v>17567</v>
      </c>
      <c r="P2097" t="s">
        <v>39052</v>
      </c>
      <c r="Q2097" s="40">
        <v>100</v>
      </c>
      <c r="R2097" t="s">
        <v>19077</v>
      </c>
      <c r="S2097" t="s">
        <v>39053</v>
      </c>
      <c r="T2097" t="s">
        <v>28849</v>
      </c>
      <c r="U2097" t="s">
        <v>43</v>
      </c>
      <c r="V2097" t="s">
        <v>57</v>
      </c>
      <c r="W2097" t="s">
        <v>17892</v>
      </c>
      <c r="X2097" t="s">
        <v>1119</v>
      </c>
      <c r="Y2097" t="s">
        <v>55</v>
      </c>
      <c r="Z2097" t="s">
        <v>39054</v>
      </c>
      <c r="AA2097" s="1">
        <v>1</v>
      </c>
      <c r="AB2097" s="1" t="s">
        <v>41</v>
      </c>
      <c r="AC2097" s="1" t="s">
        <v>41</v>
      </c>
      <c r="AD2097" s="1" t="s">
        <v>61</v>
      </c>
      <c r="AE2097" s="1" t="s">
        <v>41</v>
      </c>
      <c r="AF2097" s="1" t="s">
        <v>41</v>
      </c>
      <c r="AG2097" s="1" t="s">
        <v>41</v>
      </c>
      <c r="AH2097" t="s">
        <v>55</v>
      </c>
      <c r="AI2097" t="s">
        <v>39055</v>
      </c>
      <c r="AJ2097" s="1" t="s">
        <v>61</v>
      </c>
      <c r="AK2097" t="s">
        <v>48</v>
      </c>
      <c r="AL2097" s="1" t="s">
        <v>41</v>
      </c>
      <c r="AM2097" t="s">
        <v>19438</v>
      </c>
      <c r="AN2097" t="s">
        <v>39056</v>
      </c>
      <c r="AO2097" s="1" t="s">
        <v>61</v>
      </c>
      <c r="AP2097" s="1" t="s">
        <v>61</v>
      </c>
      <c r="AQ2097" s="1" t="s">
        <v>61</v>
      </c>
      <c r="AR2097" s="1" t="s">
        <v>61</v>
      </c>
      <c r="AS2097" s="1" t="s">
        <v>61</v>
      </c>
    </row>
    <row r="2098" spans="1:45">
      <c r="A2098" s="577">
        <v>2093</v>
      </c>
      <c r="B2098" s="40">
        <v>20710</v>
      </c>
      <c r="C2098" s="581">
        <v>44938</v>
      </c>
      <c r="D2098" t="s">
        <v>39057</v>
      </c>
      <c r="E2098" t="s">
        <v>38382</v>
      </c>
      <c r="F2098" t="s">
        <v>39058</v>
      </c>
      <c r="G2098" t="s">
        <v>39059</v>
      </c>
      <c r="H2098" t="s">
        <v>39060</v>
      </c>
      <c r="I2098" t="s">
        <v>39061</v>
      </c>
      <c r="J2098" t="s">
        <v>39</v>
      </c>
      <c r="K2098" t="s">
        <v>34358</v>
      </c>
      <c r="L2098" t="s">
        <v>39062</v>
      </c>
      <c r="M2098" t="s">
        <v>19513</v>
      </c>
      <c r="N2098" t="s">
        <v>685</v>
      </c>
      <c r="O2098" t="s">
        <v>58</v>
      </c>
      <c r="P2098" t="s">
        <v>39063</v>
      </c>
      <c r="Q2098" s="40">
        <v>166</v>
      </c>
      <c r="R2098" t="s">
        <v>25119</v>
      </c>
      <c r="S2098" t="s">
        <v>39064</v>
      </c>
      <c r="T2098" t="s">
        <v>28849</v>
      </c>
      <c r="U2098" t="s">
        <v>43</v>
      </c>
      <c r="V2098" t="s">
        <v>44</v>
      </c>
      <c r="W2098" t="s">
        <v>39065</v>
      </c>
      <c r="X2098" t="s">
        <v>24250</v>
      </c>
      <c r="Y2098" t="s">
        <v>55</v>
      </c>
      <c r="Z2098" t="s">
        <v>39066</v>
      </c>
      <c r="AA2098" s="1">
        <v>1</v>
      </c>
      <c r="AB2098" s="1" t="s">
        <v>61</v>
      </c>
      <c r="AC2098" s="1" t="s">
        <v>41</v>
      </c>
      <c r="AD2098" s="1" t="s">
        <v>41</v>
      </c>
      <c r="AE2098" s="1" t="s">
        <v>41</v>
      </c>
      <c r="AF2098" s="1" t="s">
        <v>41</v>
      </c>
      <c r="AG2098" s="1" t="s">
        <v>41</v>
      </c>
      <c r="AH2098" t="s">
        <v>68</v>
      </c>
      <c r="AI2098" t="s">
        <v>48</v>
      </c>
      <c r="AJ2098" s="1" t="s">
        <v>41</v>
      </c>
      <c r="AK2098" t="s">
        <v>48</v>
      </c>
      <c r="AL2098" s="1" t="s">
        <v>41</v>
      </c>
      <c r="AM2098" t="s">
        <v>20072</v>
      </c>
      <c r="AN2098" t="s">
        <v>39067</v>
      </c>
      <c r="AO2098" s="1" t="s">
        <v>41</v>
      </c>
      <c r="AP2098" s="1" t="s">
        <v>41</v>
      </c>
      <c r="AQ2098" s="1" t="s">
        <v>41</v>
      </c>
      <c r="AR2098" s="1" t="s">
        <v>41</v>
      </c>
      <c r="AS2098" s="1" t="s">
        <v>61</v>
      </c>
    </row>
    <row r="2099" spans="1:45">
      <c r="A2099" s="577">
        <v>2094</v>
      </c>
      <c r="B2099" s="40">
        <v>20881</v>
      </c>
      <c r="C2099" s="581">
        <v>44938</v>
      </c>
      <c r="D2099" t="s">
        <v>39068</v>
      </c>
      <c r="E2099" t="s">
        <v>39069</v>
      </c>
      <c r="F2099" t="s">
        <v>39070</v>
      </c>
      <c r="G2099" t="s">
        <v>21634</v>
      </c>
      <c r="H2099" t="s">
        <v>39071</v>
      </c>
      <c r="I2099" t="s">
        <v>39072</v>
      </c>
      <c r="J2099" t="s">
        <v>147</v>
      </c>
      <c r="K2099" t="s">
        <v>39073</v>
      </c>
      <c r="L2099" t="s">
        <v>39074</v>
      </c>
      <c r="M2099" t="s">
        <v>187</v>
      </c>
      <c r="N2099" t="s">
        <v>51</v>
      </c>
      <c r="O2099" t="s">
        <v>17560</v>
      </c>
      <c r="P2099" t="s">
        <v>39075</v>
      </c>
      <c r="Q2099" s="40">
        <v>7592</v>
      </c>
      <c r="R2099" t="s">
        <v>19067</v>
      </c>
      <c r="S2099" t="s">
        <v>39076</v>
      </c>
      <c r="T2099" t="s">
        <v>28849</v>
      </c>
      <c r="U2099" t="s">
        <v>43</v>
      </c>
      <c r="V2099" t="s">
        <v>44</v>
      </c>
      <c r="W2099" t="s">
        <v>20069</v>
      </c>
      <c r="X2099" t="s">
        <v>1119</v>
      </c>
      <c r="Y2099" t="s">
        <v>55</v>
      </c>
      <c r="Z2099" t="s">
        <v>39077</v>
      </c>
      <c r="AA2099" s="1">
        <v>2</v>
      </c>
      <c r="AB2099" s="1" t="s">
        <v>61</v>
      </c>
      <c r="AC2099" s="1" t="s">
        <v>61</v>
      </c>
      <c r="AD2099" s="1" t="s">
        <v>41</v>
      </c>
      <c r="AE2099" s="1" t="s">
        <v>41</v>
      </c>
      <c r="AF2099" s="1" t="s">
        <v>41</v>
      </c>
      <c r="AG2099" s="1" t="s">
        <v>41</v>
      </c>
      <c r="AH2099" t="s">
        <v>55</v>
      </c>
      <c r="AI2099" t="s">
        <v>39078</v>
      </c>
      <c r="AJ2099" s="1" t="s">
        <v>61</v>
      </c>
      <c r="AK2099" t="s">
        <v>22794</v>
      </c>
      <c r="AL2099" s="1" t="s">
        <v>61</v>
      </c>
      <c r="AM2099" t="s">
        <v>19438</v>
      </c>
      <c r="AN2099" t="s">
        <v>39079</v>
      </c>
      <c r="AO2099" s="1" t="s">
        <v>41</v>
      </c>
      <c r="AP2099" s="1" t="s">
        <v>41</v>
      </c>
      <c r="AQ2099" s="1" t="s">
        <v>41</v>
      </c>
      <c r="AR2099" s="1" t="s">
        <v>61</v>
      </c>
      <c r="AS2099" s="1" t="s">
        <v>61</v>
      </c>
    </row>
    <row r="2100" spans="1:45">
      <c r="A2100" s="577">
        <v>2095</v>
      </c>
      <c r="B2100" s="40">
        <v>20047</v>
      </c>
      <c r="C2100" s="581">
        <v>44938</v>
      </c>
      <c r="D2100" t="s">
        <v>39080</v>
      </c>
      <c r="E2100" t="s">
        <v>38219</v>
      </c>
      <c r="F2100" t="s">
        <v>39081</v>
      </c>
      <c r="G2100" t="s">
        <v>39082</v>
      </c>
      <c r="H2100" t="s">
        <v>39083</v>
      </c>
      <c r="I2100" t="s">
        <v>39084</v>
      </c>
      <c r="J2100" t="s">
        <v>147</v>
      </c>
      <c r="K2100" t="s">
        <v>39085</v>
      </c>
      <c r="L2100" t="s">
        <v>39086</v>
      </c>
      <c r="M2100" t="s">
        <v>19730</v>
      </c>
      <c r="N2100" t="s">
        <v>225</v>
      </c>
      <c r="O2100" t="s">
        <v>58</v>
      </c>
      <c r="P2100" t="s">
        <v>39087</v>
      </c>
      <c r="Q2100" s="523">
        <v>3396375</v>
      </c>
      <c r="R2100" t="s">
        <v>19077</v>
      </c>
      <c r="S2100" t="s">
        <v>39088</v>
      </c>
      <c r="T2100" t="s">
        <v>28849</v>
      </c>
      <c r="U2100" t="s">
        <v>43</v>
      </c>
      <c r="V2100" t="s">
        <v>57</v>
      </c>
      <c r="W2100" t="s">
        <v>39089</v>
      </c>
      <c r="X2100" t="s">
        <v>1119</v>
      </c>
      <c r="Y2100" t="s">
        <v>55</v>
      </c>
      <c r="Z2100" t="s">
        <v>39090</v>
      </c>
      <c r="AA2100" s="1">
        <v>2</v>
      </c>
      <c r="AB2100" s="1" t="s">
        <v>41</v>
      </c>
      <c r="AC2100" s="1" t="s">
        <v>41</v>
      </c>
      <c r="AD2100" s="1" t="s">
        <v>61</v>
      </c>
      <c r="AE2100" s="1" t="s">
        <v>61</v>
      </c>
      <c r="AF2100" s="1" t="s">
        <v>41</v>
      </c>
      <c r="AG2100" s="1" t="s">
        <v>41</v>
      </c>
      <c r="AH2100" t="s">
        <v>55</v>
      </c>
      <c r="AI2100" t="s">
        <v>39091</v>
      </c>
      <c r="AJ2100" s="1" t="s">
        <v>41</v>
      </c>
      <c r="AK2100" t="s">
        <v>48</v>
      </c>
      <c r="AL2100" s="1" t="s">
        <v>41</v>
      </c>
      <c r="AM2100" t="s">
        <v>19438</v>
      </c>
      <c r="AN2100" t="s">
        <v>39092</v>
      </c>
      <c r="AO2100" s="1" t="s">
        <v>61</v>
      </c>
      <c r="AP2100" s="1" t="s">
        <v>41</v>
      </c>
      <c r="AQ2100" s="1" t="s">
        <v>61</v>
      </c>
      <c r="AR2100" s="1" t="s">
        <v>61</v>
      </c>
      <c r="AS2100" s="1" t="s">
        <v>61</v>
      </c>
    </row>
    <row r="2101" spans="1:45">
      <c r="A2101" s="577">
        <v>2096</v>
      </c>
      <c r="B2101" s="40">
        <v>20138</v>
      </c>
      <c r="C2101" s="581">
        <v>44938</v>
      </c>
      <c r="D2101" t="s">
        <v>39093</v>
      </c>
      <c r="E2101" t="s">
        <v>36206</v>
      </c>
      <c r="F2101" t="s">
        <v>39094</v>
      </c>
      <c r="G2101" t="s">
        <v>39095</v>
      </c>
      <c r="H2101" t="s">
        <v>39096</v>
      </c>
      <c r="I2101" t="s">
        <v>39097</v>
      </c>
      <c r="J2101" t="s">
        <v>147</v>
      </c>
      <c r="K2101" t="s">
        <v>39098</v>
      </c>
      <c r="L2101" t="s">
        <v>39099</v>
      </c>
      <c r="M2101" t="s">
        <v>1238</v>
      </c>
      <c r="N2101" t="s">
        <v>459</v>
      </c>
      <c r="O2101" t="s">
        <v>58</v>
      </c>
      <c r="P2101" t="s">
        <v>39100</v>
      </c>
      <c r="Q2101" s="40">
        <v>1417</v>
      </c>
      <c r="R2101" t="s">
        <v>20242</v>
      </c>
      <c r="S2101" t="s">
        <v>39101</v>
      </c>
      <c r="T2101" t="s">
        <v>28849</v>
      </c>
      <c r="U2101" t="s">
        <v>43</v>
      </c>
      <c r="V2101" t="s">
        <v>57</v>
      </c>
      <c r="W2101" t="s">
        <v>19339</v>
      </c>
      <c r="X2101" t="s">
        <v>1119</v>
      </c>
      <c r="Y2101" t="s">
        <v>55</v>
      </c>
      <c r="Z2101" t="s">
        <v>19213</v>
      </c>
      <c r="AA2101" s="1">
        <v>2</v>
      </c>
      <c r="AB2101" s="1" t="s">
        <v>61</v>
      </c>
      <c r="AC2101" s="1" t="s">
        <v>41</v>
      </c>
      <c r="AD2101" s="1" t="s">
        <v>61</v>
      </c>
      <c r="AE2101" s="1" t="s">
        <v>41</v>
      </c>
      <c r="AF2101" s="1" t="s">
        <v>41</v>
      </c>
      <c r="AG2101" s="1" t="s">
        <v>41</v>
      </c>
      <c r="AH2101" t="s">
        <v>68</v>
      </c>
      <c r="AI2101" t="s">
        <v>48</v>
      </c>
      <c r="AJ2101" s="1" t="s">
        <v>41</v>
      </c>
      <c r="AK2101" t="s">
        <v>48</v>
      </c>
      <c r="AL2101" s="1" t="s">
        <v>41</v>
      </c>
      <c r="AM2101" t="s">
        <v>19438</v>
      </c>
      <c r="AN2101" t="s">
        <v>39102</v>
      </c>
      <c r="AO2101" s="1" t="s">
        <v>41</v>
      </c>
      <c r="AP2101" s="1" t="s">
        <v>41</v>
      </c>
      <c r="AQ2101" s="1" t="s">
        <v>41</v>
      </c>
      <c r="AR2101" s="1" t="s">
        <v>61</v>
      </c>
      <c r="AS2101" s="1" t="s">
        <v>61</v>
      </c>
    </row>
    <row r="2102" spans="1:45">
      <c r="A2102" s="577">
        <v>2097</v>
      </c>
      <c r="B2102" s="40">
        <v>20890</v>
      </c>
      <c r="C2102" s="581">
        <v>44938</v>
      </c>
      <c r="D2102" t="s">
        <v>39103</v>
      </c>
      <c r="E2102" t="s">
        <v>38219</v>
      </c>
      <c r="F2102" t="s">
        <v>39104</v>
      </c>
      <c r="G2102" t="s">
        <v>39105</v>
      </c>
      <c r="H2102" t="s">
        <v>39106</v>
      </c>
      <c r="I2102" t="s">
        <v>39107</v>
      </c>
      <c r="J2102" t="s">
        <v>147</v>
      </c>
      <c r="K2102" t="s">
        <v>39108</v>
      </c>
      <c r="L2102" t="s">
        <v>39109</v>
      </c>
      <c r="M2102" t="s">
        <v>684</v>
      </c>
      <c r="N2102" t="s">
        <v>685</v>
      </c>
      <c r="O2102" t="s">
        <v>58</v>
      </c>
      <c r="P2102" t="s">
        <v>39110</v>
      </c>
      <c r="Q2102" s="40">
        <v>1891</v>
      </c>
      <c r="R2102" t="s">
        <v>19829</v>
      </c>
      <c r="S2102" t="s">
        <v>39111</v>
      </c>
      <c r="T2102" t="s">
        <v>28849</v>
      </c>
      <c r="U2102" t="s">
        <v>43</v>
      </c>
      <c r="V2102" t="s">
        <v>57</v>
      </c>
      <c r="W2102" t="s">
        <v>19339</v>
      </c>
      <c r="X2102" t="s">
        <v>39112</v>
      </c>
      <c r="Y2102" t="s">
        <v>55</v>
      </c>
      <c r="Z2102" t="s">
        <v>39113</v>
      </c>
      <c r="AA2102" s="1">
        <v>1</v>
      </c>
      <c r="AB2102" s="1" t="s">
        <v>41</v>
      </c>
      <c r="AC2102" s="1" t="s">
        <v>41</v>
      </c>
      <c r="AD2102" s="1" t="s">
        <v>41</v>
      </c>
      <c r="AE2102" s="1" t="s">
        <v>41</v>
      </c>
      <c r="AF2102" s="1" t="s">
        <v>41</v>
      </c>
      <c r="AG2102" s="1" t="s">
        <v>61</v>
      </c>
      <c r="AH2102" t="s">
        <v>55</v>
      </c>
      <c r="AI2102" t="s">
        <v>39114</v>
      </c>
      <c r="AJ2102" s="1" t="s">
        <v>41</v>
      </c>
      <c r="AK2102" t="s">
        <v>48</v>
      </c>
      <c r="AL2102" s="1" t="s">
        <v>41</v>
      </c>
      <c r="AM2102" t="s">
        <v>19438</v>
      </c>
      <c r="AN2102" t="s">
        <v>39115</v>
      </c>
      <c r="AO2102" s="1" t="s">
        <v>61</v>
      </c>
      <c r="AP2102" s="1" t="s">
        <v>41</v>
      </c>
      <c r="AQ2102" s="1" t="s">
        <v>41</v>
      </c>
      <c r="AR2102" s="1" t="s">
        <v>61</v>
      </c>
      <c r="AS2102" s="1" t="s">
        <v>41</v>
      </c>
    </row>
    <row r="2103" spans="1:45">
      <c r="A2103" s="577">
        <v>2098</v>
      </c>
      <c r="B2103" s="40">
        <v>20931</v>
      </c>
      <c r="C2103" s="581">
        <v>44938</v>
      </c>
      <c r="D2103" t="s">
        <v>39116</v>
      </c>
      <c r="E2103" t="s">
        <v>39117</v>
      </c>
      <c r="F2103" t="s">
        <v>39118</v>
      </c>
      <c r="G2103" t="s">
        <v>39119</v>
      </c>
      <c r="H2103" t="s">
        <v>39120</v>
      </c>
      <c r="I2103" t="s">
        <v>39121</v>
      </c>
      <c r="J2103" t="s">
        <v>147</v>
      </c>
      <c r="K2103" t="s">
        <v>39122</v>
      </c>
      <c r="L2103" t="s">
        <v>39123</v>
      </c>
      <c r="M2103" t="s">
        <v>19135</v>
      </c>
      <c r="N2103" t="s">
        <v>685</v>
      </c>
      <c r="O2103" t="s">
        <v>58</v>
      </c>
      <c r="P2103" t="s">
        <v>39124</v>
      </c>
      <c r="Q2103" s="523">
        <v>13162</v>
      </c>
      <c r="R2103" t="s">
        <v>19035</v>
      </c>
      <c r="S2103" t="s">
        <v>39125</v>
      </c>
      <c r="T2103" t="s">
        <v>28849</v>
      </c>
      <c r="U2103" t="s">
        <v>674</v>
      </c>
      <c r="V2103" t="s">
        <v>57</v>
      </c>
      <c r="W2103" t="s">
        <v>24192</v>
      </c>
      <c r="X2103" t="s">
        <v>39126</v>
      </c>
      <c r="Y2103" t="s">
        <v>55</v>
      </c>
      <c r="Z2103" t="s">
        <v>39127</v>
      </c>
      <c r="AA2103" s="1">
        <v>1</v>
      </c>
      <c r="AB2103" s="1" t="s">
        <v>41</v>
      </c>
      <c r="AC2103" s="1" t="s">
        <v>41</v>
      </c>
      <c r="AD2103" s="1" t="s">
        <v>61</v>
      </c>
      <c r="AE2103" s="1" t="s">
        <v>41</v>
      </c>
      <c r="AF2103" s="1" t="s">
        <v>41</v>
      </c>
      <c r="AG2103" s="1" t="s">
        <v>41</v>
      </c>
      <c r="AH2103" t="s">
        <v>55</v>
      </c>
      <c r="AI2103" t="s">
        <v>39128</v>
      </c>
      <c r="AJ2103" s="1" t="s">
        <v>61</v>
      </c>
      <c r="AK2103" t="s">
        <v>35540</v>
      </c>
      <c r="AL2103" s="1" t="s">
        <v>61</v>
      </c>
      <c r="AM2103" t="s">
        <v>19438</v>
      </c>
      <c r="AN2103" t="s">
        <v>39129</v>
      </c>
      <c r="AO2103" s="1" t="s">
        <v>41</v>
      </c>
      <c r="AP2103" s="1" t="s">
        <v>41</v>
      </c>
      <c r="AQ2103" s="1" t="s">
        <v>41</v>
      </c>
      <c r="AR2103" s="1" t="s">
        <v>41</v>
      </c>
      <c r="AS2103" s="1" t="s">
        <v>61</v>
      </c>
    </row>
    <row r="2104" spans="1:45">
      <c r="A2104" s="577">
        <v>2099</v>
      </c>
      <c r="B2104" s="40">
        <v>20198</v>
      </c>
      <c r="C2104" s="581">
        <v>44938</v>
      </c>
      <c r="D2104" t="s">
        <v>39130</v>
      </c>
      <c r="E2104" t="s">
        <v>34798</v>
      </c>
      <c r="F2104" t="s">
        <v>39131</v>
      </c>
      <c r="G2104" t="s">
        <v>39132</v>
      </c>
      <c r="H2104" t="s">
        <v>39133</v>
      </c>
      <c r="I2104" t="s">
        <v>39134</v>
      </c>
      <c r="J2104" t="s">
        <v>147</v>
      </c>
      <c r="K2104" t="s">
        <v>39135</v>
      </c>
      <c r="L2104" t="s">
        <v>39136</v>
      </c>
      <c r="M2104" t="s">
        <v>17551</v>
      </c>
      <c r="N2104" t="s">
        <v>97</v>
      </c>
      <c r="O2104" t="s">
        <v>18151</v>
      </c>
      <c r="P2104" t="s">
        <v>39137</v>
      </c>
      <c r="Q2104" s="523">
        <v>1430</v>
      </c>
      <c r="R2104" t="s">
        <v>19077</v>
      </c>
      <c r="S2104" t="s">
        <v>39138</v>
      </c>
      <c r="T2104" t="s">
        <v>28849</v>
      </c>
      <c r="U2104" t="s">
        <v>43</v>
      </c>
      <c r="V2104" t="s">
        <v>44</v>
      </c>
      <c r="W2104" t="s">
        <v>19339</v>
      </c>
      <c r="X2104" t="s">
        <v>18100</v>
      </c>
      <c r="Y2104" t="s">
        <v>68</v>
      </c>
      <c r="Z2104" t="s">
        <v>17544</v>
      </c>
      <c r="AA2104" s="1">
        <v>1</v>
      </c>
      <c r="AB2104" s="1" t="s">
        <v>61</v>
      </c>
      <c r="AC2104" s="1" t="s">
        <v>41</v>
      </c>
      <c r="AD2104" s="1" t="s">
        <v>41</v>
      </c>
      <c r="AE2104" s="1" t="s">
        <v>41</v>
      </c>
      <c r="AF2104" s="1" t="s">
        <v>41</v>
      </c>
      <c r="AG2104" s="1" t="s">
        <v>41</v>
      </c>
      <c r="AH2104" t="s">
        <v>68</v>
      </c>
      <c r="AI2104" t="s">
        <v>48</v>
      </c>
      <c r="AJ2104" s="1" t="s">
        <v>41</v>
      </c>
      <c r="AK2104" t="s">
        <v>48</v>
      </c>
      <c r="AL2104" s="1" t="s">
        <v>41</v>
      </c>
      <c r="AM2104" t="s">
        <v>20072</v>
      </c>
      <c r="AN2104" t="s">
        <v>39139</v>
      </c>
      <c r="AO2104" s="1" t="s">
        <v>61</v>
      </c>
      <c r="AP2104" s="1" t="s">
        <v>61</v>
      </c>
      <c r="AQ2104" s="1" t="s">
        <v>61</v>
      </c>
      <c r="AR2104" s="1" t="s">
        <v>61</v>
      </c>
      <c r="AS2104" s="1" t="s">
        <v>61</v>
      </c>
    </row>
    <row r="2105" spans="1:45">
      <c r="A2105" s="577">
        <v>2100</v>
      </c>
      <c r="B2105" s="40">
        <v>20208</v>
      </c>
      <c r="C2105" s="581">
        <v>44938</v>
      </c>
      <c r="D2105" t="s">
        <v>39140</v>
      </c>
      <c r="E2105" t="s">
        <v>39141</v>
      </c>
      <c r="F2105" t="s">
        <v>39142</v>
      </c>
      <c r="G2105" t="s">
        <v>39143</v>
      </c>
      <c r="H2105" t="s">
        <v>39144</v>
      </c>
      <c r="I2105" t="s">
        <v>39145</v>
      </c>
      <c r="J2105" t="s">
        <v>147</v>
      </c>
      <c r="K2105" t="s">
        <v>78</v>
      </c>
      <c r="L2105" t="s">
        <v>39146</v>
      </c>
      <c r="M2105" t="s">
        <v>583</v>
      </c>
      <c r="N2105" t="s">
        <v>584</v>
      </c>
      <c r="O2105" t="s">
        <v>58</v>
      </c>
      <c r="P2105" t="s">
        <v>39147</v>
      </c>
      <c r="Q2105" s="40">
        <v>150</v>
      </c>
      <c r="R2105" t="s">
        <v>19077</v>
      </c>
      <c r="S2105" t="s">
        <v>39148</v>
      </c>
      <c r="T2105" t="s">
        <v>28849</v>
      </c>
      <c r="U2105" t="s">
        <v>43</v>
      </c>
      <c r="V2105" t="s">
        <v>57</v>
      </c>
      <c r="W2105" t="s">
        <v>19339</v>
      </c>
      <c r="X2105" t="s">
        <v>1119</v>
      </c>
      <c r="Y2105" t="s">
        <v>55</v>
      </c>
      <c r="Z2105" t="s">
        <v>39149</v>
      </c>
      <c r="AA2105" s="1">
        <v>1</v>
      </c>
      <c r="AB2105" s="1" t="s">
        <v>41</v>
      </c>
      <c r="AC2105" s="1" t="s">
        <v>61</v>
      </c>
      <c r="AD2105" s="1" t="s">
        <v>41</v>
      </c>
      <c r="AE2105" s="1" t="s">
        <v>41</v>
      </c>
      <c r="AF2105" s="1" t="s">
        <v>41</v>
      </c>
      <c r="AG2105" s="1" t="s">
        <v>41</v>
      </c>
      <c r="AH2105" t="s">
        <v>68</v>
      </c>
      <c r="AI2105" t="s">
        <v>48</v>
      </c>
      <c r="AJ2105" s="1" t="s">
        <v>41</v>
      </c>
      <c r="AK2105" t="s">
        <v>48</v>
      </c>
      <c r="AL2105" s="1" t="s">
        <v>41</v>
      </c>
      <c r="AM2105" t="s">
        <v>17949</v>
      </c>
      <c r="AN2105" t="s">
        <v>39150</v>
      </c>
      <c r="AO2105" s="1" t="s">
        <v>41</v>
      </c>
      <c r="AP2105" s="1" t="s">
        <v>41</v>
      </c>
      <c r="AQ2105" s="1" t="s">
        <v>41</v>
      </c>
      <c r="AR2105" s="1" t="s">
        <v>61</v>
      </c>
      <c r="AS2105" s="1" t="s">
        <v>41</v>
      </c>
    </row>
    <row r="2106" spans="1:45">
      <c r="A2106" s="577">
        <v>2101</v>
      </c>
      <c r="B2106" s="40">
        <v>20450</v>
      </c>
      <c r="C2106" s="581">
        <v>44938</v>
      </c>
      <c r="D2106" t="s">
        <v>39151</v>
      </c>
      <c r="E2106" t="s">
        <v>36744</v>
      </c>
      <c r="F2106" t="s">
        <v>39152</v>
      </c>
      <c r="G2106" t="s">
        <v>33172</v>
      </c>
      <c r="H2106" t="s">
        <v>39153</v>
      </c>
      <c r="I2106" t="s">
        <v>39154</v>
      </c>
      <c r="J2106" t="s">
        <v>147</v>
      </c>
      <c r="K2106" t="s">
        <v>39155</v>
      </c>
      <c r="L2106" t="s">
        <v>39156</v>
      </c>
      <c r="M2106" t="s">
        <v>17551</v>
      </c>
      <c r="N2106" t="s">
        <v>97</v>
      </c>
      <c r="O2106" t="s">
        <v>17567</v>
      </c>
      <c r="P2106" t="s">
        <v>39157</v>
      </c>
      <c r="Q2106" s="523">
        <v>11468</v>
      </c>
      <c r="R2106" t="s">
        <v>19077</v>
      </c>
      <c r="S2106" t="s">
        <v>39158</v>
      </c>
      <c r="T2106" t="s">
        <v>28849</v>
      </c>
      <c r="U2106" t="s">
        <v>43</v>
      </c>
      <c r="V2106" t="s">
        <v>57</v>
      </c>
      <c r="W2106" t="s">
        <v>19451</v>
      </c>
      <c r="X2106" t="s">
        <v>1119</v>
      </c>
      <c r="Y2106" t="s">
        <v>55</v>
      </c>
      <c r="Z2106" t="s">
        <v>39159</v>
      </c>
      <c r="AA2106" s="1">
        <v>3</v>
      </c>
      <c r="AB2106" s="1" t="s">
        <v>61</v>
      </c>
      <c r="AC2106" s="1" t="s">
        <v>41</v>
      </c>
      <c r="AD2106" s="1" t="s">
        <v>61</v>
      </c>
      <c r="AE2106" s="1" t="s">
        <v>61</v>
      </c>
      <c r="AF2106" s="1" t="s">
        <v>41</v>
      </c>
      <c r="AG2106" s="1" t="s">
        <v>41</v>
      </c>
      <c r="AH2106" t="s">
        <v>55</v>
      </c>
      <c r="AI2106" t="s">
        <v>39160</v>
      </c>
      <c r="AJ2106" s="1" t="s">
        <v>41</v>
      </c>
      <c r="AK2106" t="s">
        <v>48</v>
      </c>
      <c r="AL2106" s="1" t="s">
        <v>41</v>
      </c>
      <c r="AM2106" t="s">
        <v>20072</v>
      </c>
      <c r="AN2106" t="s">
        <v>39161</v>
      </c>
      <c r="AO2106" s="1" t="s">
        <v>61</v>
      </c>
      <c r="AP2106" s="1" t="s">
        <v>61</v>
      </c>
      <c r="AQ2106" s="1" t="s">
        <v>61</v>
      </c>
      <c r="AR2106" s="1" t="s">
        <v>61</v>
      </c>
      <c r="AS2106" s="1" t="s">
        <v>41</v>
      </c>
    </row>
    <row r="2107" spans="1:45">
      <c r="A2107" s="577">
        <v>2102</v>
      </c>
      <c r="B2107" s="40">
        <v>20597</v>
      </c>
      <c r="C2107" s="581">
        <v>44938</v>
      </c>
      <c r="D2107" t="s">
        <v>39162</v>
      </c>
      <c r="E2107" t="s">
        <v>38837</v>
      </c>
      <c r="F2107" t="s">
        <v>39163</v>
      </c>
      <c r="G2107" t="s">
        <v>39164</v>
      </c>
      <c r="H2107" t="s">
        <v>39165</v>
      </c>
      <c r="I2107" t="s">
        <v>39166</v>
      </c>
      <c r="J2107" t="s">
        <v>147</v>
      </c>
      <c r="K2107" t="s">
        <v>39167</v>
      </c>
      <c r="L2107" t="s">
        <v>39168</v>
      </c>
      <c r="M2107" t="s">
        <v>164</v>
      </c>
      <c r="N2107" t="s">
        <v>51</v>
      </c>
      <c r="O2107" t="s">
        <v>17567</v>
      </c>
      <c r="P2107" t="s">
        <v>39169</v>
      </c>
      <c r="Q2107" s="40">
        <v>24</v>
      </c>
      <c r="R2107" t="s">
        <v>19077</v>
      </c>
      <c r="S2107" t="s">
        <v>39170</v>
      </c>
      <c r="T2107" t="s">
        <v>28849</v>
      </c>
      <c r="U2107" t="s">
        <v>674</v>
      </c>
      <c r="V2107" t="s">
        <v>57</v>
      </c>
      <c r="W2107" t="s">
        <v>17598</v>
      </c>
      <c r="X2107" t="s">
        <v>1119</v>
      </c>
      <c r="Y2107" t="s">
        <v>68</v>
      </c>
      <c r="Z2107" t="s">
        <v>17544</v>
      </c>
      <c r="AA2107" s="1">
        <v>1</v>
      </c>
      <c r="AB2107" s="1" t="s">
        <v>41</v>
      </c>
      <c r="AC2107" s="1" t="s">
        <v>41</v>
      </c>
      <c r="AD2107" s="1" t="s">
        <v>61</v>
      </c>
      <c r="AE2107" s="1" t="s">
        <v>41</v>
      </c>
      <c r="AF2107" s="1" t="s">
        <v>41</v>
      </c>
      <c r="AG2107" s="1" t="s">
        <v>41</v>
      </c>
      <c r="AH2107" t="s">
        <v>68</v>
      </c>
      <c r="AI2107" t="s">
        <v>48</v>
      </c>
      <c r="AJ2107" s="1" t="s">
        <v>61</v>
      </c>
      <c r="AK2107" t="s">
        <v>22569</v>
      </c>
      <c r="AL2107" s="1" t="s">
        <v>61</v>
      </c>
      <c r="AM2107" t="s">
        <v>19438</v>
      </c>
      <c r="AN2107" t="s">
        <v>39171</v>
      </c>
      <c r="AO2107" s="1" t="s">
        <v>41</v>
      </c>
      <c r="AP2107" s="1" t="s">
        <v>41</v>
      </c>
      <c r="AQ2107" s="1" t="s">
        <v>41</v>
      </c>
      <c r="AR2107" s="1" t="s">
        <v>41</v>
      </c>
      <c r="AS2107" s="1" t="s">
        <v>61</v>
      </c>
    </row>
    <row r="2108" spans="1:45">
      <c r="A2108" s="577">
        <v>2103</v>
      </c>
      <c r="B2108" s="40">
        <v>20100</v>
      </c>
      <c r="C2108" s="581">
        <v>44938</v>
      </c>
      <c r="D2108" t="s">
        <v>39172</v>
      </c>
      <c r="E2108" t="s">
        <v>36340</v>
      </c>
      <c r="F2108" t="s">
        <v>39173</v>
      </c>
      <c r="G2108" t="s">
        <v>39174</v>
      </c>
      <c r="H2108" t="s">
        <v>39175</v>
      </c>
      <c r="I2108" t="s">
        <v>39176</v>
      </c>
      <c r="J2108" t="s">
        <v>147</v>
      </c>
      <c r="K2108" t="s">
        <v>39177</v>
      </c>
      <c r="L2108" t="s">
        <v>39178</v>
      </c>
      <c r="M2108" t="s">
        <v>164</v>
      </c>
      <c r="N2108" t="s">
        <v>51</v>
      </c>
      <c r="O2108" t="s">
        <v>58</v>
      </c>
      <c r="P2108" t="s">
        <v>39179</v>
      </c>
      <c r="Q2108" s="40">
        <v>71</v>
      </c>
      <c r="R2108" t="s">
        <v>19067</v>
      </c>
      <c r="S2108" t="s">
        <v>39180</v>
      </c>
      <c r="T2108" t="s">
        <v>28849</v>
      </c>
      <c r="U2108" t="s">
        <v>43</v>
      </c>
      <c r="V2108" t="s">
        <v>57</v>
      </c>
      <c r="W2108" t="s">
        <v>17601</v>
      </c>
      <c r="X2108" t="s">
        <v>1119</v>
      </c>
      <c r="Y2108" t="s">
        <v>55</v>
      </c>
      <c r="Z2108" t="s">
        <v>39181</v>
      </c>
      <c r="AA2108" s="1">
        <v>1</v>
      </c>
      <c r="AB2108" s="1" t="s">
        <v>41</v>
      </c>
      <c r="AC2108" s="1" t="s">
        <v>41</v>
      </c>
      <c r="AD2108" s="1" t="s">
        <v>61</v>
      </c>
      <c r="AE2108" s="1" t="s">
        <v>41</v>
      </c>
      <c r="AF2108" s="1" t="s">
        <v>41</v>
      </c>
      <c r="AG2108" s="1" t="s">
        <v>41</v>
      </c>
      <c r="AH2108" t="s">
        <v>17977</v>
      </c>
      <c r="AI2108" t="s">
        <v>39182</v>
      </c>
      <c r="AJ2108" s="1" t="s">
        <v>41</v>
      </c>
      <c r="AK2108" t="s">
        <v>48</v>
      </c>
      <c r="AL2108" s="1" t="s">
        <v>41</v>
      </c>
      <c r="AM2108" t="s">
        <v>19438</v>
      </c>
      <c r="AN2108" t="s">
        <v>39183</v>
      </c>
      <c r="AO2108" s="1" t="s">
        <v>41</v>
      </c>
      <c r="AP2108" s="1" t="s">
        <v>41</v>
      </c>
      <c r="AQ2108" s="1" t="s">
        <v>41</v>
      </c>
      <c r="AR2108" s="1" t="s">
        <v>41</v>
      </c>
      <c r="AS2108" s="1" t="s">
        <v>41</v>
      </c>
    </row>
    <row r="2109" spans="1:45">
      <c r="A2109" s="577">
        <v>2104</v>
      </c>
      <c r="B2109" s="40">
        <v>20652</v>
      </c>
      <c r="C2109" s="581">
        <v>44938</v>
      </c>
      <c r="D2109" t="s">
        <v>39184</v>
      </c>
      <c r="E2109" t="s">
        <v>39185</v>
      </c>
      <c r="F2109" t="s">
        <v>39186</v>
      </c>
      <c r="G2109" t="s">
        <v>39187</v>
      </c>
      <c r="H2109" t="s">
        <v>39188</v>
      </c>
      <c r="I2109" t="s">
        <v>39189</v>
      </c>
      <c r="J2109" t="s">
        <v>147</v>
      </c>
      <c r="K2109" t="s">
        <v>39190</v>
      </c>
      <c r="L2109" t="s">
        <v>39191</v>
      </c>
      <c r="M2109" t="s">
        <v>26173</v>
      </c>
      <c r="N2109" t="s">
        <v>459</v>
      </c>
      <c r="O2109" t="s">
        <v>58</v>
      </c>
      <c r="P2109" t="s">
        <v>39192</v>
      </c>
      <c r="Q2109" s="523">
        <v>11372</v>
      </c>
      <c r="R2109" t="s">
        <v>19211</v>
      </c>
      <c r="S2109" t="s">
        <v>39193</v>
      </c>
      <c r="T2109" t="s">
        <v>28849</v>
      </c>
      <c r="U2109" t="s">
        <v>43</v>
      </c>
      <c r="V2109" t="s">
        <v>57</v>
      </c>
      <c r="W2109" t="s">
        <v>23516</v>
      </c>
      <c r="X2109" t="s">
        <v>1119</v>
      </c>
      <c r="Y2109" t="s">
        <v>55</v>
      </c>
      <c r="Z2109" t="s">
        <v>19213</v>
      </c>
      <c r="AA2109" s="1">
        <v>2</v>
      </c>
      <c r="AB2109" s="1" t="s">
        <v>41</v>
      </c>
      <c r="AC2109" s="1" t="s">
        <v>41</v>
      </c>
      <c r="AD2109" s="1" t="s">
        <v>61</v>
      </c>
      <c r="AE2109" s="1" t="s">
        <v>61</v>
      </c>
      <c r="AF2109" s="1" t="s">
        <v>41</v>
      </c>
      <c r="AG2109" s="1" t="s">
        <v>41</v>
      </c>
      <c r="AH2109" t="s">
        <v>55</v>
      </c>
      <c r="AI2109" t="s">
        <v>39194</v>
      </c>
      <c r="AJ2109" s="1" t="s">
        <v>41</v>
      </c>
      <c r="AK2109" t="s">
        <v>48</v>
      </c>
      <c r="AL2109" s="1" t="s">
        <v>41</v>
      </c>
      <c r="AM2109" t="s">
        <v>20072</v>
      </c>
      <c r="AN2109" t="s">
        <v>39195</v>
      </c>
      <c r="AO2109" s="1" t="s">
        <v>61</v>
      </c>
      <c r="AP2109" s="1" t="s">
        <v>41</v>
      </c>
      <c r="AQ2109" s="1" t="s">
        <v>41</v>
      </c>
      <c r="AR2109" s="1" t="s">
        <v>41</v>
      </c>
      <c r="AS2109" s="1" t="s">
        <v>41</v>
      </c>
    </row>
    <row r="2110" spans="1:45">
      <c r="A2110" s="577">
        <v>2105</v>
      </c>
      <c r="B2110" s="40">
        <v>20660</v>
      </c>
      <c r="C2110" s="581">
        <v>44938</v>
      </c>
      <c r="D2110" t="s">
        <v>39196</v>
      </c>
      <c r="E2110" t="s">
        <v>35188</v>
      </c>
      <c r="F2110" t="s">
        <v>39197</v>
      </c>
      <c r="G2110" t="s">
        <v>39198</v>
      </c>
      <c r="H2110" t="s">
        <v>39199</v>
      </c>
      <c r="I2110" t="s">
        <v>39200</v>
      </c>
      <c r="J2110" t="s">
        <v>147</v>
      </c>
      <c r="K2110" t="s">
        <v>36004</v>
      </c>
      <c r="L2110" t="s">
        <v>39201</v>
      </c>
      <c r="M2110" t="s">
        <v>474</v>
      </c>
      <c r="N2110" t="s">
        <v>51</v>
      </c>
      <c r="O2110" t="s">
        <v>18151</v>
      </c>
      <c r="P2110" t="s">
        <v>39202</v>
      </c>
      <c r="Q2110" s="523">
        <v>2172</v>
      </c>
      <c r="R2110" t="s">
        <v>19077</v>
      </c>
      <c r="S2110" t="s">
        <v>39203</v>
      </c>
      <c r="T2110" t="s">
        <v>28849</v>
      </c>
      <c r="U2110" t="s">
        <v>43</v>
      </c>
      <c r="V2110" t="s">
        <v>44</v>
      </c>
      <c r="W2110" t="s">
        <v>20069</v>
      </c>
      <c r="X2110" t="s">
        <v>19885</v>
      </c>
      <c r="Y2110" t="s">
        <v>55</v>
      </c>
      <c r="Z2110" t="s">
        <v>39204</v>
      </c>
      <c r="AA2110" s="1">
        <v>2</v>
      </c>
      <c r="AB2110" s="1" t="s">
        <v>61</v>
      </c>
      <c r="AC2110" s="1" t="s">
        <v>41</v>
      </c>
      <c r="AD2110" s="1" t="s">
        <v>61</v>
      </c>
      <c r="AE2110" s="1" t="s">
        <v>41</v>
      </c>
      <c r="AF2110" s="1" t="s">
        <v>41</v>
      </c>
      <c r="AG2110" s="1" t="s">
        <v>41</v>
      </c>
      <c r="AH2110" t="s">
        <v>55</v>
      </c>
      <c r="AI2110" t="s">
        <v>39205</v>
      </c>
      <c r="AJ2110" s="1" t="s">
        <v>61</v>
      </c>
      <c r="AK2110" t="s">
        <v>22569</v>
      </c>
      <c r="AL2110" s="1" t="s">
        <v>61</v>
      </c>
      <c r="AM2110" t="s">
        <v>19438</v>
      </c>
      <c r="AN2110" t="s">
        <v>39206</v>
      </c>
      <c r="AO2110" s="1" t="s">
        <v>41</v>
      </c>
      <c r="AP2110" s="1" t="s">
        <v>41</v>
      </c>
      <c r="AQ2110" s="1" t="s">
        <v>41</v>
      </c>
      <c r="AR2110" s="1" t="s">
        <v>41</v>
      </c>
      <c r="AS2110" s="1" t="s">
        <v>61</v>
      </c>
    </row>
    <row r="2111" spans="1:45">
      <c r="A2111" s="577">
        <v>2106</v>
      </c>
      <c r="B2111" s="40">
        <v>20234</v>
      </c>
      <c r="C2111" s="581">
        <v>44938</v>
      </c>
      <c r="D2111" t="s">
        <v>39207</v>
      </c>
      <c r="E2111" t="s">
        <v>37486</v>
      </c>
      <c r="F2111" t="s">
        <v>39208</v>
      </c>
      <c r="G2111" t="s">
        <v>39209</v>
      </c>
      <c r="H2111" t="s">
        <v>39210</v>
      </c>
      <c r="I2111" t="s">
        <v>39211</v>
      </c>
      <c r="J2111" t="s">
        <v>147</v>
      </c>
      <c r="K2111" t="s">
        <v>37143</v>
      </c>
      <c r="L2111" t="s">
        <v>39212</v>
      </c>
      <c r="M2111" t="s">
        <v>164</v>
      </c>
      <c r="N2111" t="s">
        <v>51</v>
      </c>
      <c r="O2111" t="s">
        <v>58</v>
      </c>
      <c r="P2111" t="s">
        <v>39213</v>
      </c>
      <c r="Q2111" s="40">
        <v>10107674</v>
      </c>
      <c r="R2111" t="s">
        <v>21804</v>
      </c>
      <c r="S2111" t="s">
        <v>39214</v>
      </c>
      <c r="T2111" t="s">
        <v>28849</v>
      </c>
      <c r="U2111" t="s">
        <v>43</v>
      </c>
      <c r="V2111" t="s">
        <v>57</v>
      </c>
      <c r="W2111" t="s">
        <v>20069</v>
      </c>
      <c r="X2111" t="s">
        <v>1119</v>
      </c>
      <c r="Y2111" t="s">
        <v>55</v>
      </c>
      <c r="Z2111" t="s">
        <v>39215</v>
      </c>
      <c r="AA2111" s="1">
        <v>3</v>
      </c>
      <c r="AB2111" s="1" t="s">
        <v>41</v>
      </c>
      <c r="AC2111" s="1" t="s">
        <v>41</v>
      </c>
      <c r="AD2111" s="1" t="s">
        <v>61</v>
      </c>
      <c r="AE2111" s="1" t="s">
        <v>61</v>
      </c>
      <c r="AF2111" s="1" t="s">
        <v>41</v>
      </c>
      <c r="AG2111" s="1" t="s">
        <v>41</v>
      </c>
      <c r="AH2111" t="s">
        <v>55</v>
      </c>
      <c r="AI2111" t="s">
        <v>39216</v>
      </c>
      <c r="AJ2111" s="1" t="s">
        <v>61</v>
      </c>
      <c r="AK2111" t="s">
        <v>35103</v>
      </c>
      <c r="AL2111" s="1" t="s">
        <v>61</v>
      </c>
      <c r="AM2111" t="s">
        <v>17949</v>
      </c>
      <c r="AN2111" t="s">
        <v>39217</v>
      </c>
      <c r="AO2111" s="1" t="s">
        <v>61</v>
      </c>
      <c r="AP2111" s="1" t="s">
        <v>41</v>
      </c>
      <c r="AQ2111" s="1" t="s">
        <v>41</v>
      </c>
      <c r="AR2111" s="1" t="s">
        <v>61</v>
      </c>
      <c r="AS2111" s="1" t="s">
        <v>61</v>
      </c>
    </row>
    <row r="2112" spans="1:45">
      <c r="A2112" s="577">
        <v>2107</v>
      </c>
      <c r="B2112" s="40">
        <v>20306</v>
      </c>
      <c r="C2112" s="581">
        <v>44938</v>
      </c>
      <c r="D2112" t="s">
        <v>39218</v>
      </c>
      <c r="E2112" t="s">
        <v>36857</v>
      </c>
      <c r="F2112" t="s">
        <v>39219</v>
      </c>
      <c r="G2112" t="s">
        <v>39220</v>
      </c>
      <c r="H2112" t="s">
        <v>39221</v>
      </c>
      <c r="I2112" t="s">
        <v>39222</v>
      </c>
      <c r="J2112" t="s">
        <v>147</v>
      </c>
      <c r="K2112" t="s">
        <v>31455</v>
      </c>
      <c r="L2112" t="s">
        <v>39223</v>
      </c>
      <c r="M2112" t="s">
        <v>22256</v>
      </c>
      <c r="N2112" t="s">
        <v>225</v>
      </c>
      <c r="O2112" t="s">
        <v>58</v>
      </c>
      <c r="P2112" t="s">
        <v>39224</v>
      </c>
      <c r="Q2112" s="40">
        <v>1327</v>
      </c>
      <c r="R2112" t="s">
        <v>19067</v>
      </c>
      <c r="S2112" t="s">
        <v>39225</v>
      </c>
      <c r="T2112" t="s">
        <v>28849</v>
      </c>
      <c r="U2112" t="s">
        <v>43</v>
      </c>
      <c r="V2112" t="s">
        <v>44</v>
      </c>
      <c r="W2112" t="s">
        <v>20057</v>
      </c>
      <c r="X2112" t="s">
        <v>24250</v>
      </c>
      <c r="Y2112" t="s">
        <v>55</v>
      </c>
      <c r="Z2112" t="s">
        <v>39226</v>
      </c>
      <c r="AA2112" s="1">
        <v>3</v>
      </c>
      <c r="AB2112" s="1" t="s">
        <v>61</v>
      </c>
      <c r="AC2112" s="1" t="s">
        <v>41</v>
      </c>
      <c r="AD2112" s="1" t="s">
        <v>61</v>
      </c>
      <c r="AE2112" s="1" t="s">
        <v>41</v>
      </c>
      <c r="AF2112" s="1" t="s">
        <v>61</v>
      </c>
      <c r="AG2112" s="1" t="s">
        <v>41</v>
      </c>
      <c r="AH2112" t="s">
        <v>55</v>
      </c>
      <c r="AI2112" t="s">
        <v>26087</v>
      </c>
      <c r="AJ2112" s="1" t="s">
        <v>41</v>
      </c>
      <c r="AK2112" t="s">
        <v>48</v>
      </c>
      <c r="AL2112" s="1" t="s">
        <v>41</v>
      </c>
      <c r="AM2112" t="s">
        <v>20072</v>
      </c>
      <c r="AN2112" t="s">
        <v>39227</v>
      </c>
      <c r="AO2112" s="1" t="s">
        <v>41</v>
      </c>
      <c r="AP2112" s="1" t="s">
        <v>41</v>
      </c>
      <c r="AQ2112" s="1" t="s">
        <v>61</v>
      </c>
      <c r="AR2112" s="1" t="s">
        <v>41</v>
      </c>
      <c r="AS2112" s="1" t="s">
        <v>61</v>
      </c>
    </row>
    <row r="2113" spans="1:45">
      <c r="A2113" s="577">
        <v>2108</v>
      </c>
      <c r="B2113" s="40">
        <v>20315</v>
      </c>
      <c r="C2113" s="581">
        <v>44938</v>
      </c>
      <c r="D2113" t="s">
        <v>39228</v>
      </c>
      <c r="E2113" t="s">
        <v>36696</v>
      </c>
      <c r="F2113" t="s">
        <v>39229</v>
      </c>
      <c r="G2113" t="s">
        <v>39230</v>
      </c>
      <c r="H2113" t="s">
        <v>39231</v>
      </c>
      <c r="I2113" t="s">
        <v>39232</v>
      </c>
      <c r="J2113" t="s">
        <v>147</v>
      </c>
      <c r="K2113" t="s">
        <v>39233</v>
      </c>
      <c r="L2113" t="s">
        <v>39234</v>
      </c>
      <c r="M2113" t="s">
        <v>17551</v>
      </c>
      <c r="N2113" t="s">
        <v>97</v>
      </c>
      <c r="O2113" t="s">
        <v>17552</v>
      </c>
      <c r="P2113" t="s">
        <v>39235</v>
      </c>
      <c r="Q2113" s="40" t="s">
        <v>39236</v>
      </c>
      <c r="R2113" t="s">
        <v>39237</v>
      </c>
      <c r="S2113" t="s">
        <v>39238</v>
      </c>
      <c r="T2113" t="s">
        <v>28849</v>
      </c>
      <c r="U2113" t="s">
        <v>43</v>
      </c>
      <c r="V2113" t="s">
        <v>44</v>
      </c>
      <c r="W2113" t="s">
        <v>19451</v>
      </c>
      <c r="X2113" t="s">
        <v>19885</v>
      </c>
      <c r="Y2113" t="s">
        <v>68</v>
      </c>
      <c r="Z2113" t="s">
        <v>17544</v>
      </c>
      <c r="AA2113" s="1">
        <v>2</v>
      </c>
      <c r="AB2113" s="1" t="s">
        <v>61</v>
      </c>
      <c r="AC2113" s="1" t="s">
        <v>41</v>
      </c>
      <c r="AD2113" s="1" t="s">
        <v>61</v>
      </c>
      <c r="AE2113" s="1" t="s">
        <v>41</v>
      </c>
      <c r="AF2113" s="1" t="s">
        <v>41</v>
      </c>
      <c r="AG2113" s="1" t="s">
        <v>41</v>
      </c>
      <c r="AH2113" t="s">
        <v>68</v>
      </c>
      <c r="AI2113" t="s">
        <v>48</v>
      </c>
      <c r="AJ2113" s="1" t="s">
        <v>41</v>
      </c>
      <c r="AK2113" t="s">
        <v>48</v>
      </c>
      <c r="AL2113" s="1" t="s">
        <v>41</v>
      </c>
      <c r="AM2113" t="s">
        <v>19438</v>
      </c>
      <c r="AN2113" t="s">
        <v>39239</v>
      </c>
      <c r="AO2113" s="1" t="s">
        <v>41</v>
      </c>
      <c r="AP2113" s="1" t="s">
        <v>41</v>
      </c>
      <c r="AQ2113" s="1" t="s">
        <v>41</v>
      </c>
      <c r="AR2113" s="1" t="s">
        <v>61</v>
      </c>
      <c r="AS2113" s="1" t="s">
        <v>61</v>
      </c>
    </row>
    <row r="2114" spans="1:45">
      <c r="A2114" s="577">
        <v>2109</v>
      </c>
      <c r="B2114" s="40">
        <v>20708</v>
      </c>
      <c r="C2114" s="581">
        <v>44938</v>
      </c>
      <c r="D2114" t="s">
        <v>39240</v>
      </c>
      <c r="E2114" t="s">
        <v>37903</v>
      </c>
      <c r="F2114" t="s">
        <v>39241</v>
      </c>
      <c r="G2114" t="s">
        <v>39242</v>
      </c>
      <c r="H2114" t="s">
        <v>39243</v>
      </c>
      <c r="I2114" t="s">
        <v>39244</v>
      </c>
      <c r="J2114" t="s">
        <v>39</v>
      </c>
      <c r="K2114" t="s">
        <v>39245</v>
      </c>
      <c r="L2114" t="s">
        <v>39246</v>
      </c>
      <c r="M2114" t="s">
        <v>19135</v>
      </c>
      <c r="N2114" t="s">
        <v>685</v>
      </c>
      <c r="O2114" t="s">
        <v>58</v>
      </c>
      <c r="P2114" t="s">
        <v>39247</v>
      </c>
      <c r="Q2114" s="523">
        <v>19205</v>
      </c>
      <c r="R2114" t="s">
        <v>19077</v>
      </c>
      <c r="S2114" t="s">
        <v>39248</v>
      </c>
      <c r="T2114" t="s">
        <v>28849</v>
      </c>
      <c r="U2114" t="s">
        <v>43</v>
      </c>
      <c r="V2114" t="s">
        <v>57</v>
      </c>
      <c r="W2114" t="s">
        <v>23435</v>
      </c>
      <c r="X2114" t="s">
        <v>39249</v>
      </c>
      <c r="Y2114" t="s">
        <v>55</v>
      </c>
      <c r="Z2114" t="s">
        <v>39250</v>
      </c>
      <c r="AA2114" s="1">
        <v>1</v>
      </c>
      <c r="AB2114" s="1" t="s">
        <v>41</v>
      </c>
      <c r="AC2114" s="1" t="s">
        <v>41</v>
      </c>
      <c r="AD2114" s="1" t="s">
        <v>61</v>
      </c>
      <c r="AE2114" s="1" t="s">
        <v>61</v>
      </c>
      <c r="AF2114" s="1" t="s">
        <v>41</v>
      </c>
      <c r="AG2114" s="1" t="s">
        <v>41</v>
      </c>
      <c r="AH2114" t="s">
        <v>55</v>
      </c>
      <c r="AI2114" t="s">
        <v>39251</v>
      </c>
      <c r="AJ2114" s="1" t="s">
        <v>41</v>
      </c>
      <c r="AK2114" t="s">
        <v>48</v>
      </c>
      <c r="AL2114" s="1" t="s">
        <v>41</v>
      </c>
      <c r="AM2114" t="s">
        <v>19438</v>
      </c>
      <c r="AN2114" t="s">
        <v>39252</v>
      </c>
      <c r="AO2114" s="1" t="s">
        <v>41</v>
      </c>
      <c r="AP2114" s="1" t="s">
        <v>61</v>
      </c>
      <c r="AQ2114" s="1" t="s">
        <v>41</v>
      </c>
      <c r="AR2114" s="1" t="s">
        <v>61</v>
      </c>
      <c r="AS2114" s="1" t="s">
        <v>61</v>
      </c>
    </row>
    <row r="2115" spans="1:45">
      <c r="A2115" s="577">
        <v>2110</v>
      </c>
      <c r="B2115" s="40">
        <v>20777</v>
      </c>
      <c r="C2115" s="581">
        <v>44938</v>
      </c>
      <c r="D2115" t="s">
        <v>39253</v>
      </c>
      <c r="E2115" t="s">
        <v>37903</v>
      </c>
      <c r="F2115" t="s">
        <v>39254</v>
      </c>
      <c r="G2115" t="s">
        <v>39255</v>
      </c>
      <c r="H2115" t="s">
        <v>39256</v>
      </c>
      <c r="I2115" t="s">
        <v>39257</v>
      </c>
      <c r="J2115" t="s">
        <v>147</v>
      </c>
      <c r="K2115" t="s">
        <v>39258</v>
      </c>
      <c r="L2115" t="s">
        <v>39259</v>
      </c>
      <c r="M2115" t="s">
        <v>17973</v>
      </c>
      <c r="N2115" t="s">
        <v>51</v>
      </c>
      <c r="O2115" t="s">
        <v>58</v>
      </c>
      <c r="P2115" t="s">
        <v>39260</v>
      </c>
      <c r="Q2115" s="523">
        <v>1542510</v>
      </c>
      <c r="R2115" t="s">
        <v>19077</v>
      </c>
      <c r="S2115" t="s">
        <v>39261</v>
      </c>
      <c r="T2115" t="s">
        <v>28849</v>
      </c>
      <c r="U2115" t="s">
        <v>43</v>
      </c>
      <c r="V2115" t="s">
        <v>169</v>
      </c>
      <c r="W2115" t="s">
        <v>19339</v>
      </c>
      <c r="X2115" t="s">
        <v>39262</v>
      </c>
      <c r="Y2115" t="s">
        <v>55</v>
      </c>
      <c r="Z2115" t="s">
        <v>39263</v>
      </c>
      <c r="AA2115" s="1">
        <v>1</v>
      </c>
      <c r="AB2115" s="1" t="s">
        <v>61</v>
      </c>
      <c r="AC2115" s="1" t="s">
        <v>41</v>
      </c>
      <c r="AD2115" s="1" t="s">
        <v>61</v>
      </c>
      <c r="AE2115" s="1" t="s">
        <v>41</v>
      </c>
      <c r="AF2115" s="1" t="s">
        <v>41</v>
      </c>
      <c r="AG2115" s="1" t="s">
        <v>41</v>
      </c>
      <c r="AH2115" t="s">
        <v>55</v>
      </c>
      <c r="AI2115" t="s">
        <v>39264</v>
      </c>
      <c r="AJ2115" s="1" t="s">
        <v>61</v>
      </c>
      <c r="AK2115" t="s">
        <v>34582</v>
      </c>
      <c r="AL2115" s="1" t="s">
        <v>61</v>
      </c>
      <c r="AM2115" t="s">
        <v>19438</v>
      </c>
      <c r="AN2115" t="s">
        <v>39265</v>
      </c>
      <c r="AO2115" s="1" t="s">
        <v>61</v>
      </c>
      <c r="AP2115" s="1" t="s">
        <v>41</v>
      </c>
      <c r="AQ2115" s="1" t="s">
        <v>41</v>
      </c>
      <c r="AR2115" s="1" t="s">
        <v>61</v>
      </c>
      <c r="AS2115" s="1" t="s">
        <v>61</v>
      </c>
    </row>
    <row r="2116" spans="1:45">
      <c r="A2116" s="577">
        <v>2111</v>
      </c>
      <c r="B2116" s="40">
        <v>21227</v>
      </c>
      <c r="C2116" s="581">
        <v>44938</v>
      </c>
      <c r="D2116" t="s">
        <v>39266</v>
      </c>
      <c r="E2116" t="s">
        <v>39117</v>
      </c>
      <c r="F2116" t="s">
        <v>39267</v>
      </c>
      <c r="G2116" t="s">
        <v>39268</v>
      </c>
      <c r="H2116" t="s">
        <v>39269</v>
      </c>
      <c r="I2116" t="s">
        <v>39270</v>
      </c>
      <c r="J2116" t="s">
        <v>147</v>
      </c>
      <c r="K2116" t="s">
        <v>39271</v>
      </c>
      <c r="L2116" t="s">
        <v>39272</v>
      </c>
      <c r="M2116" t="s">
        <v>583</v>
      </c>
      <c r="N2116" t="s">
        <v>584</v>
      </c>
      <c r="O2116" t="s">
        <v>58</v>
      </c>
      <c r="P2116" t="s">
        <v>39273</v>
      </c>
      <c r="Q2116" s="40">
        <v>79</v>
      </c>
      <c r="R2116" t="s">
        <v>19077</v>
      </c>
      <c r="S2116" t="s">
        <v>78</v>
      </c>
      <c r="T2116" t="s">
        <v>28849</v>
      </c>
      <c r="U2116" t="s">
        <v>43</v>
      </c>
      <c r="V2116" t="s">
        <v>57</v>
      </c>
      <c r="W2116" t="s">
        <v>19339</v>
      </c>
      <c r="X2116" t="s">
        <v>1204</v>
      </c>
      <c r="Y2116" t="s">
        <v>68</v>
      </c>
      <c r="Z2116" t="s">
        <v>17544</v>
      </c>
      <c r="AA2116" s="1">
        <v>2</v>
      </c>
      <c r="AB2116" s="1" t="s">
        <v>61</v>
      </c>
      <c r="AC2116" s="1" t="s">
        <v>41</v>
      </c>
      <c r="AD2116" s="1" t="s">
        <v>41</v>
      </c>
      <c r="AE2116" s="1" t="s">
        <v>41</v>
      </c>
      <c r="AF2116" s="1" t="s">
        <v>41</v>
      </c>
      <c r="AG2116" s="1" t="s">
        <v>41</v>
      </c>
      <c r="AH2116" t="s">
        <v>68</v>
      </c>
      <c r="AI2116" t="s">
        <v>48</v>
      </c>
      <c r="AJ2116" s="1" t="s">
        <v>61</v>
      </c>
      <c r="AK2116" t="s">
        <v>33057</v>
      </c>
      <c r="AL2116" s="1" t="s">
        <v>61</v>
      </c>
      <c r="AM2116" t="s">
        <v>17949</v>
      </c>
      <c r="AN2116" t="s">
        <v>38835</v>
      </c>
      <c r="AO2116" s="1" t="s">
        <v>41</v>
      </c>
      <c r="AP2116" s="1" t="s">
        <v>41</v>
      </c>
      <c r="AQ2116" s="1" t="s">
        <v>41</v>
      </c>
      <c r="AR2116" s="1" t="s">
        <v>41</v>
      </c>
      <c r="AS2116" s="1" t="s">
        <v>61</v>
      </c>
    </row>
    <row r="2117" spans="1:45">
      <c r="A2117" s="577">
        <v>2112</v>
      </c>
      <c r="B2117" s="40">
        <v>21304</v>
      </c>
      <c r="C2117" s="581">
        <v>44938</v>
      </c>
      <c r="D2117" t="s">
        <v>39274</v>
      </c>
      <c r="E2117" t="s">
        <v>38219</v>
      </c>
      <c r="F2117" t="s">
        <v>39275</v>
      </c>
      <c r="G2117" t="s">
        <v>39276</v>
      </c>
      <c r="H2117" t="s">
        <v>39277</v>
      </c>
      <c r="I2117" t="s">
        <v>39278</v>
      </c>
      <c r="J2117" t="s">
        <v>147</v>
      </c>
      <c r="K2117" t="s">
        <v>39279</v>
      </c>
      <c r="L2117" t="s">
        <v>39280</v>
      </c>
      <c r="M2117" t="s">
        <v>36531</v>
      </c>
      <c r="N2117" t="s">
        <v>225</v>
      </c>
      <c r="O2117" t="s">
        <v>58</v>
      </c>
      <c r="P2117" t="s">
        <v>32451</v>
      </c>
      <c r="Q2117" s="40">
        <v>288</v>
      </c>
      <c r="R2117" t="s">
        <v>21804</v>
      </c>
      <c r="S2117" t="s">
        <v>39281</v>
      </c>
      <c r="T2117" t="s">
        <v>28849</v>
      </c>
      <c r="U2117" t="s">
        <v>27404</v>
      </c>
      <c r="V2117" t="s">
        <v>57</v>
      </c>
      <c r="W2117" t="s">
        <v>19339</v>
      </c>
      <c r="X2117" t="s">
        <v>1204</v>
      </c>
      <c r="Y2117" t="s">
        <v>55</v>
      </c>
      <c r="Z2117" t="s">
        <v>39282</v>
      </c>
      <c r="AA2117" s="1">
        <v>2</v>
      </c>
      <c r="AB2117" s="1" t="s">
        <v>41</v>
      </c>
      <c r="AC2117" s="1" t="s">
        <v>41</v>
      </c>
      <c r="AD2117" s="1" t="s">
        <v>61</v>
      </c>
      <c r="AE2117" s="1" t="s">
        <v>61</v>
      </c>
      <c r="AF2117" s="1" t="s">
        <v>41</v>
      </c>
      <c r="AG2117" s="1" t="s">
        <v>41</v>
      </c>
      <c r="AH2117" t="s">
        <v>68</v>
      </c>
      <c r="AI2117" t="s">
        <v>48</v>
      </c>
      <c r="AJ2117" s="1" t="s">
        <v>61</v>
      </c>
      <c r="AK2117" t="s">
        <v>22569</v>
      </c>
      <c r="AL2117" s="1" t="s">
        <v>61</v>
      </c>
      <c r="AM2117" t="s">
        <v>17949</v>
      </c>
      <c r="AN2117" t="s">
        <v>38835</v>
      </c>
      <c r="AO2117" s="1" t="s">
        <v>41</v>
      </c>
      <c r="AP2117" s="1" t="s">
        <v>41</v>
      </c>
      <c r="AQ2117" s="1" t="s">
        <v>41</v>
      </c>
      <c r="AR2117" s="1" t="s">
        <v>41</v>
      </c>
      <c r="AS2117" s="1" t="s">
        <v>61</v>
      </c>
    </row>
    <row r="2118" spans="1:45">
      <c r="A2118" s="577">
        <v>2113</v>
      </c>
      <c r="B2118" s="40">
        <v>20855</v>
      </c>
      <c r="C2118" s="581">
        <v>44938</v>
      </c>
      <c r="D2118" t="s">
        <v>39283</v>
      </c>
      <c r="E2118" t="s">
        <v>37586</v>
      </c>
      <c r="F2118" t="s">
        <v>39284</v>
      </c>
      <c r="G2118" t="s">
        <v>39285</v>
      </c>
      <c r="H2118" t="s">
        <v>39286</v>
      </c>
      <c r="I2118" t="s">
        <v>39287</v>
      </c>
      <c r="J2118" t="s">
        <v>147</v>
      </c>
      <c r="K2118" t="s">
        <v>39288</v>
      </c>
      <c r="L2118" t="s">
        <v>39289</v>
      </c>
      <c r="M2118" t="s">
        <v>19513</v>
      </c>
      <c r="N2118" t="s">
        <v>685</v>
      </c>
      <c r="O2118" t="s">
        <v>18151</v>
      </c>
      <c r="P2118" t="s">
        <v>39290</v>
      </c>
      <c r="Q2118" s="40">
        <v>68</v>
      </c>
      <c r="R2118" t="s">
        <v>20634</v>
      </c>
      <c r="S2118" t="s">
        <v>39291</v>
      </c>
      <c r="T2118" t="s">
        <v>28849</v>
      </c>
      <c r="U2118" t="s">
        <v>241</v>
      </c>
      <c r="V2118" t="s">
        <v>44</v>
      </c>
      <c r="W2118" t="s">
        <v>40</v>
      </c>
      <c r="X2118" t="s">
        <v>24250</v>
      </c>
      <c r="Y2118" t="s">
        <v>68</v>
      </c>
      <c r="Z2118" t="s">
        <v>17544</v>
      </c>
      <c r="AA2118" s="1">
        <v>3</v>
      </c>
      <c r="AB2118" s="1" t="s">
        <v>61</v>
      </c>
      <c r="AC2118" s="1" t="s">
        <v>61</v>
      </c>
      <c r="AD2118" s="1" t="s">
        <v>61</v>
      </c>
      <c r="AE2118" s="1" t="s">
        <v>41</v>
      </c>
      <c r="AF2118" s="1" t="s">
        <v>41</v>
      </c>
      <c r="AG2118" s="1" t="s">
        <v>41</v>
      </c>
      <c r="AH2118" t="s">
        <v>68</v>
      </c>
      <c r="AI2118" t="s">
        <v>48</v>
      </c>
      <c r="AJ2118" s="1" t="s">
        <v>61</v>
      </c>
      <c r="AK2118" t="s">
        <v>1185</v>
      </c>
      <c r="AL2118" s="1" t="s">
        <v>61</v>
      </c>
      <c r="AM2118" t="s">
        <v>19438</v>
      </c>
      <c r="AN2118" t="s">
        <v>39292</v>
      </c>
      <c r="AO2118" s="1" t="s">
        <v>41</v>
      </c>
      <c r="AP2118" s="1" t="s">
        <v>41</v>
      </c>
      <c r="AQ2118" s="1" t="s">
        <v>41</v>
      </c>
      <c r="AR2118" s="1" t="s">
        <v>61</v>
      </c>
      <c r="AS2118" s="1" t="s">
        <v>41</v>
      </c>
    </row>
    <row r="2119" spans="1:45">
      <c r="A2119" s="577">
        <v>2114</v>
      </c>
      <c r="B2119" s="40">
        <v>21329</v>
      </c>
      <c r="C2119" s="581">
        <v>44938</v>
      </c>
      <c r="D2119" t="s">
        <v>39293</v>
      </c>
      <c r="E2119" t="s">
        <v>37383</v>
      </c>
      <c r="F2119" t="s">
        <v>39294</v>
      </c>
      <c r="G2119" t="s">
        <v>39295</v>
      </c>
      <c r="H2119" t="s">
        <v>39296</v>
      </c>
      <c r="I2119" t="s">
        <v>39297</v>
      </c>
      <c r="J2119" t="s">
        <v>147</v>
      </c>
      <c r="K2119" t="s">
        <v>39298</v>
      </c>
      <c r="L2119" t="s">
        <v>39299</v>
      </c>
      <c r="M2119" t="s">
        <v>24273</v>
      </c>
      <c r="N2119" t="s">
        <v>64</v>
      </c>
      <c r="O2119" t="s">
        <v>17567</v>
      </c>
      <c r="P2119" t="s">
        <v>39300</v>
      </c>
      <c r="Q2119" s="40">
        <v>146</v>
      </c>
      <c r="R2119" t="s">
        <v>19077</v>
      </c>
      <c r="S2119" t="s">
        <v>39301</v>
      </c>
      <c r="T2119" t="s">
        <v>28849</v>
      </c>
      <c r="U2119" t="s">
        <v>43</v>
      </c>
      <c r="V2119" t="s">
        <v>57</v>
      </c>
      <c r="W2119" t="s">
        <v>19339</v>
      </c>
      <c r="X2119" t="s">
        <v>1119</v>
      </c>
      <c r="Y2119" t="s">
        <v>55</v>
      </c>
      <c r="Z2119" t="s">
        <v>36075</v>
      </c>
      <c r="AA2119" s="1">
        <v>1</v>
      </c>
      <c r="AB2119" s="1" t="s">
        <v>41</v>
      </c>
      <c r="AC2119" s="1" t="s">
        <v>41</v>
      </c>
      <c r="AD2119" s="1" t="s">
        <v>41</v>
      </c>
      <c r="AE2119" s="1" t="s">
        <v>61</v>
      </c>
      <c r="AF2119" s="1" t="s">
        <v>41</v>
      </c>
      <c r="AG2119" s="1" t="s">
        <v>41</v>
      </c>
      <c r="AH2119" t="s">
        <v>68</v>
      </c>
      <c r="AI2119" t="s">
        <v>48</v>
      </c>
      <c r="AJ2119" s="1" t="s">
        <v>41</v>
      </c>
      <c r="AK2119" t="s">
        <v>48</v>
      </c>
      <c r="AL2119" s="1" t="s">
        <v>41</v>
      </c>
      <c r="AM2119" t="s">
        <v>20072</v>
      </c>
      <c r="AN2119" t="s">
        <v>39302</v>
      </c>
      <c r="AO2119" s="1" t="s">
        <v>61</v>
      </c>
      <c r="AP2119" s="1" t="s">
        <v>61</v>
      </c>
      <c r="AQ2119" s="1" t="s">
        <v>61</v>
      </c>
      <c r="AR2119" s="1" t="s">
        <v>61</v>
      </c>
      <c r="AS2119" s="1" t="s">
        <v>61</v>
      </c>
    </row>
    <row r="2120" spans="1:45">
      <c r="A2120" s="577">
        <v>2115</v>
      </c>
      <c r="B2120" s="40">
        <v>21341</v>
      </c>
      <c r="C2120" s="581">
        <v>44938</v>
      </c>
      <c r="D2120" t="s">
        <v>39306</v>
      </c>
      <c r="E2120" t="s">
        <v>38691</v>
      </c>
      <c r="F2120" t="s">
        <v>39307</v>
      </c>
      <c r="G2120" t="s">
        <v>39308</v>
      </c>
      <c r="H2120" t="s">
        <v>39309</v>
      </c>
      <c r="I2120" t="s">
        <v>39310</v>
      </c>
      <c r="J2120" t="s">
        <v>147</v>
      </c>
      <c r="K2120" t="s">
        <v>39311</v>
      </c>
      <c r="L2120" t="s">
        <v>39312</v>
      </c>
      <c r="M2120" t="s">
        <v>24090</v>
      </c>
      <c r="N2120" t="s">
        <v>584</v>
      </c>
      <c r="O2120" t="s">
        <v>58</v>
      </c>
      <c r="P2120" t="s">
        <v>39313</v>
      </c>
      <c r="Q2120" s="40" t="s">
        <v>39314</v>
      </c>
      <c r="R2120" t="s">
        <v>19077</v>
      </c>
      <c r="S2120" t="s">
        <v>39315</v>
      </c>
      <c r="T2120" t="s">
        <v>28849</v>
      </c>
      <c r="U2120" t="s">
        <v>43</v>
      </c>
      <c r="V2120" t="s">
        <v>57</v>
      </c>
      <c r="W2120" t="s">
        <v>18033</v>
      </c>
      <c r="X2120" t="s">
        <v>19885</v>
      </c>
      <c r="Y2120" t="s">
        <v>55</v>
      </c>
      <c r="Z2120" t="s">
        <v>39316</v>
      </c>
      <c r="AA2120" s="1">
        <v>1</v>
      </c>
      <c r="AB2120" s="1" t="s">
        <v>41</v>
      </c>
      <c r="AC2120" s="1" t="s">
        <v>41</v>
      </c>
      <c r="AD2120" s="1" t="s">
        <v>61</v>
      </c>
      <c r="AE2120" s="1" t="s">
        <v>41</v>
      </c>
      <c r="AF2120" s="1" t="s">
        <v>41</v>
      </c>
      <c r="AG2120" s="1" t="s">
        <v>41</v>
      </c>
      <c r="AH2120" t="s">
        <v>68</v>
      </c>
      <c r="AI2120" t="s">
        <v>48</v>
      </c>
      <c r="AJ2120" s="1" t="s">
        <v>61</v>
      </c>
      <c r="AK2120" t="s">
        <v>35600</v>
      </c>
      <c r="AL2120" s="1" t="s">
        <v>61</v>
      </c>
      <c r="AM2120" t="s">
        <v>17949</v>
      </c>
      <c r="AN2120" t="s">
        <v>39317</v>
      </c>
      <c r="AO2120" s="1" t="s">
        <v>41</v>
      </c>
      <c r="AP2120" s="1" t="s">
        <v>41</v>
      </c>
      <c r="AQ2120" s="1" t="s">
        <v>41</v>
      </c>
      <c r="AR2120" s="1" t="s">
        <v>61</v>
      </c>
      <c r="AS2120" s="1" t="s">
        <v>61</v>
      </c>
    </row>
    <row r="2121" spans="1:45">
      <c r="A2121" s="577">
        <v>2116</v>
      </c>
      <c r="B2121" s="40">
        <v>21350</v>
      </c>
      <c r="C2121" s="581">
        <v>44938</v>
      </c>
      <c r="D2121" t="s">
        <v>39318</v>
      </c>
      <c r="E2121" t="s">
        <v>37916</v>
      </c>
      <c r="F2121" t="s">
        <v>39319</v>
      </c>
      <c r="G2121" t="s">
        <v>24627</v>
      </c>
      <c r="H2121" t="s">
        <v>39320</v>
      </c>
      <c r="I2121" t="s">
        <v>39321</v>
      </c>
      <c r="J2121" t="s">
        <v>147</v>
      </c>
      <c r="K2121" t="s">
        <v>39322</v>
      </c>
      <c r="L2121" t="s">
        <v>39323</v>
      </c>
      <c r="M2121" t="s">
        <v>129</v>
      </c>
      <c r="N2121" t="s">
        <v>51</v>
      </c>
      <c r="O2121" t="s">
        <v>17567</v>
      </c>
      <c r="P2121" t="s">
        <v>39324</v>
      </c>
      <c r="Q2121" s="523">
        <v>2186</v>
      </c>
      <c r="R2121" t="s">
        <v>19077</v>
      </c>
      <c r="S2121" t="s">
        <v>39325</v>
      </c>
      <c r="T2121" t="s">
        <v>28849</v>
      </c>
      <c r="U2121" t="s">
        <v>43</v>
      </c>
      <c r="V2121" t="s">
        <v>44</v>
      </c>
      <c r="W2121" t="s">
        <v>20069</v>
      </c>
      <c r="X2121" t="s">
        <v>19885</v>
      </c>
      <c r="Y2121" t="s">
        <v>55</v>
      </c>
      <c r="Z2121" t="s">
        <v>39326</v>
      </c>
      <c r="AA2121" s="1">
        <v>2</v>
      </c>
      <c r="AB2121" s="1" t="s">
        <v>61</v>
      </c>
      <c r="AC2121" s="1" t="s">
        <v>41</v>
      </c>
      <c r="AD2121" s="1" t="s">
        <v>61</v>
      </c>
      <c r="AE2121" s="1" t="s">
        <v>41</v>
      </c>
      <c r="AF2121" s="1" t="s">
        <v>41</v>
      </c>
      <c r="AG2121" s="1" t="s">
        <v>41</v>
      </c>
      <c r="AH2121" t="s">
        <v>68</v>
      </c>
      <c r="AI2121" t="s">
        <v>48</v>
      </c>
      <c r="AJ2121" s="1" t="s">
        <v>41</v>
      </c>
      <c r="AK2121" t="s">
        <v>48</v>
      </c>
      <c r="AL2121" s="1" t="s">
        <v>41</v>
      </c>
      <c r="AM2121" t="s">
        <v>20072</v>
      </c>
      <c r="AN2121" t="s">
        <v>39327</v>
      </c>
      <c r="AO2121" s="1" t="s">
        <v>41</v>
      </c>
      <c r="AP2121" s="1" t="s">
        <v>41</v>
      </c>
      <c r="AQ2121" s="1" t="s">
        <v>41</v>
      </c>
      <c r="AR2121" s="1" t="s">
        <v>41</v>
      </c>
      <c r="AS2121" s="1" t="s">
        <v>41</v>
      </c>
    </row>
    <row r="2122" spans="1:45">
      <c r="A2122" s="577">
        <v>2117</v>
      </c>
      <c r="B2122" s="40">
        <v>21355</v>
      </c>
      <c r="C2122" s="581">
        <v>44938</v>
      </c>
      <c r="D2122" t="s">
        <v>39328</v>
      </c>
      <c r="E2122" t="s">
        <v>39329</v>
      </c>
      <c r="F2122" t="s">
        <v>39330</v>
      </c>
      <c r="G2122" t="s">
        <v>39331</v>
      </c>
      <c r="H2122" t="s">
        <v>39332</v>
      </c>
      <c r="I2122" t="s">
        <v>39333</v>
      </c>
      <c r="J2122" t="s">
        <v>39</v>
      </c>
      <c r="K2122" t="s">
        <v>39334</v>
      </c>
      <c r="L2122" t="s">
        <v>39335</v>
      </c>
      <c r="M2122" t="s">
        <v>39336</v>
      </c>
      <c r="N2122" t="s">
        <v>51</v>
      </c>
      <c r="O2122" t="s">
        <v>58</v>
      </c>
      <c r="P2122" t="s">
        <v>39337</v>
      </c>
      <c r="Q2122" s="40" t="s">
        <v>39338</v>
      </c>
      <c r="R2122" t="s">
        <v>19077</v>
      </c>
      <c r="S2122" t="s">
        <v>35360</v>
      </c>
      <c r="T2122" t="s">
        <v>28849</v>
      </c>
      <c r="U2122" t="s">
        <v>43</v>
      </c>
      <c r="V2122" t="s">
        <v>57</v>
      </c>
      <c r="W2122" t="s">
        <v>32405</v>
      </c>
      <c r="X2122" t="s">
        <v>39339</v>
      </c>
      <c r="Y2122" t="s">
        <v>55</v>
      </c>
      <c r="Z2122" t="s">
        <v>39340</v>
      </c>
      <c r="AA2122" s="1">
        <v>3</v>
      </c>
      <c r="AB2122" s="1" t="s">
        <v>61</v>
      </c>
      <c r="AC2122" s="1" t="s">
        <v>41</v>
      </c>
      <c r="AD2122" s="1" t="s">
        <v>61</v>
      </c>
      <c r="AE2122" s="1" t="s">
        <v>61</v>
      </c>
      <c r="AF2122" s="1" t="s">
        <v>41</v>
      </c>
      <c r="AG2122" s="1" t="s">
        <v>41</v>
      </c>
      <c r="AH2122" t="s">
        <v>55</v>
      </c>
      <c r="AI2122" t="s">
        <v>39341</v>
      </c>
      <c r="AJ2122" s="1" t="s">
        <v>61</v>
      </c>
      <c r="AK2122" t="s">
        <v>29727</v>
      </c>
      <c r="AL2122" s="1" t="s">
        <v>61</v>
      </c>
      <c r="AM2122" t="s">
        <v>19438</v>
      </c>
      <c r="AN2122" t="s">
        <v>39342</v>
      </c>
      <c r="AO2122" s="1" t="s">
        <v>41</v>
      </c>
      <c r="AP2122" s="1" t="s">
        <v>41</v>
      </c>
      <c r="AQ2122" s="1" t="s">
        <v>41</v>
      </c>
      <c r="AR2122" s="1" t="s">
        <v>41</v>
      </c>
      <c r="AS2122" s="1" t="s">
        <v>61</v>
      </c>
    </row>
    <row r="2123" spans="1:45">
      <c r="A2123" s="577">
        <v>2118</v>
      </c>
      <c r="B2123" s="40">
        <v>21362</v>
      </c>
      <c r="C2123" s="581">
        <v>44938</v>
      </c>
      <c r="D2123" t="s">
        <v>39343</v>
      </c>
      <c r="E2123" t="s">
        <v>39344</v>
      </c>
      <c r="F2123" t="s">
        <v>39345</v>
      </c>
      <c r="G2123" t="s">
        <v>39346</v>
      </c>
      <c r="H2123" t="s">
        <v>39347</v>
      </c>
      <c r="I2123" t="s">
        <v>39348</v>
      </c>
      <c r="J2123" t="s">
        <v>147</v>
      </c>
      <c r="K2123" t="s">
        <v>39349</v>
      </c>
      <c r="L2123" t="s">
        <v>39350</v>
      </c>
      <c r="M2123" t="s">
        <v>17973</v>
      </c>
      <c r="N2123" t="s">
        <v>51</v>
      </c>
      <c r="O2123" t="s">
        <v>58</v>
      </c>
      <c r="P2123" t="s">
        <v>39351</v>
      </c>
      <c r="Q2123" s="523">
        <v>2767027</v>
      </c>
      <c r="R2123" t="s">
        <v>21804</v>
      </c>
      <c r="S2123" t="s">
        <v>39352</v>
      </c>
      <c r="T2123" t="s">
        <v>28849</v>
      </c>
      <c r="U2123" t="s">
        <v>43</v>
      </c>
      <c r="V2123" t="s">
        <v>57</v>
      </c>
      <c r="W2123" t="s">
        <v>17892</v>
      </c>
      <c r="X2123" t="s">
        <v>1119</v>
      </c>
      <c r="Y2123" t="s">
        <v>55</v>
      </c>
      <c r="Z2123" t="s">
        <v>39353</v>
      </c>
      <c r="AA2123" s="1">
        <v>1</v>
      </c>
      <c r="AB2123" s="1" t="s">
        <v>61</v>
      </c>
      <c r="AC2123" s="1" t="s">
        <v>41</v>
      </c>
      <c r="AD2123" s="1" t="s">
        <v>41</v>
      </c>
      <c r="AE2123" s="1" t="s">
        <v>41</v>
      </c>
      <c r="AF2123" s="1" t="s">
        <v>41</v>
      </c>
      <c r="AG2123" s="1" t="s">
        <v>41</v>
      </c>
      <c r="AH2123" t="s">
        <v>55</v>
      </c>
      <c r="AI2123" t="s">
        <v>39354</v>
      </c>
      <c r="AJ2123" s="1" t="s">
        <v>61</v>
      </c>
      <c r="AK2123" t="s">
        <v>22794</v>
      </c>
      <c r="AL2123" s="1" t="s">
        <v>61</v>
      </c>
      <c r="AM2123" t="s">
        <v>19438</v>
      </c>
      <c r="AN2123" t="s">
        <v>39355</v>
      </c>
      <c r="AO2123" s="1" t="s">
        <v>41</v>
      </c>
      <c r="AP2123" s="1" t="s">
        <v>41</v>
      </c>
      <c r="AQ2123" s="1" t="s">
        <v>41</v>
      </c>
      <c r="AR2123" s="1" t="s">
        <v>61</v>
      </c>
      <c r="AS2123" s="1" t="s">
        <v>61</v>
      </c>
    </row>
    <row r="2124" spans="1:45">
      <c r="A2124" s="577">
        <v>2119</v>
      </c>
      <c r="B2124" s="40">
        <v>20574</v>
      </c>
      <c r="C2124" s="581">
        <v>44938</v>
      </c>
      <c r="D2124" t="s">
        <v>39356</v>
      </c>
      <c r="E2124" t="s">
        <v>31522</v>
      </c>
      <c r="F2124" t="s">
        <v>39357</v>
      </c>
      <c r="G2124" t="s">
        <v>39358</v>
      </c>
      <c r="H2124" t="s">
        <v>39359</v>
      </c>
      <c r="I2124" t="s">
        <v>39360</v>
      </c>
      <c r="J2124" t="s">
        <v>147</v>
      </c>
      <c r="K2124" t="s">
        <v>39361</v>
      </c>
      <c r="L2124" t="s">
        <v>39362</v>
      </c>
      <c r="M2124" t="s">
        <v>458</v>
      </c>
      <c r="N2124" t="s">
        <v>64</v>
      </c>
      <c r="O2124" t="s">
        <v>58</v>
      </c>
      <c r="P2124" t="s">
        <v>39363</v>
      </c>
      <c r="Q2124" s="40">
        <v>164</v>
      </c>
      <c r="R2124" t="s">
        <v>19077</v>
      </c>
      <c r="S2124" t="s">
        <v>39364</v>
      </c>
      <c r="T2124" t="s">
        <v>28849</v>
      </c>
      <c r="U2124" t="s">
        <v>43</v>
      </c>
      <c r="V2124" t="s">
        <v>57</v>
      </c>
      <c r="W2124" t="s">
        <v>18004</v>
      </c>
      <c r="X2124" t="s">
        <v>1119</v>
      </c>
      <c r="Y2124" t="s">
        <v>68</v>
      </c>
      <c r="Z2124" t="s">
        <v>17544</v>
      </c>
      <c r="AA2124" s="1">
        <v>2</v>
      </c>
      <c r="AB2124" s="1" t="s">
        <v>41</v>
      </c>
      <c r="AC2124" s="1" t="s">
        <v>41</v>
      </c>
      <c r="AD2124" s="1" t="s">
        <v>61</v>
      </c>
      <c r="AE2124" s="1" t="s">
        <v>61</v>
      </c>
      <c r="AF2124" s="1" t="s">
        <v>41</v>
      </c>
      <c r="AG2124" s="1" t="s">
        <v>41</v>
      </c>
      <c r="AH2124" t="s">
        <v>68</v>
      </c>
      <c r="AI2124" t="s">
        <v>48</v>
      </c>
      <c r="AJ2124" s="1" t="s">
        <v>41</v>
      </c>
      <c r="AK2124" t="s">
        <v>1161</v>
      </c>
      <c r="AL2124" s="1" t="s">
        <v>41</v>
      </c>
      <c r="AM2124" t="s">
        <v>17949</v>
      </c>
      <c r="AN2124" t="s">
        <v>39365</v>
      </c>
      <c r="AO2124" s="1" t="s">
        <v>61</v>
      </c>
      <c r="AP2124" s="1" t="s">
        <v>61</v>
      </c>
      <c r="AQ2124" s="1" t="s">
        <v>61</v>
      </c>
      <c r="AR2124" s="1" t="s">
        <v>41</v>
      </c>
      <c r="AS2124" s="1" t="s">
        <v>41</v>
      </c>
    </row>
    <row r="2125" spans="1:45">
      <c r="A2125" s="577">
        <v>2120</v>
      </c>
      <c r="B2125" s="40">
        <v>21367</v>
      </c>
      <c r="C2125" s="581">
        <v>44938</v>
      </c>
      <c r="D2125" t="s">
        <v>39366</v>
      </c>
      <c r="E2125" t="s">
        <v>37916</v>
      </c>
      <c r="F2125" t="s">
        <v>39367</v>
      </c>
      <c r="G2125" t="s">
        <v>34892</v>
      </c>
      <c r="H2125" t="s">
        <v>39368</v>
      </c>
      <c r="I2125" t="s">
        <v>39369</v>
      </c>
      <c r="J2125" t="s">
        <v>147</v>
      </c>
      <c r="K2125" t="s">
        <v>37591</v>
      </c>
      <c r="L2125" t="s">
        <v>39370</v>
      </c>
      <c r="M2125" t="s">
        <v>684</v>
      </c>
      <c r="N2125" t="s">
        <v>685</v>
      </c>
      <c r="O2125" t="s">
        <v>58</v>
      </c>
      <c r="P2125" t="s">
        <v>39371</v>
      </c>
      <c r="Q2125" s="40">
        <v>562</v>
      </c>
      <c r="R2125" t="s">
        <v>19448</v>
      </c>
      <c r="S2125" t="s">
        <v>39372</v>
      </c>
      <c r="T2125" t="s">
        <v>28849</v>
      </c>
      <c r="U2125" t="s">
        <v>43</v>
      </c>
      <c r="V2125" t="s">
        <v>44</v>
      </c>
      <c r="W2125" t="s">
        <v>17598</v>
      </c>
      <c r="X2125" t="s">
        <v>1119</v>
      </c>
      <c r="Y2125" t="s">
        <v>55</v>
      </c>
      <c r="Z2125" t="s">
        <v>39373</v>
      </c>
      <c r="AA2125" s="1">
        <v>2</v>
      </c>
      <c r="AB2125" s="1" t="s">
        <v>61</v>
      </c>
      <c r="AC2125" s="1" t="s">
        <v>41</v>
      </c>
      <c r="AD2125" s="1" t="s">
        <v>61</v>
      </c>
      <c r="AE2125" s="1" t="s">
        <v>41</v>
      </c>
      <c r="AF2125" s="1" t="s">
        <v>41</v>
      </c>
      <c r="AG2125" s="1" t="s">
        <v>41</v>
      </c>
      <c r="AH2125" t="s">
        <v>68</v>
      </c>
      <c r="AI2125" t="s">
        <v>48</v>
      </c>
      <c r="AJ2125" s="1" t="s">
        <v>61</v>
      </c>
      <c r="AK2125" t="s">
        <v>29727</v>
      </c>
      <c r="AL2125" s="1" t="s">
        <v>61</v>
      </c>
      <c r="AM2125" t="s">
        <v>19438</v>
      </c>
      <c r="AN2125" t="s">
        <v>39374</v>
      </c>
      <c r="AO2125" s="1" t="s">
        <v>41</v>
      </c>
      <c r="AP2125" s="1" t="s">
        <v>41</v>
      </c>
      <c r="AQ2125" s="1" t="s">
        <v>41</v>
      </c>
      <c r="AR2125" s="1" t="s">
        <v>41</v>
      </c>
      <c r="AS2125" s="1" t="s">
        <v>61</v>
      </c>
    </row>
    <row r="2126" spans="1:45">
      <c r="A2126" s="577">
        <v>2121</v>
      </c>
      <c r="B2126" s="40">
        <v>21380</v>
      </c>
      <c r="C2126" s="581">
        <v>44938</v>
      </c>
      <c r="D2126" t="s">
        <v>39375</v>
      </c>
      <c r="E2126" t="s">
        <v>39376</v>
      </c>
      <c r="F2126" t="s">
        <v>39377</v>
      </c>
      <c r="G2126" t="s">
        <v>39378</v>
      </c>
      <c r="H2126" t="s">
        <v>39379</v>
      </c>
      <c r="I2126" t="s">
        <v>39380</v>
      </c>
      <c r="J2126" t="s">
        <v>147</v>
      </c>
      <c r="K2126" t="s">
        <v>39381</v>
      </c>
      <c r="L2126" t="s">
        <v>39382</v>
      </c>
      <c r="M2126" t="s">
        <v>17551</v>
      </c>
      <c r="N2126" t="s">
        <v>97</v>
      </c>
      <c r="O2126" t="s">
        <v>58</v>
      </c>
      <c r="P2126" t="s">
        <v>39383</v>
      </c>
      <c r="Q2126" s="523">
        <v>15808</v>
      </c>
      <c r="R2126" t="s">
        <v>19077</v>
      </c>
      <c r="S2126" t="s">
        <v>35360</v>
      </c>
      <c r="T2126" t="s">
        <v>28849</v>
      </c>
      <c r="U2126" t="s">
        <v>43</v>
      </c>
      <c r="V2126" t="s">
        <v>44</v>
      </c>
      <c r="W2126" t="s">
        <v>19451</v>
      </c>
      <c r="X2126" t="s">
        <v>1119</v>
      </c>
      <c r="Y2126" t="s">
        <v>55</v>
      </c>
      <c r="Z2126" t="s">
        <v>39384</v>
      </c>
      <c r="AA2126" s="1">
        <v>1</v>
      </c>
      <c r="AB2126" s="1" t="s">
        <v>61</v>
      </c>
      <c r="AC2126" s="1" t="s">
        <v>41</v>
      </c>
      <c r="AD2126" s="1" t="s">
        <v>41</v>
      </c>
      <c r="AE2126" s="1" t="s">
        <v>41</v>
      </c>
      <c r="AF2126" s="1" t="s">
        <v>41</v>
      </c>
      <c r="AG2126" s="1" t="s">
        <v>41</v>
      </c>
      <c r="AH2126" t="s">
        <v>55</v>
      </c>
      <c r="AI2126" t="s">
        <v>39385</v>
      </c>
      <c r="AJ2126" s="1" t="s">
        <v>61</v>
      </c>
      <c r="AK2126" t="s">
        <v>22794</v>
      </c>
      <c r="AL2126" s="1" t="s">
        <v>61</v>
      </c>
      <c r="AM2126" t="s">
        <v>19438</v>
      </c>
      <c r="AN2126" t="s">
        <v>39386</v>
      </c>
      <c r="AO2126" s="1" t="s">
        <v>41</v>
      </c>
      <c r="AP2126" s="1" t="s">
        <v>41</v>
      </c>
      <c r="AQ2126" s="1" t="s">
        <v>41</v>
      </c>
      <c r="AR2126" s="1" t="s">
        <v>61</v>
      </c>
      <c r="AS2126" s="1" t="s">
        <v>61</v>
      </c>
    </row>
    <row r="2127" spans="1:45">
      <c r="A2127" s="577">
        <v>2122</v>
      </c>
      <c r="B2127" s="40">
        <v>21388</v>
      </c>
      <c r="C2127" s="581">
        <v>44938</v>
      </c>
      <c r="D2127" t="s">
        <v>39387</v>
      </c>
      <c r="E2127" t="s">
        <v>38323</v>
      </c>
      <c r="F2127" t="s">
        <v>39388</v>
      </c>
      <c r="G2127" t="s">
        <v>39389</v>
      </c>
      <c r="H2127" t="s">
        <v>39390</v>
      </c>
      <c r="I2127" t="s">
        <v>39391</v>
      </c>
      <c r="J2127" t="s">
        <v>147</v>
      </c>
      <c r="K2127" t="s">
        <v>39392</v>
      </c>
      <c r="L2127" t="s">
        <v>39393</v>
      </c>
      <c r="M2127" t="s">
        <v>19135</v>
      </c>
      <c r="N2127" t="s">
        <v>685</v>
      </c>
      <c r="O2127" t="s">
        <v>58</v>
      </c>
      <c r="P2127" t="s">
        <v>35839</v>
      </c>
      <c r="Q2127" s="523">
        <v>3265</v>
      </c>
      <c r="R2127" t="s">
        <v>19829</v>
      </c>
      <c r="S2127" t="s">
        <v>39394</v>
      </c>
      <c r="T2127" t="s">
        <v>28849</v>
      </c>
      <c r="U2127" t="s">
        <v>43</v>
      </c>
      <c r="V2127" t="s">
        <v>57</v>
      </c>
      <c r="W2127" t="s">
        <v>24192</v>
      </c>
      <c r="X2127" t="s">
        <v>1119</v>
      </c>
      <c r="Y2127" t="s">
        <v>55</v>
      </c>
      <c r="Z2127" t="s">
        <v>37761</v>
      </c>
      <c r="AA2127" s="1">
        <v>1</v>
      </c>
      <c r="AB2127" s="1" t="s">
        <v>41</v>
      </c>
      <c r="AC2127" s="1" t="s">
        <v>41</v>
      </c>
      <c r="AD2127" s="1" t="s">
        <v>61</v>
      </c>
      <c r="AE2127" s="1" t="s">
        <v>41</v>
      </c>
      <c r="AF2127" s="1" t="s">
        <v>41</v>
      </c>
      <c r="AG2127" s="1" t="s">
        <v>41</v>
      </c>
      <c r="AH2127" t="s">
        <v>55</v>
      </c>
      <c r="AI2127" t="s">
        <v>39395</v>
      </c>
      <c r="AJ2127" s="1" t="s">
        <v>61</v>
      </c>
      <c r="AK2127" t="s">
        <v>22794</v>
      </c>
      <c r="AL2127" s="1" t="s">
        <v>61</v>
      </c>
      <c r="AM2127" t="s">
        <v>19438</v>
      </c>
      <c r="AN2127" t="s">
        <v>39396</v>
      </c>
      <c r="AO2127" s="1" t="s">
        <v>41</v>
      </c>
      <c r="AP2127" s="1" t="s">
        <v>41</v>
      </c>
      <c r="AQ2127" s="1" t="s">
        <v>41</v>
      </c>
      <c r="AR2127" s="1" t="s">
        <v>61</v>
      </c>
      <c r="AS2127" s="1" t="s">
        <v>61</v>
      </c>
    </row>
    <row r="2128" spans="1:45">
      <c r="A2128" s="577">
        <v>2123</v>
      </c>
      <c r="B2128" s="40">
        <v>21319</v>
      </c>
      <c r="C2128" s="581">
        <v>44938</v>
      </c>
      <c r="D2128" t="s">
        <v>39397</v>
      </c>
      <c r="E2128" t="s">
        <v>37949</v>
      </c>
      <c r="F2128" t="s">
        <v>39398</v>
      </c>
      <c r="G2128" t="s">
        <v>29822</v>
      </c>
      <c r="H2128" t="s">
        <v>39399</v>
      </c>
      <c r="I2128" t="s">
        <v>39400</v>
      </c>
      <c r="J2128" t="s">
        <v>147</v>
      </c>
      <c r="K2128" t="s">
        <v>39401</v>
      </c>
      <c r="L2128" t="s">
        <v>39402</v>
      </c>
      <c r="M2128" t="s">
        <v>22530</v>
      </c>
      <c r="N2128" t="s">
        <v>51</v>
      </c>
      <c r="O2128" t="s">
        <v>17560</v>
      </c>
      <c r="P2128" t="s">
        <v>39403</v>
      </c>
      <c r="Q2128" s="40">
        <v>240</v>
      </c>
      <c r="R2128" t="s">
        <v>19077</v>
      </c>
      <c r="S2128" t="s">
        <v>32191</v>
      </c>
      <c r="T2128" t="s">
        <v>28849</v>
      </c>
      <c r="U2128" t="s">
        <v>27404</v>
      </c>
      <c r="V2128" t="s">
        <v>57</v>
      </c>
      <c r="W2128" t="s">
        <v>39404</v>
      </c>
      <c r="X2128" t="s">
        <v>18100</v>
      </c>
      <c r="Y2128" t="s">
        <v>55</v>
      </c>
      <c r="Z2128" t="s">
        <v>39405</v>
      </c>
      <c r="AA2128" s="1">
        <v>2</v>
      </c>
      <c r="AB2128" s="1" t="s">
        <v>61</v>
      </c>
      <c r="AC2128" s="1" t="s">
        <v>41</v>
      </c>
      <c r="AD2128" s="1" t="s">
        <v>61</v>
      </c>
      <c r="AE2128" s="1" t="s">
        <v>41</v>
      </c>
      <c r="AF2128" s="1" t="s">
        <v>41</v>
      </c>
      <c r="AG2128" s="1" t="s">
        <v>41</v>
      </c>
      <c r="AH2128" t="s">
        <v>68</v>
      </c>
      <c r="AI2128" t="s">
        <v>48</v>
      </c>
      <c r="AJ2128" s="1" t="s">
        <v>41</v>
      </c>
      <c r="AK2128" t="s">
        <v>48</v>
      </c>
      <c r="AL2128" s="1" t="s">
        <v>41</v>
      </c>
      <c r="AM2128" t="s">
        <v>20072</v>
      </c>
      <c r="AN2128" t="s">
        <v>39406</v>
      </c>
      <c r="AO2128" s="1" t="s">
        <v>41</v>
      </c>
      <c r="AP2128" s="1" t="s">
        <v>41</v>
      </c>
      <c r="AQ2128" s="1" t="s">
        <v>41</v>
      </c>
      <c r="AR2128" s="1" t="s">
        <v>41</v>
      </c>
      <c r="AS2128" s="1" t="s">
        <v>61</v>
      </c>
    </row>
    <row r="2129" spans="1:45">
      <c r="A2129" s="577">
        <v>2124</v>
      </c>
      <c r="B2129" s="40">
        <v>21390</v>
      </c>
      <c r="C2129" s="581">
        <v>44938</v>
      </c>
      <c r="D2129" t="s">
        <v>39407</v>
      </c>
      <c r="E2129" t="s">
        <v>31607</v>
      </c>
      <c r="F2129" t="s">
        <v>39408</v>
      </c>
      <c r="G2129" t="s">
        <v>39409</v>
      </c>
      <c r="H2129" t="s">
        <v>39410</v>
      </c>
      <c r="I2129" t="s">
        <v>39411</v>
      </c>
      <c r="J2129" t="s">
        <v>147</v>
      </c>
      <c r="K2129" t="s">
        <v>39412</v>
      </c>
      <c r="L2129" t="s">
        <v>39413</v>
      </c>
      <c r="M2129" t="s">
        <v>22335</v>
      </c>
      <c r="N2129" t="s">
        <v>23798</v>
      </c>
      <c r="O2129" t="s">
        <v>58</v>
      </c>
      <c r="P2129" t="s">
        <v>32451</v>
      </c>
      <c r="Q2129" s="40">
        <v>3793</v>
      </c>
      <c r="R2129" t="s">
        <v>19077</v>
      </c>
      <c r="S2129" t="s">
        <v>39414</v>
      </c>
      <c r="T2129" t="s">
        <v>28849</v>
      </c>
      <c r="U2129" t="s">
        <v>43</v>
      </c>
      <c r="V2129" t="s">
        <v>57</v>
      </c>
      <c r="W2129" t="s">
        <v>20209</v>
      </c>
      <c r="X2129" t="s">
        <v>1119</v>
      </c>
      <c r="Y2129" t="s">
        <v>55</v>
      </c>
      <c r="Z2129" t="s">
        <v>39415</v>
      </c>
      <c r="AA2129" s="1">
        <v>2</v>
      </c>
      <c r="AB2129" s="1" t="s">
        <v>41</v>
      </c>
      <c r="AC2129" s="1" t="s">
        <v>41</v>
      </c>
      <c r="AD2129" s="1" t="s">
        <v>61</v>
      </c>
      <c r="AE2129" s="1" t="s">
        <v>61</v>
      </c>
      <c r="AF2129" s="1" t="s">
        <v>41</v>
      </c>
      <c r="AG2129" s="1" t="s">
        <v>41</v>
      </c>
      <c r="AH2129" t="s">
        <v>55</v>
      </c>
      <c r="AI2129" t="s">
        <v>39416</v>
      </c>
      <c r="AJ2129" s="1" t="s">
        <v>61</v>
      </c>
      <c r="AK2129" t="s">
        <v>39417</v>
      </c>
      <c r="AL2129" s="1" t="s">
        <v>61</v>
      </c>
      <c r="AM2129" t="s">
        <v>19438</v>
      </c>
      <c r="AN2129" t="s">
        <v>39418</v>
      </c>
      <c r="AO2129" s="1" t="s">
        <v>41</v>
      </c>
      <c r="AP2129" s="1" t="s">
        <v>61</v>
      </c>
      <c r="AQ2129" s="1" t="s">
        <v>41</v>
      </c>
      <c r="AR2129" s="1" t="s">
        <v>61</v>
      </c>
      <c r="AS2129" s="1" t="s">
        <v>61</v>
      </c>
    </row>
    <row r="2130" spans="1:45">
      <c r="A2130" s="577">
        <v>2125</v>
      </c>
      <c r="B2130" s="40">
        <v>21395</v>
      </c>
      <c r="C2130" s="581">
        <v>44938</v>
      </c>
      <c r="D2130" t="s">
        <v>39419</v>
      </c>
      <c r="E2130" t="s">
        <v>38691</v>
      </c>
      <c r="F2130" t="s">
        <v>39420</v>
      </c>
      <c r="G2130" t="s">
        <v>39421</v>
      </c>
      <c r="H2130" t="s">
        <v>39422</v>
      </c>
      <c r="I2130" t="s">
        <v>39423</v>
      </c>
      <c r="J2130" t="s">
        <v>147</v>
      </c>
      <c r="K2130" t="s">
        <v>39288</v>
      </c>
      <c r="L2130" t="s">
        <v>39424</v>
      </c>
      <c r="M2130" t="s">
        <v>63</v>
      </c>
      <c r="N2130" t="s">
        <v>64</v>
      </c>
      <c r="O2130" t="s">
        <v>58</v>
      </c>
      <c r="P2130" t="s">
        <v>39425</v>
      </c>
      <c r="Q2130" s="40">
        <v>120</v>
      </c>
      <c r="R2130" t="s">
        <v>20634</v>
      </c>
      <c r="S2130" t="s">
        <v>30539</v>
      </c>
      <c r="T2130" t="s">
        <v>28849</v>
      </c>
      <c r="U2130" t="s">
        <v>43</v>
      </c>
      <c r="V2130" t="s">
        <v>44</v>
      </c>
      <c r="W2130" t="s">
        <v>40</v>
      </c>
      <c r="X2130" t="s">
        <v>1119</v>
      </c>
      <c r="Y2130" t="s">
        <v>68</v>
      </c>
      <c r="Z2130" t="s">
        <v>17544</v>
      </c>
      <c r="AA2130" s="1">
        <v>1</v>
      </c>
      <c r="AB2130" s="1" t="s">
        <v>61</v>
      </c>
      <c r="AC2130" s="1" t="s">
        <v>41</v>
      </c>
      <c r="AD2130" s="1" t="s">
        <v>41</v>
      </c>
      <c r="AE2130" s="1" t="s">
        <v>41</v>
      </c>
      <c r="AF2130" s="1" t="s">
        <v>41</v>
      </c>
      <c r="AG2130" s="1" t="s">
        <v>41</v>
      </c>
      <c r="AH2130" t="s">
        <v>68</v>
      </c>
      <c r="AI2130" t="s">
        <v>48</v>
      </c>
      <c r="AJ2130" s="1" t="s">
        <v>61</v>
      </c>
      <c r="AK2130" t="s">
        <v>22794</v>
      </c>
      <c r="AL2130" s="1" t="s">
        <v>61</v>
      </c>
      <c r="AM2130" t="s">
        <v>19438</v>
      </c>
      <c r="AN2130" t="s">
        <v>39426</v>
      </c>
      <c r="AO2130" s="1" t="s">
        <v>41</v>
      </c>
      <c r="AP2130" s="1" t="s">
        <v>41</v>
      </c>
      <c r="AQ2130" s="1" t="s">
        <v>41</v>
      </c>
      <c r="AR2130" s="1" t="s">
        <v>61</v>
      </c>
      <c r="AS2130" s="1" t="s">
        <v>61</v>
      </c>
    </row>
    <row r="2131" spans="1:45">
      <c r="A2131" s="577">
        <v>2126</v>
      </c>
      <c r="B2131" s="40">
        <v>21427</v>
      </c>
      <c r="C2131" s="581">
        <v>44938</v>
      </c>
      <c r="D2131" t="s">
        <v>39427</v>
      </c>
      <c r="E2131" t="s">
        <v>39344</v>
      </c>
      <c r="F2131" t="s">
        <v>39428</v>
      </c>
      <c r="G2131" t="s">
        <v>39429</v>
      </c>
      <c r="H2131" t="s">
        <v>39430</v>
      </c>
      <c r="I2131" t="s">
        <v>39431</v>
      </c>
      <c r="J2131" t="s">
        <v>147</v>
      </c>
      <c r="K2131" t="s">
        <v>78</v>
      </c>
      <c r="L2131" t="s">
        <v>39432</v>
      </c>
      <c r="M2131" t="s">
        <v>684</v>
      </c>
      <c r="N2131" t="s">
        <v>685</v>
      </c>
      <c r="O2131" t="s">
        <v>17567</v>
      </c>
      <c r="P2131" t="s">
        <v>39433</v>
      </c>
      <c r="Q2131" s="40">
        <v>52</v>
      </c>
      <c r="R2131" t="s">
        <v>19077</v>
      </c>
      <c r="S2131" t="s">
        <v>39434</v>
      </c>
      <c r="T2131" t="s">
        <v>28849</v>
      </c>
      <c r="U2131" t="s">
        <v>674</v>
      </c>
      <c r="V2131" t="s">
        <v>57</v>
      </c>
      <c r="W2131" t="s">
        <v>17598</v>
      </c>
      <c r="X2131" t="s">
        <v>19885</v>
      </c>
      <c r="Y2131" t="s">
        <v>68</v>
      </c>
      <c r="Z2131" t="s">
        <v>17544</v>
      </c>
      <c r="AA2131" s="1">
        <v>1</v>
      </c>
      <c r="AB2131" s="1" t="s">
        <v>61</v>
      </c>
      <c r="AC2131" s="1" t="s">
        <v>41</v>
      </c>
      <c r="AD2131" s="1" t="s">
        <v>41</v>
      </c>
      <c r="AE2131" s="1" t="s">
        <v>41</v>
      </c>
      <c r="AF2131" s="1" t="s">
        <v>41</v>
      </c>
      <c r="AG2131" s="1" t="s">
        <v>41</v>
      </c>
      <c r="AH2131" t="s">
        <v>68</v>
      </c>
      <c r="AI2131" t="s">
        <v>48</v>
      </c>
      <c r="AJ2131" s="1" t="s">
        <v>41</v>
      </c>
      <c r="AK2131" t="s">
        <v>48</v>
      </c>
      <c r="AL2131" s="1" t="s">
        <v>41</v>
      </c>
      <c r="AM2131" t="s">
        <v>19438</v>
      </c>
      <c r="AN2131" t="s">
        <v>39435</v>
      </c>
      <c r="AO2131" s="1" t="s">
        <v>41</v>
      </c>
      <c r="AP2131" s="1" t="s">
        <v>41</v>
      </c>
      <c r="AQ2131" s="1" t="s">
        <v>41</v>
      </c>
      <c r="AR2131" s="1" t="s">
        <v>41</v>
      </c>
      <c r="AS2131" s="1" t="s">
        <v>61</v>
      </c>
    </row>
    <row r="2132" spans="1:45">
      <c r="A2132" s="577">
        <v>2127</v>
      </c>
      <c r="B2132" s="40">
        <v>21457</v>
      </c>
      <c r="C2132" s="581">
        <v>44938</v>
      </c>
      <c r="D2132" t="s">
        <v>39436</v>
      </c>
      <c r="E2132" t="s">
        <v>38493</v>
      </c>
      <c r="F2132" t="s">
        <v>39437</v>
      </c>
      <c r="G2132" t="s">
        <v>39438</v>
      </c>
      <c r="H2132" t="s">
        <v>39439</v>
      </c>
      <c r="I2132" t="s">
        <v>39440</v>
      </c>
      <c r="J2132" t="s">
        <v>147</v>
      </c>
      <c r="K2132" t="s">
        <v>39441</v>
      </c>
      <c r="L2132" t="s">
        <v>39442</v>
      </c>
      <c r="M2132" t="s">
        <v>164</v>
      </c>
      <c r="N2132" t="s">
        <v>51</v>
      </c>
      <c r="O2132" t="s">
        <v>58</v>
      </c>
      <c r="P2132" t="s">
        <v>32451</v>
      </c>
      <c r="Q2132" s="40">
        <v>4400</v>
      </c>
      <c r="R2132" t="s">
        <v>19077</v>
      </c>
      <c r="S2132" t="s">
        <v>39443</v>
      </c>
      <c r="T2132" t="s">
        <v>28849</v>
      </c>
      <c r="U2132" t="s">
        <v>27404</v>
      </c>
      <c r="V2132" t="s">
        <v>57</v>
      </c>
      <c r="W2132" t="s">
        <v>26465</v>
      </c>
      <c r="X2132" t="s">
        <v>1204</v>
      </c>
      <c r="Y2132" t="s">
        <v>55</v>
      </c>
      <c r="Z2132" t="s">
        <v>39444</v>
      </c>
      <c r="AA2132" s="1">
        <v>4</v>
      </c>
      <c r="AB2132" s="1" t="s">
        <v>61</v>
      </c>
      <c r="AC2132" s="1" t="s">
        <v>61</v>
      </c>
      <c r="AD2132" s="1" t="s">
        <v>61</v>
      </c>
      <c r="AE2132" s="1" t="s">
        <v>61</v>
      </c>
      <c r="AF2132" s="1" t="s">
        <v>41</v>
      </c>
      <c r="AG2132" s="1" t="s">
        <v>41</v>
      </c>
      <c r="AH2132" t="s">
        <v>68</v>
      </c>
      <c r="AI2132" t="s">
        <v>48</v>
      </c>
      <c r="AJ2132" s="1" t="s">
        <v>61</v>
      </c>
      <c r="AK2132" t="s">
        <v>39445</v>
      </c>
      <c r="AL2132" s="1" t="s">
        <v>61</v>
      </c>
      <c r="AM2132" t="s">
        <v>17949</v>
      </c>
      <c r="AN2132" t="s">
        <v>39446</v>
      </c>
      <c r="AO2132" s="1" t="s">
        <v>61</v>
      </c>
      <c r="AP2132" s="1" t="s">
        <v>61</v>
      </c>
      <c r="AQ2132" s="1" t="s">
        <v>61</v>
      </c>
      <c r="AR2132" s="1" t="s">
        <v>61</v>
      </c>
      <c r="AS2132" s="1" t="s">
        <v>61</v>
      </c>
    </row>
    <row r="2133" spans="1:45">
      <c r="A2133" s="577">
        <v>2128</v>
      </c>
      <c r="B2133" s="40">
        <v>21482</v>
      </c>
      <c r="C2133" s="581">
        <v>44938</v>
      </c>
      <c r="D2133" t="s">
        <v>39447</v>
      </c>
      <c r="E2133" t="s">
        <v>37903</v>
      </c>
      <c r="F2133" t="s">
        <v>39448</v>
      </c>
      <c r="G2133" t="s">
        <v>39449</v>
      </c>
      <c r="H2133" t="s">
        <v>39450</v>
      </c>
      <c r="I2133" t="s">
        <v>39451</v>
      </c>
      <c r="J2133" t="s">
        <v>147</v>
      </c>
      <c r="K2133" t="s">
        <v>39452</v>
      </c>
      <c r="L2133" t="s">
        <v>39453</v>
      </c>
      <c r="M2133" t="s">
        <v>631</v>
      </c>
      <c r="N2133" t="s">
        <v>51</v>
      </c>
      <c r="O2133" t="s">
        <v>18794</v>
      </c>
      <c r="P2133" t="s">
        <v>39454</v>
      </c>
      <c r="Q2133" s="40">
        <v>1102</v>
      </c>
      <c r="R2133" t="s">
        <v>19077</v>
      </c>
      <c r="S2133" t="s">
        <v>39455</v>
      </c>
      <c r="T2133" t="s">
        <v>28849</v>
      </c>
      <c r="U2133" t="s">
        <v>43</v>
      </c>
      <c r="V2133" t="s">
        <v>169</v>
      </c>
      <c r="W2133" t="s">
        <v>17892</v>
      </c>
      <c r="X2133" t="s">
        <v>19885</v>
      </c>
      <c r="Y2133" t="s">
        <v>55</v>
      </c>
      <c r="Z2133" t="s">
        <v>39456</v>
      </c>
      <c r="AA2133" s="1">
        <v>1</v>
      </c>
      <c r="AB2133" s="1" t="s">
        <v>61</v>
      </c>
      <c r="AC2133" s="1" t="s">
        <v>41</v>
      </c>
      <c r="AD2133" s="1" t="s">
        <v>41</v>
      </c>
      <c r="AE2133" s="1" t="s">
        <v>41</v>
      </c>
      <c r="AF2133" s="1" t="s">
        <v>41</v>
      </c>
      <c r="AG2133" s="1" t="s">
        <v>41</v>
      </c>
      <c r="AH2133" t="s">
        <v>68</v>
      </c>
      <c r="AI2133" t="s">
        <v>48</v>
      </c>
      <c r="AJ2133" s="1" t="s">
        <v>41</v>
      </c>
      <c r="AK2133" t="s">
        <v>48</v>
      </c>
      <c r="AL2133" s="1" t="s">
        <v>41</v>
      </c>
      <c r="AM2133" t="s">
        <v>20072</v>
      </c>
      <c r="AN2133" t="s">
        <v>39457</v>
      </c>
      <c r="AO2133" s="1" t="s">
        <v>61</v>
      </c>
      <c r="AP2133" s="1" t="s">
        <v>61</v>
      </c>
      <c r="AQ2133" s="1" t="s">
        <v>41</v>
      </c>
      <c r="AR2133" s="1" t="s">
        <v>61</v>
      </c>
      <c r="AS2133" s="1" t="s">
        <v>61</v>
      </c>
    </row>
    <row r="2134" spans="1:45">
      <c r="A2134" s="577">
        <v>2129</v>
      </c>
      <c r="B2134" s="40">
        <v>21484</v>
      </c>
      <c r="C2134" s="581">
        <v>44938</v>
      </c>
      <c r="D2134" t="s">
        <v>39458</v>
      </c>
      <c r="E2134" t="s">
        <v>38758</v>
      </c>
      <c r="F2134" t="s">
        <v>39459</v>
      </c>
      <c r="G2134" t="s">
        <v>39460</v>
      </c>
      <c r="H2134" t="s">
        <v>39461</v>
      </c>
      <c r="I2134" t="s">
        <v>39462</v>
      </c>
      <c r="J2134" t="s">
        <v>147</v>
      </c>
      <c r="K2134" t="s">
        <v>39463</v>
      </c>
      <c r="L2134" t="s">
        <v>39464</v>
      </c>
      <c r="M2134" t="s">
        <v>39465</v>
      </c>
      <c r="N2134" t="s">
        <v>23798</v>
      </c>
      <c r="O2134" t="s">
        <v>58</v>
      </c>
      <c r="P2134" t="s">
        <v>39466</v>
      </c>
      <c r="Q2134" s="40">
        <v>120</v>
      </c>
      <c r="R2134" t="s">
        <v>19077</v>
      </c>
      <c r="S2134" t="s">
        <v>39467</v>
      </c>
      <c r="T2134" t="s">
        <v>28849</v>
      </c>
      <c r="U2134" t="s">
        <v>27404</v>
      </c>
      <c r="V2134" t="s">
        <v>57</v>
      </c>
      <c r="W2134" t="s">
        <v>19339</v>
      </c>
      <c r="X2134" t="s">
        <v>1119</v>
      </c>
      <c r="Y2134" t="s">
        <v>55</v>
      </c>
      <c r="Z2134" t="s">
        <v>19213</v>
      </c>
      <c r="AA2134" s="1">
        <v>1</v>
      </c>
      <c r="AB2134" s="1" t="s">
        <v>41</v>
      </c>
      <c r="AC2134" s="1" t="s">
        <v>41</v>
      </c>
      <c r="AD2134" s="1" t="s">
        <v>61</v>
      </c>
      <c r="AE2134" s="1" t="s">
        <v>41</v>
      </c>
      <c r="AF2134" s="1" t="s">
        <v>41</v>
      </c>
      <c r="AG2134" s="1" t="s">
        <v>41</v>
      </c>
      <c r="AH2134" t="s">
        <v>17977</v>
      </c>
      <c r="AI2134" t="s">
        <v>32950</v>
      </c>
      <c r="AJ2134" s="1" t="s">
        <v>41</v>
      </c>
      <c r="AK2134" t="s">
        <v>48</v>
      </c>
      <c r="AL2134" s="1" t="s">
        <v>41</v>
      </c>
      <c r="AM2134" t="s">
        <v>20072</v>
      </c>
      <c r="AN2134" t="s">
        <v>39468</v>
      </c>
      <c r="AO2134" s="1" t="s">
        <v>41</v>
      </c>
      <c r="AP2134" s="1" t="s">
        <v>41</v>
      </c>
      <c r="AQ2134" s="1" t="s">
        <v>41</v>
      </c>
      <c r="AR2134" s="1" t="s">
        <v>61</v>
      </c>
      <c r="AS2134" s="1" t="s">
        <v>61</v>
      </c>
    </row>
    <row r="2135" spans="1:45">
      <c r="A2135" s="577">
        <v>2130</v>
      </c>
      <c r="B2135" s="40">
        <v>21492</v>
      </c>
      <c r="C2135" s="581">
        <v>44938</v>
      </c>
      <c r="D2135" t="s">
        <v>39469</v>
      </c>
      <c r="E2135" t="s">
        <v>36970</v>
      </c>
      <c r="F2135" t="s">
        <v>39470</v>
      </c>
      <c r="G2135" t="s">
        <v>39471</v>
      </c>
      <c r="H2135" t="s">
        <v>39472</v>
      </c>
      <c r="I2135" t="s">
        <v>39473</v>
      </c>
      <c r="J2135" t="s">
        <v>147</v>
      </c>
      <c r="K2135" t="s">
        <v>39474</v>
      </c>
      <c r="L2135" t="s">
        <v>39475</v>
      </c>
      <c r="M2135" t="s">
        <v>583</v>
      </c>
      <c r="N2135" t="s">
        <v>584</v>
      </c>
      <c r="O2135" t="s">
        <v>17560</v>
      </c>
      <c r="P2135" t="s">
        <v>39476</v>
      </c>
      <c r="Q2135" s="40">
        <v>3388</v>
      </c>
      <c r="R2135" t="s">
        <v>19067</v>
      </c>
      <c r="S2135" t="s">
        <v>78</v>
      </c>
      <c r="T2135" t="s">
        <v>28849</v>
      </c>
      <c r="U2135" t="s">
        <v>43</v>
      </c>
      <c r="V2135" t="s">
        <v>57</v>
      </c>
      <c r="W2135" t="s">
        <v>18033</v>
      </c>
      <c r="X2135" t="s">
        <v>1119</v>
      </c>
      <c r="Y2135" t="s">
        <v>55</v>
      </c>
      <c r="Z2135" t="s">
        <v>39477</v>
      </c>
      <c r="AA2135" s="1">
        <v>2</v>
      </c>
      <c r="AB2135" s="1" t="s">
        <v>61</v>
      </c>
      <c r="AC2135" s="1" t="s">
        <v>61</v>
      </c>
      <c r="AD2135" s="1" t="s">
        <v>41</v>
      </c>
      <c r="AE2135" s="1" t="s">
        <v>41</v>
      </c>
      <c r="AF2135" s="1" t="s">
        <v>41</v>
      </c>
      <c r="AG2135" s="1" t="s">
        <v>41</v>
      </c>
      <c r="AH2135" t="s">
        <v>68</v>
      </c>
      <c r="AI2135" t="s">
        <v>48</v>
      </c>
      <c r="AJ2135" s="1" t="s">
        <v>41</v>
      </c>
      <c r="AK2135" t="s">
        <v>48</v>
      </c>
      <c r="AL2135" s="1" t="s">
        <v>41</v>
      </c>
      <c r="AM2135" t="s">
        <v>19438</v>
      </c>
      <c r="AN2135" t="s">
        <v>39478</v>
      </c>
      <c r="AO2135" s="1" t="s">
        <v>41</v>
      </c>
      <c r="AP2135" s="1" t="s">
        <v>41</v>
      </c>
      <c r="AQ2135" s="1" t="s">
        <v>41</v>
      </c>
      <c r="AR2135" s="1" t="s">
        <v>61</v>
      </c>
      <c r="AS2135" s="1" t="s">
        <v>41</v>
      </c>
    </row>
    <row r="2136" spans="1:45">
      <c r="A2136" s="577">
        <v>2131</v>
      </c>
      <c r="B2136" s="40">
        <v>21510</v>
      </c>
      <c r="C2136" s="581">
        <v>44938</v>
      </c>
      <c r="D2136" t="s">
        <v>39479</v>
      </c>
      <c r="E2136" t="s">
        <v>38981</v>
      </c>
      <c r="F2136" t="s">
        <v>39480</v>
      </c>
      <c r="G2136" t="s">
        <v>35428</v>
      </c>
      <c r="H2136" t="s">
        <v>39481</v>
      </c>
      <c r="I2136" t="s">
        <v>39482</v>
      </c>
      <c r="J2136" t="s">
        <v>147</v>
      </c>
      <c r="K2136" t="s">
        <v>35431</v>
      </c>
      <c r="L2136" t="s">
        <v>39483</v>
      </c>
      <c r="M2136" t="s">
        <v>22335</v>
      </c>
      <c r="N2136" t="s">
        <v>23798</v>
      </c>
      <c r="O2136" t="s">
        <v>58</v>
      </c>
      <c r="P2136" t="s">
        <v>32451</v>
      </c>
      <c r="Q2136" s="523">
        <v>397082</v>
      </c>
      <c r="R2136" t="s">
        <v>19829</v>
      </c>
      <c r="S2136" t="s">
        <v>78</v>
      </c>
      <c r="T2136" t="s">
        <v>28849</v>
      </c>
      <c r="U2136" t="s">
        <v>27300</v>
      </c>
      <c r="V2136" t="s">
        <v>57</v>
      </c>
      <c r="W2136" t="s">
        <v>20209</v>
      </c>
      <c r="X2136" t="s">
        <v>39484</v>
      </c>
      <c r="Y2136" t="s">
        <v>55</v>
      </c>
      <c r="Z2136" t="s">
        <v>39485</v>
      </c>
      <c r="AA2136" s="1">
        <v>1</v>
      </c>
      <c r="AB2136" s="1" t="s">
        <v>41</v>
      </c>
      <c r="AC2136" s="1" t="s">
        <v>41</v>
      </c>
      <c r="AD2136" s="1" t="s">
        <v>41</v>
      </c>
      <c r="AE2136" s="1" t="s">
        <v>41</v>
      </c>
      <c r="AF2136" s="1" t="s">
        <v>61</v>
      </c>
      <c r="AG2136" s="1" t="s">
        <v>41</v>
      </c>
      <c r="AH2136" t="s">
        <v>55</v>
      </c>
      <c r="AI2136" t="s">
        <v>39486</v>
      </c>
      <c r="AJ2136" s="1" t="s">
        <v>61</v>
      </c>
      <c r="AK2136" t="s">
        <v>39487</v>
      </c>
      <c r="AL2136" s="1" t="s">
        <v>61</v>
      </c>
      <c r="AM2136" t="s">
        <v>19438</v>
      </c>
      <c r="AN2136" t="s">
        <v>39488</v>
      </c>
      <c r="AO2136" s="1" t="s">
        <v>41</v>
      </c>
      <c r="AP2136" s="1" t="s">
        <v>61</v>
      </c>
      <c r="AQ2136" s="1" t="s">
        <v>41</v>
      </c>
      <c r="AR2136" s="1" t="s">
        <v>61</v>
      </c>
      <c r="AS2136" s="1" t="s">
        <v>61</v>
      </c>
    </row>
    <row r="2137" spans="1:45">
      <c r="A2137" s="577">
        <v>2132</v>
      </c>
      <c r="B2137" s="40">
        <v>20142</v>
      </c>
      <c r="C2137" s="581">
        <v>44945</v>
      </c>
      <c r="D2137" t="s">
        <v>39489</v>
      </c>
      <c r="E2137" t="s">
        <v>37486</v>
      </c>
      <c r="F2137" t="s">
        <v>39490</v>
      </c>
      <c r="G2137" t="s">
        <v>39491</v>
      </c>
      <c r="H2137" t="s">
        <v>39492</v>
      </c>
      <c r="I2137" t="s">
        <v>39493</v>
      </c>
      <c r="J2137" t="s">
        <v>39</v>
      </c>
      <c r="K2137" t="s">
        <v>39494</v>
      </c>
      <c r="L2137" t="s">
        <v>39495</v>
      </c>
      <c r="M2137" t="s">
        <v>224</v>
      </c>
      <c r="N2137" t="s">
        <v>225</v>
      </c>
      <c r="O2137" t="s">
        <v>58</v>
      </c>
      <c r="P2137" s="40" t="s">
        <v>39496</v>
      </c>
      <c r="Q2137" s="523">
        <v>123763</v>
      </c>
      <c r="R2137" t="s">
        <v>19077</v>
      </c>
      <c r="S2137" t="s">
        <v>18724</v>
      </c>
      <c r="T2137" t="s">
        <v>28849</v>
      </c>
      <c r="U2137" t="s">
        <v>27300</v>
      </c>
      <c r="V2137" t="s">
        <v>57</v>
      </c>
      <c r="W2137" t="s">
        <v>20057</v>
      </c>
      <c r="X2137" t="s">
        <v>1119</v>
      </c>
      <c r="Y2137" t="s">
        <v>55</v>
      </c>
      <c r="Z2137" t="s">
        <v>39497</v>
      </c>
      <c r="AA2137" s="1">
        <v>1</v>
      </c>
      <c r="AB2137" s="1" t="s">
        <v>41</v>
      </c>
      <c r="AC2137" s="1" t="s">
        <v>41</v>
      </c>
      <c r="AD2137" s="1" t="s">
        <v>41</v>
      </c>
      <c r="AE2137" s="1" t="s">
        <v>61</v>
      </c>
      <c r="AF2137" s="1" t="s">
        <v>41</v>
      </c>
      <c r="AG2137" s="1" t="s">
        <v>41</v>
      </c>
      <c r="AH2137" t="s">
        <v>55</v>
      </c>
      <c r="AI2137" t="s">
        <v>39498</v>
      </c>
      <c r="AJ2137" s="1" t="s">
        <v>41</v>
      </c>
      <c r="AK2137" t="s">
        <v>48</v>
      </c>
      <c r="AL2137" s="1" t="s">
        <v>41</v>
      </c>
      <c r="AM2137" t="s">
        <v>20072</v>
      </c>
      <c r="AN2137" t="s">
        <v>39499</v>
      </c>
      <c r="AO2137" s="1" t="s">
        <v>41</v>
      </c>
      <c r="AP2137" s="1" t="s">
        <v>41</v>
      </c>
      <c r="AQ2137" s="1" t="s">
        <v>61</v>
      </c>
      <c r="AR2137" s="1" t="s">
        <v>61</v>
      </c>
      <c r="AS2137" s="1" t="s">
        <v>41</v>
      </c>
    </row>
    <row r="2138" spans="1:45">
      <c r="A2138" s="577">
        <v>2133</v>
      </c>
      <c r="B2138" s="40">
        <v>20356</v>
      </c>
      <c r="C2138" s="581">
        <v>44945</v>
      </c>
      <c r="D2138" t="s">
        <v>39500</v>
      </c>
      <c r="E2138" t="s">
        <v>37370</v>
      </c>
      <c r="F2138" t="s">
        <v>39501</v>
      </c>
      <c r="G2138" t="s">
        <v>39502</v>
      </c>
      <c r="H2138" t="s">
        <v>39503</v>
      </c>
      <c r="I2138" t="s">
        <v>39504</v>
      </c>
      <c r="J2138" t="s">
        <v>39</v>
      </c>
      <c r="K2138" t="s">
        <v>39505</v>
      </c>
      <c r="L2138" t="s">
        <v>39506</v>
      </c>
      <c r="M2138" t="s">
        <v>129</v>
      </c>
      <c r="N2138" t="s">
        <v>51</v>
      </c>
      <c r="O2138" t="s">
        <v>17567</v>
      </c>
      <c r="P2138" s="40" t="s">
        <v>39507</v>
      </c>
      <c r="Q2138" s="40">
        <v>662</v>
      </c>
      <c r="R2138" t="s">
        <v>20010</v>
      </c>
      <c r="S2138" t="s">
        <v>39508</v>
      </c>
      <c r="T2138" t="s">
        <v>28849</v>
      </c>
      <c r="U2138" t="s">
        <v>43</v>
      </c>
      <c r="V2138" t="s">
        <v>57</v>
      </c>
      <c r="W2138" t="s">
        <v>20069</v>
      </c>
      <c r="X2138" t="s">
        <v>1119</v>
      </c>
      <c r="Y2138" t="s">
        <v>55</v>
      </c>
      <c r="Z2138" t="s">
        <v>39509</v>
      </c>
      <c r="AA2138" s="1">
        <v>3</v>
      </c>
      <c r="AB2138" s="1" t="s">
        <v>61</v>
      </c>
      <c r="AC2138" s="1" t="s">
        <v>41</v>
      </c>
      <c r="AD2138" s="1" t="s">
        <v>61</v>
      </c>
      <c r="AE2138" s="1" t="s">
        <v>61</v>
      </c>
      <c r="AF2138" s="1" t="s">
        <v>41</v>
      </c>
      <c r="AG2138" s="1" t="s">
        <v>41</v>
      </c>
      <c r="AH2138" t="s">
        <v>55</v>
      </c>
      <c r="AI2138" t="s">
        <v>24380</v>
      </c>
      <c r="AJ2138" s="1" t="s">
        <v>41</v>
      </c>
      <c r="AK2138" t="s">
        <v>48</v>
      </c>
      <c r="AL2138" s="1" t="s">
        <v>41</v>
      </c>
      <c r="AM2138" t="s">
        <v>20072</v>
      </c>
      <c r="AN2138" t="s">
        <v>39510</v>
      </c>
      <c r="AO2138" s="1" t="s">
        <v>61</v>
      </c>
      <c r="AP2138" s="1" t="s">
        <v>61</v>
      </c>
      <c r="AQ2138" s="1" t="s">
        <v>61</v>
      </c>
      <c r="AR2138" s="1" t="s">
        <v>61</v>
      </c>
      <c r="AS2138" s="1" t="s">
        <v>61</v>
      </c>
    </row>
    <row r="2139" spans="1:45">
      <c r="A2139" s="577">
        <v>2134</v>
      </c>
      <c r="B2139" s="40">
        <v>20412</v>
      </c>
      <c r="C2139" s="581">
        <v>44945</v>
      </c>
      <c r="D2139" t="s">
        <v>39511</v>
      </c>
      <c r="E2139" t="s">
        <v>31522</v>
      </c>
      <c r="F2139" t="s">
        <v>39512</v>
      </c>
      <c r="G2139" t="s">
        <v>39513</v>
      </c>
      <c r="H2139" t="s">
        <v>39514</v>
      </c>
      <c r="I2139" t="s">
        <v>39515</v>
      </c>
      <c r="J2139" t="s">
        <v>147</v>
      </c>
      <c r="K2139" t="s">
        <v>35809</v>
      </c>
      <c r="L2139" t="s">
        <v>39516</v>
      </c>
      <c r="M2139" t="s">
        <v>458</v>
      </c>
      <c r="N2139" t="s">
        <v>459</v>
      </c>
      <c r="O2139" t="s">
        <v>17567</v>
      </c>
      <c r="P2139" s="40" t="s">
        <v>39517</v>
      </c>
      <c r="Q2139" s="40">
        <v>69</v>
      </c>
      <c r="R2139" t="s">
        <v>19077</v>
      </c>
      <c r="S2139" t="s">
        <v>39518</v>
      </c>
      <c r="T2139" t="s">
        <v>28849</v>
      </c>
      <c r="U2139" t="s">
        <v>43</v>
      </c>
      <c r="V2139" t="s">
        <v>57</v>
      </c>
      <c r="W2139" t="s">
        <v>23435</v>
      </c>
      <c r="X2139" t="s">
        <v>1119</v>
      </c>
      <c r="Y2139" t="s">
        <v>55</v>
      </c>
      <c r="Z2139" t="s">
        <v>39519</v>
      </c>
      <c r="AA2139" s="1">
        <v>1</v>
      </c>
      <c r="AB2139" s="1" t="s">
        <v>61</v>
      </c>
      <c r="AC2139" s="1" t="s">
        <v>41</v>
      </c>
      <c r="AD2139" s="1" t="s">
        <v>41</v>
      </c>
      <c r="AE2139" s="1" t="s">
        <v>41</v>
      </c>
      <c r="AF2139" s="1" t="s">
        <v>41</v>
      </c>
      <c r="AG2139" s="1" t="s">
        <v>41</v>
      </c>
      <c r="AH2139" t="s">
        <v>68</v>
      </c>
      <c r="AI2139" t="s">
        <v>48</v>
      </c>
      <c r="AJ2139" s="1" t="s">
        <v>41</v>
      </c>
      <c r="AK2139" t="s">
        <v>48</v>
      </c>
      <c r="AL2139" s="1" t="s">
        <v>41</v>
      </c>
      <c r="AM2139" t="s">
        <v>20072</v>
      </c>
      <c r="AN2139" t="s">
        <v>39520</v>
      </c>
      <c r="AO2139" s="1" t="s">
        <v>41</v>
      </c>
      <c r="AP2139" s="1" t="s">
        <v>41</v>
      </c>
      <c r="AQ2139" s="1" t="s">
        <v>41</v>
      </c>
      <c r="AR2139" s="1" t="s">
        <v>61</v>
      </c>
      <c r="AS2139" s="1" t="s">
        <v>41</v>
      </c>
    </row>
    <row r="2140" spans="1:45">
      <c r="A2140" s="577">
        <v>2135</v>
      </c>
      <c r="B2140" s="40">
        <v>20424</v>
      </c>
      <c r="C2140" s="581">
        <v>44945</v>
      </c>
      <c r="D2140" t="s">
        <v>39521</v>
      </c>
      <c r="E2140" t="s">
        <v>39522</v>
      </c>
      <c r="F2140" t="s">
        <v>39523</v>
      </c>
      <c r="G2140" t="s">
        <v>39524</v>
      </c>
      <c r="H2140" t="s">
        <v>39525</v>
      </c>
      <c r="I2140" t="s">
        <v>39526</v>
      </c>
      <c r="J2140" t="s">
        <v>39</v>
      </c>
      <c r="K2140" t="s">
        <v>39527</v>
      </c>
      <c r="L2140" t="s">
        <v>39528</v>
      </c>
      <c r="M2140" t="s">
        <v>63</v>
      </c>
      <c r="N2140" t="s">
        <v>64</v>
      </c>
      <c r="O2140" t="s">
        <v>58</v>
      </c>
      <c r="P2140" s="40" t="s">
        <v>39529</v>
      </c>
      <c r="Q2140" s="523">
        <v>1515754</v>
      </c>
      <c r="R2140" t="s">
        <v>19555</v>
      </c>
      <c r="S2140" t="s">
        <v>39530</v>
      </c>
      <c r="T2140" t="s">
        <v>28849</v>
      </c>
      <c r="U2140" t="s">
        <v>43</v>
      </c>
      <c r="V2140" t="s">
        <v>57</v>
      </c>
      <c r="W2140" t="s">
        <v>17598</v>
      </c>
      <c r="X2140" t="s">
        <v>1119</v>
      </c>
      <c r="Y2140" t="s">
        <v>55</v>
      </c>
      <c r="Z2140" t="s">
        <v>39531</v>
      </c>
      <c r="AA2140" s="1">
        <v>2</v>
      </c>
      <c r="AB2140" s="1" t="s">
        <v>61</v>
      </c>
      <c r="AC2140" s="1" t="s">
        <v>41</v>
      </c>
      <c r="AD2140" s="1" t="s">
        <v>61</v>
      </c>
      <c r="AE2140" s="1" t="s">
        <v>41</v>
      </c>
      <c r="AF2140" s="1" t="s">
        <v>41</v>
      </c>
      <c r="AG2140" s="1" t="s">
        <v>41</v>
      </c>
      <c r="AH2140" t="s">
        <v>55</v>
      </c>
      <c r="AI2140" t="s">
        <v>39532</v>
      </c>
      <c r="AJ2140" s="1" t="s">
        <v>41</v>
      </c>
      <c r="AK2140" t="s">
        <v>48</v>
      </c>
      <c r="AL2140" s="1" t="s">
        <v>41</v>
      </c>
      <c r="AM2140" t="s">
        <v>19438</v>
      </c>
      <c r="AN2140" t="s">
        <v>39533</v>
      </c>
      <c r="AO2140" s="1" t="s">
        <v>41</v>
      </c>
      <c r="AP2140" s="1" t="s">
        <v>41</v>
      </c>
      <c r="AQ2140" s="1" t="s">
        <v>41</v>
      </c>
      <c r="AR2140" s="1" t="s">
        <v>61</v>
      </c>
      <c r="AS2140" s="1" t="s">
        <v>61</v>
      </c>
    </row>
    <row r="2141" spans="1:45">
      <c r="A2141" s="577">
        <v>2136</v>
      </c>
      <c r="B2141" s="40">
        <v>20464</v>
      </c>
      <c r="C2141" s="581">
        <v>44945</v>
      </c>
      <c r="D2141" t="s">
        <v>39534</v>
      </c>
      <c r="E2141" t="s">
        <v>37545</v>
      </c>
      <c r="F2141" t="s">
        <v>39535</v>
      </c>
      <c r="G2141" t="s">
        <v>39536</v>
      </c>
      <c r="H2141" t="s">
        <v>39537</v>
      </c>
      <c r="I2141" t="s">
        <v>39538</v>
      </c>
      <c r="J2141" t="s">
        <v>147</v>
      </c>
      <c r="K2141" t="s">
        <v>24841</v>
      </c>
      <c r="L2141" t="s">
        <v>39539</v>
      </c>
      <c r="M2141" t="s">
        <v>39540</v>
      </c>
      <c r="N2141" t="s">
        <v>25552</v>
      </c>
      <c r="O2141" t="s">
        <v>58</v>
      </c>
      <c r="P2141" s="40" t="s">
        <v>39541</v>
      </c>
      <c r="Q2141" s="40" t="s">
        <v>31023</v>
      </c>
      <c r="R2141" t="s">
        <v>20242</v>
      </c>
      <c r="S2141" t="s">
        <v>39542</v>
      </c>
      <c r="T2141" t="s">
        <v>28849</v>
      </c>
      <c r="U2141" t="s">
        <v>27300</v>
      </c>
      <c r="V2141" t="s">
        <v>169</v>
      </c>
      <c r="W2141" t="s">
        <v>19339</v>
      </c>
      <c r="X2141" t="s">
        <v>1119</v>
      </c>
      <c r="Y2141" t="s">
        <v>55</v>
      </c>
      <c r="Z2141" t="s">
        <v>39543</v>
      </c>
      <c r="AA2141" s="1">
        <v>1</v>
      </c>
      <c r="AB2141" s="1" t="s">
        <v>41</v>
      </c>
      <c r="AC2141" s="1" t="s">
        <v>41</v>
      </c>
      <c r="AD2141" s="1" t="s">
        <v>41</v>
      </c>
      <c r="AE2141" s="1" t="s">
        <v>61</v>
      </c>
      <c r="AF2141" s="1" t="s">
        <v>41</v>
      </c>
      <c r="AG2141" s="1" t="s">
        <v>41</v>
      </c>
      <c r="AH2141" t="s">
        <v>55</v>
      </c>
      <c r="AI2141" t="s">
        <v>39544</v>
      </c>
      <c r="AJ2141" s="1" t="s">
        <v>41</v>
      </c>
      <c r="AK2141" t="s">
        <v>48</v>
      </c>
      <c r="AL2141" s="1" t="s">
        <v>41</v>
      </c>
      <c r="AM2141" t="s">
        <v>20072</v>
      </c>
      <c r="AN2141" t="s">
        <v>39545</v>
      </c>
      <c r="AO2141" s="1" t="s">
        <v>41</v>
      </c>
      <c r="AP2141" s="1" t="s">
        <v>41</v>
      </c>
      <c r="AQ2141" s="1" t="s">
        <v>41</v>
      </c>
      <c r="AR2141" s="1" t="s">
        <v>41</v>
      </c>
      <c r="AS2141" s="1" t="s">
        <v>61</v>
      </c>
    </row>
    <row r="2142" spans="1:45">
      <c r="A2142" s="577">
        <v>2137</v>
      </c>
      <c r="B2142" s="40">
        <v>20549</v>
      </c>
      <c r="C2142" s="581">
        <v>44945</v>
      </c>
      <c r="D2142" t="s">
        <v>39546</v>
      </c>
      <c r="E2142" t="s">
        <v>38290</v>
      </c>
      <c r="F2142" t="s">
        <v>39547</v>
      </c>
      <c r="G2142" t="s">
        <v>39548</v>
      </c>
      <c r="H2142" t="s">
        <v>39549</v>
      </c>
      <c r="I2142" t="s">
        <v>39550</v>
      </c>
      <c r="J2142" t="s">
        <v>147</v>
      </c>
      <c r="K2142" t="s">
        <v>20355</v>
      </c>
      <c r="L2142" t="s">
        <v>39551</v>
      </c>
      <c r="M2142" t="s">
        <v>24273</v>
      </c>
      <c r="N2142" t="s">
        <v>64</v>
      </c>
      <c r="O2142" t="s">
        <v>17567</v>
      </c>
      <c r="P2142" s="40" t="s">
        <v>39552</v>
      </c>
      <c r="Q2142" s="40">
        <v>14</v>
      </c>
      <c r="R2142" t="s">
        <v>19067</v>
      </c>
      <c r="S2142" t="s">
        <v>39553</v>
      </c>
      <c r="T2142" t="s">
        <v>28849</v>
      </c>
      <c r="U2142" t="s">
        <v>674</v>
      </c>
      <c r="V2142" t="s">
        <v>57</v>
      </c>
      <c r="W2142" t="s">
        <v>20526</v>
      </c>
      <c r="X2142" t="s">
        <v>19885</v>
      </c>
      <c r="Y2142" t="s">
        <v>55</v>
      </c>
      <c r="Z2142" t="s">
        <v>39554</v>
      </c>
      <c r="AA2142" s="1">
        <v>3</v>
      </c>
      <c r="AB2142" s="1" t="s">
        <v>61</v>
      </c>
      <c r="AC2142" s="1" t="s">
        <v>41</v>
      </c>
      <c r="AD2142" s="1" t="s">
        <v>61</v>
      </c>
      <c r="AE2142" s="1" t="s">
        <v>41</v>
      </c>
      <c r="AF2142" s="1" t="s">
        <v>41</v>
      </c>
      <c r="AG2142" s="1" t="s">
        <v>61</v>
      </c>
      <c r="AH2142" t="s">
        <v>68</v>
      </c>
      <c r="AI2142" t="s">
        <v>48</v>
      </c>
      <c r="AJ2142" s="1" t="s">
        <v>41</v>
      </c>
      <c r="AK2142" t="s">
        <v>48</v>
      </c>
      <c r="AL2142" s="1" t="s">
        <v>41</v>
      </c>
      <c r="AM2142" t="s">
        <v>20072</v>
      </c>
      <c r="AN2142" t="s">
        <v>39555</v>
      </c>
      <c r="AO2142" s="1" t="s">
        <v>61</v>
      </c>
      <c r="AP2142" s="1" t="s">
        <v>61</v>
      </c>
      <c r="AQ2142" s="1" t="s">
        <v>41</v>
      </c>
      <c r="AR2142" s="1" t="s">
        <v>41</v>
      </c>
      <c r="AS2142" s="1" t="s">
        <v>61</v>
      </c>
    </row>
    <row r="2143" spans="1:45">
      <c r="A2143" s="577">
        <v>2138</v>
      </c>
      <c r="B2143" s="40">
        <v>20621</v>
      </c>
      <c r="C2143" s="581">
        <v>44945</v>
      </c>
      <c r="D2143" t="s">
        <v>39556</v>
      </c>
      <c r="E2143" t="s">
        <v>38691</v>
      </c>
      <c r="F2143" t="s">
        <v>39557</v>
      </c>
      <c r="G2143" t="s">
        <v>39558</v>
      </c>
      <c r="H2143" t="s">
        <v>39559</v>
      </c>
      <c r="I2143" t="s">
        <v>39560</v>
      </c>
      <c r="J2143" t="s">
        <v>147</v>
      </c>
      <c r="K2143" t="s">
        <v>39561</v>
      </c>
      <c r="L2143" t="s">
        <v>39562</v>
      </c>
      <c r="M2143" t="s">
        <v>180</v>
      </c>
      <c r="N2143" t="s">
        <v>51</v>
      </c>
      <c r="O2143" t="s">
        <v>58</v>
      </c>
      <c r="P2143" s="40" t="s">
        <v>39563</v>
      </c>
      <c r="Q2143" s="523">
        <v>11955</v>
      </c>
      <c r="R2143" t="s">
        <v>19067</v>
      </c>
      <c r="S2143" t="s">
        <v>39564</v>
      </c>
      <c r="T2143" t="s">
        <v>28849</v>
      </c>
      <c r="U2143" t="s">
        <v>43</v>
      </c>
      <c r="V2143" t="s">
        <v>44</v>
      </c>
      <c r="W2143" t="s">
        <v>40</v>
      </c>
      <c r="X2143" t="s">
        <v>1119</v>
      </c>
      <c r="Y2143" t="s">
        <v>55</v>
      </c>
      <c r="Z2143" t="s">
        <v>39565</v>
      </c>
      <c r="AA2143" s="1">
        <v>1</v>
      </c>
      <c r="AB2143" s="1" t="s">
        <v>61</v>
      </c>
      <c r="AC2143" s="1" t="s">
        <v>61</v>
      </c>
      <c r="AD2143" s="1" t="s">
        <v>61</v>
      </c>
      <c r="AE2143" s="1" t="s">
        <v>61</v>
      </c>
      <c r="AF2143" s="1" t="s">
        <v>41</v>
      </c>
      <c r="AG2143" s="1" t="s">
        <v>41</v>
      </c>
      <c r="AH2143" t="s">
        <v>55</v>
      </c>
      <c r="AI2143" t="s">
        <v>39566</v>
      </c>
      <c r="AJ2143" s="1" t="s">
        <v>41</v>
      </c>
      <c r="AK2143" t="s">
        <v>39567</v>
      </c>
      <c r="AL2143" s="1" t="s">
        <v>41</v>
      </c>
      <c r="AM2143" t="s">
        <v>17949</v>
      </c>
      <c r="AN2143" t="s">
        <v>39568</v>
      </c>
      <c r="AO2143" s="1" t="s">
        <v>61</v>
      </c>
      <c r="AP2143" s="1" t="s">
        <v>41</v>
      </c>
      <c r="AQ2143" s="1" t="s">
        <v>41</v>
      </c>
      <c r="AR2143" s="1" t="s">
        <v>61</v>
      </c>
      <c r="AS2143" s="1" t="s">
        <v>41</v>
      </c>
    </row>
    <row r="2144" spans="1:45">
      <c r="A2144" s="577">
        <v>2139</v>
      </c>
      <c r="B2144" s="40">
        <v>20624</v>
      </c>
      <c r="C2144" s="581">
        <v>44945</v>
      </c>
      <c r="D2144" t="s">
        <v>39569</v>
      </c>
      <c r="E2144" t="s">
        <v>38525</v>
      </c>
      <c r="F2144" t="s">
        <v>39570</v>
      </c>
      <c r="G2144" t="s">
        <v>39571</v>
      </c>
      <c r="H2144" t="s">
        <v>39572</v>
      </c>
      <c r="I2144" t="s">
        <v>39573</v>
      </c>
      <c r="J2144" t="s">
        <v>147</v>
      </c>
      <c r="K2144" t="s">
        <v>39574</v>
      </c>
      <c r="L2144" t="s">
        <v>39575</v>
      </c>
      <c r="M2144" t="s">
        <v>164</v>
      </c>
      <c r="N2144" t="s">
        <v>51</v>
      </c>
      <c r="O2144" t="s">
        <v>58</v>
      </c>
      <c r="P2144" s="40" t="s">
        <v>39576</v>
      </c>
      <c r="Q2144" s="523">
        <v>15175</v>
      </c>
      <c r="R2144" t="s">
        <v>20242</v>
      </c>
      <c r="S2144" t="s">
        <v>39577</v>
      </c>
      <c r="T2144" t="s">
        <v>28849</v>
      </c>
      <c r="U2144" t="s">
        <v>43</v>
      </c>
      <c r="V2144" t="s">
        <v>57</v>
      </c>
      <c r="W2144" t="s">
        <v>37125</v>
      </c>
      <c r="X2144" t="s">
        <v>1119</v>
      </c>
      <c r="Y2144" t="s">
        <v>55</v>
      </c>
      <c r="Z2144" t="s">
        <v>39578</v>
      </c>
      <c r="AA2144" s="1">
        <v>1</v>
      </c>
      <c r="AB2144" s="1" t="s">
        <v>61</v>
      </c>
      <c r="AC2144" s="1" t="s">
        <v>41</v>
      </c>
      <c r="AD2144" s="1" t="s">
        <v>41</v>
      </c>
      <c r="AE2144" s="1" t="s">
        <v>41</v>
      </c>
      <c r="AF2144" s="1" t="s">
        <v>41</v>
      </c>
      <c r="AG2144" s="1" t="s">
        <v>41</v>
      </c>
      <c r="AH2144" t="s">
        <v>55</v>
      </c>
      <c r="AI2144" t="s">
        <v>39579</v>
      </c>
      <c r="AJ2144" s="1" t="s">
        <v>61</v>
      </c>
      <c r="AK2144" t="s">
        <v>22794</v>
      </c>
      <c r="AL2144" s="1" t="s">
        <v>61</v>
      </c>
      <c r="AM2144" t="s">
        <v>20072</v>
      </c>
      <c r="AN2144" t="s">
        <v>39580</v>
      </c>
      <c r="AO2144" s="1" t="s">
        <v>41</v>
      </c>
      <c r="AP2144" s="1" t="s">
        <v>41</v>
      </c>
      <c r="AQ2144" s="1" t="s">
        <v>41</v>
      </c>
      <c r="AR2144" s="1" t="s">
        <v>61</v>
      </c>
      <c r="AS2144" s="1" t="s">
        <v>61</v>
      </c>
    </row>
    <row r="2145" spans="1:45">
      <c r="A2145" s="577">
        <v>2140</v>
      </c>
      <c r="B2145" s="40">
        <v>20638</v>
      </c>
      <c r="C2145" s="581">
        <v>44945</v>
      </c>
      <c r="D2145" t="s">
        <v>39581</v>
      </c>
      <c r="E2145" t="s">
        <v>38873</v>
      </c>
      <c r="F2145" t="s">
        <v>39582</v>
      </c>
      <c r="G2145" t="s">
        <v>39583</v>
      </c>
      <c r="H2145" t="s">
        <v>39584</v>
      </c>
      <c r="I2145" t="s">
        <v>39585</v>
      </c>
      <c r="J2145" t="s">
        <v>147</v>
      </c>
      <c r="K2145" t="s">
        <v>39586</v>
      </c>
      <c r="L2145" t="s">
        <v>39587</v>
      </c>
      <c r="M2145" t="s">
        <v>19135</v>
      </c>
      <c r="N2145" t="s">
        <v>685</v>
      </c>
      <c r="O2145" t="s">
        <v>58</v>
      </c>
      <c r="P2145" s="40" t="s">
        <v>39588</v>
      </c>
      <c r="Q2145" s="40">
        <v>147</v>
      </c>
      <c r="R2145" t="s">
        <v>19077</v>
      </c>
      <c r="S2145" t="s">
        <v>39589</v>
      </c>
      <c r="T2145" t="s">
        <v>28849</v>
      </c>
      <c r="U2145" t="s">
        <v>43</v>
      </c>
      <c r="V2145" t="s">
        <v>57</v>
      </c>
      <c r="W2145" t="s">
        <v>24192</v>
      </c>
      <c r="X2145" t="s">
        <v>19885</v>
      </c>
      <c r="Y2145" t="s">
        <v>55</v>
      </c>
      <c r="Z2145" t="s">
        <v>39590</v>
      </c>
      <c r="AA2145" s="1">
        <v>3</v>
      </c>
      <c r="AB2145" s="1" t="s">
        <v>61</v>
      </c>
      <c r="AC2145" s="1" t="s">
        <v>61</v>
      </c>
      <c r="AD2145" s="1" t="s">
        <v>61</v>
      </c>
      <c r="AE2145" s="1" t="s">
        <v>41</v>
      </c>
      <c r="AF2145" s="1" t="s">
        <v>41</v>
      </c>
      <c r="AG2145" s="1" t="s">
        <v>41</v>
      </c>
      <c r="AH2145" t="s">
        <v>68</v>
      </c>
      <c r="AI2145" t="s">
        <v>48</v>
      </c>
      <c r="AJ2145" s="1" t="s">
        <v>41</v>
      </c>
      <c r="AK2145" t="s">
        <v>48</v>
      </c>
      <c r="AL2145" s="1" t="s">
        <v>41</v>
      </c>
      <c r="AM2145" t="s">
        <v>20072</v>
      </c>
      <c r="AN2145" t="s">
        <v>39591</v>
      </c>
      <c r="AO2145" s="1" t="s">
        <v>41</v>
      </c>
      <c r="AP2145" s="1" t="s">
        <v>41</v>
      </c>
      <c r="AQ2145" s="1" t="s">
        <v>41</v>
      </c>
      <c r="AR2145" s="1" t="s">
        <v>61</v>
      </c>
      <c r="AS2145" s="1" t="s">
        <v>41</v>
      </c>
    </row>
    <row r="2146" spans="1:45">
      <c r="A2146" s="577">
        <v>2141</v>
      </c>
      <c r="B2146" s="40">
        <v>20682</v>
      </c>
      <c r="C2146" s="581">
        <v>44945</v>
      </c>
      <c r="D2146" t="s">
        <v>39592</v>
      </c>
      <c r="E2146" t="s">
        <v>38450</v>
      </c>
      <c r="F2146" t="s">
        <v>39593</v>
      </c>
      <c r="G2146" t="s">
        <v>39594</v>
      </c>
      <c r="H2146" t="s">
        <v>39595</v>
      </c>
      <c r="I2146" t="s">
        <v>39596</v>
      </c>
      <c r="J2146" t="s">
        <v>147</v>
      </c>
      <c r="K2146" t="s">
        <v>39597</v>
      </c>
      <c r="L2146" t="s">
        <v>39598</v>
      </c>
      <c r="M2146" t="s">
        <v>164</v>
      </c>
      <c r="N2146" t="s">
        <v>51</v>
      </c>
      <c r="O2146" t="s">
        <v>17567</v>
      </c>
      <c r="P2146" s="40" t="s">
        <v>39599</v>
      </c>
      <c r="Q2146" s="40">
        <v>64</v>
      </c>
      <c r="R2146" t="s">
        <v>19077</v>
      </c>
      <c r="S2146" t="s">
        <v>39600</v>
      </c>
      <c r="T2146" t="s">
        <v>28849</v>
      </c>
      <c r="U2146" t="s">
        <v>43</v>
      </c>
      <c r="V2146" t="s">
        <v>57</v>
      </c>
      <c r="W2146" t="s">
        <v>17892</v>
      </c>
      <c r="X2146" t="s">
        <v>19885</v>
      </c>
      <c r="Y2146" t="s">
        <v>55</v>
      </c>
      <c r="Z2146" t="s">
        <v>39601</v>
      </c>
      <c r="AA2146" s="1">
        <v>1</v>
      </c>
      <c r="AB2146" s="1" t="s">
        <v>61</v>
      </c>
      <c r="AC2146" s="1" t="s">
        <v>41</v>
      </c>
      <c r="AD2146" s="1" t="s">
        <v>41</v>
      </c>
      <c r="AE2146" s="1" t="s">
        <v>41</v>
      </c>
      <c r="AF2146" s="1" t="s">
        <v>41</v>
      </c>
      <c r="AG2146" s="1" t="s">
        <v>41</v>
      </c>
      <c r="AH2146" t="s">
        <v>68</v>
      </c>
      <c r="AI2146" t="s">
        <v>48</v>
      </c>
      <c r="AJ2146" s="1" t="s">
        <v>41</v>
      </c>
      <c r="AK2146" t="s">
        <v>48</v>
      </c>
      <c r="AL2146" s="1" t="s">
        <v>41</v>
      </c>
      <c r="AM2146" t="s">
        <v>20072</v>
      </c>
      <c r="AN2146" t="s">
        <v>39602</v>
      </c>
      <c r="AO2146" s="1" t="s">
        <v>61</v>
      </c>
      <c r="AP2146" s="1" t="s">
        <v>61</v>
      </c>
      <c r="AQ2146" s="1" t="s">
        <v>61</v>
      </c>
      <c r="AR2146" s="1" t="s">
        <v>61</v>
      </c>
      <c r="AS2146" s="1" t="s">
        <v>61</v>
      </c>
    </row>
    <row r="2147" spans="1:45">
      <c r="A2147" s="577">
        <v>2142</v>
      </c>
      <c r="B2147" s="40">
        <v>20797</v>
      </c>
      <c r="C2147" s="581">
        <v>44945</v>
      </c>
      <c r="D2147" t="s">
        <v>39603</v>
      </c>
      <c r="E2147" t="s">
        <v>39604</v>
      </c>
      <c r="F2147" t="s">
        <v>39605</v>
      </c>
      <c r="G2147" t="s">
        <v>39606</v>
      </c>
      <c r="H2147" t="s">
        <v>39607</v>
      </c>
      <c r="I2147" t="s">
        <v>39608</v>
      </c>
      <c r="J2147" t="s">
        <v>147</v>
      </c>
      <c r="K2147" t="s">
        <v>32354</v>
      </c>
      <c r="L2147" t="s">
        <v>39609</v>
      </c>
      <c r="M2147" t="s">
        <v>583</v>
      </c>
      <c r="N2147" t="s">
        <v>584</v>
      </c>
      <c r="O2147" t="s">
        <v>58</v>
      </c>
      <c r="P2147" s="40" t="s">
        <v>39610</v>
      </c>
      <c r="Q2147" s="40" t="s">
        <v>39611</v>
      </c>
      <c r="R2147" t="s">
        <v>20242</v>
      </c>
      <c r="S2147" t="s">
        <v>39612</v>
      </c>
      <c r="T2147" t="s">
        <v>28849</v>
      </c>
      <c r="U2147" t="s">
        <v>43</v>
      </c>
      <c r="V2147" t="s">
        <v>44</v>
      </c>
      <c r="W2147" t="s">
        <v>19436</v>
      </c>
      <c r="X2147" t="s">
        <v>1204</v>
      </c>
      <c r="Y2147" t="s">
        <v>55</v>
      </c>
      <c r="Z2147" t="s">
        <v>39613</v>
      </c>
      <c r="AA2147" s="1">
        <v>1</v>
      </c>
      <c r="AB2147" s="1" t="s">
        <v>61</v>
      </c>
      <c r="AC2147" s="1" t="s">
        <v>41</v>
      </c>
      <c r="AD2147" s="1" t="s">
        <v>41</v>
      </c>
      <c r="AE2147" s="1" t="s">
        <v>41</v>
      </c>
      <c r="AF2147" s="1" t="s">
        <v>41</v>
      </c>
      <c r="AG2147" s="1" t="s">
        <v>41</v>
      </c>
      <c r="AH2147" t="s">
        <v>68</v>
      </c>
      <c r="AI2147" t="s">
        <v>48</v>
      </c>
      <c r="AJ2147" s="1" t="s">
        <v>41</v>
      </c>
      <c r="AK2147" t="s">
        <v>48</v>
      </c>
      <c r="AL2147" s="1" t="s">
        <v>41</v>
      </c>
      <c r="AM2147" t="s">
        <v>17949</v>
      </c>
      <c r="AN2147" t="s">
        <v>39614</v>
      </c>
      <c r="AO2147" s="1" t="s">
        <v>61</v>
      </c>
      <c r="AP2147" s="1" t="s">
        <v>61</v>
      </c>
      <c r="AQ2147" s="1" t="s">
        <v>41</v>
      </c>
      <c r="AR2147" s="1" t="s">
        <v>61</v>
      </c>
      <c r="AS2147" s="1" t="s">
        <v>41</v>
      </c>
    </row>
    <row r="2148" spans="1:45">
      <c r="A2148" s="577">
        <v>2143</v>
      </c>
      <c r="B2148" s="40">
        <v>20799</v>
      </c>
      <c r="C2148" s="581">
        <v>44945</v>
      </c>
      <c r="D2148" t="s">
        <v>39615</v>
      </c>
      <c r="E2148" t="s">
        <v>37949</v>
      </c>
      <c r="F2148" t="s">
        <v>39616</v>
      </c>
      <c r="G2148" t="s">
        <v>39617</v>
      </c>
      <c r="H2148" t="s">
        <v>39618</v>
      </c>
      <c r="I2148" t="s">
        <v>39619</v>
      </c>
      <c r="J2148" t="s">
        <v>39</v>
      </c>
      <c r="K2148" t="s">
        <v>39620</v>
      </c>
      <c r="L2148" t="s">
        <v>39621</v>
      </c>
      <c r="M2148" t="s">
        <v>164</v>
      </c>
      <c r="N2148" t="s">
        <v>51</v>
      </c>
      <c r="O2148" t="s">
        <v>58</v>
      </c>
      <c r="P2148" s="40" t="s">
        <v>39622</v>
      </c>
      <c r="Q2148" s="40" t="s">
        <v>20861</v>
      </c>
      <c r="R2148" t="s">
        <v>787</v>
      </c>
      <c r="S2148" t="s">
        <v>20861</v>
      </c>
      <c r="T2148" t="s">
        <v>28849</v>
      </c>
      <c r="U2148" t="s">
        <v>27300</v>
      </c>
      <c r="V2148" t="s">
        <v>57</v>
      </c>
      <c r="W2148" t="s">
        <v>19339</v>
      </c>
      <c r="X2148" t="s">
        <v>1119</v>
      </c>
      <c r="Y2148" t="s">
        <v>55</v>
      </c>
      <c r="Z2148" t="s">
        <v>39623</v>
      </c>
      <c r="AA2148" s="1">
        <v>2</v>
      </c>
      <c r="AB2148" s="1" t="s">
        <v>61</v>
      </c>
      <c r="AC2148" s="1" t="s">
        <v>41</v>
      </c>
      <c r="AD2148" s="1" t="s">
        <v>41</v>
      </c>
      <c r="AE2148" s="1" t="s">
        <v>61</v>
      </c>
      <c r="AF2148" s="1" t="s">
        <v>41</v>
      </c>
      <c r="AG2148" s="1" t="s">
        <v>41</v>
      </c>
      <c r="AH2148" t="s">
        <v>68</v>
      </c>
      <c r="AI2148" t="s">
        <v>48</v>
      </c>
      <c r="AJ2148" s="1" t="s">
        <v>41</v>
      </c>
      <c r="AK2148" t="s">
        <v>48</v>
      </c>
      <c r="AL2148" s="1" t="s">
        <v>41</v>
      </c>
      <c r="AM2148" t="s">
        <v>19438</v>
      </c>
      <c r="AN2148" t="s">
        <v>39624</v>
      </c>
      <c r="AO2148" s="1" t="s">
        <v>61</v>
      </c>
      <c r="AP2148" s="1" t="s">
        <v>41</v>
      </c>
      <c r="AQ2148" s="1" t="s">
        <v>41</v>
      </c>
      <c r="AR2148" s="1" t="s">
        <v>61</v>
      </c>
      <c r="AS2148" s="1" t="s">
        <v>61</v>
      </c>
    </row>
    <row r="2149" spans="1:45">
      <c r="A2149" s="577">
        <v>2144</v>
      </c>
      <c r="B2149" s="40">
        <v>20902</v>
      </c>
      <c r="C2149" s="581">
        <v>44945</v>
      </c>
      <c r="D2149" t="s">
        <v>39625</v>
      </c>
      <c r="E2149" t="s">
        <v>39303</v>
      </c>
      <c r="F2149" t="s">
        <v>39626</v>
      </c>
      <c r="G2149" t="s">
        <v>39627</v>
      </c>
      <c r="H2149" t="s">
        <v>39628</v>
      </c>
      <c r="I2149" t="s">
        <v>39629</v>
      </c>
      <c r="J2149" t="s">
        <v>147</v>
      </c>
      <c r="K2149" t="s">
        <v>36554</v>
      </c>
      <c r="L2149" t="s">
        <v>39630</v>
      </c>
      <c r="M2149" t="s">
        <v>129</v>
      </c>
      <c r="N2149" t="s">
        <v>51</v>
      </c>
      <c r="O2149" t="s">
        <v>17567</v>
      </c>
      <c r="P2149" s="40" t="s">
        <v>39631</v>
      </c>
      <c r="Q2149" s="40">
        <v>65</v>
      </c>
      <c r="R2149" t="s">
        <v>19035</v>
      </c>
      <c r="S2149" t="s">
        <v>39632</v>
      </c>
      <c r="T2149" t="s">
        <v>28849</v>
      </c>
      <c r="U2149" t="s">
        <v>43</v>
      </c>
      <c r="V2149" t="s">
        <v>57</v>
      </c>
      <c r="W2149" t="s">
        <v>19339</v>
      </c>
      <c r="X2149" t="s">
        <v>1119</v>
      </c>
      <c r="Y2149" t="s">
        <v>55</v>
      </c>
      <c r="Z2149" t="s">
        <v>37761</v>
      </c>
      <c r="AA2149" s="1">
        <v>2</v>
      </c>
      <c r="AB2149" s="1" t="s">
        <v>41</v>
      </c>
      <c r="AC2149" s="1" t="s">
        <v>41</v>
      </c>
      <c r="AD2149" s="1" t="s">
        <v>61</v>
      </c>
      <c r="AE2149" s="1" t="s">
        <v>61</v>
      </c>
      <c r="AF2149" s="1" t="s">
        <v>41</v>
      </c>
      <c r="AG2149" s="1" t="s">
        <v>41</v>
      </c>
      <c r="AH2149" t="s">
        <v>68</v>
      </c>
      <c r="AI2149" t="s">
        <v>48</v>
      </c>
      <c r="AJ2149" s="1" t="s">
        <v>41</v>
      </c>
      <c r="AK2149" t="s">
        <v>48</v>
      </c>
      <c r="AL2149" s="1" t="s">
        <v>41</v>
      </c>
      <c r="AM2149" t="s">
        <v>20072</v>
      </c>
      <c r="AN2149" t="s">
        <v>39633</v>
      </c>
      <c r="AO2149" s="1" t="s">
        <v>61</v>
      </c>
      <c r="AP2149" s="1" t="s">
        <v>61</v>
      </c>
      <c r="AQ2149" s="1" t="s">
        <v>61</v>
      </c>
      <c r="AR2149" s="1" t="s">
        <v>61</v>
      </c>
      <c r="AS2149" s="1" t="s">
        <v>61</v>
      </c>
    </row>
    <row r="2150" spans="1:45">
      <c r="A2150" s="577">
        <v>2145</v>
      </c>
      <c r="B2150" s="40">
        <v>20928</v>
      </c>
      <c r="C2150" s="581">
        <v>44945</v>
      </c>
      <c r="D2150" t="s">
        <v>39634</v>
      </c>
      <c r="E2150" t="s">
        <v>37903</v>
      </c>
      <c r="F2150" t="s">
        <v>39635</v>
      </c>
      <c r="G2150" t="s">
        <v>39636</v>
      </c>
      <c r="H2150" t="s">
        <v>39637</v>
      </c>
      <c r="I2150" t="s">
        <v>39638</v>
      </c>
      <c r="J2150" t="s">
        <v>147</v>
      </c>
      <c r="K2150" t="s">
        <v>39639</v>
      </c>
      <c r="L2150" t="s">
        <v>39640</v>
      </c>
      <c r="M2150" t="s">
        <v>17551</v>
      </c>
      <c r="N2150" t="s">
        <v>97</v>
      </c>
      <c r="O2150" t="s">
        <v>58</v>
      </c>
      <c r="P2150" s="40" t="s">
        <v>39641</v>
      </c>
      <c r="Q2150" s="40">
        <v>303</v>
      </c>
      <c r="R2150" t="s">
        <v>19077</v>
      </c>
      <c r="S2150" t="s">
        <v>39642</v>
      </c>
      <c r="T2150" t="s">
        <v>28849</v>
      </c>
      <c r="U2150" t="s">
        <v>43</v>
      </c>
      <c r="V2150" t="s">
        <v>57</v>
      </c>
      <c r="W2150" t="s">
        <v>19451</v>
      </c>
      <c r="X2150" t="s">
        <v>1119</v>
      </c>
      <c r="Y2150" t="s">
        <v>55</v>
      </c>
      <c r="Z2150" t="s">
        <v>39643</v>
      </c>
      <c r="AA2150" s="1">
        <v>3</v>
      </c>
      <c r="AB2150" s="1" t="s">
        <v>61</v>
      </c>
      <c r="AC2150" s="1" t="s">
        <v>41</v>
      </c>
      <c r="AD2150" s="1" t="s">
        <v>61</v>
      </c>
      <c r="AE2150" s="1" t="s">
        <v>41</v>
      </c>
      <c r="AF2150" s="1" t="s">
        <v>61</v>
      </c>
      <c r="AG2150" s="1" t="s">
        <v>41</v>
      </c>
      <c r="AH2150" t="s">
        <v>55</v>
      </c>
      <c r="AI2150" t="s">
        <v>39644</v>
      </c>
      <c r="AJ2150" s="1" t="s">
        <v>41</v>
      </c>
      <c r="AK2150" t="s">
        <v>48</v>
      </c>
      <c r="AL2150" s="1" t="s">
        <v>41</v>
      </c>
      <c r="AM2150" t="s">
        <v>19438</v>
      </c>
      <c r="AN2150" t="s">
        <v>39645</v>
      </c>
      <c r="AO2150" s="1" t="s">
        <v>41</v>
      </c>
      <c r="AP2150" s="1" t="s">
        <v>41</v>
      </c>
      <c r="AQ2150" s="1" t="s">
        <v>41</v>
      </c>
      <c r="AR2150" s="1" t="s">
        <v>61</v>
      </c>
      <c r="AS2150" s="1" t="s">
        <v>61</v>
      </c>
    </row>
    <row r="2151" spans="1:45">
      <c r="A2151" s="577">
        <v>2146</v>
      </c>
      <c r="B2151" s="40">
        <v>21029</v>
      </c>
      <c r="C2151" s="581">
        <v>44945</v>
      </c>
      <c r="D2151" t="s">
        <v>39646</v>
      </c>
      <c r="E2151" t="s">
        <v>38873</v>
      </c>
      <c r="F2151" t="s">
        <v>39647</v>
      </c>
      <c r="G2151" t="s">
        <v>39648</v>
      </c>
      <c r="H2151" t="s">
        <v>39649</v>
      </c>
      <c r="I2151" t="s">
        <v>39650</v>
      </c>
      <c r="J2151" t="s">
        <v>147</v>
      </c>
      <c r="K2151" t="s">
        <v>39651</v>
      </c>
      <c r="L2151" t="s">
        <v>39652</v>
      </c>
      <c r="M2151" t="s">
        <v>22530</v>
      </c>
      <c r="N2151" t="s">
        <v>51</v>
      </c>
      <c r="O2151" t="s">
        <v>17567</v>
      </c>
      <c r="P2151" s="40" t="s">
        <v>39653</v>
      </c>
      <c r="Q2151" s="40">
        <v>405</v>
      </c>
      <c r="R2151" t="s">
        <v>19077</v>
      </c>
      <c r="S2151" t="s">
        <v>37104</v>
      </c>
      <c r="T2151" t="s">
        <v>28849</v>
      </c>
      <c r="U2151" t="s">
        <v>43</v>
      </c>
      <c r="V2151" t="s">
        <v>44</v>
      </c>
      <c r="W2151" t="s">
        <v>19339</v>
      </c>
      <c r="X2151" t="s">
        <v>1119</v>
      </c>
      <c r="Y2151" t="s">
        <v>55</v>
      </c>
      <c r="Z2151" t="s">
        <v>39654</v>
      </c>
      <c r="AA2151" s="1">
        <v>2</v>
      </c>
      <c r="AB2151" s="1" t="s">
        <v>41</v>
      </c>
      <c r="AC2151" s="1" t="s">
        <v>41</v>
      </c>
      <c r="AD2151" s="1" t="s">
        <v>61</v>
      </c>
      <c r="AE2151" s="1" t="s">
        <v>61</v>
      </c>
      <c r="AF2151" s="1" t="s">
        <v>41</v>
      </c>
      <c r="AG2151" s="1" t="s">
        <v>41</v>
      </c>
      <c r="AH2151" t="s">
        <v>55</v>
      </c>
      <c r="AI2151" t="s">
        <v>39655</v>
      </c>
      <c r="AJ2151" s="1" t="s">
        <v>41</v>
      </c>
      <c r="AK2151" t="s">
        <v>48</v>
      </c>
      <c r="AL2151" s="1" t="s">
        <v>41</v>
      </c>
      <c r="AM2151" t="s">
        <v>20072</v>
      </c>
      <c r="AN2151" t="s">
        <v>39656</v>
      </c>
      <c r="AO2151" s="1" t="s">
        <v>41</v>
      </c>
      <c r="AP2151" s="1" t="s">
        <v>41</v>
      </c>
      <c r="AQ2151" s="1" t="s">
        <v>41</v>
      </c>
      <c r="AR2151" s="1" t="s">
        <v>41</v>
      </c>
      <c r="AS2151" s="1" t="s">
        <v>61</v>
      </c>
    </row>
    <row r="2152" spans="1:45">
      <c r="A2152" s="577">
        <v>2147</v>
      </c>
      <c r="B2152" s="40">
        <v>21047</v>
      </c>
      <c r="C2152" s="581">
        <v>44945</v>
      </c>
      <c r="D2152" t="s">
        <v>39657</v>
      </c>
      <c r="E2152" t="s">
        <v>36744</v>
      </c>
      <c r="F2152" t="s">
        <v>39658</v>
      </c>
      <c r="G2152" t="s">
        <v>39659</v>
      </c>
      <c r="H2152" t="s">
        <v>39660</v>
      </c>
      <c r="I2152" t="s">
        <v>39661</v>
      </c>
      <c r="J2152" t="s">
        <v>147</v>
      </c>
      <c r="K2152" t="s">
        <v>26792</v>
      </c>
      <c r="L2152" t="s">
        <v>39662</v>
      </c>
      <c r="M2152" t="s">
        <v>583</v>
      </c>
      <c r="N2152" t="s">
        <v>584</v>
      </c>
      <c r="O2152" t="s">
        <v>58</v>
      </c>
      <c r="P2152" s="40" t="s">
        <v>39663</v>
      </c>
      <c r="Q2152" s="40">
        <v>1316</v>
      </c>
      <c r="R2152" t="s">
        <v>19077</v>
      </c>
      <c r="S2152" t="s">
        <v>35360</v>
      </c>
      <c r="T2152" t="s">
        <v>28849</v>
      </c>
      <c r="U2152" t="s">
        <v>43</v>
      </c>
      <c r="V2152" t="s">
        <v>57</v>
      </c>
      <c r="W2152" t="s">
        <v>19436</v>
      </c>
      <c r="X2152" t="s">
        <v>1119</v>
      </c>
      <c r="Y2152" t="s">
        <v>55</v>
      </c>
      <c r="Z2152" t="s">
        <v>19525</v>
      </c>
      <c r="AA2152" s="1">
        <v>1</v>
      </c>
      <c r="AB2152" s="1" t="s">
        <v>41</v>
      </c>
      <c r="AC2152" s="1" t="s">
        <v>41</v>
      </c>
      <c r="AD2152" s="1" t="s">
        <v>61</v>
      </c>
      <c r="AE2152" s="1" t="s">
        <v>41</v>
      </c>
      <c r="AF2152" s="1" t="s">
        <v>41</v>
      </c>
      <c r="AG2152" s="1" t="s">
        <v>41</v>
      </c>
      <c r="AH2152" t="s">
        <v>55</v>
      </c>
      <c r="AI2152" t="s">
        <v>39664</v>
      </c>
      <c r="AJ2152" s="1" t="s">
        <v>41</v>
      </c>
      <c r="AK2152" t="s">
        <v>48</v>
      </c>
      <c r="AL2152" s="1" t="s">
        <v>41</v>
      </c>
      <c r="AM2152" t="s">
        <v>20072</v>
      </c>
      <c r="AN2152" t="s">
        <v>39665</v>
      </c>
      <c r="AO2152" s="1" t="s">
        <v>61</v>
      </c>
      <c r="AP2152" s="1" t="s">
        <v>41</v>
      </c>
      <c r="AQ2152" s="1" t="s">
        <v>41</v>
      </c>
      <c r="AR2152" s="1" t="s">
        <v>61</v>
      </c>
      <c r="AS2152" s="1" t="s">
        <v>41</v>
      </c>
    </row>
    <row r="2153" spans="1:45">
      <c r="A2153" s="577">
        <v>2148</v>
      </c>
      <c r="B2153" s="40">
        <v>21166</v>
      </c>
      <c r="C2153" s="581">
        <v>44945</v>
      </c>
      <c r="D2153" t="s">
        <v>39666</v>
      </c>
      <c r="E2153" t="s">
        <v>38382</v>
      </c>
      <c r="F2153" t="s">
        <v>39667</v>
      </c>
      <c r="G2153" t="s">
        <v>39668</v>
      </c>
      <c r="H2153" t="s">
        <v>39669</v>
      </c>
      <c r="I2153" t="s">
        <v>39670</v>
      </c>
      <c r="J2153" t="s">
        <v>147</v>
      </c>
      <c r="K2153" t="s">
        <v>39671</v>
      </c>
      <c r="L2153" t="s">
        <v>39672</v>
      </c>
      <c r="M2153" t="s">
        <v>224</v>
      </c>
      <c r="N2153" t="s">
        <v>225</v>
      </c>
      <c r="O2153" t="s">
        <v>17552</v>
      </c>
      <c r="P2153" s="40" t="s">
        <v>39673</v>
      </c>
      <c r="Q2153" s="40">
        <v>1609</v>
      </c>
      <c r="R2153" t="s">
        <v>787</v>
      </c>
      <c r="S2153" t="s">
        <v>39674</v>
      </c>
      <c r="T2153" t="s">
        <v>28849</v>
      </c>
      <c r="U2153" t="s">
        <v>43</v>
      </c>
      <c r="V2153" t="s">
        <v>44</v>
      </c>
      <c r="W2153" t="s">
        <v>48</v>
      </c>
      <c r="X2153" t="s">
        <v>1119</v>
      </c>
      <c r="Y2153" t="s">
        <v>55</v>
      </c>
      <c r="Z2153" t="s">
        <v>19213</v>
      </c>
      <c r="AA2153" s="1">
        <v>3</v>
      </c>
      <c r="AB2153" s="1" t="s">
        <v>61</v>
      </c>
      <c r="AC2153" s="1" t="s">
        <v>41</v>
      </c>
      <c r="AD2153" s="1" t="s">
        <v>61</v>
      </c>
      <c r="AE2153" s="1" t="s">
        <v>61</v>
      </c>
      <c r="AF2153" s="1" t="s">
        <v>41</v>
      </c>
      <c r="AG2153" s="1" t="s">
        <v>41</v>
      </c>
      <c r="AH2153" t="s">
        <v>55</v>
      </c>
      <c r="AI2153" t="s">
        <v>39675</v>
      </c>
      <c r="AJ2153" s="1" t="s">
        <v>61</v>
      </c>
      <c r="AK2153" t="s">
        <v>39676</v>
      </c>
      <c r="AL2153" s="1" t="s">
        <v>61</v>
      </c>
      <c r="AM2153" t="s">
        <v>19438</v>
      </c>
      <c r="AN2153" t="s">
        <v>39677</v>
      </c>
      <c r="AO2153" s="1" t="s">
        <v>61</v>
      </c>
      <c r="AP2153" s="1" t="s">
        <v>61</v>
      </c>
      <c r="AQ2153" s="1" t="s">
        <v>61</v>
      </c>
      <c r="AR2153" s="1" t="s">
        <v>61</v>
      </c>
      <c r="AS2153" s="1" t="s">
        <v>61</v>
      </c>
    </row>
    <row r="2154" spans="1:45">
      <c r="A2154" s="577">
        <v>2149</v>
      </c>
      <c r="B2154" s="40">
        <v>21216</v>
      </c>
      <c r="C2154" s="581">
        <v>44945</v>
      </c>
      <c r="D2154" t="s">
        <v>39678</v>
      </c>
      <c r="E2154" t="s">
        <v>37938</v>
      </c>
      <c r="F2154" t="s">
        <v>39679</v>
      </c>
      <c r="G2154" t="s">
        <v>39680</v>
      </c>
      <c r="H2154" t="s">
        <v>39681</v>
      </c>
      <c r="I2154" t="s">
        <v>39682</v>
      </c>
      <c r="J2154" t="s">
        <v>147</v>
      </c>
      <c r="K2154" t="s">
        <v>39683</v>
      </c>
      <c r="L2154" t="s">
        <v>39684</v>
      </c>
      <c r="M2154" t="s">
        <v>960</v>
      </c>
      <c r="N2154" t="s">
        <v>51</v>
      </c>
      <c r="O2154" t="s">
        <v>17567</v>
      </c>
      <c r="P2154" s="40" t="s">
        <v>856</v>
      </c>
      <c r="Q2154" s="40">
        <v>120</v>
      </c>
      <c r="R2154" t="s">
        <v>19077</v>
      </c>
      <c r="S2154" t="s">
        <v>35360</v>
      </c>
      <c r="T2154" t="s">
        <v>28849</v>
      </c>
      <c r="U2154" t="s">
        <v>43</v>
      </c>
      <c r="V2154" t="s">
        <v>44</v>
      </c>
      <c r="W2154" t="s">
        <v>17598</v>
      </c>
      <c r="X2154" t="s">
        <v>19885</v>
      </c>
      <c r="Y2154" t="s">
        <v>68</v>
      </c>
      <c r="Z2154" t="s">
        <v>17544</v>
      </c>
      <c r="AA2154" s="1">
        <v>1</v>
      </c>
      <c r="AB2154" s="1" t="s">
        <v>61</v>
      </c>
      <c r="AC2154" s="1" t="s">
        <v>41</v>
      </c>
      <c r="AD2154" s="1" t="s">
        <v>41</v>
      </c>
      <c r="AE2154" s="1" t="s">
        <v>41</v>
      </c>
      <c r="AF2154" s="1" t="s">
        <v>41</v>
      </c>
      <c r="AG2154" s="1" t="s">
        <v>41</v>
      </c>
      <c r="AH2154" t="s">
        <v>68</v>
      </c>
      <c r="AI2154" t="s">
        <v>48</v>
      </c>
      <c r="AJ2154" s="1" t="s">
        <v>41</v>
      </c>
      <c r="AK2154" t="s">
        <v>48</v>
      </c>
      <c r="AL2154" s="1" t="s">
        <v>41</v>
      </c>
      <c r="AM2154" t="s">
        <v>20072</v>
      </c>
      <c r="AN2154" t="s">
        <v>39685</v>
      </c>
      <c r="AO2154" s="1" t="s">
        <v>61</v>
      </c>
      <c r="AP2154" s="1" t="s">
        <v>61</v>
      </c>
      <c r="AQ2154" s="1" t="s">
        <v>61</v>
      </c>
      <c r="AR2154" s="1" t="s">
        <v>61</v>
      </c>
      <c r="AS2154" s="1" t="s">
        <v>41</v>
      </c>
    </row>
    <row r="2155" spans="1:45">
      <c r="A2155" s="577">
        <v>2150</v>
      </c>
      <c r="B2155" s="40">
        <v>21254</v>
      </c>
      <c r="C2155" s="581">
        <v>44945</v>
      </c>
      <c r="D2155" t="s">
        <v>39686</v>
      </c>
      <c r="E2155" t="s">
        <v>39376</v>
      </c>
      <c r="F2155" t="s">
        <v>39687</v>
      </c>
      <c r="G2155" t="s">
        <v>39688</v>
      </c>
      <c r="H2155" t="s">
        <v>39689</v>
      </c>
      <c r="I2155" t="s">
        <v>39690</v>
      </c>
      <c r="J2155" t="s">
        <v>147</v>
      </c>
      <c r="K2155" t="s">
        <v>39691</v>
      </c>
      <c r="L2155" t="s">
        <v>96</v>
      </c>
      <c r="M2155" t="s">
        <v>17551</v>
      </c>
      <c r="N2155" t="s">
        <v>97</v>
      </c>
      <c r="O2155" t="s">
        <v>17567</v>
      </c>
      <c r="P2155" s="40" t="s">
        <v>39692</v>
      </c>
      <c r="Q2155" s="40">
        <v>144</v>
      </c>
      <c r="R2155" t="s">
        <v>19077</v>
      </c>
      <c r="S2155" t="s">
        <v>39693</v>
      </c>
      <c r="T2155" t="s">
        <v>28849</v>
      </c>
      <c r="U2155" t="s">
        <v>43</v>
      </c>
      <c r="V2155" t="s">
        <v>57</v>
      </c>
      <c r="W2155" t="s">
        <v>19451</v>
      </c>
      <c r="X2155" t="s">
        <v>1119</v>
      </c>
      <c r="Y2155" t="s">
        <v>55</v>
      </c>
      <c r="Z2155" t="s">
        <v>39694</v>
      </c>
      <c r="AA2155" s="1">
        <v>2</v>
      </c>
      <c r="AB2155" s="1" t="s">
        <v>41</v>
      </c>
      <c r="AC2155" s="1" t="s">
        <v>41</v>
      </c>
      <c r="AD2155" s="1" t="s">
        <v>61</v>
      </c>
      <c r="AE2155" s="1" t="s">
        <v>41</v>
      </c>
      <c r="AF2155" s="1" t="s">
        <v>61</v>
      </c>
      <c r="AG2155" s="1" t="s">
        <v>41</v>
      </c>
      <c r="AH2155" t="s">
        <v>55</v>
      </c>
      <c r="AI2155" t="s">
        <v>39695</v>
      </c>
      <c r="AJ2155" s="1" t="s">
        <v>61</v>
      </c>
      <c r="AK2155" t="s">
        <v>27691</v>
      </c>
      <c r="AL2155" s="1" t="s">
        <v>61</v>
      </c>
      <c r="AM2155" t="s">
        <v>19438</v>
      </c>
      <c r="AN2155" t="s">
        <v>39696</v>
      </c>
      <c r="AO2155" s="1" t="s">
        <v>61</v>
      </c>
      <c r="AP2155" s="1" t="s">
        <v>61</v>
      </c>
      <c r="AQ2155" s="1" t="s">
        <v>61</v>
      </c>
      <c r="AR2155" s="1" t="s">
        <v>61</v>
      </c>
      <c r="AS2155" s="1" t="s">
        <v>61</v>
      </c>
    </row>
    <row r="2156" spans="1:45">
      <c r="A2156" s="577">
        <v>2151</v>
      </c>
      <c r="B2156" s="40">
        <v>21422</v>
      </c>
      <c r="C2156" s="581">
        <v>44945</v>
      </c>
      <c r="D2156" t="s">
        <v>39697</v>
      </c>
      <c r="E2156" t="s">
        <v>37949</v>
      </c>
      <c r="F2156" t="s">
        <v>39698</v>
      </c>
      <c r="G2156" t="s">
        <v>39699</v>
      </c>
      <c r="H2156" t="s">
        <v>39700</v>
      </c>
      <c r="I2156" t="s">
        <v>39701</v>
      </c>
      <c r="J2156" t="s">
        <v>147</v>
      </c>
      <c r="K2156" t="s">
        <v>39702</v>
      </c>
      <c r="L2156" t="s">
        <v>39703</v>
      </c>
      <c r="M2156" t="s">
        <v>164</v>
      </c>
      <c r="N2156" t="s">
        <v>51</v>
      </c>
      <c r="O2156" t="s">
        <v>58</v>
      </c>
      <c r="P2156" s="40" t="s">
        <v>39704</v>
      </c>
      <c r="Q2156" s="40">
        <v>719</v>
      </c>
      <c r="R2156" t="s">
        <v>19077</v>
      </c>
      <c r="S2156" t="s">
        <v>39705</v>
      </c>
      <c r="T2156" t="s">
        <v>28849</v>
      </c>
      <c r="U2156" t="s">
        <v>43</v>
      </c>
      <c r="V2156" t="s">
        <v>57</v>
      </c>
      <c r="W2156" t="s">
        <v>17892</v>
      </c>
      <c r="X2156" t="s">
        <v>1119</v>
      </c>
      <c r="Y2156" t="s">
        <v>55</v>
      </c>
      <c r="Z2156" t="s">
        <v>39706</v>
      </c>
      <c r="AA2156" s="1">
        <v>1</v>
      </c>
      <c r="AB2156" s="1" t="s">
        <v>41</v>
      </c>
      <c r="AC2156" s="1" t="s">
        <v>41</v>
      </c>
      <c r="AD2156" s="1" t="s">
        <v>61</v>
      </c>
      <c r="AE2156" s="1" t="s">
        <v>41</v>
      </c>
      <c r="AF2156" s="1" t="s">
        <v>61</v>
      </c>
      <c r="AG2156" s="1" t="s">
        <v>41</v>
      </c>
      <c r="AH2156" t="s">
        <v>68</v>
      </c>
      <c r="AI2156" t="s">
        <v>48</v>
      </c>
      <c r="AJ2156" s="1" t="s">
        <v>61</v>
      </c>
      <c r="AK2156" t="s">
        <v>22569</v>
      </c>
      <c r="AL2156" s="1" t="s">
        <v>61</v>
      </c>
      <c r="AM2156" t="s">
        <v>19438</v>
      </c>
      <c r="AN2156" t="s">
        <v>39707</v>
      </c>
      <c r="AO2156" s="1" t="s">
        <v>41</v>
      </c>
      <c r="AP2156" s="1" t="s">
        <v>41</v>
      </c>
      <c r="AQ2156" s="1" t="s">
        <v>41</v>
      </c>
      <c r="AR2156" s="1" t="s">
        <v>41</v>
      </c>
      <c r="AS2156" s="1" t="s">
        <v>61</v>
      </c>
    </row>
    <row r="2157" spans="1:45">
      <c r="A2157" s="577">
        <v>2152</v>
      </c>
      <c r="B2157" s="40">
        <v>21512</v>
      </c>
      <c r="C2157" s="581">
        <v>44945</v>
      </c>
      <c r="D2157" t="s">
        <v>39708</v>
      </c>
      <c r="E2157" t="s">
        <v>39709</v>
      </c>
      <c r="F2157" t="s">
        <v>39710</v>
      </c>
      <c r="G2157" t="s">
        <v>39711</v>
      </c>
      <c r="H2157" t="s">
        <v>39712</v>
      </c>
      <c r="I2157" t="s">
        <v>39713</v>
      </c>
      <c r="J2157" t="s">
        <v>147</v>
      </c>
      <c r="K2157" t="s">
        <v>39714</v>
      </c>
      <c r="L2157" t="s">
        <v>39715</v>
      </c>
      <c r="M2157" t="s">
        <v>684</v>
      </c>
      <c r="N2157" t="s">
        <v>685</v>
      </c>
      <c r="O2157" t="s">
        <v>58</v>
      </c>
      <c r="P2157" s="40" t="s">
        <v>39716</v>
      </c>
      <c r="Q2157" s="40">
        <v>876</v>
      </c>
      <c r="R2157" t="s">
        <v>19077</v>
      </c>
      <c r="S2157" t="s">
        <v>18452</v>
      </c>
      <c r="T2157" t="s">
        <v>28849</v>
      </c>
      <c r="U2157" t="s">
        <v>1203</v>
      </c>
      <c r="V2157" t="s">
        <v>57</v>
      </c>
      <c r="W2157" t="s">
        <v>17598</v>
      </c>
      <c r="X2157" t="s">
        <v>1119</v>
      </c>
      <c r="Y2157" t="s">
        <v>55</v>
      </c>
      <c r="Z2157" t="s">
        <v>39717</v>
      </c>
      <c r="AA2157" s="1">
        <v>2</v>
      </c>
      <c r="AB2157" s="1" t="s">
        <v>61</v>
      </c>
      <c r="AC2157" s="1" t="s">
        <v>61</v>
      </c>
      <c r="AD2157" s="1" t="s">
        <v>41</v>
      </c>
      <c r="AE2157" s="1" t="s">
        <v>41</v>
      </c>
      <c r="AF2157" s="1" t="s">
        <v>41</v>
      </c>
      <c r="AG2157" s="1" t="s">
        <v>41</v>
      </c>
      <c r="AH2157" t="s">
        <v>55</v>
      </c>
      <c r="AI2157" t="s">
        <v>25773</v>
      </c>
      <c r="AJ2157" s="1" t="s">
        <v>61</v>
      </c>
      <c r="AK2157" t="s">
        <v>35600</v>
      </c>
      <c r="AL2157" s="1" t="s">
        <v>61</v>
      </c>
      <c r="AM2157" t="s">
        <v>19438</v>
      </c>
      <c r="AN2157" t="s">
        <v>39718</v>
      </c>
      <c r="AO2157" s="1" t="s">
        <v>41</v>
      </c>
      <c r="AP2157" s="1" t="s">
        <v>41</v>
      </c>
      <c r="AQ2157" s="1" t="s">
        <v>41</v>
      </c>
      <c r="AR2157" s="1" t="s">
        <v>61</v>
      </c>
      <c r="AS2157" s="1" t="s">
        <v>61</v>
      </c>
    </row>
    <row r="2158" spans="1:45">
      <c r="A2158" s="577">
        <v>2153</v>
      </c>
      <c r="B2158" s="40">
        <v>21518</v>
      </c>
      <c r="C2158" s="581">
        <v>44945</v>
      </c>
      <c r="D2158" t="s">
        <v>39719</v>
      </c>
      <c r="E2158" t="s">
        <v>39329</v>
      </c>
      <c r="F2158" t="s">
        <v>39720</v>
      </c>
      <c r="G2158" t="s">
        <v>39721</v>
      </c>
      <c r="H2158" t="s">
        <v>39722</v>
      </c>
      <c r="I2158" t="s">
        <v>39723</v>
      </c>
      <c r="J2158" t="s">
        <v>147</v>
      </c>
      <c r="K2158" t="s">
        <v>39724</v>
      </c>
      <c r="L2158" t="s">
        <v>39725</v>
      </c>
      <c r="M2158" t="s">
        <v>19135</v>
      </c>
      <c r="N2158" t="s">
        <v>685</v>
      </c>
      <c r="O2158" t="s">
        <v>58</v>
      </c>
      <c r="P2158" s="40" t="s">
        <v>39726</v>
      </c>
      <c r="Q2158" s="40" t="s">
        <v>78</v>
      </c>
      <c r="R2158" t="s">
        <v>19067</v>
      </c>
      <c r="S2158" t="s">
        <v>78</v>
      </c>
      <c r="T2158" t="s">
        <v>28849</v>
      </c>
      <c r="U2158" t="s">
        <v>27300</v>
      </c>
      <c r="V2158" t="s">
        <v>57</v>
      </c>
      <c r="W2158" t="s">
        <v>23435</v>
      </c>
      <c r="X2158" t="s">
        <v>1119</v>
      </c>
      <c r="Y2158" t="s">
        <v>55</v>
      </c>
      <c r="Z2158" t="s">
        <v>20291</v>
      </c>
      <c r="AA2158" s="1">
        <v>1</v>
      </c>
      <c r="AB2158" s="1" t="s">
        <v>41</v>
      </c>
      <c r="AC2158" s="1" t="s">
        <v>41</v>
      </c>
      <c r="AD2158" s="1" t="s">
        <v>41</v>
      </c>
      <c r="AE2158" s="1" t="s">
        <v>61</v>
      </c>
      <c r="AF2158" s="1" t="s">
        <v>41</v>
      </c>
      <c r="AG2158" s="1" t="s">
        <v>41</v>
      </c>
      <c r="AH2158" t="s">
        <v>68</v>
      </c>
      <c r="AI2158" t="s">
        <v>48</v>
      </c>
      <c r="AJ2158" s="1" t="s">
        <v>61</v>
      </c>
      <c r="AK2158" t="s">
        <v>22569</v>
      </c>
      <c r="AL2158" s="1" t="s">
        <v>61</v>
      </c>
      <c r="AM2158" t="s">
        <v>19438</v>
      </c>
      <c r="AN2158" t="s">
        <v>39727</v>
      </c>
      <c r="AO2158" s="1" t="s">
        <v>41</v>
      </c>
      <c r="AP2158" s="1" t="s">
        <v>41</v>
      </c>
      <c r="AQ2158" s="1" t="s">
        <v>41</v>
      </c>
      <c r="AR2158" s="1" t="s">
        <v>41</v>
      </c>
      <c r="AS2158" s="1" t="s">
        <v>61</v>
      </c>
    </row>
    <row r="2159" spans="1:45">
      <c r="A2159" s="577">
        <v>2154</v>
      </c>
      <c r="B2159" s="40">
        <v>21520</v>
      </c>
      <c r="C2159" s="581">
        <v>44945</v>
      </c>
      <c r="D2159" t="s">
        <v>39728</v>
      </c>
      <c r="E2159" t="s">
        <v>39729</v>
      </c>
      <c r="F2159" t="s">
        <v>39730</v>
      </c>
      <c r="G2159" t="s">
        <v>21018</v>
      </c>
      <c r="H2159" t="s">
        <v>39731</v>
      </c>
      <c r="I2159" t="s">
        <v>39732</v>
      </c>
      <c r="J2159" t="s">
        <v>147</v>
      </c>
      <c r="K2159" t="s">
        <v>39733</v>
      </c>
      <c r="L2159" t="s">
        <v>39734</v>
      </c>
      <c r="M2159" t="s">
        <v>17551</v>
      </c>
      <c r="N2159" t="s">
        <v>97</v>
      </c>
      <c r="O2159" t="s">
        <v>58</v>
      </c>
      <c r="P2159" s="40" t="s">
        <v>39735</v>
      </c>
      <c r="Q2159" s="40">
        <v>430</v>
      </c>
      <c r="R2159" t="s">
        <v>19077</v>
      </c>
      <c r="S2159" t="s">
        <v>39736</v>
      </c>
      <c r="T2159" t="s">
        <v>28849</v>
      </c>
      <c r="U2159" t="s">
        <v>43</v>
      </c>
      <c r="V2159" t="s">
        <v>57</v>
      </c>
      <c r="W2159" t="s">
        <v>40</v>
      </c>
      <c r="X2159" t="s">
        <v>39737</v>
      </c>
      <c r="Y2159" t="s">
        <v>55</v>
      </c>
      <c r="Z2159" t="s">
        <v>20291</v>
      </c>
      <c r="AA2159" s="1">
        <v>1</v>
      </c>
      <c r="AB2159" s="1" t="s">
        <v>41</v>
      </c>
      <c r="AC2159" s="1" t="s">
        <v>41</v>
      </c>
      <c r="AD2159" s="1" t="s">
        <v>41</v>
      </c>
      <c r="AE2159" s="1" t="s">
        <v>41</v>
      </c>
      <c r="AF2159" s="1" t="s">
        <v>41</v>
      </c>
      <c r="AG2159" s="1" t="s">
        <v>61</v>
      </c>
      <c r="AH2159" t="s">
        <v>68</v>
      </c>
      <c r="AI2159" t="s">
        <v>48</v>
      </c>
      <c r="AJ2159" s="1" t="s">
        <v>61</v>
      </c>
      <c r="AK2159" t="s">
        <v>22569</v>
      </c>
      <c r="AL2159" s="1" t="s">
        <v>61</v>
      </c>
      <c r="AM2159" t="s">
        <v>19438</v>
      </c>
      <c r="AN2159" t="s">
        <v>39738</v>
      </c>
      <c r="AO2159" s="1" t="s">
        <v>41</v>
      </c>
      <c r="AP2159" s="1" t="s">
        <v>41</v>
      </c>
      <c r="AQ2159" s="1" t="s">
        <v>41</v>
      </c>
      <c r="AR2159" s="1" t="s">
        <v>41</v>
      </c>
      <c r="AS2159" s="1" t="s">
        <v>61</v>
      </c>
    </row>
    <row r="2160" spans="1:45">
      <c r="A2160" s="577">
        <v>2155</v>
      </c>
      <c r="B2160" s="40">
        <v>21306</v>
      </c>
      <c r="C2160" s="581">
        <v>44945</v>
      </c>
      <c r="D2160" t="s">
        <v>39739</v>
      </c>
      <c r="E2160" t="s">
        <v>39740</v>
      </c>
      <c r="F2160" t="s">
        <v>39741</v>
      </c>
      <c r="G2160" t="s">
        <v>39742</v>
      </c>
      <c r="H2160" t="s">
        <v>39743</v>
      </c>
      <c r="I2160" t="s">
        <v>39744</v>
      </c>
      <c r="J2160" t="s">
        <v>147</v>
      </c>
      <c r="K2160" t="s">
        <v>39745</v>
      </c>
      <c r="L2160" t="s">
        <v>39746</v>
      </c>
      <c r="M2160" t="s">
        <v>28811</v>
      </c>
      <c r="N2160" t="s">
        <v>685</v>
      </c>
      <c r="O2160" t="s">
        <v>17567</v>
      </c>
      <c r="P2160" s="40" t="s">
        <v>39747</v>
      </c>
      <c r="Q2160" s="40">
        <v>75</v>
      </c>
      <c r="R2160" t="s">
        <v>19077</v>
      </c>
      <c r="S2160" t="s">
        <v>39748</v>
      </c>
      <c r="T2160" t="s">
        <v>28849</v>
      </c>
      <c r="U2160" t="s">
        <v>43</v>
      </c>
      <c r="V2160" t="s">
        <v>57</v>
      </c>
      <c r="W2160" t="s">
        <v>17892</v>
      </c>
      <c r="X2160" t="s">
        <v>1119</v>
      </c>
      <c r="Y2160" t="s">
        <v>55</v>
      </c>
      <c r="Z2160" t="s">
        <v>39749</v>
      </c>
      <c r="AA2160" s="1">
        <v>1</v>
      </c>
      <c r="AB2160" s="1" t="s">
        <v>41</v>
      </c>
      <c r="AC2160" s="1" t="s">
        <v>41</v>
      </c>
      <c r="AD2160" s="1" t="s">
        <v>61</v>
      </c>
      <c r="AE2160" s="1" t="s">
        <v>41</v>
      </c>
      <c r="AF2160" s="1" t="s">
        <v>41</v>
      </c>
      <c r="AG2160" s="1" t="s">
        <v>41</v>
      </c>
      <c r="AH2160" t="s">
        <v>68</v>
      </c>
      <c r="AI2160" t="s">
        <v>48</v>
      </c>
      <c r="AJ2160" s="1" t="s">
        <v>41</v>
      </c>
      <c r="AK2160" t="s">
        <v>48</v>
      </c>
      <c r="AL2160" s="1" t="s">
        <v>41</v>
      </c>
      <c r="AM2160" t="s">
        <v>19438</v>
      </c>
      <c r="AN2160" t="s">
        <v>39750</v>
      </c>
      <c r="AO2160" s="1" t="s">
        <v>41</v>
      </c>
      <c r="AP2160" s="1" t="s">
        <v>41</v>
      </c>
      <c r="AQ2160" s="1" t="s">
        <v>41</v>
      </c>
      <c r="AR2160" s="1" t="s">
        <v>61</v>
      </c>
      <c r="AS2160" s="1" t="s">
        <v>61</v>
      </c>
    </row>
    <row r="2161" spans="1:45">
      <c r="A2161" s="577">
        <v>2156</v>
      </c>
      <c r="B2161" s="40">
        <v>21526</v>
      </c>
      <c r="C2161" s="581">
        <v>44945</v>
      </c>
      <c r="D2161" t="s">
        <v>39751</v>
      </c>
      <c r="E2161" t="s">
        <v>36440</v>
      </c>
      <c r="F2161" t="s">
        <v>39752</v>
      </c>
      <c r="G2161" t="s">
        <v>39753</v>
      </c>
      <c r="H2161" t="s">
        <v>39754</v>
      </c>
      <c r="I2161" t="s">
        <v>39755</v>
      </c>
      <c r="J2161" t="s">
        <v>147</v>
      </c>
      <c r="K2161" t="s">
        <v>28882</v>
      </c>
      <c r="L2161" t="s">
        <v>39756</v>
      </c>
      <c r="M2161" t="s">
        <v>583</v>
      </c>
      <c r="N2161" t="s">
        <v>584</v>
      </c>
      <c r="O2161" t="s">
        <v>58</v>
      </c>
      <c r="P2161" s="40" t="s">
        <v>39757</v>
      </c>
      <c r="Q2161" s="40">
        <v>670</v>
      </c>
      <c r="R2161" t="s">
        <v>19077</v>
      </c>
      <c r="S2161" t="s">
        <v>39758</v>
      </c>
      <c r="T2161" t="s">
        <v>28849</v>
      </c>
      <c r="U2161" t="s">
        <v>27404</v>
      </c>
      <c r="V2161" t="s">
        <v>57</v>
      </c>
      <c r="W2161" t="s">
        <v>19436</v>
      </c>
      <c r="X2161" t="s">
        <v>1119</v>
      </c>
      <c r="Y2161" t="s">
        <v>55</v>
      </c>
      <c r="Z2161" t="s">
        <v>39759</v>
      </c>
      <c r="AA2161" s="1">
        <v>1</v>
      </c>
      <c r="AB2161" s="1" t="s">
        <v>41</v>
      </c>
      <c r="AC2161" s="1" t="s">
        <v>41</v>
      </c>
      <c r="AD2161" s="1" t="s">
        <v>61</v>
      </c>
      <c r="AE2161" s="1" t="s">
        <v>41</v>
      </c>
      <c r="AF2161" s="1" t="s">
        <v>41</v>
      </c>
      <c r="AG2161" s="1" t="s">
        <v>41</v>
      </c>
      <c r="AH2161" t="s">
        <v>68</v>
      </c>
      <c r="AI2161" t="s">
        <v>48</v>
      </c>
      <c r="AJ2161" s="1" t="s">
        <v>61</v>
      </c>
      <c r="AK2161" t="s">
        <v>1185</v>
      </c>
      <c r="AL2161" s="1" t="s">
        <v>61</v>
      </c>
      <c r="AM2161" t="s">
        <v>19438</v>
      </c>
      <c r="AN2161" t="s">
        <v>39760</v>
      </c>
      <c r="AO2161" s="1" t="s">
        <v>41</v>
      </c>
      <c r="AP2161" s="1" t="s">
        <v>41</v>
      </c>
      <c r="AQ2161" s="1" t="s">
        <v>41</v>
      </c>
      <c r="AR2161" s="1" t="s">
        <v>61</v>
      </c>
      <c r="AS2161" s="1" t="s">
        <v>41</v>
      </c>
    </row>
    <row r="2162" spans="1:45">
      <c r="A2162" s="577">
        <v>2157</v>
      </c>
      <c r="B2162" s="40">
        <v>21532</v>
      </c>
      <c r="C2162" s="581">
        <v>44945</v>
      </c>
      <c r="D2162" t="s">
        <v>39761</v>
      </c>
      <c r="E2162" t="s">
        <v>39762</v>
      </c>
      <c r="F2162" t="s">
        <v>39763</v>
      </c>
      <c r="G2162" t="s">
        <v>39764</v>
      </c>
      <c r="H2162" t="s">
        <v>39765</v>
      </c>
      <c r="I2162" t="s">
        <v>39766</v>
      </c>
      <c r="J2162" t="s">
        <v>147</v>
      </c>
      <c r="K2162" t="s">
        <v>39767</v>
      </c>
      <c r="L2162" t="s">
        <v>39768</v>
      </c>
      <c r="M2162" t="s">
        <v>509</v>
      </c>
      <c r="N2162" t="s">
        <v>97</v>
      </c>
      <c r="O2162" t="s">
        <v>18151</v>
      </c>
      <c r="P2162" s="40" t="s">
        <v>39769</v>
      </c>
      <c r="Q2162" s="40" t="s">
        <v>39770</v>
      </c>
      <c r="R2162" t="s">
        <v>19077</v>
      </c>
      <c r="S2162" t="s">
        <v>39771</v>
      </c>
      <c r="T2162" t="s">
        <v>28849</v>
      </c>
      <c r="U2162" t="s">
        <v>1203</v>
      </c>
      <c r="V2162" t="s">
        <v>57</v>
      </c>
      <c r="W2162" t="s">
        <v>20069</v>
      </c>
      <c r="X2162" t="s">
        <v>1119</v>
      </c>
      <c r="Y2162" t="s">
        <v>55</v>
      </c>
      <c r="Z2162" t="s">
        <v>39772</v>
      </c>
      <c r="AA2162" s="1">
        <v>1</v>
      </c>
      <c r="AB2162" s="1" t="s">
        <v>61</v>
      </c>
      <c r="AC2162" s="1" t="s">
        <v>41</v>
      </c>
      <c r="AD2162" s="1" t="s">
        <v>41</v>
      </c>
      <c r="AE2162" s="1" t="s">
        <v>41</v>
      </c>
      <c r="AF2162" s="1" t="s">
        <v>41</v>
      </c>
      <c r="AG2162" s="1" t="s">
        <v>41</v>
      </c>
      <c r="AH2162" t="s">
        <v>55</v>
      </c>
      <c r="AI2162" t="s">
        <v>39773</v>
      </c>
      <c r="AJ2162" s="1" t="s">
        <v>61</v>
      </c>
      <c r="AK2162" t="s">
        <v>18587</v>
      </c>
      <c r="AL2162" s="1" t="s">
        <v>61</v>
      </c>
      <c r="AM2162" t="s">
        <v>20072</v>
      </c>
      <c r="AN2162" t="s">
        <v>39774</v>
      </c>
      <c r="AO2162" s="1" t="s">
        <v>61</v>
      </c>
      <c r="AP2162" s="1" t="s">
        <v>41</v>
      </c>
      <c r="AQ2162" s="1" t="s">
        <v>41</v>
      </c>
      <c r="AR2162" s="1" t="s">
        <v>61</v>
      </c>
      <c r="AS2162" s="1" t="s">
        <v>41</v>
      </c>
    </row>
    <row r="2163" spans="1:45">
      <c r="A2163" s="577">
        <v>2158</v>
      </c>
      <c r="B2163" s="40">
        <v>21535</v>
      </c>
      <c r="C2163" s="581">
        <v>44945</v>
      </c>
      <c r="D2163" t="s">
        <v>39775</v>
      </c>
      <c r="E2163" t="s">
        <v>38605</v>
      </c>
      <c r="F2163" t="s">
        <v>39776</v>
      </c>
      <c r="G2163" t="s">
        <v>39777</v>
      </c>
      <c r="H2163" t="s">
        <v>39778</v>
      </c>
      <c r="I2163" t="s">
        <v>39779</v>
      </c>
      <c r="J2163" t="s">
        <v>147</v>
      </c>
      <c r="K2163" t="s">
        <v>39780</v>
      </c>
      <c r="L2163" t="s">
        <v>39781</v>
      </c>
      <c r="M2163" t="s">
        <v>509</v>
      </c>
      <c r="N2163" t="s">
        <v>97</v>
      </c>
      <c r="O2163" t="s">
        <v>58</v>
      </c>
      <c r="P2163" s="40" t="s">
        <v>39782</v>
      </c>
      <c r="Q2163" s="523">
        <v>6172443</v>
      </c>
      <c r="R2163" t="s">
        <v>19863</v>
      </c>
      <c r="S2163" t="s">
        <v>39783</v>
      </c>
      <c r="T2163" t="s">
        <v>28849</v>
      </c>
      <c r="U2163" t="s">
        <v>43</v>
      </c>
      <c r="V2163" t="s">
        <v>57</v>
      </c>
      <c r="W2163" t="s">
        <v>17892</v>
      </c>
      <c r="X2163" t="s">
        <v>1119</v>
      </c>
      <c r="Y2163" t="s">
        <v>55</v>
      </c>
      <c r="Z2163" t="s">
        <v>39784</v>
      </c>
      <c r="AA2163" s="1">
        <v>1</v>
      </c>
      <c r="AB2163" s="1" t="s">
        <v>61</v>
      </c>
      <c r="AC2163" s="1" t="s">
        <v>41</v>
      </c>
      <c r="AD2163" s="1" t="s">
        <v>41</v>
      </c>
      <c r="AE2163" s="1" t="s">
        <v>41</v>
      </c>
      <c r="AF2163" s="1" t="s">
        <v>41</v>
      </c>
      <c r="AG2163" s="1" t="s">
        <v>41</v>
      </c>
      <c r="AH2163" t="s">
        <v>55</v>
      </c>
      <c r="AI2163" t="s">
        <v>39785</v>
      </c>
      <c r="AJ2163" s="1" t="s">
        <v>61</v>
      </c>
      <c r="AK2163" t="s">
        <v>22569</v>
      </c>
      <c r="AL2163" s="1" t="s">
        <v>61</v>
      </c>
      <c r="AM2163" t="s">
        <v>17949</v>
      </c>
      <c r="AN2163" t="s">
        <v>39786</v>
      </c>
      <c r="AO2163" s="1" t="s">
        <v>41</v>
      </c>
      <c r="AP2163" s="1" t="s">
        <v>41</v>
      </c>
      <c r="AQ2163" s="1" t="s">
        <v>41</v>
      </c>
      <c r="AR2163" s="1" t="s">
        <v>41</v>
      </c>
      <c r="AS2163" s="1" t="s">
        <v>61</v>
      </c>
    </row>
    <row r="2164" spans="1:45">
      <c r="A2164" s="577">
        <v>2159</v>
      </c>
      <c r="B2164" s="40">
        <v>20877</v>
      </c>
      <c r="C2164" s="581">
        <v>44945</v>
      </c>
      <c r="D2164" t="s">
        <v>39787</v>
      </c>
      <c r="E2164" t="s">
        <v>37949</v>
      </c>
      <c r="F2164" t="s">
        <v>39788</v>
      </c>
      <c r="G2164" t="s">
        <v>39789</v>
      </c>
      <c r="H2164" t="s">
        <v>39790</v>
      </c>
      <c r="I2164" t="s">
        <v>39791</v>
      </c>
      <c r="J2164" t="s">
        <v>39</v>
      </c>
      <c r="K2164" t="s">
        <v>39792</v>
      </c>
      <c r="L2164" t="s">
        <v>39793</v>
      </c>
      <c r="M2164" t="s">
        <v>17551</v>
      </c>
      <c r="N2164" t="s">
        <v>97</v>
      </c>
      <c r="O2164" t="s">
        <v>58</v>
      </c>
      <c r="P2164" s="40" t="s">
        <v>39794</v>
      </c>
      <c r="Q2164" s="523">
        <v>85986</v>
      </c>
      <c r="R2164" t="s">
        <v>19067</v>
      </c>
      <c r="S2164" t="s">
        <v>39795</v>
      </c>
      <c r="T2164" t="s">
        <v>28849</v>
      </c>
      <c r="U2164" t="s">
        <v>241</v>
      </c>
      <c r="V2164" t="s">
        <v>169</v>
      </c>
      <c r="W2164" t="s">
        <v>28338</v>
      </c>
      <c r="X2164" t="s">
        <v>1119</v>
      </c>
      <c r="Y2164" t="s">
        <v>55</v>
      </c>
      <c r="Z2164" t="s">
        <v>39796</v>
      </c>
      <c r="AA2164" s="1">
        <v>1</v>
      </c>
      <c r="AB2164" s="1" t="s">
        <v>61</v>
      </c>
      <c r="AC2164" s="1" t="s">
        <v>41</v>
      </c>
      <c r="AD2164" s="1" t="s">
        <v>41</v>
      </c>
      <c r="AE2164" s="1" t="s">
        <v>41</v>
      </c>
      <c r="AF2164" s="1" t="s">
        <v>41</v>
      </c>
      <c r="AG2164" s="1" t="s">
        <v>41</v>
      </c>
      <c r="AH2164" t="s">
        <v>55</v>
      </c>
      <c r="AI2164" t="s">
        <v>39797</v>
      </c>
      <c r="AJ2164" s="1" t="s">
        <v>41</v>
      </c>
      <c r="AK2164" t="s">
        <v>48</v>
      </c>
      <c r="AL2164" s="1" t="s">
        <v>41</v>
      </c>
      <c r="AM2164" t="s">
        <v>20072</v>
      </c>
      <c r="AN2164" t="s">
        <v>39798</v>
      </c>
      <c r="AO2164" s="1" t="s">
        <v>61</v>
      </c>
      <c r="AP2164" s="1" t="s">
        <v>61</v>
      </c>
      <c r="AQ2164" s="1" t="s">
        <v>61</v>
      </c>
      <c r="AR2164" s="1" t="s">
        <v>61</v>
      </c>
      <c r="AS2164" s="1" t="s">
        <v>41</v>
      </c>
    </row>
    <row r="2165" spans="1:45">
      <c r="A2165" s="577">
        <v>2160</v>
      </c>
      <c r="B2165" s="40">
        <v>20995</v>
      </c>
      <c r="C2165" s="581">
        <v>44945</v>
      </c>
      <c r="D2165" t="s">
        <v>39799</v>
      </c>
      <c r="E2165" t="s">
        <v>24755</v>
      </c>
      <c r="F2165" t="s">
        <v>39800</v>
      </c>
      <c r="G2165" t="s">
        <v>39801</v>
      </c>
      <c r="H2165" t="s">
        <v>39802</v>
      </c>
      <c r="I2165" t="s">
        <v>39803</v>
      </c>
      <c r="J2165" t="s">
        <v>147</v>
      </c>
      <c r="K2165" t="s">
        <v>39804</v>
      </c>
      <c r="L2165" t="s">
        <v>39805</v>
      </c>
      <c r="M2165" t="s">
        <v>17551</v>
      </c>
      <c r="N2165" t="s">
        <v>97</v>
      </c>
      <c r="O2165" t="s">
        <v>58</v>
      </c>
      <c r="P2165" s="40" t="s">
        <v>39806</v>
      </c>
      <c r="Q2165" s="523">
        <v>331000000</v>
      </c>
      <c r="R2165" t="s">
        <v>20242</v>
      </c>
      <c r="S2165" t="s">
        <v>39807</v>
      </c>
      <c r="T2165" t="s">
        <v>28849</v>
      </c>
      <c r="U2165" t="s">
        <v>27300</v>
      </c>
      <c r="V2165" t="s">
        <v>57</v>
      </c>
      <c r="W2165" t="s">
        <v>19339</v>
      </c>
      <c r="X2165" t="s">
        <v>1119</v>
      </c>
      <c r="Y2165" t="s">
        <v>55</v>
      </c>
      <c r="Z2165" t="s">
        <v>39808</v>
      </c>
      <c r="AA2165" s="1">
        <v>1</v>
      </c>
      <c r="AB2165" s="1" t="s">
        <v>61</v>
      </c>
      <c r="AC2165" s="1" t="s">
        <v>41</v>
      </c>
      <c r="AD2165" s="1" t="s">
        <v>41</v>
      </c>
      <c r="AE2165" s="1" t="s">
        <v>41</v>
      </c>
      <c r="AF2165" s="1" t="s">
        <v>41</v>
      </c>
      <c r="AG2165" s="1" t="s">
        <v>41</v>
      </c>
      <c r="AH2165" t="s">
        <v>68</v>
      </c>
      <c r="AI2165" t="s">
        <v>48</v>
      </c>
      <c r="AJ2165" s="1" t="s">
        <v>41</v>
      </c>
      <c r="AK2165" t="s">
        <v>48</v>
      </c>
      <c r="AL2165" s="1" t="s">
        <v>41</v>
      </c>
      <c r="AM2165" t="s">
        <v>19438</v>
      </c>
      <c r="AN2165" t="s">
        <v>39809</v>
      </c>
      <c r="AO2165" s="1" t="s">
        <v>61</v>
      </c>
      <c r="AP2165" s="1" t="s">
        <v>41</v>
      </c>
      <c r="AQ2165" s="1" t="s">
        <v>61</v>
      </c>
      <c r="AR2165" s="1" t="s">
        <v>61</v>
      </c>
      <c r="AS2165" s="1" t="s">
        <v>41</v>
      </c>
    </row>
    <row r="2166" spans="1:45">
      <c r="A2166" s="577">
        <v>2161</v>
      </c>
      <c r="B2166" s="40">
        <v>20951</v>
      </c>
      <c r="C2166" s="581">
        <v>44945</v>
      </c>
      <c r="D2166" t="s">
        <v>39810</v>
      </c>
      <c r="E2166" t="s">
        <v>39811</v>
      </c>
      <c r="F2166" t="s">
        <v>39812</v>
      </c>
      <c r="G2166" t="s">
        <v>35063</v>
      </c>
      <c r="H2166" t="s">
        <v>39813</v>
      </c>
      <c r="I2166" t="s">
        <v>39814</v>
      </c>
      <c r="J2166" t="s">
        <v>147</v>
      </c>
      <c r="K2166" t="s">
        <v>35066</v>
      </c>
      <c r="L2166" t="s">
        <v>39815</v>
      </c>
      <c r="M2166" t="s">
        <v>17551</v>
      </c>
      <c r="N2166" t="s">
        <v>97</v>
      </c>
      <c r="O2166" t="s">
        <v>58</v>
      </c>
      <c r="P2166" s="40" t="s">
        <v>39816</v>
      </c>
      <c r="Q2166" s="523">
        <v>345756</v>
      </c>
      <c r="R2166" t="s">
        <v>19077</v>
      </c>
      <c r="S2166" t="s">
        <v>39632</v>
      </c>
      <c r="T2166" t="s">
        <v>28849</v>
      </c>
      <c r="U2166" t="s">
        <v>1203</v>
      </c>
      <c r="V2166" t="s">
        <v>57</v>
      </c>
      <c r="W2166" t="s">
        <v>17598</v>
      </c>
      <c r="X2166" t="s">
        <v>1119</v>
      </c>
      <c r="Y2166" t="s">
        <v>55</v>
      </c>
      <c r="Z2166" t="s">
        <v>39817</v>
      </c>
      <c r="AA2166" s="1">
        <v>3</v>
      </c>
      <c r="AB2166" s="1" t="s">
        <v>61</v>
      </c>
      <c r="AC2166" s="1" t="s">
        <v>61</v>
      </c>
      <c r="AD2166" s="1" t="s">
        <v>61</v>
      </c>
      <c r="AE2166" s="1" t="s">
        <v>41</v>
      </c>
      <c r="AF2166" s="1" t="s">
        <v>41</v>
      </c>
      <c r="AG2166" s="1" t="s">
        <v>41</v>
      </c>
      <c r="AH2166" t="s">
        <v>55</v>
      </c>
      <c r="AI2166" t="s">
        <v>39818</v>
      </c>
      <c r="AJ2166" s="1" t="s">
        <v>61</v>
      </c>
      <c r="AK2166" t="s">
        <v>18587</v>
      </c>
      <c r="AL2166" s="1" t="s">
        <v>61</v>
      </c>
      <c r="AM2166" t="s">
        <v>17949</v>
      </c>
      <c r="AN2166" t="s">
        <v>39819</v>
      </c>
      <c r="AO2166" s="1" t="s">
        <v>61</v>
      </c>
      <c r="AP2166" s="1" t="s">
        <v>41</v>
      </c>
      <c r="AQ2166" s="1" t="s">
        <v>41</v>
      </c>
      <c r="AR2166" s="1" t="s">
        <v>61</v>
      </c>
      <c r="AS2166" s="1" t="s">
        <v>41</v>
      </c>
    </row>
    <row r="2167" spans="1:45">
      <c r="A2167" s="577">
        <v>2162</v>
      </c>
      <c r="B2167" s="40">
        <v>21100</v>
      </c>
      <c r="C2167" s="581">
        <v>44945</v>
      </c>
      <c r="D2167" t="s">
        <v>39820</v>
      </c>
      <c r="E2167" t="s">
        <v>38219</v>
      </c>
      <c r="F2167" t="s">
        <v>39821</v>
      </c>
      <c r="G2167" t="s">
        <v>39822</v>
      </c>
      <c r="H2167" t="s">
        <v>39823</v>
      </c>
      <c r="I2167" t="s">
        <v>39824</v>
      </c>
      <c r="J2167" t="s">
        <v>147</v>
      </c>
      <c r="K2167" t="s">
        <v>36242</v>
      </c>
      <c r="L2167" t="s">
        <v>39825</v>
      </c>
      <c r="M2167" t="s">
        <v>245</v>
      </c>
      <c r="N2167" t="s">
        <v>51</v>
      </c>
      <c r="O2167" t="s">
        <v>58</v>
      </c>
      <c r="P2167" s="40" t="s">
        <v>39826</v>
      </c>
      <c r="Q2167" s="40">
        <v>57</v>
      </c>
      <c r="R2167" t="s">
        <v>19077</v>
      </c>
      <c r="S2167" t="s">
        <v>39827</v>
      </c>
      <c r="T2167" t="s">
        <v>28849</v>
      </c>
      <c r="U2167" t="s">
        <v>43</v>
      </c>
      <c r="V2167" t="s">
        <v>57</v>
      </c>
      <c r="W2167" t="s">
        <v>24379</v>
      </c>
      <c r="X2167" t="s">
        <v>1119</v>
      </c>
      <c r="Y2167" t="s">
        <v>55</v>
      </c>
      <c r="Z2167" t="s">
        <v>39828</v>
      </c>
      <c r="AA2167" s="1">
        <v>1</v>
      </c>
      <c r="AB2167" s="1" t="s">
        <v>61</v>
      </c>
      <c r="AC2167" s="1" t="s">
        <v>41</v>
      </c>
      <c r="AD2167" s="1" t="s">
        <v>41</v>
      </c>
      <c r="AE2167" s="1" t="s">
        <v>41</v>
      </c>
      <c r="AF2167" s="1" t="s">
        <v>41</v>
      </c>
      <c r="AG2167" s="1" t="s">
        <v>41</v>
      </c>
      <c r="AH2167" t="s">
        <v>68</v>
      </c>
      <c r="AI2167" t="s">
        <v>48</v>
      </c>
      <c r="AJ2167" s="1" t="s">
        <v>61</v>
      </c>
      <c r="AK2167" t="s">
        <v>1143</v>
      </c>
      <c r="AL2167" s="1" t="s">
        <v>61</v>
      </c>
      <c r="AM2167" t="s">
        <v>19438</v>
      </c>
      <c r="AN2167" t="s">
        <v>39829</v>
      </c>
      <c r="AO2167" s="1" t="s">
        <v>61</v>
      </c>
      <c r="AP2167" s="1" t="s">
        <v>41</v>
      </c>
      <c r="AQ2167" s="1" t="s">
        <v>41</v>
      </c>
      <c r="AR2167" s="1" t="s">
        <v>41</v>
      </c>
      <c r="AS2167" s="1" t="s">
        <v>41</v>
      </c>
    </row>
    <row r="2168" spans="1:45">
      <c r="A2168" s="577">
        <v>2163</v>
      </c>
      <c r="B2168" s="40">
        <v>21273</v>
      </c>
      <c r="C2168" s="581">
        <v>44945</v>
      </c>
      <c r="D2168" t="s">
        <v>39830</v>
      </c>
      <c r="E2168" t="s">
        <v>37916</v>
      </c>
      <c r="F2168" t="s">
        <v>39831</v>
      </c>
      <c r="G2168" t="s">
        <v>39832</v>
      </c>
      <c r="H2168" t="s">
        <v>39833</v>
      </c>
      <c r="I2168" t="s">
        <v>39834</v>
      </c>
      <c r="J2168" t="s">
        <v>147</v>
      </c>
      <c r="K2168" t="s">
        <v>39835</v>
      </c>
      <c r="L2168" t="s">
        <v>39836</v>
      </c>
      <c r="M2168" t="s">
        <v>17551</v>
      </c>
      <c r="N2168" t="s">
        <v>97</v>
      </c>
      <c r="O2168" t="s">
        <v>58</v>
      </c>
      <c r="P2168" s="40" t="s">
        <v>39837</v>
      </c>
      <c r="Q2168" s="40" t="s">
        <v>78</v>
      </c>
      <c r="R2168" t="s">
        <v>20242</v>
      </c>
      <c r="S2168" t="s">
        <v>39838</v>
      </c>
      <c r="T2168" t="s">
        <v>28849</v>
      </c>
      <c r="U2168" t="s">
        <v>27300</v>
      </c>
      <c r="V2168" t="s">
        <v>57</v>
      </c>
      <c r="W2168" t="s">
        <v>19339</v>
      </c>
      <c r="X2168" t="s">
        <v>1119</v>
      </c>
      <c r="Y2168" t="s">
        <v>55</v>
      </c>
      <c r="Z2168" t="s">
        <v>39839</v>
      </c>
      <c r="AA2168" s="1">
        <v>3</v>
      </c>
      <c r="AB2168" s="1" t="s">
        <v>61</v>
      </c>
      <c r="AC2168" s="1" t="s">
        <v>41</v>
      </c>
      <c r="AD2168" s="1" t="s">
        <v>61</v>
      </c>
      <c r="AE2168" s="1" t="s">
        <v>41</v>
      </c>
      <c r="AF2168" s="1" t="s">
        <v>61</v>
      </c>
      <c r="AG2168" s="1" t="s">
        <v>41</v>
      </c>
      <c r="AH2168" t="s">
        <v>68</v>
      </c>
      <c r="AI2168" t="s">
        <v>48</v>
      </c>
      <c r="AJ2168" s="1" t="s">
        <v>61</v>
      </c>
      <c r="AK2168" t="s">
        <v>1249</v>
      </c>
      <c r="AL2168" s="1" t="s">
        <v>61</v>
      </c>
      <c r="AM2168" t="s">
        <v>19438</v>
      </c>
      <c r="AN2168" t="s">
        <v>39840</v>
      </c>
      <c r="AO2168" s="1" t="s">
        <v>61</v>
      </c>
      <c r="AP2168" s="1" t="s">
        <v>61</v>
      </c>
      <c r="AQ2168" s="1" t="s">
        <v>61</v>
      </c>
      <c r="AR2168" s="1" t="s">
        <v>61</v>
      </c>
      <c r="AS2168" s="1" t="s">
        <v>61</v>
      </c>
    </row>
    <row r="2169" spans="1:45">
      <c r="A2169" s="577">
        <v>2164</v>
      </c>
      <c r="B2169" s="40">
        <v>21393</v>
      </c>
      <c r="C2169" s="581">
        <v>44945</v>
      </c>
      <c r="D2169" t="s">
        <v>39841</v>
      </c>
      <c r="E2169" t="s">
        <v>39842</v>
      </c>
      <c r="F2169" t="s">
        <v>39843</v>
      </c>
      <c r="G2169" t="s">
        <v>39844</v>
      </c>
      <c r="H2169" t="s">
        <v>39845</v>
      </c>
      <c r="I2169" t="s">
        <v>39846</v>
      </c>
      <c r="J2169" t="s">
        <v>147</v>
      </c>
      <c r="K2169" t="s">
        <v>21408</v>
      </c>
      <c r="L2169" t="s">
        <v>39847</v>
      </c>
      <c r="M2169" t="s">
        <v>21961</v>
      </c>
      <c r="N2169" t="s">
        <v>51</v>
      </c>
      <c r="O2169" t="s">
        <v>17567</v>
      </c>
      <c r="P2169" s="40" t="s">
        <v>39848</v>
      </c>
      <c r="Q2169" s="40">
        <v>1511</v>
      </c>
      <c r="R2169" t="s">
        <v>19077</v>
      </c>
      <c r="S2169" t="s">
        <v>39849</v>
      </c>
      <c r="T2169" t="s">
        <v>28849</v>
      </c>
      <c r="U2169" t="s">
        <v>27404</v>
      </c>
      <c r="V2169" t="s">
        <v>169</v>
      </c>
      <c r="W2169" t="s">
        <v>48</v>
      </c>
      <c r="X2169" t="s">
        <v>1119</v>
      </c>
      <c r="Y2169" t="s">
        <v>55</v>
      </c>
      <c r="Z2169" t="s">
        <v>39850</v>
      </c>
      <c r="AA2169" s="1">
        <v>2</v>
      </c>
      <c r="AB2169" s="1" t="s">
        <v>61</v>
      </c>
      <c r="AC2169" s="1" t="s">
        <v>41</v>
      </c>
      <c r="AD2169" s="1" t="s">
        <v>61</v>
      </c>
      <c r="AE2169" s="1" t="s">
        <v>41</v>
      </c>
      <c r="AF2169" s="1" t="s">
        <v>41</v>
      </c>
      <c r="AG2169" s="1" t="s">
        <v>41</v>
      </c>
      <c r="AH2169" t="s">
        <v>68</v>
      </c>
      <c r="AI2169" t="s">
        <v>48</v>
      </c>
      <c r="AJ2169" s="1" t="s">
        <v>41</v>
      </c>
      <c r="AK2169" t="s">
        <v>48</v>
      </c>
      <c r="AL2169" s="1" t="s">
        <v>41</v>
      </c>
      <c r="AM2169" t="s">
        <v>20072</v>
      </c>
      <c r="AN2169" t="s">
        <v>39851</v>
      </c>
      <c r="AO2169" s="1" t="s">
        <v>61</v>
      </c>
      <c r="AP2169" s="1" t="s">
        <v>41</v>
      </c>
      <c r="AQ2169" s="1" t="s">
        <v>41</v>
      </c>
      <c r="AR2169" s="1" t="s">
        <v>41</v>
      </c>
      <c r="AS2169" s="1" t="s">
        <v>41</v>
      </c>
    </row>
    <row r="2170" spans="1:45">
      <c r="A2170" s="577">
        <v>2165</v>
      </c>
      <c r="B2170" s="40">
        <v>21487</v>
      </c>
      <c r="C2170" s="581">
        <v>44945</v>
      </c>
      <c r="D2170" t="s">
        <v>39852</v>
      </c>
      <c r="E2170" t="s">
        <v>39853</v>
      </c>
      <c r="F2170" t="s">
        <v>39854</v>
      </c>
      <c r="G2170" t="s">
        <v>39855</v>
      </c>
      <c r="H2170" t="s">
        <v>39856</v>
      </c>
      <c r="I2170" t="s">
        <v>39857</v>
      </c>
      <c r="J2170" t="s">
        <v>147</v>
      </c>
      <c r="K2170" t="s">
        <v>31210</v>
      </c>
      <c r="L2170" t="s">
        <v>39858</v>
      </c>
      <c r="M2170" t="s">
        <v>39859</v>
      </c>
      <c r="N2170" t="s">
        <v>29549</v>
      </c>
      <c r="O2170" t="s">
        <v>17567</v>
      </c>
      <c r="P2170" s="40" t="s">
        <v>39860</v>
      </c>
      <c r="Q2170" s="40">
        <v>1237</v>
      </c>
      <c r="R2170" t="s">
        <v>19077</v>
      </c>
      <c r="S2170" t="s">
        <v>39861</v>
      </c>
      <c r="T2170" t="s">
        <v>28849</v>
      </c>
      <c r="U2170" t="s">
        <v>43</v>
      </c>
      <c r="V2170" t="s">
        <v>57</v>
      </c>
      <c r="W2170" t="s">
        <v>39862</v>
      </c>
      <c r="X2170" t="s">
        <v>39863</v>
      </c>
      <c r="Y2170" t="s">
        <v>55</v>
      </c>
      <c r="Z2170" t="s">
        <v>39864</v>
      </c>
      <c r="AA2170" s="1">
        <v>1</v>
      </c>
      <c r="AB2170" s="1" t="s">
        <v>61</v>
      </c>
      <c r="AC2170" s="1" t="s">
        <v>41</v>
      </c>
      <c r="AD2170" s="1" t="s">
        <v>41</v>
      </c>
      <c r="AE2170" s="1" t="s">
        <v>41</v>
      </c>
      <c r="AF2170" s="1" t="s">
        <v>41</v>
      </c>
      <c r="AG2170" s="1" t="s">
        <v>41</v>
      </c>
      <c r="AH2170" t="s">
        <v>68</v>
      </c>
      <c r="AI2170" t="s">
        <v>48</v>
      </c>
      <c r="AJ2170" s="1" t="s">
        <v>41</v>
      </c>
      <c r="AK2170" t="s">
        <v>48</v>
      </c>
      <c r="AL2170" s="1" t="s">
        <v>41</v>
      </c>
      <c r="AM2170" t="s">
        <v>20072</v>
      </c>
      <c r="AN2170" t="s">
        <v>39865</v>
      </c>
      <c r="AO2170" s="1" t="s">
        <v>41</v>
      </c>
      <c r="AP2170" s="1" t="s">
        <v>41</v>
      </c>
      <c r="AQ2170" s="1" t="s">
        <v>41</v>
      </c>
      <c r="AR2170" s="1" t="s">
        <v>41</v>
      </c>
      <c r="AS2170" s="1" t="s">
        <v>41</v>
      </c>
    </row>
    <row r="2171" spans="1:45">
      <c r="A2171" s="577">
        <v>2166</v>
      </c>
      <c r="B2171" s="40">
        <v>21556</v>
      </c>
      <c r="C2171" s="581">
        <v>44945</v>
      </c>
      <c r="D2171" t="s">
        <v>39866</v>
      </c>
      <c r="E2171" t="s">
        <v>39762</v>
      </c>
      <c r="F2171" t="s">
        <v>39867</v>
      </c>
      <c r="G2171" t="s">
        <v>39868</v>
      </c>
      <c r="H2171" t="s">
        <v>39869</v>
      </c>
      <c r="I2171" t="s">
        <v>39870</v>
      </c>
      <c r="J2171" t="s">
        <v>147</v>
      </c>
      <c r="K2171" t="s">
        <v>39871</v>
      </c>
      <c r="L2171" t="s">
        <v>39872</v>
      </c>
      <c r="M2171" t="s">
        <v>17551</v>
      </c>
      <c r="N2171" t="s">
        <v>97</v>
      </c>
      <c r="O2171" t="s">
        <v>17567</v>
      </c>
      <c r="P2171" s="40" t="s">
        <v>39873</v>
      </c>
      <c r="Q2171" s="523">
        <v>16213</v>
      </c>
      <c r="R2171" t="s">
        <v>19077</v>
      </c>
      <c r="S2171" t="s">
        <v>39874</v>
      </c>
      <c r="T2171" t="s">
        <v>28849</v>
      </c>
      <c r="U2171" t="s">
        <v>43</v>
      </c>
      <c r="V2171" t="s">
        <v>57</v>
      </c>
      <c r="W2171" t="s">
        <v>19451</v>
      </c>
      <c r="X2171" t="s">
        <v>1119</v>
      </c>
      <c r="Y2171" t="s">
        <v>55</v>
      </c>
      <c r="Z2171" t="s">
        <v>39875</v>
      </c>
      <c r="AA2171" s="1">
        <v>3</v>
      </c>
      <c r="AB2171" s="1" t="s">
        <v>61</v>
      </c>
      <c r="AC2171" s="1" t="s">
        <v>41</v>
      </c>
      <c r="AD2171" s="1" t="s">
        <v>61</v>
      </c>
      <c r="AE2171" s="1" t="s">
        <v>61</v>
      </c>
      <c r="AF2171" s="1" t="s">
        <v>41</v>
      </c>
      <c r="AG2171" s="1" t="s">
        <v>41</v>
      </c>
      <c r="AH2171" t="s">
        <v>55</v>
      </c>
      <c r="AI2171" t="s">
        <v>39876</v>
      </c>
      <c r="AJ2171" s="1" t="s">
        <v>61</v>
      </c>
      <c r="AK2171" t="s">
        <v>18587</v>
      </c>
      <c r="AL2171" s="1" t="s">
        <v>61</v>
      </c>
      <c r="AM2171" t="s">
        <v>19438</v>
      </c>
      <c r="AN2171" t="s">
        <v>39877</v>
      </c>
      <c r="AO2171" s="1" t="s">
        <v>61</v>
      </c>
      <c r="AP2171" s="1" t="s">
        <v>41</v>
      </c>
      <c r="AQ2171" s="1" t="s">
        <v>41</v>
      </c>
      <c r="AR2171" s="1" t="s">
        <v>61</v>
      </c>
      <c r="AS2171" s="1" t="s">
        <v>41</v>
      </c>
    </row>
    <row r="2172" spans="1:45">
      <c r="A2172" s="577">
        <v>2167</v>
      </c>
      <c r="B2172" s="40">
        <v>21559</v>
      </c>
      <c r="C2172" s="581">
        <v>44945</v>
      </c>
      <c r="D2172" t="s">
        <v>39878</v>
      </c>
      <c r="E2172" t="s">
        <v>27823</v>
      </c>
      <c r="F2172" t="s">
        <v>39879</v>
      </c>
      <c r="G2172" t="s">
        <v>39880</v>
      </c>
      <c r="H2172" t="s">
        <v>39881</v>
      </c>
      <c r="I2172" t="s">
        <v>39882</v>
      </c>
      <c r="J2172" t="s">
        <v>39</v>
      </c>
      <c r="K2172" t="s">
        <v>21161</v>
      </c>
      <c r="L2172" t="s">
        <v>39883</v>
      </c>
      <c r="M2172" t="s">
        <v>458</v>
      </c>
      <c r="N2172" t="s">
        <v>459</v>
      </c>
      <c r="O2172" t="s">
        <v>58</v>
      </c>
      <c r="P2172" s="40" t="s">
        <v>39884</v>
      </c>
      <c r="Q2172" s="40">
        <v>216</v>
      </c>
      <c r="R2172" t="s">
        <v>19077</v>
      </c>
      <c r="S2172" t="s">
        <v>35360</v>
      </c>
      <c r="T2172" t="s">
        <v>28849</v>
      </c>
      <c r="U2172" t="s">
        <v>43</v>
      </c>
      <c r="V2172" t="s">
        <v>57</v>
      </c>
      <c r="W2172" t="s">
        <v>23435</v>
      </c>
      <c r="X2172" t="s">
        <v>39885</v>
      </c>
      <c r="Y2172" t="s">
        <v>55</v>
      </c>
      <c r="Z2172" t="s">
        <v>39886</v>
      </c>
      <c r="AA2172" s="1">
        <v>2</v>
      </c>
      <c r="AB2172" s="1" t="s">
        <v>41</v>
      </c>
      <c r="AC2172" s="1" t="s">
        <v>61</v>
      </c>
      <c r="AD2172" s="1" t="s">
        <v>61</v>
      </c>
      <c r="AE2172" s="1" t="s">
        <v>41</v>
      </c>
      <c r="AF2172" s="1" t="s">
        <v>41</v>
      </c>
      <c r="AG2172" s="1" t="s">
        <v>41</v>
      </c>
      <c r="AH2172" t="s">
        <v>68</v>
      </c>
      <c r="AI2172" t="s">
        <v>48</v>
      </c>
      <c r="AJ2172" s="1" t="s">
        <v>41</v>
      </c>
      <c r="AK2172" t="s">
        <v>39887</v>
      </c>
      <c r="AL2172" s="1" t="s">
        <v>61</v>
      </c>
      <c r="AM2172" t="s">
        <v>20072</v>
      </c>
      <c r="AN2172" t="s">
        <v>39888</v>
      </c>
      <c r="AO2172" s="1" t="s">
        <v>61</v>
      </c>
      <c r="AP2172" s="1" t="s">
        <v>61</v>
      </c>
      <c r="AQ2172" s="1" t="s">
        <v>41</v>
      </c>
      <c r="AR2172" s="1" t="s">
        <v>61</v>
      </c>
      <c r="AS2172" s="1" t="s">
        <v>41</v>
      </c>
    </row>
    <row r="2173" spans="1:45">
      <c r="A2173" s="577">
        <v>2168</v>
      </c>
      <c r="B2173" s="40">
        <v>21566</v>
      </c>
      <c r="C2173" s="581">
        <v>44945</v>
      </c>
      <c r="D2173" t="s">
        <v>39889</v>
      </c>
      <c r="E2173" t="s">
        <v>38981</v>
      </c>
      <c r="F2173" t="s">
        <v>39890</v>
      </c>
      <c r="G2173" t="s">
        <v>39891</v>
      </c>
      <c r="H2173" t="s">
        <v>39892</v>
      </c>
      <c r="I2173" t="s">
        <v>39893</v>
      </c>
      <c r="J2173" t="s">
        <v>147</v>
      </c>
      <c r="K2173" t="s">
        <v>39894</v>
      </c>
      <c r="L2173" t="s">
        <v>39895</v>
      </c>
      <c r="M2173" t="s">
        <v>17551</v>
      </c>
      <c r="N2173" t="s">
        <v>97</v>
      </c>
      <c r="O2173" t="s">
        <v>58</v>
      </c>
      <c r="P2173" s="40" t="s">
        <v>39896</v>
      </c>
      <c r="Q2173" s="40">
        <v>2209</v>
      </c>
      <c r="R2173" t="s">
        <v>19035</v>
      </c>
      <c r="S2173" t="s">
        <v>39897</v>
      </c>
      <c r="T2173" t="s">
        <v>28849</v>
      </c>
      <c r="U2173" t="s">
        <v>43</v>
      </c>
      <c r="V2173" t="s">
        <v>57</v>
      </c>
      <c r="W2173" t="s">
        <v>48</v>
      </c>
      <c r="X2173" t="s">
        <v>1119</v>
      </c>
      <c r="Y2173" t="s">
        <v>55</v>
      </c>
      <c r="Z2173" t="s">
        <v>39898</v>
      </c>
      <c r="AA2173" s="1">
        <v>2</v>
      </c>
      <c r="AB2173" s="1" t="s">
        <v>41</v>
      </c>
      <c r="AC2173" s="1" t="s">
        <v>41</v>
      </c>
      <c r="AD2173" s="1" t="s">
        <v>61</v>
      </c>
      <c r="AE2173" s="1" t="s">
        <v>61</v>
      </c>
      <c r="AF2173" s="1" t="s">
        <v>41</v>
      </c>
      <c r="AG2173" s="1" t="s">
        <v>41</v>
      </c>
      <c r="AH2173" t="s">
        <v>68</v>
      </c>
      <c r="AI2173" t="s">
        <v>48</v>
      </c>
      <c r="AJ2173" s="1" t="s">
        <v>61</v>
      </c>
      <c r="AK2173" t="s">
        <v>39899</v>
      </c>
      <c r="AL2173" s="1" t="s">
        <v>61</v>
      </c>
      <c r="AM2173" t="s">
        <v>19438</v>
      </c>
      <c r="AN2173" t="s">
        <v>39900</v>
      </c>
      <c r="AO2173" s="1" t="s">
        <v>61</v>
      </c>
      <c r="AP2173" s="1" t="s">
        <v>41</v>
      </c>
      <c r="AQ2173" s="1" t="s">
        <v>41</v>
      </c>
      <c r="AR2173" s="1" t="s">
        <v>61</v>
      </c>
      <c r="AS2173" s="1" t="s">
        <v>41</v>
      </c>
    </row>
    <row r="2174" spans="1:45">
      <c r="A2174" s="577">
        <v>2169</v>
      </c>
      <c r="B2174" s="40">
        <v>21622</v>
      </c>
      <c r="C2174" s="581">
        <v>44945</v>
      </c>
      <c r="D2174" t="s">
        <v>39901</v>
      </c>
      <c r="E2174" t="s">
        <v>21561</v>
      </c>
      <c r="F2174" t="s">
        <v>39902</v>
      </c>
      <c r="G2174" t="s">
        <v>39903</v>
      </c>
      <c r="H2174" t="s">
        <v>39904</v>
      </c>
      <c r="I2174" t="s">
        <v>39905</v>
      </c>
      <c r="J2174" t="s">
        <v>39</v>
      </c>
      <c r="K2174" t="s">
        <v>39906</v>
      </c>
      <c r="L2174" t="s">
        <v>39907</v>
      </c>
      <c r="M2174" t="s">
        <v>63</v>
      </c>
      <c r="N2174" t="s">
        <v>64</v>
      </c>
      <c r="O2174" t="s">
        <v>58</v>
      </c>
      <c r="P2174" s="40" t="s">
        <v>39908</v>
      </c>
      <c r="Q2174" s="523">
        <v>1454585</v>
      </c>
      <c r="R2174" t="s">
        <v>20242</v>
      </c>
      <c r="S2174" t="s">
        <v>39909</v>
      </c>
      <c r="T2174" t="s">
        <v>28849</v>
      </c>
      <c r="U2174" t="s">
        <v>27404</v>
      </c>
      <c r="V2174" t="s">
        <v>57</v>
      </c>
      <c r="W2174" t="s">
        <v>40</v>
      </c>
      <c r="X2174" t="s">
        <v>1119</v>
      </c>
      <c r="Y2174" t="s">
        <v>55</v>
      </c>
      <c r="Z2174" t="s">
        <v>19213</v>
      </c>
      <c r="AA2174" s="1">
        <v>1</v>
      </c>
      <c r="AB2174" s="1" t="s">
        <v>61</v>
      </c>
      <c r="AC2174" s="1" t="s">
        <v>41</v>
      </c>
      <c r="AD2174" s="1" t="s">
        <v>41</v>
      </c>
      <c r="AE2174" s="1" t="s">
        <v>41</v>
      </c>
      <c r="AF2174" s="1" t="s">
        <v>41</v>
      </c>
      <c r="AG2174" s="1" t="s">
        <v>41</v>
      </c>
      <c r="AH2174" t="s">
        <v>68</v>
      </c>
      <c r="AI2174" t="s">
        <v>48</v>
      </c>
      <c r="AJ2174" s="1" t="s">
        <v>41</v>
      </c>
      <c r="AK2174" t="s">
        <v>48</v>
      </c>
      <c r="AL2174" s="1" t="s">
        <v>41</v>
      </c>
      <c r="AM2174" t="s">
        <v>20072</v>
      </c>
      <c r="AN2174" t="s">
        <v>39910</v>
      </c>
      <c r="AO2174" s="1" t="s">
        <v>61</v>
      </c>
      <c r="AP2174" s="1" t="s">
        <v>61</v>
      </c>
      <c r="AQ2174" s="1" t="s">
        <v>61</v>
      </c>
      <c r="AR2174" s="1" t="s">
        <v>61</v>
      </c>
      <c r="AS2174" s="1" t="s">
        <v>61</v>
      </c>
    </row>
    <row r="2175" spans="1:45">
      <c r="A2175" s="577">
        <v>2170</v>
      </c>
      <c r="B2175" s="40">
        <v>21652</v>
      </c>
      <c r="C2175" s="581">
        <v>44945</v>
      </c>
      <c r="D2175" t="s">
        <v>39911</v>
      </c>
      <c r="E2175" t="s">
        <v>39912</v>
      </c>
      <c r="F2175" t="s">
        <v>39913</v>
      </c>
      <c r="G2175" t="s">
        <v>32038</v>
      </c>
      <c r="H2175" t="s">
        <v>39914</v>
      </c>
      <c r="I2175" t="s">
        <v>39915</v>
      </c>
      <c r="J2175" t="s">
        <v>147</v>
      </c>
      <c r="K2175" t="s">
        <v>39916</v>
      </c>
      <c r="L2175" t="s">
        <v>39917</v>
      </c>
      <c r="M2175" t="s">
        <v>509</v>
      </c>
      <c r="N2175" t="s">
        <v>97</v>
      </c>
      <c r="O2175" t="s">
        <v>18151</v>
      </c>
      <c r="P2175" s="40" t="s">
        <v>39918</v>
      </c>
      <c r="Q2175" s="523">
        <v>66994</v>
      </c>
      <c r="R2175" t="s">
        <v>19077</v>
      </c>
      <c r="S2175" t="s">
        <v>39919</v>
      </c>
      <c r="T2175" t="s">
        <v>28849</v>
      </c>
      <c r="U2175" t="s">
        <v>1203</v>
      </c>
      <c r="V2175" t="s">
        <v>57</v>
      </c>
      <c r="W2175" t="s">
        <v>17598</v>
      </c>
      <c r="X2175" t="s">
        <v>1119</v>
      </c>
      <c r="Y2175" t="s">
        <v>55</v>
      </c>
      <c r="Z2175" t="s">
        <v>39920</v>
      </c>
      <c r="AA2175" s="1">
        <v>4</v>
      </c>
      <c r="AB2175" s="1" t="s">
        <v>61</v>
      </c>
      <c r="AC2175" s="1" t="s">
        <v>61</v>
      </c>
      <c r="AD2175" s="1" t="s">
        <v>61</v>
      </c>
      <c r="AE2175" s="1" t="s">
        <v>61</v>
      </c>
      <c r="AF2175" s="1" t="s">
        <v>41</v>
      </c>
      <c r="AG2175" s="1" t="s">
        <v>41</v>
      </c>
      <c r="AH2175" t="s">
        <v>55</v>
      </c>
      <c r="AI2175" t="s">
        <v>36547</v>
      </c>
      <c r="AJ2175" s="1" t="s">
        <v>61</v>
      </c>
      <c r="AK2175" t="s">
        <v>1249</v>
      </c>
      <c r="AL2175" s="1" t="s">
        <v>61</v>
      </c>
      <c r="AM2175" t="s">
        <v>17949</v>
      </c>
      <c r="AN2175" t="s">
        <v>39921</v>
      </c>
      <c r="AO2175" s="1" t="s">
        <v>41</v>
      </c>
      <c r="AP2175" s="1" t="s">
        <v>41</v>
      </c>
      <c r="AQ2175" s="1" t="s">
        <v>41</v>
      </c>
      <c r="AR2175" s="1" t="s">
        <v>41</v>
      </c>
      <c r="AS2175" s="1" t="s">
        <v>61</v>
      </c>
    </row>
    <row r="2176" spans="1:45">
      <c r="A2176" s="577">
        <v>2171</v>
      </c>
      <c r="B2176" s="40">
        <v>21586</v>
      </c>
      <c r="C2176" s="611">
        <v>44953</v>
      </c>
      <c r="D2176" t="s">
        <v>39922</v>
      </c>
      <c r="E2176" t="s">
        <v>38981</v>
      </c>
      <c r="F2176" t="s">
        <v>39923</v>
      </c>
      <c r="G2176" t="s">
        <v>39924</v>
      </c>
      <c r="H2176" t="s">
        <v>39925</v>
      </c>
      <c r="I2176" t="s">
        <v>39926</v>
      </c>
      <c r="J2176" t="s">
        <v>147</v>
      </c>
      <c r="K2176" t="s">
        <v>39927</v>
      </c>
      <c r="L2176" t="s">
        <v>39928</v>
      </c>
      <c r="M2176" t="s">
        <v>17973</v>
      </c>
      <c r="N2176" t="s">
        <v>51</v>
      </c>
      <c r="O2176" t="s">
        <v>17567</v>
      </c>
      <c r="P2176" s="40" t="s">
        <v>39929</v>
      </c>
      <c r="Q2176" s="40">
        <v>337</v>
      </c>
      <c r="R2176" t="s">
        <v>19077</v>
      </c>
      <c r="S2176" t="s">
        <v>39930</v>
      </c>
      <c r="T2176" t="s">
        <v>28849</v>
      </c>
      <c r="U2176" t="s">
        <v>43</v>
      </c>
      <c r="V2176" t="s">
        <v>57</v>
      </c>
      <c r="W2176" t="s">
        <v>19339</v>
      </c>
      <c r="X2176" t="s">
        <v>1119</v>
      </c>
      <c r="Y2176" t="s">
        <v>55</v>
      </c>
      <c r="Z2176" t="s">
        <v>39931</v>
      </c>
      <c r="AA2176" s="1">
        <v>1</v>
      </c>
      <c r="AB2176" s="1" t="s">
        <v>41</v>
      </c>
      <c r="AC2176" s="1" t="s">
        <v>41</v>
      </c>
      <c r="AD2176" s="1" t="s">
        <v>41</v>
      </c>
      <c r="AE2176" s="1" t="s">
        <v>41</v>
      </c>
      <c r="AF2176" s="1" t="s">
        <v>61</v>
      </c>
      <c r="AG2176" s="1" t="s">
        <v>41</v>
      </c>
      <c r="AH2176" t="s">
        <v>55</v>
      </c>
      <c r="AI2176" t="s">
        <v>39932</v>
      </c>
      <c r="AJ2176" s="1" t="s">
        <v>41</v>
      </c>
      <c r="AK2176" t="s">
        <v>48</v>
      </c>
      <c r="AL2176" s="1" t="s">
        <v>41</v>
      </c>
      <c r="AM2176" t="s">
        <v>20072</v>
      </c>
      <c r="AN2176" t="s">
        <v>39933</v>
      </c>
      <c r="AO2176" s="1" t="s">
        <v>61</v>
      </c>
      <c r="AP2176" s="1" t="s">
        <v>61</v>
      </c>
      <c r="AQ2176" s="1" t="s">
        <v>61</v>
      </c>
      <c r="AR2176" s="1" t="s">
        <v>61</v>
      </c>
      <c r="AS2176" s="1" t="s">
        <v>61</v>
      </c>
    </row>
    <row r="2177" spans="1:45">
      <c r="A2177" s="577">
        <v>2172</v>
      </c>
      <c r="B2177" s="40">
        <v>21639</v>
      </c>
      <c r="C2177" s="611">
        <v>44953</v>
      </c>
      <c r="D2177" t="s">
        <v>39934</v>
      </c>
      <c r="E2177" t="s">
        <v>39762</v>
      </c>
      <c r="F2177" t="s">
        <v>39935</v>
      </c>
      <c r="G2177" t="s">
        <v>39936</v>
      </c>
      <c r="H2177" t="s">
        <v>39937</v>
      </c>
      <c r="I2177" t="s">
        <v>39938</v>
      </c>
      <c r="J2177" t="s">
        <v>147</v>
      </c>
      <c r="K2177" t="s">
        <v>39939</v>
      </c>
      <c r="L2177" t="s">
        <v>39940</v>
      </c>
      <c r="M2177" t="s">
        <v>20314</v>
      </c>
      <c r="N2177" t="s">
        <v>225</v>
      </c>
      <c r="O2177" t="s">
        <v>58</v>
      </c>
      <c r="P2177" s="40" t="s">
        <v>39941</v>
      </c>
      <c r="Q2177" s="523">
        <v>278642</v>
      </c>
      <c r="R2177" t="s">
        <v>25119</v>
      </c>
      <c r="S2177" t="s">
        <v>39942</v>
      </c>
      <c r="T2177" t="s">
        <v>28849</v>
      </c>
      <c r="U2177" t="s">
        <v>1203</v>
      </c>
      <c r="V2177" t="s">
        <v>57</v>
      </c>
      <c r="W2177" t="s">
        <v>18292</v>
      </c>
      <c r="X2177" t="s">
        <v>39943</v>
      </c>
      <c r="Y2177" t="s">
        <v>55</v>
      </c>
      <c r="Z2177" t="s">
        <v>39944</v>
      </c>
      <c r="AA2177" s="1">
        <v>2</v>
      </c>
      <c r="AB2177" s="1" t="s">
        <v>61</v>
      </c>
      <c r="AC2177" s="1" t="s">
        <v>41</v>
      </c>
      <c r="AD2177" s="1" t="s">
        <v>41</v>
      </c>
      <c r="AE2177" s="1" t="s">
        <v>61</v>
      </c>
      <c r="AF2177" s="1" t="s">
        <v>41</v>
      </c>
      <c r="AG2177" s="1" t="s">
        <v>41</v>
      </c>
      <c r="AH2177" t="s">
        <v>55</v>
      </c>
      <c r="AI2177" t="s">
        <v>39945</v>
      </c>
      <c r="AJ2177" s="1" t="s">
        <v>61</v>
      </c>
      <c r="AK2177" t="s">
        <v>38231</v>
      </c>
      <c r="AL2177" s="1" t="s">
        <v>61</v>
      </c>
      <c r="AM2177" t="s">
        <v>19438</v>
      </c>
      <c r="AN2177" t="s">
        <v>39946</v>
      </c>
      <c r="AO2177" s="1" t="s">
        <v>41</v>
      </c>
      <c r="AP2177" s="1" t="s">
        <v>41</v>
      </c>
      <c r="AQ2177" s="1" t="s">
        <v>41</v>
      </c>
      <c r="AR2177" s="1" t="s">
        <v>61</v>
      </c>
      <c r="AS2177" s="1" t="s">
        <v>61</v>
      </c>
    </row>
    <row r="2178" spans="1:45">
      <c r="A2178" s="577">
        <v>2173</v>
      </c>
      <c r="B2178" s="40">
        <v>20939</v>
      </c>
      <c r="C2178" s="611">
        <v>44953</v>
      </c>
      <c r="D2178" t="s">
        <v>39947</v>
      </c>
      <c r="E2178" t="s">
        <v>38782</v>
      </c>
      <c r="F2178" t="s">
        <v>39948</v>
      </c>
      <c r="G2178" t="s">
        <v>39949</v>
      </c>
      <c r="H2178" t="s">
        <v>39950</v>
      </c>
      <c r="I2178" t="s">
        <v>39951</v>
      </c>
      <c r="J2178" t="s">
        <v>147</v>
      </c>
      <c r="K2178" t="s">
        <v>39952</v>
      </c>
      <c r="L2178" t="s">
        <v>39953</v>
      </c>
      <c r="M2178" t="s">
        <v>39954</v>
      </c>
      <c r="N2178" t="s">
        <v>29536</v>
      </c>
      <c r="O2178" t="s">
        <v>58</v>
      </c>
      <c r="P2178" s="40" t="s">
        <v>39955</v>
      </c>
      <c r="Q2178" s="40" t="s">
        <v>78</v>
      </c>
      <c r="R2178" t="s">
        <v>20242</v>
      </c>
      <c r="S2178" t="s">
        <v>78</v>
      </c>
      <c r="T2178" t="s">
        <v>28849</v>
      </c>
      <c r="U2178" t="s">
        <v>27404</v>
      </c>
      <c r="V2178" t="s">
        <v>57</v>
      </c>
      <c r="W2178" t="s">
        <v>19339</v>
      </c>
      <c r="X2178" t="s">
        <v>1119</v>
      </c>
      <c r="Y2178" t="s">
        <v>55</v>
      </c>
      <c r="Z2178" t="s">
        <v>34961</v>
      </c>
      <c r="AA2178" s="1">
        <v>3</v>
      </c>
      <c r="AB2178" s="1" t="s">
        <v>41</v>
      </c>
      <c r="AC2178" s="1" t="s">
        <v>41</v>
      </c>
      <c r="AD2178" s="1" t="s">
        <v>41</v>
      </c>
      <c r="AE2178" s="1" t="s">
        <v>61</v>
      </c>
      <c r="AF2178" s="1" t="s">
        <v>41</v>
      </c>
      <c r="AG2178" s="1" t="s">
        <v>41</v>
      </c>
      <c r="AH2178" t="s">
        <v>55</v>
      </c>
      <c r="AI2178" t="s">
        <v>39956</v>
      </c>
      <c r="AJ2178" s="1" t="s">
        <v>41</v>
      </c>
      <c r="AK2178" t="s">
        <v>48</v>
      </c>
      <c r="AL2178" s="1" t="s">
        <v>41</v>
      </c>
      <c r="AM2178" t="s">
        <v>19438</v>
      </c>
      <c r="AN2178" t="s">
        <v>39957</v>
      </c>
      <c r="AO2178" s="1" t="s">
        <v>61</v>
      </c>
      <c r="AP2178" s="1" t="s">
        <v>61</v>
      </c>
      <c r="AQ2178" s="1" t="s">
        <v>41</v>
      </c>
      <c r="AR2178" s="1" t="s">
        <v>61</v>
      </c>
      <c r="AS2178" s="1" t="s">
        <v>61</v>
      </c>
    </row>
    <row r="2179" spans="1:45">
      <c r="A2179" s="577">
        <v>2174</v>
      </c>
      <c r="B2179" s="40">
        <v>21663</v>
      </c>
      <c r="C2179" s="611">
        <v>44953</v>
      </c>
      <c r="D2179" t="s">
        <v>39958</v>
      </c>
      <c r="E2179" t="s">
        <v>38981</v>
      </c>
      <c r="F2179" t="s">
        <v>39959</v>
      </c>
      <c r="G2179" t="s">
        <v>39960</v>
      </c>
      <c r="H2179" t="s">
        <v>39961</v>
      </c>
      <c r="I2179" t="s">
        <v>39962</v>
      </c>
      <c r="J2179" t="s">
        <v>147</v>
      </c>
      <c r="K2179" t="s">
        <v>39963</v>
      </c>
      <c r="L2179" t="s">
        <v>39964</v>
      </c>
      <c r="M2179" t="s">
        <v>17551</v>
      </c>
      <c r="N2179" t="s">
        <v>97</v>
      </c>
      <c r="O2179" t="s">
        <v>58</v>
      </c>
      <c r="P2179" s="40" t="s">
        <v>39965</v>
      </c>
      <c r="Q2179" s="523">
        <v>141348</v>
      </c>
      <c r="R2179" t="s">
        <v>19829</v>
      </c>
      <c r="S2179" t="s">
        <v>20094</v>
      </c>
      <c r="T2179" t="s">
        <v>28849</v>
      </c>
      <c r="U2179" t="s">
        <v>1203</v>
      </c>
      <c r="V2179" t="s">
        <v>57</v>
      </c>
      <c r="W2179" t="s">
        <v>17598</v>
      </c>
      <c r="X2179" t="s">
        <v>39966</v>
      </c>
      <c r="Y2179" t="s">
        <v>55</v>
      </c>
      <c r="Z2179" t="s">
        <v>39967</v>
      </c>
      <c r="AA2179" s="1">
        <v>1</v>
      </c>
      <c r="AB2179" s="1" t="s">
        <v>61</v>
      </c>
      <c r="AC2179" s="1" t="s">
        <v>41</v>
      </c>
      <c r="AD2179" s="1" t="s">
        <v>41</v>
      </c>
      <c r="AE2179" s="1" t="s">
        <v>41</v>
      </c>
      <c r="AF2179" s="1" t="s">
        <v>41</v>
      </c>
      <c r="AG2179" s="1" t="s">
        <v>41</v>
      </c>
      <c r="AH2179" t="s">
        <v>55</v>
      </c>
      <c r="AI2179" t="s">
        <v>39968</v>
      </c>
      <c r="AJ2179" s="1" t="s">
        <v>61</v>
      </c>
      <c r="AK2179" t="s">
        <v>39969</v>
      </c>
      <c r="AL2179" s="1" t="s">
        <v>61</v>
      </c>
      <c r="AM2179" t="s">
        <v>17949</v>
      </c>
      <c r="AN2179" t="s">
        <v>39970</v>
      </c>
      <c r="AO2179" s="1" t="s">
        <v>41</v>
      </c>
      <c r="AP2179" s="1" t="s">
        <v>41</v>
      </c>
      <c r="AQ2179" s="1" t="s">
        <v>41</v>
      </c>
      <c r="AR2179" s="1" t="s">
        <v>41</v>
      </c>
      <c r="AS2179" s="1" t="s">
        <v>61</v>
      </c>
    </row>
    <row r="2180" spans="1:45">
      <c r="A2180" s="577">
        <v>2175</v>
      </c>
      <c r="B2180" s="40">
        <v>20632</v>
      </c>
      <c r="C2180" s="611">
        <v>44953</v>
      </c>
      <c r="D2180" t="s">
        <v>39971</v>
      </c>
      <c r="E2180" t="s">
        <v>39117</v>
      </c>
      <c r="F2180" t="s">
        <v>39972</v>
      </c>
      <c r="G2180" t="s">
        <v>39973</v>
      </c>
      <c r="H2180" t="s">
        <v>39974</v>
      </c>
      <c r="I2180" t="s">
        <v>39975</v>
      </c>
      <c r="J2180" t="s">
        <v>147</v>
      </c>
      <c r="K2180" t="s">
        <v>39976</v>
      </c>
      <c r="L2180" t="s">
        <v>39977</v>
      </c>
      <c r="M2180" t="s">
        <v>187</v>
      </c>
      <c r="N2180" t="s">
        <v>51</v>
      </c>
      <c r="O2180" t="s">
        <v>58</v>
      </c>
      <c r="P2180" s="40" t="s">
        <v>39978</v>
      </c>
      <c r="Q2180" s="523">
        <v>1522</v>
      </c>
      <c r="R2180" t="s">
        <v>19448</v>
      </c>
      <c r="S2180" t="s">
        <v>78</v>
      </c>
      <c r="T2180" t="s">
        <v>28849</v>
      </c>
      <c r="U2180" t="s">
        <v>43</v>
      </c>
      <c r="V2180" t="s">
        <v>44</v>
      </c>
      <c r="W2180" t="s">
        <v>28800</v>
      </c>
      <c r="X2180" t="s">
        <v>1119</v>
      </c>
      <c r="Y2180" t="s">
        <v>55</v>
      </c>
      <c r="Z2180" t="s">
        <v>39979</v>
      </c>
      <c r="AA2180" s="1">
        <v>1</v>
      </c>
      <c r="AB2180" s="1" t="s">
        <v>61</v>
      </c>
      <c r="AC2180" s="1" t="s">
        <v>41</v>
      </c>
      <c r="AD2180" s="1" t="s">
        <v>41</v>
      </c>
      <c r="AE2180" s="1" t="s">
        <v>41</v>
      </c>
      <c r="AF2180" s="1" t="s">
        <v>41</v>
      </c>
      <c r="AG2180" s="1" t="s">
        <v>41</v>
      </c>
      <c r="AH2180" t="s">
        <v>68</v>
      </c>
      <c r="AI2180" t="s">
        <v>48</v>
      </c>
      <c r="AJ2180" s="1" t="s">
        <v>41</v>
      </c>
      <c r="AK2180" t="s">
        <v>48</v>
      </c>
      <c r="AL2180" s="1" t="s">
        <v>41</v>
      </c>
      <c r="AM2180" t="s">
        <v>20072</v>
      </c>
      <c r="AN2180" t="s">
        <v>39980</v>
      </c>
      <c r="AO2180" s="1" t="s">
        <v>41</v>
      </c>
      <c r="AP2180" s="1" t="s">
        <v>41</v>
      </c>
      <c r="AQ2180" s="1" t="s">
        <v>41</v>
      </c>
      <c r="AR2180" s="1" t="s">
        <v>61</v>
      </c>
      <c r="AS2180" s="1" t="s">
        <v>61</v>
      </c>
    </row>
    <row r="2181" spans="1:45">
      <c r="A2181" s="577">
        <v>2176</v>
      </c>
      <c r="B2181" s="40">
        <v>21671</v>
      </c>
      <c r="C2181" s="611">
        <v>44953</v>
      </c>
      <c r="D2181" t="s">
        <v>39981</v>
      </c>
      <c r="E2181" t="s">
        <v>39709</v>
      </c>
      <c r="F2181" t="s">
        <v>39982</v>
      </c>
      <c r="G2181" t="s">
        <v>39983</v>
      </c>
      <c r="H2181" t="s">
        <v>39984</v>
      </c>
      <c r="I2181" t="s">
        <v>39985</v>
      </c>
      <c r="J2181" t="s">
        <v>147</v>
      </c>
      <c r="K2181" t="s">
        <v>39986</v>
      </c>
      <c r="L2181" t="s">
        <v>39987</v>
      </c>
      <c r="M2181" t="s">
        <v>28394</v>
      </c>
      <c r="N2181" t="s">
        <v>685</v>
      </c>
      <c r="O2181" t="s">
        <v>58</v>
      </c>
      <c r="P2181" s="40" t="s">
        <v>39988</v>
      </c>
      <c r="Q2181" s="523">
        <v>23000000</v>
      </c>
      <c r="R2181" t="s">
        <v>19829</v>
      </c>
      <c r="S2181" t="s">
        <v>39989</v>
      </c>
      <c r="T2181" t="s">
        <v>28849</v>
      </c>
      <c r="U2181" t="s">
        <v>43</v>
      </c>
      <c r="V2181" t="s">
        <v>44</v>
      </c>
      <c r="W2181" t="s">
        <v>19339</v>
      </c>
      <c r="X2181" t="s">
        <v>1119</v>
      </c>
      <c r="Y2181" t="s">
        <v>55</v>
      </c>
      <c r="Z2181" t="s">
        <v>39990</v>
      </c>
      <c r="AA2181" s="1">
        <v>3</v>
      </c>
      <c r="AB2181" s="1" t="s">
        <v>61</v>
      </c>
      <c r="AC2181" s="1" t="s">
        <v>41</v>
      </c>
      <c r="AD2181" s="1" t="s">
        <v>61</v>
      </c>
      <c r="AE2181" s="1" t="s">
        <v>61</v>
      </c>
      <c r="AF2181" s="1" t="s">
        <v>41</v>
      </c>
      <c r="AG2181" s="1" t="s">
        <v>41</v>
      </c>
      <c r="AH2181" t="s">
        <v>55</v>
      </c>
      <c r="AI2181" t="s">
        <v>39991</v>
      </c>
      <c r="AJ2181" s="1" t="s">
        <v>61</v>
      </c>
      <c r="AK2181" t="s">
        <v>22569</v>
      </c>
      <c r="AL2181" s="1" t="s">
        <v>61</v>
      </c>
      <c r="AM2181" t="s">
        <v>19438</v>
      </c>
      <c r="AN2181" t="s">
        <v>39992</v>
      </c>
      <c r="AO2181" s="1" t="s">
        <v>41</v>
      </c>
      <c r="AP2181" s="1" t="s">
        <v>41</v>
      </c>
      <c r="AQ2181" s="1" t="s">
        <v>41</v>
      </c>
      <c r="AR2181" s="1" t="s">
        <v>41</v>
      </c>
      <c r="AS2181" s="1" t="s">
        <v>61</v>
      </c>
    </row>
    <row r="2182" spans="1:45">
      <c r="A2182" s="577">
        <v>2177</v>
      </c>
      <c r="B2182" s="40">
        <v>21682</v>
      </c>
      <c r="C2182" s="611">
        <v>44953</v>
      </c>
      <c r="D2182" t="s">
        <v>39993</v>
      </c>
      <c r="E2182" t="s">
        <v>39912</v>
      </c>
      <c r="F2182" t="s">
        <v>39994</v>
      </c>
      <c r="G2182" t="s">
        <v>38395</v>
      </c>
      <c r="H2182" t="s">
        <v>39995</v>
      </c>
      <c r="I2182" t="s">
        <v>39996</v>
      </c>
      <c r="J2182" t="s">
        <v>147</v>
      </c>
      <c r="K2182" t="s">
        <v>39997</v>
      </c>
      <c r="L2182" t="s">
        <v>39998</v>
      </c>
      <c r="M2182" t="s">
        <v>19513</v>
      </c>
      <c r="N2182" t="s">
        <v>685</v>
      </c>
      <c r="O2182" t="s">
        <v>58</v>
      </c>
      <c r="P2182" s="40" t="s">
        <v>39999</v>
      </c>
      <c r="Q2182" s="40" t="s">
        <v>40000</v>
      </c>
      <c r="R2182" t="s">
        <v>19077</v>
      </c>
      <c r="S2182" t="s">
        <v>126</v>
      </c>
      <c r="T2182" t="s">
        <v>28849</v>
      </c>
      <c r="U2182" t="s">
        <v>1203</v>
      </c>
      <c r="V2182" t="s">
        <v>57</v>
      </c>
      <c r="W2182" t="s">
        <v>40001</v>
      </c>
      <c r="X2182" t="s">
        <v>19306</v>
      </c>
      <c r="Y2182" t="s">
        <v>55</v>
      </c>
      <c r="Z2182" t="s">
        <v>40002</v>
      </c>
      <c r="AA2182" s="1">
        <v>1</v>
      </c>
      <c r="AB2182" s="1" t="s">
        <v>61</v>
      </c>
      <c r="AC2182" s="1" t="s">
        <v>41</v>
      </c>
      <c r="AD2182" s="1" t="s">
        <v>41</v>
      </c>
      <c r="AE2182" s="1" t="s">
        <v>41</v>
      </c>
      <c r="AF2182" s="1" t="s">
        <v>41</v>
      </c>
      <c r="AG2182" s="1" t="s">
        <v>41</v>
      </c>
      <c r="AH2182" t="s">
        <v>55</v>
      </c>
      <c r="AI2182" t="s">
        <v>40003</v>
      </c>
      <c r="AJ2182" s="1" t="s">
        <v>61</v>
      </c>
      <c r="AK2182" t="s">
        <v>35600</v>
      </c>
      <c r="AL2182" s="1" t="s">
        <v>61</v>
      </c>
      <c r="AM2182" t="s">
        <v>19438</v>
      </c>
      <c r="AN2182" t="s">
        <v>40004</v>
      </c>
      <c r="AO2182" s="1" t="s">
        <v>41</v>
      </c>
      <c r="AP2182" s="1" t="s">
        <v>41</v>
      </c>
      <c r="AQ2182" s="1" t="s">
        <v>41</v>
      </c>
      <c r="AR2182" s="1" t="s">
        <v>61</v>
      </c>
      <c r="AS2182" s="1" t="s">
        <v>61</v>
      </c>
    </row>
    <row r="2183" spans="1:45">
      <c r="A2183" s="577">
        <v>2178</v>
      </c>
      <c r="B2183" s="40">
        <v>21699</v>
      </c>
      <c r="C2183" s="611">
        <v>44953</v>
      </c>
      <c r="D2183" t="s">
        <v>40005</v>
      </c>
      <c r="E2183" t="s">
        <v>38981</v>
      </c>
      <c r="F2183" t="s">
        <v>40006</v>
      </c>
      <c r="G2183" t="s">
        <v>34293</v>
      </c>
      <c r="H2183" t="s">
        <v>40007</v>
      </c>
      <c r="I2183" t="s">
        <v>40008</v>
      </c>
      <c r="J2183" t="s">
        <v>147</v>
      </c>
      <c r="K2183" t="s">
        <v>40009</v>
      </c>
      <c r="L2183" t="s">
        <v>40010</v>
      </c>
      <c r="M2183" t="s">
        <v>19421</v>
      </c>
      <c r="N2183" t="s">
        <v>685</v>
      </c>
      <c r="O2183" t="s">
        <v>58</v>
      </c>
      <c r="P2183" s="40" t="s">
        <v>40011</v>
      </c>
      <c r="Q2183" s="523">
        <v>803911</v>
      </c>
      <c r="R2183" t="s">
        <v>19077</v>
      </c>
      <c r="S2183" t="s">
        <v>40012</v>
      </c>
      <c r="T2183" t="s">
        <v>28849</v>
      </c>
      <c r="U2183" t="s">
        <v>43</v>
      </c>
      <c r="V2183" t="s">
        <v>57</v>
      </c>
      <c r="W2183" t="s">
        <v>23399</v>
      </c>
      <c r="X2183" t="s">
        <v>40013</v>
      </c>
      <c r="Y2183" t="s">
        <v>55</v>
      </c>
      <c r="Z2183" t="s">
        <v>40014</v>
      </c>
      <c r="AA2183" s="1">
        <v>2</v>
      </c>
      <c r="AB2183" s="1" t="s">
        <v>41</v>
      </c>
      <c r="AC2183" s="1" t="s">
        <v>61</v>
      </c>
      <c r="AD2183" s="1" t="s">
        <v>61</v>
      </c>
      <c r="AE2183" s="1" t="s">
        <v>41</v>
      </c>
      <c r="AF2183" s="1" t="s">
        <v>41</v>
      </c>
      <c r="AG2183" s="1" t="s">
        <v>41</v>
      </c>
      <c r="AH2183" t="s">
        <v>55</v>
      </c>
      <c r="AI2183" t="s">
        <v>40015</v>
      </c>
      <c r="AJ2183" s="1" t="s">
        <v>61</v>
      </c>
      <c r="AK2183" t="s">
        <v>1249</v>
      </c>
      <c r="AL2183" s="1" t="s">
        <v>61</v>
      </c>
      <c r="AM2183" t="s">
        <v>19438</v>
      </c>
      <c r="AN2183" t="s">
        <v>40016</v>
      </c>
      <c r="AO2183" s="1" t="s">
        <v>41</v>
      </c>
      <c r="AP2183" s="1" t="s">
        <v>41</v>
      </c>
      <c r="AQ2183" s="1" t="s">
        <v>41</v>
      </c>
      <c r="AR2183" s="1" t="s">
        <v>41</v>
      </c>
      <c r="AS2183" s="1" t="s">
        <v>61</v>
      </c>
    </row>
    <row r="2184" spans="1:45">
      <c r="A2184" s="577">
        <v>2179</v>
      </c>
      <c r="B2184" s="40">
        <v>21700</v>
      </c>
      <c r="C2184" s="611">
        <v>44953</v>
      </c>
      <c r="D2184" t="s">
        <v>40017</v>
      </c>
      <c r="E2184" t="s">
        <v>38981</v>
      </c>
      <c r="F2184" t="s">
        <v>40018</v>
      </c>
      <c r="G2184" t="s">
        <v>40019</v>
      </c>
      <c r="H2184" t="s">
        <v>40020</v>
      </c>
      <c r="I2184" t="s">
        <v>40021</v>
      </c>
      <c r="J2184" t="s">
        <v>147</v>
      </c>
      <c r="K2184" t="s">
        <v>40022</v>
      </c>
      <c r="L2184" t="s">
        <v>40023</v>
      </c>
      <c r="M2184" t="s">
        <v>40024</v>
      </c>
      <c r="N2184" t="s">
        <v>51</v>
      </c>
      <c r="O2184" t="s">
        <v>17567</v>
      </c>
      <c r="P2184" s="40" t="s">
        <v>40025</v>
      </c>
      <c r="Q2184" s="40">
        <v>240</v>
      </c>
      <c r="R2184" t="s">
        <v>19077</v>
      </c>
      <c r="S2184" t="s">
        <v>31494</v>
      </c>
      <c r="T2184" t="s">
        <v>28849</v>
      </c>
      <c r="U2184" t="s">
        <v>43</v>
      </c>
      <c r="V2184" t="s">
        <v>57</v>
      </c>
      <c r="W2184" t="s">
        <v>25870</v>
      </c>
      <c r="X2184" t="s">
        <v>1119</v>
      </c>
      <c r="Y2184" t="s">
        <v>55</v>
      </c>
      <c r="Z2184" t="s">
        <v>40026</v>
      </c>
      <c r="AA2184" s="1">
        <v>2</v>
      </c>
      <c r="AB2184" s="1" t="s">
        <v>41</v>
      </c>
      <c r="AC2184" s="1" t="s">
        <v>41</v>
      </c>
      <c r="AD2184" s="1" t="s">
        <v>61</v>
      </c>
      <c r="AE2184" s="1" t="s">
        <v>41</v>
      </c>
      <c r="AF2184" s="1" t="s">
        <v>61</v>
      </c>
      <c r="AG2184" s="1" t="s">
        <v>41</v>
      </c>
      <c r="AH2184" t="s">
        <v>55</v>
      </c>
      <c r="AI2184" t="s">
        <v>40027</v>
      </c>
      <c r="AJ2184" s="1" t="s">
        <v>41</v>
      </c>
      <c r="AK2184" t="s">
        <v>48</v>
      </c>
      <c r="AL2184" s="1" t="s">
        <v>41</v>
      </c>
      <c r="AM2184" t="s">
        <v>20072</v>
      </c>
      <c r="AN2184" t="s">
        <v>40028</v>
      </c>
      <c r="AO2184" s="1" t="s">
        <v>61</v>
      </c>
      <c r="AP2184" s="1" t="s">
        <v>61</v>
      </c>
      <c r="AQ2184" s="1" t="s">
        <v>61</v>
      </c>
      <c r="AR2184" s="1" t="s">
        <v>61</v>
      </c>
      <c r="AS2184" s="1" t="s">
        <v>61</v>
      </c>
    </row>
    <row r="2185" spans="1:45">
      <c r="A2185" s="577">
        <v>2180</v>
      </c>
      <c r="B2185" s="40">
        <v>21708</v>
      </c>
      <c r="C2185" s="611">
        <v>44953</v>
      </c>
      <c r="D2185" t="s">
        <v>40029</v>
      </c>
      <c r="E2185" t="s">
        <v>40030</v>
      </c>
      <c r="F2185" t="s">
        <v>40031</v>
      </c>
      <c r="G2185" t="s">
        <v>40032</v>
      </c>
      <c r="H2185" t="s">
        <v>40033</v>
      </c>
      <c r="I2185" t="s">
        <v>40034</v>
      </c>
      <c r="J2185" t="s">
        <v>39</v>
      </c>
      <c r="K2185" t="s">
        <v>40035</v>
      </c>
      <c r="L2185" t="s">
        <v>40036</v>
      </c>
      <c r="M2185" t="s">
        <v>17551</v>
      </c>
      <c r="N2185" t="s">
        <v>97</v>
      </c>
      <c r="O2185" t="s">
        <v>58</v>
      </c>
      <c r="P2185" s="40" t="s">
        <v>40037</v>
      </c>
      <c r="Q2185" s="523">
        <v>13305</v>
      </c>
      <c r="R2185" t="s">
        <v>19077</v>
      </c>
      <c r="S2185" t="s">
        <v>31494</v>
      </c>
      <c r="T2185" t="s">
        <v>28849</v>
      </c>
      <c r="U2185" t="s">
        <v>43</v>
      </c>
      <c r="V2185" t="s">
        <v>57</v>
      </c>
      <c r="W2185" t="s">
        <v>19339</v>
      </c>
      <c r="X2185" t="s">
        <v>24547</v>
      </c>
      <c r="Y2185" t="s">
        <v>55</v>
      </c>
      <c r="Z2185" t="s">
        <v>40038</v>
      </c>
      <c r="AA2185" s="1">
        <v>1</v>
      </c>
      <c r="AB2185" s="1" t="s">
        <v>41</v>
      </c>
      <c r="AC2185" s="1" t="s">
        <v>41</v>
      </c>
      <c r="AD2185" s="1" t="s">
        <v>41</v>
      </c>
      <c r="AE2185" s="1" t="s">
        <v>41</v>
      </c>
      <c r="AF2185" s="1" t="s">
        <v>41</v>
      </c>
      <c r="AG2185" s="1" t="s">
        <v>61</v>
      </c>
      <c r="AH2185" t="s">
        <v>55</v>
      </c>
      <c r="AI2185" t="s">
        <v>40039</v>
      </c>
      <c r="AJ2185" s="1" t="s">
        <v>41</v>
      </c>
      <c r="AK2185" t="s">
        <v>48</v>
      </c>
      <c r="AL2185" s="1" t="s">
        <v>41</v>
      </c>
      <c r="AM2185" t="s">
        <v>19438</v>
      </c>
      <c r="AN2185" t="s">
        <v>40040</v>
      </c>
      <c r="AO2185" s="1" t="s">
        <v>61</v>
      </c>
      <c r="AP2185" s="1" t="s">
        <v>41</v>
      </c>
      <c r="AQ2185" s="1" t="s">
        <v>41</v>
      </c>
      <c r="AR2185" s="1" t="s">
        <v>61</v>
      </c>
      <c r="AS2185" s="1" t="s">
        <v>61</v>
      </c>
    </row>
    <row r="2186" spans="1:45">
      <c r="A2186" s="577">
        <v>2181</v>
      </c>
      <c r="B2186" s="40">
        <v>21714</v>
      </c>
      <c r="C2186" s="611">
        <v>44953</v>
      </c>
      <c r="D2186" t="s">
        <v>40041</v>
      </c>
      <c r="E2186" t="s">
        <v>39729</v>
      </c>
      <c r="F2186" t="s">
        <v>40042</v>
      </c>
      <c r="G2186" t="s">
        <v>40043</v>
      </c>
      <c r="H2186" t="s">
        <v>40044</v>
      </c>
      <c r="I2186" t="s">
        <v>40045</v>
      </c>
      <c r="J2186" t="s">
        <v>147</v>
      </c>
      <c r="K2186" t="s">
        <v>40046</v>
      </c>
      <c r="L2186" t="s">
        <v>40047</v>
      </c>
      <c r="M2186" t="s">
        <v>684</v>
      </c>
      <c r="N2186" t="s">
        <v>685</v>
      </c>
      <c r="O2186" t="s">
        <v>58</v>
      </c>
      <c r="P2186" s="40" t="s">
        <v>40048</v>
      </c>
      <c r="Q2186" s="40">
        <v>34</v>
      </c>
      <c r="R2186" t="s">
        <v>787</v>
      </c>
      <c r="S2186" t="s">
        <v>40049</v>
      </c>
      <c r="T2186" t="s">
        <v>28849</v>
      </c>
      <c r="U2186" t="s">
        <v>43</v>
      </c>
      <c r="V2186" t="s">
        <v>57</v>
      </c>
      <c r="W2186" t="s">
        <v>24379</v>
      </c>
      <c r="X2186" t="s">
        <v>1119</v>
      </c>
      <c r="Y2186" t="s">
        <v>55</v>
      </c>
      <c r="Z2186" t="s">
        <v>37072</v>
      </c>
      <c r="AA2186" s="1">
        <v>2</v>
      </c>
      <c r="AB2186" s="1" t="s">
        <v>61</v>
      </c>
      <c r="AC2186" s="1" t="s">
        <v>61</v>
      </c>
      <c r="AD2186" s="1" t="s">
        <v>41</v>
      </c>
      <c r="AE2186" s="1" t="s">
        <v>41</v>
      </c>
      <c r="AF2186" s="1" t="s">
        <v>41</v>
      </c>
      <c r="AG2186" s="1" t="s">
        <v>41</v>
      </c>
      <c r="AH2186" t="s">
        <v>68</v>
      </c>
      <c r="AI2186" t="s">
        <v>48</v>
      </c>
      <c r="AJ2186" s="1" t="s">
        <v>41</v>
      </c>
      <c r="AK2186" t="s">
        <v>48</v>
      </c>
      <c r="AL2186" s="1" t="s">
        <v>41</v>
      </c>
      <c r="AM2186" t="s">
        <v>19438</v>
      </c>
      <c r="AN2186" t="s">
        <v>40050</v>
      </c>
      <c r="AO2186" s="1" t="s">
        <v>61</v>
      </c>
      <c r="AP2186" s="1" t="s">
        <v>41</v>
      </c>
      <c r="AQ2186" s="1" t="s">
        <v>41</v>
      </c>
      <c r="AR2186" s="1" t="s">
        <v>61</v>
      </c>
      <c r="AS2186" s="1" t="s">
        <v>41</v>
      </c>
    </row>
    <row r="2187" spans="1:45">
      <c r="A2187" s="577">
        <v>2182</v>
      </c>
      <c r="B2187" s="40">
        <v>21722</v>
      </c>
      <c r="C2187" s="611">
        <v>44953</v>
      </c>
      <c r="D2187" t="s">
        <v>40051</v>
      </c>
      <c r="E2187" t="s">
        <v>38323</v>
      </c>
      <c r="F2187" t="s">
        <v>40052</v>
      </c>
      <c r="G2187" t="s">
        <v>40053</v>
      </c>
      <c r="H2187" t="s">
        <v>40054</v>
      </c>
      <c r="I2187" t="s">
        <v>40055</v>
      </c>
      <c r="J2187" t="s">
        <v>147</v>
      </c>
      <c r="K2187" t="s">
        <v>40056</v>
      </c>
      <c r="L2187" t="s">
        <v>40057</v>
      </c>
      <c r="M2187" t="s">
        <v>19135</v>
      </c>
      <c r="N2187" t="s">
        <v>685</v>
      </c>
      <c r="O2187" t="s">
        <v>58</v>
      </c>
      <c r="P2187" s="40" t="s">
        <v>40058</v>
      </c>
      <c r="Q2187" s="40">
        <v>100</v>
      </c>
      <c r="R2187" t="s">
        <v>19829</v>
      </c>
      <c r="S2187" t="s">
        <v>78</v>
      </c>
      <c r="T2187" t="s">
        <v>28849</v>
      </c>
      <c r="U2187" t="s">
        <v>27404</v>
      </c>
      <c r="V2187" t="s">
        <v>57</v>
      </c>
      <c r="W2187" t="s">
        <v>19339</v>
      </c>
      <c r="X2187" t="s">
        <v>19885</v>
      </c>
      <c r="Y2187" t="s">
        <v>55</v>
      </c>
      <c r="Z2187" t="s">
        <v>40059</v>
      </c>
      <c r="AA2187" s="1">
        <v>1</v>
      </c>
      <c r="AB2187" s="1" t="s">
        <v>61</v>
      </c>
      <c r="AC2187" s="1" t="s">
        <v>41</v>
      </c>
      <c r="AD2187" s="1" t="s">
        <v>61</v>
      </c>
      <c r="AE2187" s="1" t="s">
        <v>41</v>
      </c>
      <c r="AF2187" s="1" t="s">
        <v>41</v>
      </c>
      <c r="AG2187" s="1" t="s">
        <v>41</v>
      </c>
      <c r="AH2187" t="s">
        <v>17977</v>
      </c>
      <c r="AI2187" t="s">
        <v>40060</v>
      </c>
      <c r="AJ2187" s="1" t="s">
        <v>41</v>
      </c>
      <c r="AK2187" t="s">
        <v>48</v>
      </c>
      <c r="AL2187" s="1" t="s">
        <v>41</v>
      </c>
      <c r="AM2187" t="s">
        <v>19438</v>
      </c>
      <c r="AN2187" t="s">
        <v>40061</v>
      </c>
      <c r="AO2187" s="1" t="s">
        <v>41</v>
      </c>
      <c r="AP2187" s="1" t="s">
        <v>41</v>
      </c>
      <c r="AQ2187" s="1" t="s">
        <v>41</v>
      </c>
      <c r="AR2187" s="1" t="s">
        <v>61</v>
      </c>
      <c r="AS2187" s="1" t="s">
        <v>41</v>
      </c>
    </row>
    <row r="2188" spans="1:45">
      <c r="A2188" s="577">
        <v>2183</v>
      </c>
      <c r="B2188" s="40">
        <v>21724</v>
      </c>
      <c r="C2188" s="611">
        <v>44953</v>
      </c>
      <c r="D2188" t="s">
        <v>40062</v>
      </c>
      <c r="E2188" t="s">
        <v>38981</v>
      </c>
      <c r="F2188" t="s">
        <v>40063</v>
      </c>
      <c r="G2188" t="s">
        <v>17725</v>
      </c>
      <c r="H2188" t="s">
        <v>40064</v>
      </c>
      <c r="I2188" t="s">
        <v>40065</v>
      </c>
      <c r="J2188" t="s">
        <v>147</v>
      </c>
      <c r="K2188" t="s">
        <v>40066</v>
      </c>
      <c r="L2188" t="s">
        <v>40067</v>
      </c>
      <c r="M2188" t="s">
        <v>17551</v>
      </c>
      <c r="N2188" t="s">
        <v>97</v>
      </c>
      <c r="O2188" t="s">
        <v>58</v>
      </c>
      <c r="P2188" s="40" t="s">
        <v>40068</v>
      </c>
      <c r="Q2188" s="523">
        <v>4517</v>
      </c>
      <c r="R2188" t="s">
        <v>25119</v>
      </c>
      <c r="S2188" t="s">
        <v>40069</v>
      </c>
      <c r="T2188" t="s">
        <v>28849</v>
      </c>
      <c r="U2188" t="s">
        <v>43</v>
      </c>
      <c r="V2188" t="s">
        <v>57</v>
      </c>
      <c r="W2188" t="s">
        <v>19339</v>
      </c>
      <c r="X2188" t="s">
        <v>1119</v>
      </c>
      <c r="Y2188" t="s">
        <v>55</v>
      </c>
      <c r="Z2188" t="s">
        <v>40070</v>
      </c>
      <c r="AA2188" s="1">
        <v>2</v>
      </c>
      <c r="AB2188" s="1" t="s">
        <v>61</v>
      </c>
      <c r="AC2188" s="1" t="s">
        <v>41</v>
      </c>
      <c r="AD2188" s="1" t="s">
        <v>61</v>
      </c>
      <c r="AE2188" s="1" t="s">
        <v>41</v>
      </c>
      <c r="AF2188" s="1" t="s">
        <v>61</v>
      </c>
      <c r="AG2188" s="1" t="s">
        <v>41</v>
      </c>
      <c r="AH2188" t="s">
        <v>68</v>
      </c>
      <c r="AI2188" t="s">
        <v>48</v>
      </c>
      <c r="AJ2188" s="1" t="s">
        <v>61</v>
      </c>
      <c r="AK2188" t="s">
        <v>23055</v>
      </c>
      <c r="AL2188" s="1" t="s">
        <v>61</v>
      </c>
      <c r="AM2188" t="s">
        <v>19438</v>
      </c>
      <c r="AN2188" t="s">
        <v>40071</v>
      </c>
      <c r="AO2188" s="1" t="s">
        <v>61</v>
      </c>
      <c r="AP2188" s="1" t="s">
        <v>41</v>
      </c>
      <c r="AQ2188" s="1" t="s">
        <v>41</v>
      </c>
      <c r="AR2188" s="1" t="s">
        <v>61</v>
      </c>
      <c r="AS2188" s="1" t="s">
        <v>61</v>
      </c>
    </row>
    <row r="2189" spans="1:45">
      <c r="A2189" s="577">
        <v>2184</v>
      </c>
      <c r="B2189" s="40">
        <v>21742</v>
      </c>
      <c r="C2189" s="611">
        <v>44953</v>
      </c>
      <c r="D2189" t="s">
        <v>40072</v>
      </c>
      <c r="E2189" t="s">
        <v>37938</v>
      </c>
      <c r="F2189" t="s">
        <v>40073</v>
      </c>
      <c r="G2189" t="s">
        <v>40074</v>
      </c>
      <c r="H2189" t="s">
        <v>40075</v>
      </c>
      <c r="I2189" t="s">
        <v>40076</v>
      </c>
      <c r="J2189" t="s">
        <v>147</v>
      </c>
      <c r="K2189" t="s">
        <v>40077</v>
      </c>
      <c r="L2189" t="s">
        <v>40078</v>
      </c>
      <c r="M2189" t="s">
        <v>19513</v>
      </c>
      <c r="N2189" t="s">
        <v>685</v>
      </c>
      <c r="O2189" t="s">
        <v>17567</v>
      </c>
      <c r="P2189" s="40" t="s">
        <v>40079</v>
      </c>
      <c r="Q2189" s="523">
        <v>1487</v>
      </c>
      <c r="R2189" t="s">
        <v>19077</v>
      </c>
      <c r="S2189" t="s">
        <v>40080</v>
      </c>
      <c r="T2189" t="s">
        <v>28849</v>
      </c>
      <c r="U2189" t="s">
        <v>43</v>
      </c>
      <c r="V2189" t="s">
        <v>44</v>
      </c>
      <c r="W2189" t="s">
        <v>33416</v>
      </c>
      <c r="X2189" t="s">
        <v>1119</v>
      </c>
      <c r="Y2189" t="s">
        <v>55</v>
      </c>
      <c r="Z2189" t="s">
        <v>40081</v>
      </c>
      <c r="AA2189" s="1">
        <v>1</v>
      </c>
      <c r="AB2189" s="1" t="s">
        <v>41</v>
      </c>
      <c r="AC2189" s="1" t="s">
        <v>41</v>
      </c>
      <c r="AD2189" s="1" t="s">
        <v>61</v>
      </c>
      <c r="AE2189" s="1" t="s">
        <v>61</v>
      </c>
      <c r="AF2189" s="1" t="s">
        <v>41</v>
      </c>
      <c r="AG2189" s="1" t="s">
        <v>41</v>
      </c>
      <c r="AH2189" t="s">
        <v>55</v>
      </c>
      <c r="AI2189" t="s">
        <v>20084</v>
      </c>
      <c r="AJ2189" s="1" t="s">
        <v>61</v>
      </c>
      <c r="AK2189" t="s">
        <v>40082</v>
      </c>
      <c r="AL2189" s="1" t="s">
        <v>61</v>
      </c>
      <c r="AM2189" t="s">
        <v>19438</v>
      </c>
      <c r="AN2189" t="s">
        <v>40083</v>
      </c>
      <c r="AO2189" s="1" t="s">
        <v>41</v>
      </c>
      <c r="AP2189" s="1" t="s">
        <v>41</v>
      </c>
      <c r="AQ2189" s="1" t="s">
        <v>41</v>
      </c>
      <c r="AR2189" s="1" t="s">
        <v>61</v>
      </c>
      <c r="AS2189" s="1" t="s">
        <v>61</v>
      </c>
    </row>
    <row r="2190" spans="1:45">
      <c r="A2190" s="577">
        <v>2185</v>
      </c>
      <c r="B2190" s="40">
        <v>21745</v>
      </c>
      <c r="C2190" s="611">
        <v>44953</v>
      </c>
      <c r="D2190" t="s">
        <v>40084</v>
      </c>
      <c r="E2190" t="s">
        <v>39912</v>
      </c>
      <c r="F2190" t="s">
        <v>40085</v>
      </c>
      <c r="G2190" t="s">
        <v>40086</v>
      </c>
      <c r="H2190" t="s">
        <v>40087</v>
      </c>
      <c r="I2190" t="s">
        <v>40088</v>
      </c>
      <c r="J2190" t="s">
        <v>39</v>
      </c>
      <c r="K2190" t="s">
        <v>40089</v>
      </c>
      <c r="L2190" t="s">
        <v>40090</v>
      </c>
      <c r="M2190" t="s">
        <v>19730</v>
      </c>
      <c r="N2190" t="s">
        <v>225</v>
      </c>
      <c r="O2190" t="s">
        <v>58</v>
      </c>
      <c r="P2190" s="40" t="s">
        <v>40091</v>
      </c>
      <c r="Q2190" s="523">
        <v>317218</v>
      </c>
      <c r="R2190" t="s">
        <v>19829</v>
      </c>
      <c r="S2190" t="s">
        <v>40092</v>
      </c>
      <c r="T2190" t="s">
        <v>28849</v>
      </c>
      <c r="U2190" t="s">
        <v>1203</v>
      </c>
      <c r="V2190" t="s">
        <v>57</v>
      </c>
      <c r="W2190" t="s">
        <v>40093</v>
      </c>
      <c r="X2190" t="s">
        <v>1119</v>
      </c>
      <c r="Y2190" t="s">
        <v>55</v>
      </c>
      <c r="Z2190" t="s">
        <v>40094</v>
      </c>
      <c r="AA2190" s="1">
        <v>3</v>
      </c>
      <c r="AB2190" s="1" t="s">
        <v>61</v>
      </c>
      <c r="AC2190" s="1" t="s">
        <v>41</v>
      </c>
      <c r="AD2190" s="1" t="s">
        <v>61</v>
      </c>
      <c r="AE2190" s="1" t="s">
        <v>61</v>
      </c>
      <c r="AF2190" s="1" t="s">
        <v>41</v>
      </c>
      <c r="AG2190" s="1" t="s">
        <v>41</v>
      </c>
      <c r="AH2190" t="s">
        <v>55</v>
      </c>
      <c r="AI2190" t="s">
        <v>40095</v>
      </c>
      <c r="AJ2190" s="1" t="s">
        <v>61</v>
      </c>
      <c r="AK2190" t="s">
        <v>1249</v>
      </c>
      <c r="AL2190" s="1" t="s">
        <v>61</v>
      </c>
      <c r="AM2190" t="s">
        <v>19438</v>
      </c>
      <c r="AN2190" t="s">
        <v>40096</v>
      </c>
      <c r="AO2190" s="1" t="s">
        <v>41</v>
      </c>
      <c r="AP2190" s="1" t="s">
        <v>41</v>
      </c>
      <c r="AQ2190" s="1" t="s">
        <v>41</v>
      </c>
      <c r="AR2190" s="1" t="s">
        <v>41</v>
      </c>
      <c r="AS2190" s="1" t="s">
        <v>61</v>
      </c>
    </row>
    <row r="2191" spans="1:45">
      <c r="A2191" s="577">
        <v>2186</v>
      </c>
      <c r="B2191" s="40">
        <v>21753</v>
      </c>
      <c r="C2191" s="611">
        <v>44953</v>
      </c>
      <c r="D2191" t="s">
        <v>40097</v>
      </c>
      <c r="E2191" t="s">
        <v>39709</v>
      </c>
      <c r="F2191" t="s">
        <v>40098</v>
      </c>
      <c r="G2191" t="s">
        <v>33024</v>
      </c>
      <c r="H2191" t="s">
        <v>40099</v>
      </c>
      <c r="I2191" t="s">
        <v>40100</v>
      </c>
      <c r="J2191" t="s">
        <v>147</v>
      </c>
      <c r="K2191" t="s">
        <v>40101</v>
      </c>
      <c r="L2191" t="s">
        <v>40102</v>
      </c>
      <c r="M2191" t="s">
        <v>17551</v>
      </c>
      <c r="N2191" t="s">
        <v>97</v>
      </c>
      <c r="O2191" t="s">
        <v>58</v>
      </c>
      <c r="P2191" s="40" t="s">
        <v>40103</v>
      </c>
      <c r="Q2191" s="523">
        <v>360626</v>
      </c>
      <c r="R2191" t="s">
        <v>19077</v>
      </c>
      <c r="S2191" t="s">
        <v>40104</v>
      </c>
      <c r="T2191" t="s">
        <v>28849</v>
      </c>
      <c r="U2191" t="s">
        <v>1203</v>
      </c>
      <c r="V2191" t="s">
        <v>57</v>
      </c>
      <c r="W2191" t="s">
        <v>17598</v>
      </c>
      <c r="X2191" t="s">
        <v>1119</v>
      </c>
      <c r="Y2191" t="s">
        <v>55</v>
      </c>
      <c r="Z2191" t="s">
        <v>40105</v>
      </c>
      <c r="AA2191" s="1">
        <v>1</v>
      </c>
      <c r="AB2191" s="1" t="s">
        <v>41</v>
      </c>
      <c r="AC2191" s="1" t="s">
        <v>61</v>
      </c>
      <c r="AD2191" s="1" t="s">
        <v>41</v>
      </c>
      <c r="AE2191" s="1" t="s">
        <v>41</v>
      </c>
      <c r="AF2191" s="1" t="s">
        <v>41</v>
      </c>
      <c r="AG2191" s="1" t="s">
        <v>41</v>
      </c>
      <c r="AH2191" t="s">
        <v>55</v>
      </c>
      <c r="AI2191" t="s">
        <v>40106</v>
      </c>
      <c r="AJ2191" s="1" t="s">
        <v>61</v>
      </c>
      <c r="AK2191" t="s">
        <v>36741</v>
      </c>
      <c r="AL2191" s="1" t="s">
        <v>61</v>
      </c>
      <c r="AM2191" t="s">
        <v>19438</v>
      </c>
      <c r="AN2191" t="s">
        <v>40107</v>
      </c>
      <c r="AO2191" s="1" t="s">
        <v>41</v>
      </c>
      <c r="AP2191" s="1" t="s">
        <v>41</v>
      </c>
      <c r="AQ2191" s="1" t="s">
        <v>41</v>
      </c>
      <c r="AR2191" s="1" t="s">
        <v>41</v>
      </c>
      <c r="AS2191" s="1" t="s">
        <v>61</v>
      </c>
    </row>
    <row r="2192" spans="1:45">
      <c r="A2192" s="577">
        <v>2187</v>
      </c>
      <c r="B2192" s="40">
        <v>21771</v>
      </c>
      <c r="C2192" s="611">
        <v>44953</v>
      </c>
      <c r="D2192" t="s">
        <v>40108</v>
      </c>
      <c r="E2192" t="s">
        <v>38164</v>
      </c>
      <c r="F2192" t="s">
        <v>40109</v>
      </c>
      <c r="G2192" t="s">
        <v>40110</v>
      </c>
      <c r="H2192" t="s">
        <v>40111</v>
      </c>
      <c r="I2192" t="s">
        <v>40112</v>
      </c>
      <c r="J2192" t="s">
        <v>39</v>
      </c>
      <c r="K2192" t="s">
        <v>40113</v>
      </c>
      <c r="L2192" t="s">
        <v>40114</v>
      </c>
      <c r="M2192" t="s">
        <v>17973</v>
      </c>
      <c r="N2192" t="s">
        <v>51</v>
      </c>
      <c r="O2192" t="s">
        <v>17560</v>
      </c>
      <c r="P2192" s="40" t="s">
        <v>40115</v>
      </c>
      <c r="Q2192" s="40">
        <v>684</v>
      </c>
      <c r="R2192" t="s">
        <v>19067</v>
      </c>
      <c r="S2192" t="s">
        <v>40116</v>
      </c>
      <c r="T2192" t="s">
        <v>28849</v>
      </c>
      <c r="U2192" t="s">
        <v>43</v>
      </c>
      <c r="V2192" t="s">
        <v>44</v>
      </c>
      <c r="W2192" t="s">
        <v>17874</v>
      </c>
      <c r="X2192" t="s">
        <v>19885</v>
      </c>
      <c r="Y2192" t="s">
        <v>55</v>
      </c>
      <c r="Z2192" t="s">
        <v>40117</v>
      </c>
      <c r="AA2192" s="1">
        <v>1</v>
      </c>
      <c r="AB2192" s="1" t="s">
        <v>61</v>
      </c>
      <c r="AC2192" s="1" t="s">
        <v>41</v>
      </c>
      <c r="AD2192" s="1" t="s">
        <v>41</v>
      </c>
      <c r="AE2192" s="1" t="s">
        <v>41</v>
      </c>
      <c r="AF2192" s="1" t="s">
        <v>41</v>
      </c>
      <c r="AG2192" s="1" t="s">
        <v>41</v>
      </c>
      <c r="AH2192" t="s">
        <v>68</v>
      </c>
      <c r="AI2192" t="s">
        <v>48</v>
      </c>
      <c r="AJ2192" s="1" t="s">
        <v>61</v>
      </c>
      <c r="AK2192" t="s">
        <v>22569</v>
      </c>
      <c r="AL2192" s="1" t="s">
        <v>61</v>
      </c>
      <c r="AM2192" t="s">
        <v>19438</v>
      </c>
      <c r="AN2192" t="s">
        <v>40118</v>
      </c>
      <c r="AO2192" s="1" t="s">
        <v>41</v>
      </c>
      <c r="AP2192" s="1" t="s">
        <v>41</v>
      </c>
      <c r="AQ2192" s="1" t="s">
        <v>41</v>
      </c>
      <c r="AR2192" s="1" t="s">
        <v>41</v>
      </c>
      <c r="AS2192" s="1" t="s">
        <v>61</v>
      </c>
    </row>
    <row r="2193" spans="1:45">
      <c r="A2193" s="577">
        <v>2188</v>
      </c>
      <c r="B2193" s="40">
        <v>21772</v>
      </c>
      <c r="C2193" s="611">
        <v>44953</v>
      </c>
      <c r="D2193" t="s">
        <v>40119</v>
      </c>
      <c r="E2193" t="s">
        <v>38981</v>
      </c>
      <c r="F2193" t="s">
        <v>40120</v>
      </c>
      <c r="G2193" t="s">
        <v>40121</v>
      </c>
      <c r="H2193" t="s">
        <v>40122</v>
      </c>
      <c r="I2193" t="s">
        <v>40123</v>
      </c>
      <c r="J2193" t="s">
        <v>147</v>
      </c>
      <c r="K2193" t="s">
        <v>28965</v>
      </c>
      <c r="L2193" t="s">
        <v>40124</v>
      </c>
      <c r="M2193" t="s">
        <v>17551</v>
      </c>
      <c r="N2193" t="s">
        <v>97</v>
      </c>
      <c r="O2193" t="s">
        <v>17567</v>
      </c>
      <c r="P2193" s="40" t="s">
        <v>40125</v>
      </c>
      <c r="Q2193" s="40">
        <v>121</v>
      </c>
      <c r="R2193" t="s">
        <v>19077</v>
      </c>
      <c r="S2193" t="s">
        <v>40126</v>
      </c>
      <c r="T2193" t="s">
        <v>28849</v>
      </c>
      <c r="U2193" t="s">
        <v>674</v>
      </c>
      <c r="V2193" t="s">
        <v>57</v>
      </c>
      <c r="W2193" t="s">
        <v>19339</v>
      </c>
      <c r="X2193" t="s">
        <v>40127</v>
      </c>
      <c r="Y2193" t="s">
        <v>55</v>
      </c>
      <c r="Z2193" t="s">
        <v>19213</v>
      </c>
      <c r="AA2193" s="1">
        <v>2</v>
      </c>
      <c r="AB2193" s="1" t="s">
        <v>41</v>
      </c>
      <c r="AC2193" s="1" t="s">
        <v>41</v>
      </c>
      <c r="AD2193" s="1" t="s">
        <v>61</v>
      </c>
      <c r="AE2193" s="1" t="s">
        <v>41</v>
      </c>
      <c r="AF2193" s="1" t="s">
        <v>61</v>
      </c>
      <c r="AG2193" s="1" t="s">
        <v>41</v>
      </c>
      <c r="AH2193" t="s">
        <v>68</v>
      </c>
      <c r="AI2193" t="s">
        <v>48</v>
      </c>
      <c r="AJ2193" s="1" t="s">
        <v>41</v>
      </c>
      <c r="AK2193" t="s">
        <v>48</v>
      </c>
      <c r="AL2193" s="1" t="s">
        <v>41</v>
      </c>
      <c r="AM2193" t="s">
        <v>20072</v>
      </c>
      <c r="AN2193" t="s">
        <v>40128</v>
      </c>
      <c r="AO2193" s="1" t="s">
        <v>61</v>
      </c>
      <c r="AP2193" s="1" t="s">
        <v>61</v>
      </c>
      <c r="AQ2193" s="1" t="s">
        <v>61</v>
      </c>
      <c r="AR2193" s="1" t="s">
        <v>61</v>
      </c>
      <c r="AS2193" s="1" t="s">
        <v>41</v>
      </c>
    </row>
    <row r="2194" spans="1:45">
      <c r="A2194" s="577">
        <v>2189</v>
      </c>
      <c r="B2194" s="40">
        <v>21774</v>
      </c>
      <c r="C2194" s="611">
        <v>44953</v>
      </c>
      <c r="D2194" t="s">
        <v>40129</v>
      </c>
      <c r="E2194" t="s">
        <v>37290</v>
      </c>
      <c r="F2194" t="s">
        <v>40130</v>
      </c>
      <c r="G2194" t="s">
        <v>40131</v>
      </c>
      <c r="H2194" t="s">
        <v>40132</v>
      </c>
      <c r="I2194" t="s">
        <v>40133</v>
      </c>
      <c r="J2194" t="s">
        <v>39</v>
      </c>
      <c r="K2194" t="s">
        <v>18914</v>
      </c>
      <c r="L2194" t="s">
        <v>40134</v>
      </c>
      <c r="M2194" t="s">
        <v>19730</v>
      </c>
      <c r="N2194" t="s">
        <v>225</v>
      </c>
      <c r="O2194" t="s">
        <v>17560</v>
      </c>
      <c r="P2194" s="40" t="s">
        <v>40135</v>
      </c>
      <c r="Q2194" s="40">
        <v>262</v>
      </c>
      <c r="R2194" t="s">
        <v>19067</v>
      </c>
      <c r="S2194" t="s">
        <v>40136</v>
      </c>
      <c r="T2194" t="s">
        <v>28849</v>
      </c>
      <c r="U2194" t="s">
        <v>43</v>
      </c>
      <c r="V2194" t="s">
        <v>57</v>
      </c>
      <c r="W2194" t="s">
        <v>40</v>
      </c>
      <c r="X2194" t="s">
        <v>19885</v>
      </c>
      <c r="Y2194" t="s">
        <v>55</v>
      </c>
      <c r="Z2194" t="s">
        <v>40137</v>
      </c>
      <c r="AA2194" s="1">
        <v>1</v>
      </c>
      <c r="AB2194" s="1" t="s">
        <v>61</v>
      </c>
      <c r="AC2194" s="1" t="s">
        <v>41</v>
      </c>
      <c r="AD2194" s="1" t="s">
        <v>41</v>
      </c>
      <c r="AE2194" s="1" t="s">
        <v>41</v>
      </c>
      <c r="AF2194" s="1" t="s">
        <v>41</v>
      </c>
      <c r="AG2194" s="1" t="s">
        <v>41</v>
      </c>
      <c r="AH2194" t="s">
        <v>68</v>
      </c>
      <c r="AI2194" t="s">
        <v>48</v>
      </c>
      <c r="AJ2194" s="1" t="s">
        <v>61</v>
      </c>
      <c r="AK2194" t="s">
        <v>1249</v>
      </c>
      <c r="AL2194" s="1" t="s">
        <v>61</v>
      </c>
      <c r="AM2194" t="s">
        <v>20072</v>
      </c>
      <c r="AN2194" t="s">
        <v>40138</v>
      </c>
      <c r="AO2194" s="1" t="s">
        <v>61</v>
      </c>
      <c r="AP2194" s="1" t="s">
        <v>41</v>
      </c>
      <c r="AQ2194" s="1" t="s">
        <v>41</v>
      </c>
      <c r="AR2194" s="1" t="s">
        <v>41</v>
      </c>
      <c r="AS2194" s="1" t="s">
        <v>41</v>
      </c>
    </row>
    <row r="2195" spans="1:45">
      <c r="A2195" s="577">
        <v>2190</v>
      </c>
      <c r="B2195" s="40">
        <v>21782</v>
      </c>
      <c r="C2195" s="611">
        <v>44953</v>
      </c>
      <c r="D2195" t="s">
        <v>40139</v>
      </c>
      <c r="E2195" t="s">
        <v>40140</v>
      </c>
      <c r="F2195" t="s">
        <v>40141</v>
      </c>
      <c r="G2195" t="s">
        <v>40142</v>
      </c>
      <c r="H2195" t="s">
        <v>40143</v>
      </c>
      <c r="I2195" t="s">
        <v>40144</v>
      </c>
      <c r="J2195" t="s">
        <v>39</v>
      </c>
      <c r="K2195" t="s">
        <v>40145</v>
      </c>
      <c r="L2195" t="s">
        <v>40146</v>
      </c>
      <c r="M2195" t="s">
        <v>17551</v>
      </c>
      <c r="N2195" t="s">
        <v>97</v>
      </c>
      <c r="O2195" t="s">
        <v>17567</v>
      </c>
      <c r="P2195" s="40" t="s">
        <v>40147</v>
      </c>
      <c r="Q2195" s="523">
        <v>26064</v>
      </c>
      <c r="R2195" t="s">
        <v>19829</v>
      </c>
      <c r="S2195" t="s">
        <v>40148</v>
      </c>
      <c r="T2195" t="s">
        <v>28849</v>
      </c>
      <c r="U2195" t="s">
        <v>43</v>
      </c>
      <c r="V2195" t="s">
        <v>57</v>
      </c>
      <c r="W2195" t="s">
        <v>26701</v>
      </c>
      <c r="X2195" t="s">
        <v>1119</v>
      </c>
      <c r="Y2195" t="s">
        <v>55</v>
      </c>
      <c r="Z2195" t="s">
        <v>19213</v>
      </c>
      <c r="AA2195" s="1">
        <v>2</v>
      </c>
      <c r="AB2195" s="1" t="s">
        <v>41</v>
      </c>
      <c r="AC2195" s="1" t="s">
        <v>41</v>
      </c>
      <c r="AD2195" s="1" t="s">
        <v>61</v>
      </c>
      <c r="AE2195" s="1" t="s">
        <v>41</v>
      </c>
      <c r="AF2195" s="1" t="s">
        <v>61</v>
      </c>
      <c r="AG2195" s="1" t="s">
        <v>41</v>
      </c>
      <c r="AH2195" t="s">
        <v>55</v>
      </c>
      <c r="AI2195" t="s">
        <v>40149</v>
      </c>
      <c r="AJ2195" s="1" t="s">
        <v>61</v>
      </c>
      <c r="AK2195" t="s">
        <v>23055</v>
      </c>
      <c r="AL2195" s="1" t="s">
        <v>61</v>
      </c>
      <c r="AM2195" t="s">
        <v>19438</v>
      </c>
      <c r="AN2195" t="s">
        <v>40150</v>
      </c>
      <c r="AO2195" s="1" t="s">
        <v>61</v>
      </c>
      <c r="AP2195" s="1" t="s">
        <v>41</v>
      </c>
      <c r="AQ2195" s="1" t="s">
        <v>41</v>
      </c>
      <c r="AR2195" s="1" t="s">
        <v>61</v>
      </c>
      <c r="AS2195" s="1" t="s">
        <v>61</v>
      </c>
    </row>
    <row r="2196" spans="1:45">
      <c r="A2196" s="577">
        <v>2191</v>
      </c>
      <c r="B2196" s="40">
        <v>21786</v>
      </c>
      <c r="C2196" s="611">
        <v>44953</v>
      </c>
      <c r="D2196" t="s">
        <v>40151</v>
      </c>
      <c r="E2196" t="s">
        <v>40152</v>
      </c>
      <c r="F2196" t="s">
        <v>40153</v>
      </c>
      <c r="G2196" t="s">
        <v>40154</v>
      </c>
      <c r="H2196" t="s">
        <v>40155</v>
      </c>
      <c r="I2196" t="s">
        <v>40156</v>
      </c>
      <c r="J2196" t="s">
        <v>147</v>
      </c>
      <c r="K2196" t="s">
        <v>40157</v>
      </c>
      <c r="L2196" t="s">
        <v>40158</v>
      </c>
      <c r="M2196" t="s">
        <v>17551</v>
      </c>
      <c r="N2196" t="s">
        <v>97</v>
      </c>
      <c r="O2196" t="s">
        <v>17567</v>
      </c>
      <c r="P2196" s="40" t="s">
        <v>40159</v>
      </c>
      <c r="Q2196" s="40">
        <v>203</v>
      </c>
      <c r="R2196" t="s">
        <v>19077</v>
      </c>
      <c r="S2196" t="s">
        <v>40160</v>
      </c>
      <c r="T2196" t="s">
        <v>28849</v>
      </c>
      <c r="U2196" t="s">
        <v>43</v>
      </c>
      <c r="V2196" t="s">
        <v>57</v>
      </c>
      <c r="W2196" t="s">
        <v>19451</v>
      </c>
      <c r="X2196" t="s">
        <v>40161</v>
      </c>
      <c r="Y2196" t="s">
        <v>55</v>
      </c>
      <c r="Z2196" t="s">
        <v>19213</v>
      </c>
      <c r="AA2196" s="1">
        <v>1</v>
      </c>
      <c r="AB2196" s="1" t="s">
        <v>41</v>
      </c>
      <c r="AC2196" s="1" t="s">
        <v>41</v>
      </c>
      <c r="AD2196" s="1" t="s">
        <v>41</v>
      </c>
      <c r="AE2196" s="1" t="s">
        <v>41</v>
      </c>
      <c r="AF2196" s="1" t="s">
        <v>61</v>
      </c>
      <c r="AG2196" s="1" t="s">
        <v>41</v>
      </c>
      <c r="AH2196" t="s">
        <v>55</v>
      </c>
      <c r="AI2196" t="s">
        <v>40162</v>
      </c>
      <c r="AJ2196" s="1" t="s">
        <v>41</v>
      </c>
      <c r="AK2196" t="s">
        <v>48</v>
      </c>
      <c r="AL2196" s="1" t="s">
        <v>41</v>
      </c>
      <c r="AM2196" t="s">
        <v>20072</v>
      </c>
      <c r="AN2196" t="s">
        <v>40163</v>
      </c>
      <c r="AO2196" s="1" t="s">
        <v>61</v>
      </c>
      <c r="AP2196" s="1" t="s">
        <v>61</v>
      </c>
      <c r="AQ2196" s="1" t="s">
        <v>61</v>
      </c>
      <c r="AR2196" s="1" t="s">
        <v>61</v>
      </c>
      <c r="AS2196" s="1" t="s">
        <v>61</v>
      </c>
    </row>
    <row r="2197" spans="1:45">
      <c r="A2197" s="577">
        <v>2192</v>
      </c>
      <c r="B2197" s="40">
        <v>21795</v>
      </c>
      <c r="C2197" s="611">
        <v>44953</v>
      </c>
      <c r="D2197" t="s">
        <v>40164</v>
      </c>
      <c r="E2197" t="s">
        <v>40165</v>
      </c>
      <c r="F2197" t="s">
        <v>40166</v>
      </c>
      <c r="G2197" t="s">
        <v>40167</v>
      </c>
      <c r="H2197" t="s">
        <v>40168</v>
      </c>
      <c r="I2197" t="s">
        <v>40169</v>
      </c>
      <c r="J2197" t="s">
        <v>147</v>
      </c>
      <c r="K2197" t="s">
        <v>40170</v>
      </c>
      <c r="L2197" t="s">
        <v>40171</v>
      </c>
      <c r="M2197" t="s">
        <v>245</v>
      </c>
      <c r="N2197" t="s">
        <v>51</v>
      </c>
      <c r="O2197" t="s">
        <v>58</v>
      </c>
      <c r="P2197" s="40" t="s">
        <v>40172</v>
      </c>
      <c r="Q2197" s="40">
        <v>852</v>
      </c>
      <c r="R2197" t="s">
        <v>19077</v>
      </c>
      <c r="S2197" t="s">
        <v>40173</v>
      </c>
      <c r="T2197" t="s">
        <v>28849</v>
      </c>
      <c r="U2197" t="s">
        <v>241</v>
      </c>
      <c r="V2197" t="s">
        <v>44</v>
      </c>
      <c r="W2197" t="s">
        <v>20069</v>
      </c>
      <c r="X2197" t="s">
        <v>1119</v>
      </c>
      <c r="Y2197" t="s">
        <v>55</v>
      </c>
      <c r="Z2197" t="s">
        <v>32416</v>
      </c>
      <c r="AA2197" s="1">
        <v>1</v>
      </c>
      <c r="AB2197" s="1" t="s">
        <v>41</v>
      </c>
      <c r="AC2197" s="1" t="s">
        <v>41</v>
      </c>
      <c r="AD2197" s="1" t="s">
        <v>61</v>
      </c>
      <c r="AE2197" s="1" t="s">
        <v>41</v>
      </c>
      <c r="AF2197" s="1" t="s">
        <v>41</v>
      </c>
      <c r="AG2197" s="1" t="s">
        <v>41</v>
      </c>
      <c r="AH2197" t="s">
        <v>55</v>
      </c>
      <c r="AI2197" t="s">
        <v>40174</v>
      </c>
      <c r="AJ2197" s="1" t="s">
        <v>61</v>
      </c>
      <c r="AK2197" t="s">
        <v>18587</v>
      </c>
      <c r="AL2197" s="1" t="s">
        <v>61</v>
      </c>
      <c r="AM2197" t="s">
        <v>19438</v>
      </c>
      <c r="AN2197" t="s">
        <v>40175</v>
      </c>
      <c r="AO2197" s="1" t="s">
        <v>61</v>
      </c>
      <c r="AP2197" s="1" t="s">
        <v>41</v>
      </c>
      <c r="AQ2197" s="1" t="s">
        <v>41</v>
      </c>
      <c r="AR2197" s="1" t="s">
        <v>61</v>
      </c>
      <c r="AS2197" s="1" t="s">
        <v>41</v>
      </c>
    </row>
    <row r="2198" spans="1:45">
      <c r="A2198" s="577">
        <v>2193</v>
      </c>
      <c r="B2198" s="40">
        <v>21801</v>
      </c>
      <c r="C2198" s="611">
        <v>44953</v>
      </c>
      <c r="D2198" t="s">
        <v>40176</v>
      </c>
      <c r="E2198" t="s">
        <v>37916</v>
      </c>
      <c r="F2198" t="s">
        <v>21845</v>
      </c>
      <c r="G2198" t="s">
        <v>21846</v>
      </c>
      <c r="H2198" t="s">
        <v>40177</v>
      </c>
      <c r="I2198" t="s">
        <v>40178</v>
      </c>
      <c r="J2198" t="s">
        <v>147</v>
      </c>
      <c r="K2198" t="s">
        <v>40179</v>
      </c>
      <c r="L2198" t="s">
        <v>40180</v>
      </c>
      <c r="M2198" t="s">
        <v>474</v>
      </c>
      <c r="N2198" t="s">
        <v>51</v>
      </c>
      <c r="O2198" t="s">
        <v>58</v>
      </c>
      <c r="P2198" s="40" t="s">
        <v>40181</v>
      </c>
      <c r="Q2198" s="40">
        <v>378</v>
      </c>
      <c r="R2198" t="s">
        <v>19077</v>
      </c>
      <c r="S2198" t="s">
        <v>40182</v>
      </c>
      <c r="T2198" t="s">
        <v>28849</v>
      </c>
      <c r="U2198" t="s">
        <v>43</v>
      </c>
      <c r="V2198" t="s">
        <v>57</v>
      </c>
      <c r="W2198" t="s">
        <v>20981</v>
      </c>
      <c r="X2198" t="s">
        <v>1119</v>
      </c>
      <c r="Y2198" t="s">
        <v>55</v>
      </c>
      <c r="Z2198" t="s">
        <v>40183</v>
      </c>
      <c r="AA2198" s="1">
        <v>1</v>
      </c>
      <c r="AB2198" s="1" t="s">
        <v>61</v>
      </c>
      <c r="AC2198" s="1" t="s">
        <v>41</v>
      </c>
      <c r="AD2198" s="1" t="s">
        <v>41</v>
      </c>
      <c r="AE2198" s="1" t="s">
        <v>41</v>
      </c>
      <c r="AF2198" s="1" t="s">
        <v>41</v>
      </c>
      <c r="AG2198" s="1" t="s">
        <v>41</v>
      </c>
      <c r="AH2198" t="s">
        <v>68</v>
      </c>
      <c r="AI2198" t="s">
        <v>48</v>
      </c>
      <c r="AJ2198" s="1" t="s">
        <v>61</v>
      </c>
      <c r="AK2198" t="s">
        <v>31813</v>
      </c>
      <c r="AL2198" s="1" t="s">
        <v>61</v>
      </c>
      <c r="AM2198" t="s">
        <v>17949</v>
      </c>
      <c r="AN2198" t="s">
        <v>40184</v>
      </c>
      <c r="AO2198" s="1" t="s">
        <v>61</v>
      </c>
      <c r="AP2198" s="1" t="s">
        <v>41</v>
      </c>
      <c r="AQ2198" s="1" t="s">
        <v>61</v>
      </c>
      <c r="AR2198" s="1" t="s">
        <v>61</v>
      </c>
      <c r="AS2198" s="1" t="s">
        <v>61</v>
      </c>
    </row>
    <row r="2199" spans="1:45">
      <c r="A2199" s="577">
        <v>2194</v>
      </c>
      <c r="B2199" s="40">
        <v>21804</v>
      </c>
      <c r="C2199" s="611">
        <v>44953</v>
      </c>
      <c r="D2199" t="s">
        <v>40185</v>
      </c>
      <c r="E2199" t="s">
        <v>37243</v>
      </c>
      <c r="F2199" t="s">
        <v>40186</v>
      </c>
      <c r="G2199" t="s">
        <v>40187</v>
      </c>
      <c r="H2199" t="s">
        <v>40188</v>
      </c>
      <c r="I2199" t="s">
        <v>40189</v>
      </c>
      <c r="J2199" t="s">
        <v>39</v>
      </c>
      <c r="K2199" t="s">
        <v>40190</v>
      </c>
      <c r="L2199" t="s">
        <v>40191</v>
      </c>
      <c r="M2199" t="s">
        <v>24090</v>
      </c>
      <c r="N2199" t="s">
        <v>584</v>
      </c>
      <c r="O2199" t="s">
        <v>58</v>
      </c>
      <c r="P2199" s="40" t="s">
        <v>40192</v>
      </c>
      <c r="Q2199" s="523">
        <v>27867</v>
      </c>
      <c r="R2199" t="s">
        <v>20425</v>
      </c>
      <c r="S2199" t="s">
        <v>40193</v>
      </c>
      <c r="T2199" t="s">
        <v>28849</v>
      </c>
      <c r="U2199" t="s">
        <v>27404</v>
      </c>
      <c r="V2199" t="s">
        <v>44</v>
      </c>
      <c r="W2199" t="s">
        <v>19339</v>
      </c>
      <c r="X2199" t="s">
        <v>1119</v>
      </c>
      <c r="Y2199" t="s">
        <v>55</v>
      </c>
      <c r="Z2199" t="s">
        <v>40194</v>
      </c>
      <c r="AA2199" s="1">
        <v>1</v>
      </c>
      <c r="AB2199" s="1" t="s">
        <v>41</v>
      </c>
      <c r="AC2199" s="1" t="s">
        <v>41</v>
      </c>
      <c r="AD2199" s="1" t="s">
        <v>41</v>
      </c>
      <c r="AE2199" s="1" t="s">
        <v>41</v>
      </c>
      <c r="AF2199" s="1" t="s">
        <v>41</v>
      </c>
      <c r="AG2199" s="1" t="s">
        <v>61</v>
      </c>
      <c r="AH2199" t="s">
        <v>55</v>
      </c>
      <c r="AI2199" t="s">
        <v>40195</v>
      </c>
      <c r="AJ2199" s="1" t="s">
        <v>61</v>
      </c>
      <c r="AK2199" t="s">
        <v>1185</v>
      </c>
      <c r="AL2199" s="1" t="s">
        <v>61</v>
      </c>
      <c r="AM2199" t="s">
        <v>19438</v>
      </c>
      <c r="AN2199" t="s">
        <v>40196</v>
      </c>
      <c r="AO2199" s="1" t="s">
        <v>41</v>
      </c>
      <c r="AP2199" s="1" t="s">
        <v>41</v>
      </c>
      <c r="AQ2199" s="1" t="s">
        <v>41</v>
      </c>
      <c r="AR2199" s="1" t="s">
        <v>61</v>
      </c>
      <c r="AS2199" s="1" t="s">
        <v>41</v>
      </c>
    </row>
    <row r="2200" spans="1:45">
      <c r="A2200" s="577">
        <v>2195</v>
      </c>
      <c r="B2200" s="40">
        <v>21805</v>
      </c>
      <c r="C2200" s="611">
        <v>44953</v>
      </c>
      <c r="D2200" t="s">
        <v>40197</v>
      </c>
      <c r="E2200" t="s">
        <v>40198</v>
      </c>
      <c r="F2200" t="s">
        <v>40199</v>
      </c>
      <c r="G2200" t="s">
        <v>40200</v>
      </c>
      <c r="H2200" t="s">
        <v>40201</v>
      </c>
      <c r="I2200" t="s">
        <v>40202</v>
      </c>
      <c r="J2200" t="s">
        <v>147</v>
      </c>
      <c r="K2200" t="s">
        <v>40203</v>
      </c>
      <c r="L2200" t="s">
        <v>40204</v>
      </c>
      <c r="M2200" t="s">
        <v>458</v>
      </c>
      <c r="N2200" t="s">
        <v>459</v>
      </c>
      <c r="O2200" t="s">
        <v>17567</v>
      </c>
      <c r="P2200" s="40" t="s">
        <v>40205</v>
      </c>
      <c r="Q2200" s="40">
        <v>54</v>
      </c>
      <c r="R2200" t="s">
        <v>19077</v>
      </c>
      <c r="S2200" t="s">
        <v>31494</v>
      </c>
      <c r="T2200" t="s">
        <v>28849</v>
      </c>
      <c r="U2200" t="s">
        <v>43</v>
      </c>
      <c r="V2200" t="s">
        <v>57</v>
      </c>
      <c r="W2200" t="s">
        <v>23435</v>
      </c>
      <c r="X2200" t="s">
        <v>18100</v>
      </c>
      <c r="Y2200" t="s">
        <v>55</v>
      </c>
      <c r="Z2200" t="s">
        <v>40206</v>
      </c>
      <c r="AA2200" s="1">
        <v>1</v>
      </c>
      <c r="AB2200" s="1" t="s">
        <v>61</v>
      </c>
      <c r="AC2200" s="1" t="s">
        <v>41</v>
      </c>
      <c r="AD2200" s="1" t="s">
        <v>41</v>
      </c>
      <c r="AE2200" s="1" t="s">
        <v>41</v>
      </c>
      <c r="AF2200" s="1" t="s">
        <v>41</v>
      </c>
      <c r="AG2200" s="1" t="s">
        <v>41</v>
      </c>
      <c r="AH2200" t="s">
        <v>68</v>
      </c>
      <c r="AI2200" t="s">
        <v>48</v>
      </c>
      <c r="AJ2200" s="1" t="s">
        <v>41</v>
      </c>
      <c r="AK2200" t="s">
        <v>48</v>
      </c>
      <c r="AL2200" s="1" t="s">
        <v>41</v>
      </c>
      <c r="AM2200" t="s">
        <v>20072</v>
      </c>
      <c r="AN2200" t="s">
        <v>40207</v>
      </c>
      <c r="AO2200" s="1" t="s">
        <v>61</v>
      </c>
      <c r="AP2200" s="1" t="s">
        <v>61</v>
      </c>
      <c r="AQ2200" s="1" t="s">
        <v>61</v>
      </c>
      <c r="AR2200" s="1" t="s">
        <v>61</v>
      </c>
      <c r="AS2200" s="1" t="s">
        <v>41</v>
      </c>
    </row>
    <row r="2201" spans="1:45">
      <c r="A2201" s="577">
        <v>2196</v>
      </c>
      <c r="B2201" s="40">
        <v>21807</v>
      </c>
      <c r="C2201" s="611">
        <v>44953</v>
      </c>
      <c r="D2201" t="s">
        <v>40208</v>
      </c>
      <c r="E2201" t="s">
        <v>37916</v>
      </c>
      <c r="F2201" t="s">
        <v>40209</v>
      </c>
      <c r="G2201" t="s">
        <v>40210</v>
      </c>
      <c r="H2201" t="s">
        <v>40211</v>
      </c>
      <c r="I2201" t="s">
        <v>40212</v>
      </c>
      <c r="J2201" t="s">
        <v>147</v>
      </c>
      <c r="K2201" t="s">
        <v>25212</v>
      </c>
      <c r="L2201" t="s">
        <v>40213</v>
      </c>
      <c r="M2201" t="s">
        <v>180</v>
      </c>
      <c r="N2201" t="s">
        <v>51</v>
      </c>
      <c r="O2201" t="s">
        <v>58</v>
      </c>
      <c r="P2201" s="40" t="s">
        <v>40214</v>
      </c>
      <c r="Q2201" s="40">
        <v>80</v>
      </c>
      <c r="R2201" t="s">
        <v>19077</v>
      </c>
      <c r="S2201" t="s">
        <v>40215</v>
      </c>
      <c r="T2201" t="s">
        <v>28849</v>
      </c>
      <c r="U2201" t="s">
        <v>43</v>
      </c>
      <c r="V2201" t="s">
        <v>57</v>
      </c>
      <c r="W2201" t="s">
        <v>20069</v>
      </c>
      <c r="X2201" t="s">
        <v>1119</v>
      </c>
      <c r="Y2201" t="s">
        <v>55</v>
      </c>
      <c r="Z2201" t="s">
        <v>40216</v>
      </c>
      <c r="AA2201" s="1">
        <v>1</v>
      </c>
      <c r="AB2201" s="1" t="s">
        <v>41</v>
      </c>
      <c r="AC2201" s="1" t="s">
        <v>41</v>
      </c>
      <c r="AD2201" s="1" t="s">
        <v>41</v>
      </c>
      <c r="AE2201" s="1" t="s">
        <v>41</v>
      </c>
      <c r="AF2201" s="1" t="s">
        <v>41</v>
      </c>
      <c r="AG2201" s="1" t="s">
        <v>61</v>
      </c>
      <c r="AH2201" t="s">
        <v>68</v>
      </c>
      <c r="AI2201" t="s">
        <v>48</v>
      </c>
      <c r="AJ2201" s="1" t="s">
        <v>61</v>
      </c>
      <c r="AK2201" t="s">
        <v>1185</v>
      </c>
      <c r="AL2201" s="1" t="s">
        <v>61</v>
      </c>
      <c r="AM2201" t="s">
        <v>17949</v>
      </c>
      <c r="AN2201" t="s">
        <v>40217</v>
      </c>
      <c r="AO2201" s="1" t="s">
        <v>41</v>
      </c>
      <c r="AP2201" s="1" t="s">
        <v>41</v>
      </c>
      <c r="AQ2201" s="1" t="s">
        <v>41</v>
      </c>
      <c r="AR2201" s="1" t="s">
        <v>61</v>
      </c>
      <c r="AS2201" s="1" t="s">
        <v>41</v>
      </c>
    </row>
    <row r="2202" spans="1:45">
      <c r="A2202" s="577">
        <v>2197</v>
      </c>
      <c r="B2202" s="40">
        <v>21808</v>
      </c>
      <c r="C2202" s="611">
        <v>44953</v>
      </c>
      <c r="D2202" t="s">
        <v>40218</v>
      </c>
      <c r="E2202" t="s">
        <v>37041</v>
      </c>
      <c r="F2202" t="s">
        <v>40219</v>
      </c>
      <c r="G2202" t="s">
        <v>40220</v>
      </c>
      <c r="H2202" t="s">
        <v>40221</v>
      </c>
      <c r="I2202" t="s">
        <v>40222</v>
      </c>
      <c r="J2202" t="s">
        <v>147</v>
      </c>
      <c r="K2202" t="s">
        <v>40223</v>
      </c>
      <c r="L2202" t="s">
        <v>40224</v>
      </c>
      <c r="M2202" t="s">
        <v>17551</v>
      </c>
      <c r="N2202" t="s">
        <v>97</v>
      </c>
      <c r="O2202" t="s">
        <v>17560</v>
      </c>
      <c r="P2202" s="40" t="s">
        <v>40225</v>
      </c>
      <c r="Q2202" s="523">
        <v>4239</v>
      </c>
      <c r="R2202" t="s">
        <v>19067</v>
      </c>
      <c r="S2202" t="s">
        <v>40226</v>
      </c>
      <c r="T2202" t="s">
        <v>28849</v>
      </c>
      <c r="U2202" t="s">
        <v>43</v>
      </c>
      <c r="V2202" t="s">
        <v>57</v>
      </c>
      <c r="W2202" t="s">
        <v>24379</v>
      </c>
      <c r="X2202" t="s">
        <v>1119</v>
      </c>
      <c r="Y2202" t="s">
        <v>55</v>
      </c>
      <c r="Z2202" t="s">
        <v>40227</v>
      </c>
      <c r="AA2202" s="1">
        <v>1</v>
      </c>
      <c r="AB2202" s="1" t="s">
        <v>61</v>
      </c>
      <c r="AC2202" s="1" t="s">
        <v>41</v>
      </c>
      <c r="AD2202" s="1" t="s">
        <v>41</v>
      </c>
      <c r="AE2202" s="1" t="s">
        <v>41</v>
      </c>
      <c r="AF2202" s="1" t="s">
        <v>41</v>
      </c>
      <c r="AG2202" s="1" t="s">
        <v>41</v>
      </c>
      <c r="AH2202" t="s">
        <v>68</v>
      </c>
      <c r="AI2202" t="s">
        <v>48</v>
      </c>
      <c r="AJ2202" s="1" t="s">
        <v>41</v>
      </c>
      <c r="AK2202" t="s">
        <v>48</v>
      </c>
      <c r="AL2202" s="1" t="s">
        <v>41</v>
      </c>
      <c r="AM2202" t="s">
        <v>20072</v>
      </c>
      <c r="AN2202" t="s">
        <v>40228</v>
      </c>
      <c r="AO2202" s="1" t="s">
        <v>61</v>
      </c>
      <c r="AP2202" s="1" t="s">
        <v>61</v>
      </c>
      <c r="AQ2202" s="1" t="s">
        <v>61</v>
      </c>
      <c r="AR2202" s="1" t="s">
        <v>61</v>
      </c>
      <c r="AS2202" s="1" t="s">
        <v>41</v>
      </c>
    </row>
    <row r="2203" spans="1:45">
      <c r="A2203" s="577">
        <v>2198</v>
      </c>
      <c r="B2203" s="40">
        <v>21821</v>
      </c>
      <c r="C2203" s="611">
        <v>44953</v>
      </c>
      <c r="D2203" t="s">
        <v>40229</v>
      </c>
      <c r="E2203" t="s">
        <v>40152</v>
      </c>
      <c r="F2203" t="s">
        <v>40230</v>
      </c>
      <c r="G2203" t="s">
        <v>40231</v>
      </c>
      <c r="H2203" t="s">
        <v>40232</v>
      </c>
      <c r="I2203" t="s">
        <v>40233</v>
      </c>
      <c r="J2203" t="s">
        <v>39</v>
      </c>
      <c r="K2203" t="s">
        <v>40234</v>
      </c>
      <c r="L2203" t="s">
        <v>40235</v>
      </c>
      <c r="M2203" t="s">
        <v>17551</v>
      </c>
      <c r="N2203" t="s">
        <v>97</v>
      </c>
      <c r="O2203" t="s">
        <v>58</v>
      </c>
      <c r="P2203" s="40" t="s">
        <v>40236</v>
      </c>
      <c r="Q2203" s="523">
        <v>15800</v>
      </c>
      <c r="R2203" t="s">
        <v>19448</v>
      </c>
      <c r="S2203" t="s">
        <v>40237</v>
      </c>
      <c r="T2203" t="s">
        <v>28849</v>
      </c>
      <c r="U2203" t="s">
        <v>43</v>
      </c>
      <c r="V2203" t="s">
        <v>57</v>
      </c>
      <c r="W2203" t="s">
        <v>19451</v>
      </c>
      <c r="X2203" t="s">
        <v>40238</v>
      </c>
      <c r="Y2203" t="s">
        <v>55</v>
      </c>
      <c r="Z2203" t="s">
        <v>40239</v>
      </c>
      <c r="AA2203" s="1">
        <v>2</v>
      </c>
      <c r="AB2203" s="1" t="s">
        <v>61</v>
      </c>
      <c r="AC2203" s="1" t="s">
        <v>41</v>
      </c>
      <c r="AD2203" s="1" t="s">
        <v>61</v>
      </c>
      <c r="AE2203" s="1" t="s">
        <v>41</v>
      </c>
      <c r="AF2203" s="1" t="s">
        <v>41</v>
      </c>
      <c r="AG2203" s="1" t="s">
        <v>41</v>
      </c>
      <c r="AH2203" t="s">
        <v>55</v>
      </c>
      <c r="AI2203" t="s">
        <v>40240</v>
      </c>
      <c r="AJ2203" s="1" t="s">
        <v>61</v>
      </c>
      <c r="AK2203" t="s">
        <v>39969</v>
      </c>
      <c r="AL2203" s="1" t="s">
        <v>61</v>
      </c>
      <c r="AM2203" t="s">
        <v>19438</v>
      </c>
      <c r="AN2203" t="s">
        <v>40241</v>
      </c>
      <c r="AO2203" s="1" t="s">
        <v>41</v>
      </c>
      <c r="AP2203" s="1" t="s">
        <v>41</v>
      </c>
      <c r="AQ2203" s="1" t="s">
        <v>41</v>
      </c>
      <c r="AR2203" s="1" t="s">
        <v>41</v>
      </c>
      <c r="AS2203" s="1" t="s">
        <v>61</v>
      </c>
    </row>
    <row r="2204" spans="1:45">
      <c r="A2204" s="577">
        <v>2199</v>
      </c>
      <c r="B2204" s="40">
        <v>21827</v>
      </c>
      <c r="C2204" s="611">
        <v>44953</v>
      </c>
      <c r="D2204" t="s">
        <v>40242</v>
      </c>
      <c r="E2204" t="s">
        <v>40243</v>
      </c>
      <c r="F2204" t="s">
        <v>40244</v>
      </c>
      <c r="G2204" t="s">
        <v>21397</v>
      </c>
      <c r="H2204" t="s">
        <v>40245</v>
      </c>
      <c r="I2204" t="s">
        <v>40246</v>
      </c>
      <c r="J2204" t="s">
        <v>39</v>
      </c>
      <c r="K2204" t="s">
        <v>21400</v>
      </c>
      <c r="L2204" t="s">
        <v>40247</v>
      </c>
      <c r="M2204" t="s">
        <v>583</v>
      </c>
      <c r="N2204" t="s">
        <v>584</v>
      </c>
      <c r="O2204" t="s">
        <v>18895</v>
      </c>
      <c r="P2204" s="40" t="s">
        <v>40248</v>
      </c>
      <c r="Q2204" s="523">
        <v>20034</v>
      </c>
      <c r="R2204" t="s">
        <v>19067</v>
      </c>
      <c r="S2204" t="s">
        <v>40249</v>
      </c>
      <c r="T2204" t="s">
        <v>28849</v>
      </c>
      <c r="U2204" t="s">
        <v>43</v>
      </c>
      <c r="V2204" t="s">
        <v>57</v>
      </c>
      <c r="W2204" t="s">
        <v>19436</v>
      </c>
      <c r="X2204" t="s">
        <v>1119</v>
      </c>
      <c r="Y2204" t="s">
        <v>55</v>
      </c>
      <c r="Z2204" t="s">
        <v>32416</v>
      </c>
      <c r="AA2204" s="1">
        <v>3</v>
      </c>
      <c r="AB2204" s="1" t="s">
        <v>61</v>
      </c>
      <c r="AC2204" s="1" t="s">
        <v>41</v>
      </c>
      <c r="AD2204" s="1" t="s">
        <v>61</v>
      </c>
      <c r="AE2204" s="1" t="s">
        <v>61</v>
      </c>
      <c r="AF2204" s="1" t="s">
        <v>41</v>
      </c>
      <c r="AG2204" s="1" t="s">
        <v>41</v>
      </c>
      <c r="AH2204" t="s">
        <v>68</v>
      </c>
      <c r="AI2204" t="s">
        <v>48</v>
      </c>
      <c r="AJ2204" s="1" t="s">
        <v>41</v>
      </c>
      <c r="AK2204" t="s">
        <v>48</v>
      </c>
      <c r="AL2204" s="1" t="s">
        <v>41</v>
      </c>
      <c r="AM2204" t="s">
        <v>20072</v>
      </c>
      <c r="AN2204" t="s">
        <v>40250</v>
      </c>
      <c r="AO2204" s="1" t="s">
        <v>61</v>
      </c>
      <c r="AP2204" s="1" t="s">
        <v>61</v>
      </c>
      <c r="AQ2204" s="1" t="s">
        <v>61</v>
      </c>
      <c r="AR2204" s="1" t="s">
        <v>61</v>
      </c>
      <c r="AS2204" s="1" t="s">
        <v>41</v>
      </c>
    </row>
    <row r="2205" spans="1:45">
      <c r="A2205" s="577">
        <v>2200</v>
      </c>
      <c r="B2205" s="40">
        <v>21833</v>
      </c>
      <c r="C2205" s="611">
        <v>44953</v>
      </c>
      <c r="D2205" t="s">
        <v>40251</v>
      </c>
      <c r="E2205" t="s">
        <v>40198</v>
      </c>
      <c r="F2205" t="s">
        <v>40252</v>
      </c>
      <c r="G2205" t="s">
        <v>37787</v>
      </c>
      <c r="H2205" t="s">
        <v>40253</v>
      </c>
      <c r="I2205" t="s">
        <v>40254</v>
      </c>
      <c r="J2205" t="s">
        <v>147</v>
      </c>
      <c r="K2205" t="s">
        <v>37790</v>
      </c>
      <c r="L2205" t="s">
        <v>40255</v>
      </c>
      <c r="M2205" t="s">
        <v>17551</v>
      </c>
      <c r="N2205" t="s">
        <v>97</v>
      </c>
      <c r="O2205" t="s">
        <v>58</v>
      </c>
      <c r="P2205" s="40" t="s">
        <v>40256</v>
      </c>
      <c r="Q2205" s="40" t="s">
        <v>78</v>
      </c>
      <c r="R2205" t="s">
        <v>25119</v>
      </c>
      <c r="S2205" t="s">
        <v>40257</v>
      </c>
      <c r="T2205" t="s">
        <v>28849</v>
      </c>
      <c r="U2205" t="s">
        <v>27300</v>
      </c>
      <c r="V2205" t="s">
        <v>57</v>
      </c>
      <c r="W2205" t="s">
        <v>40</v>
      </c>
      <c r="X2205" t="s">
        <v>1119</v>
      </c>
      <c r="Y2205" t="s">
        <v>55</v>
      </c>
      <c r="Z2205" t="s">
        <v>40258</v>
      </c>
      <c r="AA2205" s="1">
        <v>2</v>
      </c>
      <c r="AB2205" s="1" t="s">
        <v>61</v>
      </c>
      <c r="AC2205" s="1" t="s">
        <v>41</v>
      </c>
      <c r="AD2205" s="1" t="s">
        <v>61</v>
      </c>
      <c r="AE2205" s="1" t="s">
        <v>41</v>
      </c>
      <c r="AF2205" s="1" t="s">
        <v>41</v>
      </c>
      <c r="AG2205" s="1" t="s">
        <v>41</v>
      </c>
      <c r="AH2205" t="s">
        <v>17977</v>
      </c>
      <c r="AI2205" t="s">
        <v>40259</v>
      </c>
      <c r="AJ2205" s="1" t="s">
        <v>61</v>
      </c>
      <c r="AK2205" t="s">
        <v>22794</v>
      </c>
      <c r="AL2205" s="1" t="s">
        <v>61</v>
      </c>
      <c r="AM2205" t="s">
        <v>19438</v>
      </c>
      <c r="AN2205" t="s">
        <v>40260</v>
      </c>
      <c r="AO2205" s="1" t="s">
        <v>41</v>
      </c>
      <c r="AP2205" s="1" t="s">
        <v>41</v>
      </c>
      <c r="AQ2205" s="1" t="s">
        <v>41</v>
      </c>
      <c r="AR2205" s="1" t="s">
        <v>61</v>
      </c>
      <c r="AS2205" s="1" t="s">
        <v>61</v>
      </c>
    </row>
    <row r="2206" spans="1:45">
      <c r="A2206" s="577">
        <v>2201</v>
      </c>
      <c r="B2206" s="40">
        <v>21846</v>
      </c>
      <c r="C2206" s="611">
        <v>44953</v>
      </c>
      <c r="D2206" t="s">
        <v>40261</v>
      </c>
      <c r="E2206" t="s">
        <v>40140</v>
      </c>
      <c r="F2206" t="s">
        <v>40262</v>
      </c>
      <c r="G2206" t="s">
        <v>17952</v>
      </c>
      <c r="H2206" t="s">
        <v>40263</v>
      </c>
      <c r="I2206" t="s">
        <v>40264</v>
      </c>
      <c r="J2206" t="s">
        <v>39</v>
      </c>
      <c r="K2206" t="s">
        <v>40265</v>
      </c>
      <c r="L2206" t="s">
        <v>40266</v>
      </c>
      <c r="M2206" t="s">
        <v>17957</v>
      </c>
      <c r="N2206" t="s">
        <v>64</v>
      </c>
      <c r="O2206" t="s">
        <v>58</v>
      </c>
      <c r="P2206" s="40" t="s">
        <v>40267</v>
      </c>
      <c r="Q2206" s="523">
        <v>5988</v>
      </c>
      <c r="R2206" t="s">
        <v>20634</v>
      </c>
      <c r="S2206" t="s">
        <v>40268</v>
      </c>
      <c r="T2206" t="s">
        <v>28849</v>
      </c>
      <c r="U2206" t="s">
        <v>25479</v>
      </c>
      <c r="V2206" t="s">
        <v>57</v>
      </c>
      <c r="W2206" t="s">
        <v>40</v>
      </c>
      <c r="X2206" t="s">
        <v>1119</v>
      </c>
      <c r="Y2206" t="s">
        <v>55</v>
      </c>
      <c r="Z2206" t="s">
        <v>40269</v>
      </c>
      <c r="AA2206" s="1">
        <v>1</v>
      </c>
      <c r="AB2206" s="1" t="s">
        <v>61</v>
      </c>
      <c r="AC2206" s="1" t="s">
        <v>41</v>
      </c>
      <c r="AD2206" s="1" t="s">
        <v>41</v>
      </c>
      <c r="AE2206" s="1" t="s">
        <v>41</v>
      </c>
      <c r="AF2206" s="1" t="s">
        <v>41</v>
      </c>
      <c r="AG2206" s="1" t="s">
        <v>41</v>
      </c>
      <c r="AH2206" t="s">
        <v>55</v>
      </c>
      <c r="AI2206" t="s">
        <v>40270</v>
      </c>
      <c r="AJ2206" s="1" t="s">
        <v>61</v>
      </c>
      <c r="AK2206" t="s">
        <v>1249</v>
      </c>
      <c r="AL2206" s="1" t="s">
        <v>61</v>
      </c>
      <c r="AM2206" t="s">
        <v>19438</v>
      </c>
      <c r="AN2206" t="s">
        <v>40271</v>
      </c>
      <c r="AO2206" s="1" t="s">
        <v>41</v>
      </c>
      <c r="AP2206" s="1" t="s">
        <v>41</v>
      </c>
      <c r="AQ2206" s="1" t="s">
        <v>41</v>
      </c>
      <c r="AR2206" s="1" t="s">
        <v>41</v>
      </c>
      <c r="AS2206" s="1" t="s">
        <v>61</v>
      </c>
    </row>
    <row r="2207" spans="1:45">
      <c r="A2207" s="577">
        <v>2202</v>
      </c>
      <c r="B2207" s="40">
        <v>21849</v>
      </c>
      <c r="C2207" s="611">
        <v>44953</v>
      </c>
      <c r="D2207" t="s">
        <v>40272</v>
      </c>
      <c r="E2207" t="s">
        <v>23461</v>
      </c>
      <c r="F2207" t="s">
        <v>40273</v>
      </c>
      <c r="G2207" t="s">
        <v>28537</v>
      </c>
      <c r="H2207" t="s">
        <v>40274</v>
      </c>
      <c r="I2207" t="s">
        <v>40275</v>
      </c>
      <c r="J2207" t="s">
        <v>147</v>
      </c>
      <c r="K2207" t="s">
        <v>28540</v>
      </c>
      <c r="L2207" t="s">
        <v>40276</v>
      </c>
      <c r="M2207" t="s">
        <v>19589</v>
      </c>
      <c r="N2207" t="s">
        <v>225</v>
      </c>
      <c r="O2207" t="s">
        <v>17560</v>
      </c>
      <c r="P2207" s="40" t="s">
        <v>40277</v>
      </c>
      <c r="Q2207" s="40">
        <v>290</v>
      </c>
      <c r="R2207" t="s">
        <v>787</v>
      </c>
      <c r="S2207" t="s">
        <v>40278</v>
      </c>
      <c r="T2207" t="s">
        <v>28849</v>
      </c>
      <c r="U2207" t="s">
        <v>43</v>
      </c>
      <c r="V2207" t="s">
        <v>44</v>
      </c>
      <c r="W2207" t="s">
        <v>20526</v>
      </c>
      <c r="X2207" t="s">
        <v>1119</v>
      </c>
      <c r="Y2207" t="s">
        <v>55</v>
      </c>
      <c r="Z2207" t="s">
        <v>40279</v>
      </c>
      <c r="AA2207" s="1">
        <v>2</v>
      </c>
      <c r="AB2207" s="1" t="s">
        <v>61</v>
      </c>
      <c r="AC2207" s="1" t="s">
        <v>61</v>
      </c>
      <c r="AD2207" s="1" t="s">
        <v>41</v>
      </c>
      <c r="AE2207" s="1" t="s">
        <v>41</v>
      </c>
      <c r="AF2207" s="1" t="s">
        <v>41</v>
      </c>
      <c r="AG2207" s="1" t="s">
        <v>41</v>
      </c>
      <c r="AH2207" t="s">
        <v>55</v>
      </c>
      <c r="AI2207" t="s">
        <v>40280</v>
      </c>
      <c r="AJ2207" s="1" t="s">
        <v>61</v>
      </c>
      <c r="AK2207" t="s">
        <v>18101</v>
      </c>
      <c r="AL2207" s="1" t="s">
        <v>61</v>
      </c>
      <c r="AM2207" t="s">
        <v>19438</v>
      </c>
      <c r="AN2207" t="s">
        <v>40281</v>
      </c>
      <c r="AO2207" s="1" t="s">
        <v>61</v>
      </c>
      <c r="AP2207" s="1" t="s">
        <v>41</v>
      </c>
      <c r="AQ2207" s="1" t="s">
        <v>61</v>
      </c>
      <c r="AR2207" s="1" t="s">
        <v>41</v>
      </c>
      <c r="AS2207" s="1" t="s">
        <v>41</v>
      </c>
    </row>
    <row r="2208" spans="1:45">
      <c r="A2208" s="577">
        <v>2203</v>
      </c>
      <c r="B2208" s="40">
        <v>21853</v>
      </c>
      <c r="C2208" s="610">
        <v>44967</v>
      </c>
      <c r="D2208" t="s">
        <v>40982</v>
      </c>
      <c r="E2208" t="s">
        <v>40152</v>
      </c>
      <c r="F2208" t="s">
        <v>41045</v>
      </c>
      <c r="G2208" t="s">
        <v>41046</v>
      </c>
      <c r="H2208" t="s">
        <v>41047</v>
      </c>
      <c r="I2208" t="s">
        <v>41048</v>
      </c>
      <c r="J2208" t="s">
        <v>39</v>
      </c>
      <c r="K2208" t="s">
        <v>41265</v>
      </c>
      <c r="L2208" t="s">
        <v>41266</v>
      </c>
      <c r="M2208" t="s">
        <v>684</v>
      </c>
      <c r="N2208" t="s">
        <v>685</v>
      </c>
      <c r="O2208" t="s">
        <v>17560</v>
      </c>
      <c r="P2208" t="s">
        <v>41356</v>
      </c>
      <c r="Q2208" s="523">
        <v>3788</v>
      </c>
      <c r="R2208" t="s">
        <v>19067</v>
      </c>
      <c r="S2208" t="s">
        <v>41413</v>
      </c>
      <c r="T2208" t="s">
        <v>28849</v>
      </c>
      <c r="U2208" t="s">
        <v>43</v>
      </c>
      <c r="V2208" t="s">
        <v>57</v>
      </c>
      <c r="W2208" t="s">
        <v>24379</v>
      </c>
      <c r="X2208" t="s">
        <v>19885</v>
      </c>
      <c r="Y2208" t="s">
        <v>55</v>
      </c>
      <c r="Z2208" t="s">
        <v>41465</v>
      </c>
      <c r="AA2208" s="1">
        <v>2</v>
      </c>
      <c r="AB2208" s="1" t="s">
        <v>61</v>
      </c>
      <c r="AC2208" s="1" t="s">
        <v>61</v>
      </c>
      <c r="AD2208" s="1" t="s">
        <v>41</v>
      </c>
      <c r="AE2208" s="1" t="s">
        <v>41</v>
      </c>
      <c r="AF2208" s="1" t="s">
        <v>41</v>
      </c>
      <c r="AG2208" s="1" t="s">
        <v>41</v>
      </c>
      <c r="AH2208" t="s">
        <v>68</v>
      </c>
      <c r="AI2208" t="s">
        <v>48</v>
      </c>
      <c r="AJ2208" s="1" t="s">
        <v>41</v>
      </c>
      <c r="AK2208" t="s">
        <v>48</v>
      </c>
      <c r="AL2208" s="1" t="s">
        <v>41</v>
      </c>
      <c r="AM2208" t="s">
        <v>20072</v>
      </c>
      <c r="AN2208" t="s">
        <v>41545</v>
      </c>
      <c r="AO2208" s="1" t="s">
        <v>61</v>
      </c>
      <c r="AP2208" s="1" t="s">
        <v>61</v>
      </c>
      <c r="AQ2208" s="1" t="s">
        <v>61</v>
      </c>
      <c r="AR2208" s="1" t="s">
        <v>61</v>
      </c>
      <c r="AS2208" s="1" t="s">
        <v>61</v>
      </c>
    </row>
    <row r="2209" spans="1:45">
      <c r="A2209" s="577">
        <v>2204</v>
      </c>
      <c r="B2209" s="40">
        <v>21854</v>
      </c>
      <c r="C2209" s="610">
        <v>44967</v>
      </c>
      <c r="D2209" t="s">
        <v>40983</v>
      </c>
      <c r="E2209" t="s">
        <v>40198</v>
      </c>
      <c r="F2209" t="s">
        <v>41049</v>
      </c>
      <c r="G2209" t="s">
        <v>41050</v>
      </c>
      <c r="H2209" t="s">
        <v>41051</v>
      </c>
      <c r="I2209" t="s">
        <v>41052</v>
      </c>
      <c r="J2209" t="s">
        <v>147</v>
      </c>
      <c r="K2209" t="s">
        <v>37057</v>
      </c>
      <c r="L2209" t="s">
        <v>41267</v>
      </c>
      <c r="M2209" t="s">
        <v>164</v>
      </c>
      <c r="N2209" t="s">
        <v>51</v>
      </c>
      <c r="O2209" t="s">
        <v>17567</v>
      </c>
      <c r="P2209" t="s">
        <v>41357</v>
      </c>
      <c r="Q2209" s="40">
        <v>540</v>
      </c>
      <c r="R2209" t="s">
        <v>19077</v>
      </c>
      <c r="S2209" t="s">
        <v>41414</v>
      </c>
      <c r="T2209" t="s">
        <v>28849</v>
      </c>
      <c r="U2209" t="s">
        <v>43</v>
      </c>
      <c r="V2209" t="s">
        <v>57</v>
      </c>
      <c r="W2209" t="s">
        <v>41455</v>
      </c>
      <c r="X2209" t="s">
        <v>19885</v>
      </c>
      <c r="Y2209" t="s">
        <v>55</v>
      </c>
      <c r="Z2209" t="s">
        <v>41466</v>
      </c>
      <c r="AA2209" s="1">
        <v>3</v>
      </c>
      <c r="AB2209" s="1" t="s">
        <v>61</v>
      </c>
      <c r="AC2209" s="1" t="s">
        <v>41</v>
      </c>
      <c r="AD2209" s="1" t="s">
        <v>61</v>
      </c>
      <c r="AE2209" s="1" t="s">
        <v>41</v>
      </c>
      <c r="AF2209" s="1" t="s">
        <v>61</v>
      </c>
      <c r="AG2209" s="1" t="s">
        <v>41</v>
      </c>
      <c r="AH2209" t="s">
        <v>68</v>
      </c>
      <c r="AI2209" t="s">
        <v>48</v>
      </c>
      <c r="AJ2209" s="1" t="s">
        <v>41</v>
      </c>
      <c r="AK2209" t="s">
        <v>48</v>
      </c>
      <c r="AL2209" s="1" t="s">
        <v>41</v>
      </c>
      <c r="AM2209" t="s">
        <v>20072</v>
      </c>
      <c r="AN2209" t="s">
        <v>41546</v>
      </c>
      <c r="AO2209" s="1" t="s">
        <v>61</v>
      </c>
      <c r="AP2209" s="1" t="s">
        <v>61</v>
      </c>
      <c r="AQ2209" s="1" t="s">
        <v>61</v>
      </c>
      <c r="AR2209" s="1" t="s">
        <v>61</v>
      </c>
      <c r="AS2209" s="1" t="s">
        <v>61</v>
      </c>
    </row>
    <row r="2210" spans="1:45">
      <c r="A2210" s="577">
        <v>2205</v>
      </c>
      <c r="B2210" s="40">
        <v>21863</v>
      </c>
      <c r="C2210" s="610">
        <v>44967</v>
      </c>
      <c r="D2210" t="s">
        <v>40984</v>
      </c>
      <c r="E2210" t="s">
        <v>35737</v>
      </c>
      <c r="F2210" t="s">
        <v>41053</v>
      </c>
      <c r="G2210" t="s">
        <v>41054</v>
      </c>
      <c r="H2210" t="s">
        <v>41055</v>
      </c>
      <c r="I2210" t="s">
        <v>41056</v>
      </c>
      <c r="J2210" t="s">
        <v>147</v>
      </c>
      <c r="K2210" t="s">
        <v>41268</v>
      </c>
      <c r="L2210" t="s">
        <v>41269</v>
      </c>
      <c r="M2210" t="s">
        <v>509</v>
      </c>
      <c r="N2210" t="s">
        <v>97</v>
      </c>
      <c r="O2210" t="s">
        <v>18895</v>
      </c>
      <c r="P2210" t="s">
        <v>41358</v>
      </c>
      <c r="Q2210" s="40" t="s">
        <v>41410</v>
      </c>
      <c r="R2210" t="s">
        <v>19077</v>
      </c>
      <c r="S2210" t="s">
        <v>41415</v>
      </c>
      <c r="T2210" t="s">
        <v>28849</v>
      </c>
      <c r="U2210" t="s">
        <v>43</v>
      </c>
      <c r="V2210" t="s">
        <v>57</v>
      </c>
      <c r="W2210" t="s">
        <v>19339</v>
      </c>
      <c r="X2210" t="s">
        <v>1204</v>
      </c>
      <c r="Y2210" t="s">
        <v>55</v>
      </c>
      <c r="Z2210" t="s">
        <v>41467</v>
      </c>
      <c r="AA2210" s="1">
        <v>2</v>
      </c>
      <c r="AB2210" s="1" t="s">
        <v>61</v>
      </c>
      <c r="AC2210" s="1" t="s">
        <v>41</v>
      </c>
      <c r="AD2210" s="1" t="s">
        <v>41</v>
      </c>
      <c r="AE2210" s="1" t="s">
        <v>41</v>
      </c>
      <c r="AF2210" s="1" t="s">
        <v>61</v>
      </c>
      <c r="AG2210" s="1" t="s">
        <v>41</v>
      </c>
      <c r="AH2210" t="s">
        <v>68</v>
      </c>
      <c r="AI2210" t="s">
        <v>48</v>
      </c>
      <c r="AJ2210" s="1" t="s">
        <v>61</v>
      </c>
      <c r="AK2210" t="s">
        <v>1143</v>
      </c>
      <c r="AL2210" s="1" t="s">
        <v>61</v>
      </c>
      <c r="AM2210" t="s">
        <v>17949</v>
      </c>
      <c r="AN2210" t="s">
        <v>38835</v>
      </c>
      <c r="AO2210" s="1" t="s">
        <v>61</v>
      </c>
      <c r="AP2210" s="1" t="s">
        <v>41</v>
      </c>
      <c r="AQ2210" s="1" t="s">
        <v>41</v>
      </c>
      <c r="AR2210" s="1" t="s">
        <v>41</v>
      </c>
      <c r="AS2210" s="1" t="s">
        <v>41</v>
      </c>
    </row>
    <row r="2211" spans="1:45">
      <c r="A2211" s="577">
        <v>2206</v>
      </c>
      <c r="B2211" s="40">
        <v>21866</v>
      </c>
      <c r="C2211" s="610">
        <v>44967</v>
      </c>
      <c r="D2211" t="s">
        <v>40985</v>
      </c>
      <c r="E2211" t="s">
        <v>39811</v>
      </c>
      <c r="F2211" t="s">
        <v>41057</v>
      </c>
      <c r="G2211" t="s">
        <v>41058</v>
      </c>
      <c r="H2211" t="s">
        <v>41059</v>
      </c>
      <c r="I2211" t="s">
        <v>41060</v>
      </c>
      <c r="J2211" t="s">
        <v>147</v>
      </c>
      <c r="K2211" t="s">
        <v>41270</v>
      </c>
      <c r="L2211" t="s">
        <v>41271</v>
      </c>
      <c r="M2211" t="s">
        <v>17551</v>
      </c>
      <c r="N2211" t="s">
        <v>97</v>
      </c>
      <c r="O2211" t="s">
        <v>17567</v>
      </c>
      <c r="P2211" t="s">
        <v>41359</v>
      </c>
      <c r="Q2211" s="40">
        <v>113</v>
      </c>
      <c r="R2211" t="s">
        <v>19077</v>
      </c>
      <c r="S2211" t="s">
        <v>41416</v>
      </c>
      <c r="T2211" t="s">
        <v>28849</v>
      </c>
      <c r="U2211" t="s">
        <v>43</v>
      </c>
      <c r="V2211" t="s">
        <v>57</v>
      </c>
      <c r="W2211" t="s">
        <v>19451</v>
      </c>
      <c r="X2211" t="s">
        <v>19885</v>
      </c>
      <c r="Y2211" t="s">
        <v>55</v>
      </c>
      <c r="Z2211" t="s">
        <v>41468</v>
      </c>
      <c r="AA2211" s="1">
        <v>3</v>
      </c>
      <c r="AB2211" s="1" t="s">
        <v>61</v>
      </c>
      <c r="AC2211" s="1" t="s">
        <v>41</v>
      </c>
      <c r="AD2211" s="1" t="s">
        <v>61</v>
      </c>
      <c r="AE2211" s="1" t="s">
        <v>61</v>
      </c>
      <c r="AF2211" s="1" t="s">
        <v>41</v>
      </c>
      <c r="AG2211" s="1" t="s">
        <v>41</v>
      </c>
      <c r="AH2211" t="s">
        <v>68</v>
      </c>
      <c r="AI2211" t="s">
        <v>48</v>
      </c>
      <c r="AJ2211" s="1" t="s">
        <v>41</v>
      </c>
      <c r="AK2211" t="s">
        <v>48</v>
      </c>
      <c r="AL2211" s="1" t="s">
        <v>41</v>
      </c>
      <c r="AM2211" t="s">
        <v>20072</v>
      </c>
      <c r="AN2211" t="s">
        <v>41547</v>
      </c>
      <c r="AO2211" s="1" t="s">
        <v>61</v>
      </c>
      <c r="AP2211" s="1" t="s">
        <v>61</v>
      </c>
      <c r="AQ2211" s="1" t="s">
        <v>61</v>
      </c>
      <c r="AR2211" s="1" t="s">
        <v>61</v>
      </c>
      <c r="AS2211" s="1" t="s">
        <v>61</v>
      </c>
    </row>
    <row r="2212" spans="1:45">
      <c r="A2212" s="577">
        <v>2207</v>
      </c>
      <c r="B2212" s="40">
        <v>21879</v>
      </c>
      <c r="C2212" s="610">
        <v>44967</v>
      </c>
      <c r="D2212" t="s">
        <v>40986</v>
      </c>
      <c r="E2212" t="s">
        <v>40243</v>
      </c>
      <c r="F2212" t="s">
        <v>41061</v>
      </c>
      <c r="G2212" t="s">
        <v>41062</v>
      </c>
      <c r="H2212" t="s">
        <v>41063</v>
      </c>
      <c r="I2212" t="s">
        <v>41064</v>
      </c>
      <c r="J2212" t="s">
        <v>147</v>
      </c>
      <c r="K2212" t="s">
        <v>41272</v>
      </c>
      <c r="L2212" t="s">
        <v>41273</v>
      </c>
      <c r="M2212" t="s">
        <v>36773</v>
      </c>
      <c r="N2212" t="s">
        <v>51</v>
      </c>
      <c r="O2212" t="s">
        <v>58</v>
      </c>
      <c r="P2212" t="s">
        <v>41360</v>
      </c>
      <c r="Q2212" s="523">
        <v>252433</v>
      </c>
      <c r="R2212" t="s">
        <v>19077</v>
      </c>
      <c r="S2212" t="s">
        <v>41417</v>
      </c>
      <c r="T2212" t="s">
        <v>28849</v>
      </c>
      <c r="U2212" t="s">
        <v>43</v>
      </c>
      <c r="V2212" t="s">
        <v>57</v>
      </c>
      <c r="W2212" t="s">
        <v>20069</v>
      </c>
      <c r="X2212" t="s">
        <v>1119</v>
      </c>
      <c r="Y2212" t="s">
        <v>55</v>
      </c>
      <c r="Z2212" t="s">
        <v>41469</v>
      </c>
      <c r="AA2212" s="1">
        <v>1</v>
      </c>
      <c r="AB2212" s="1" t="s">
        <v>61</v>
      </c>
      <c r="AC2212" s="1" t="s">
        <v>41</v>
      </c>
      <c r="AD2212" s="1" t="s">
        <v>41</v>
      </c>
      <c r="AE2212" s="1" t="s">
        <v>41</v>
      </c>
      <c r="AF2212" s="1" t="s">
        <v>41</v>
      </c>
      <c r="AG2212" s="1" t="s">
        <v>41</v>
      </c>
      <c r="AH2212" t="s">
        <v>55</v>
      </c>
      <c r="AI2212" t="s">
        <v>41512</v>
      </c>
      <c r="AJ2212" s="1" t="s">
        <v>61</v>
      </c>
      <c r="AK2212" t="s">
        <v>1249</v>
      </c>
      <c r="AL2212" s="1" t="s">
        <v>61</v>
      </c>
      <c r="AM2212" t="s">
        <v>19438</v>
      </c>
      <c r="AN2212" t="s">
        <v>41548</v>
      </c>
      <c r="AO2212" s="1" t="s">
        <v>41</v>
      </c>
      <c r="AP2212" s="1" t="s">
        <v>41</v>
      </c>
      <c r="AQ2212" s="1" t="s">
        <v>41</v>
      </c>
      <c r="AR2212" s="1" t="s">
        <v>41</v>
      </c>
      <c r="AS2212" s="1" t="s">
        <v>61</v>
      </c>
    </row>
    <row r="2213" spans="1:45">
      <c r="A2213" s="577">
        <v>2208</v>
      </c>
      <c r="B2213" s="40">
        <v>21888</v>
      </c>
      <c r="C2213" s="610">
        <v>44967</v>
      </c>
      <c r="D2213" t="s">
        <v>40987</v>
      </c>
      <c r="E2213" t="s">
        <v>35093</v>
      </c>
      <c r="F2213" t="s">
        <v>41065</v>
      </c>
      <c r="G2213" t="s">
        <v>41066</v>
      </c>
      <c r="H2213" t="s">
        <v>41067</v>
      </c>
      <c r="I2213" t="s">
        <v>41068</v>
      </c>
      <c r="J2213" t="s">
        <v>147</v>
      </c>
      <c r="K2213" t="s">
        <v>31321</v>
      </c>
      <c r="L2213" t="s">
        <v>41274</v>
      </c>
      <c r="M2213" t="s">
        <v>583</v>
      </c>
      <c r="N2213" t="s">
        <v>584</v>
      </c>
      <c r="O2213" t="s">
        <v>58</v>
      </c>
      <c r="P2213" t="s">
        <v>41361</v>
      </c>
      <c r="Q2213" s="40">
        <v>1500</v>
      </c>
      <c r="R2213" t="s">
        <v>19077</v>
      </c>
      <c r="S2213" t="s">
        <v>41418</v>
      </c>
      <c r="T2213" t="s">
        <v>28849</v>
      </c>
      <c r="U2213" t="s">
        <v>43</v>
      </c>
      <c r="V2213" t="s">
        <v>57</v>
      </c>
      <c r="W2213" t="s">
        <v>19339</v>
      </c>
      <c r="X2213" t="s">
        <v>1119</v>
      </c>
      <c r="Y2213" t="s">
        <v>55</v>
      </c>
      <c r="Z2213" t="s">
        <v>41470</v>
      </c>
      <c r="AA2213" s="1">
        <v>1</v>
      </c>
      <c r="AB2213" s="1" t="s">
        <v>41</v>
      </c>
      <c r="AC2213" s="1" t="s">
        <v>41</v>
      </c>
      <c r="AD2213" s="1" t="s">
        <v>41</v>
      </c>
      <c r="AE2213" s="1" t="s">
        <v>41</v>
      </c>
      <c r="AF2213" s="1" t="s">
        <v>61</v>
      </c>
      <c r="AG2213" s="1" t="s">
        <v>41</v>
      </c>
      <c r="AH2213" t="s">
        <v>17977</v>
      </c>
      <c r="AI2213" t="s">
        <v>41513</v>
      </c>
      <c r="AJ2213" s="1" t="s">
        <v>41</v>
      </c>
      <c r="AK2213" t="s">
        <v>48</v>
      </c>
      <c r="AL2213" s="1" t="s">
        <v>41</v>
      </c>
      <c r="AM2213" t="s">
        <v>20072</v>
      </c>
      <c r="AN2213" t="s">
        <v>41549</v>
      </c>
      <c r="AO2213" s="1" t="s">
        <v>61</v>
      </c>
      <c r="AP2213" s="1" t="s">
        <v>61</v>
      </c>
      <c r="AQ2213" s="1" t="s">
        <v>61</v>
      </c>
      <c r="AR2213" s="1" t="s">
        <v>61</v>
      </c>
      <c r="AS2213" s="1" t="s">
        <v>61</v>
      </c>
    </row>
    <row r="2214" spans="1:45">
      <c r="A2214" s="577">
        <v>2209</v>
      </c>
      <c r="B2214" s="40">
        <v>21912</v>
      </c>
      <c r="C2214" s="610">
        <v>44967</v>
      </c>
      <c r="D2214" t="s">
        <v>40988</v>
      </c>
      <c r="E2214" t="s">
        <v>31485</v>
      </c>
      <c r="F2214" t="s">
        <v>41069</v>
      </c>
      <c r="G2214" t="s">
        <v>41070</v>
      </c>
      <c r="H2214" t="s">
        <v>41071</v>
      </c>
      <c r="I2214" t="s">
        <v>41072</v>
      </c>
      <c r="J2214" t="s">
        <v>147</v>
      </c>
      <c r="K2214" t="s">
        <v>21450</v>
      </c>
      <c r="L2214" t="s">
        <v>41275</v>
      </c>
      <c r="M2214" t="s">
        <v>815</v>
      </c>
      <c r="N2214" t="s">
        <v>685</v>
      </c>
      <c r="O2214" t="s">
        <v>17560</v>
      </c>
      <c r="P2214" t="s">
        <v>41362</v>
      </c>
      <c r="Q2214" s="40">
        <v>184</v>
      </c>
      <c r="R2214" t="s">
        <v>787</v>
      </c>
      <c r="S2214" t="s">
        <v>41419</v>
      </c>
      <c r="T2214" t="s">
        <v>28849</v>
      </c>
      <c r="U2214" t="s">
        <v>43</v>
      </c>
      <c r="V2214" t="s">
        <v>44</v>
      </c>
      <c r="W2214" t="s">
        <v>18004</v>
      </c>
      <c r="X2214" t="s">
        <v>1119</v>
      </c>
      <c r="Y2214" t="s">
        <v>68</v>
      </c>
      <c r="Z2214" t="s">
        <v>17544</v>
      </c>
      <c r="AA2214" s="1">
        <v>1</v>
      </c>
      <c r="AB2214" s="1" t="s">
        <v>61</v>
      </c>
      <c r="AC2214" s="1" t="s">
        <v>41</v>
      </c>
      <c r="AD2214" s="1" t="s">
        <v>41</v>
      </c>
      <c r="AE2214" s="1" t="s">
        <v>41</v>
      </c>
      <c r="AF2214" s="1" t="s">
        <v>41</v>
      </c>
      <c r="AG2214" s="1" t="s">
        <v>41</v>
      </c>
      <c r="AH2214" t="s">
        <v>55</v>
      </c>
      <c r="AI2214" t="s">
        <v>41514</v>
      </c>
      <c r="AJ2214" s="1" t="s">
        <v>41</v>
      </c>
      <c r="AK2214" t="s">
        <v>48</v>
      </c>
      <c r="AL2214" s="1" t="s">
        <v>41</v>
      </c>
      <c r="AM2214" t="s">
        <v>20072</v>
      </c>
      <c r="AN2214" t="s">
        <v>41550</v>
      </c>
      <c r="AO2214" s="1" t="s">
        <v>61</v>
      </c>
      <c r="AP2214" s="1" t="s">
        <v>61</v>
      </c>
      <c r="AQ2214" s="1" t="s">
        <v>41</v>
      </c>
      <c r="AR2214" s="1" t="s">
        <v>61</v>
      </c>
      <c r="AS2214" s="1" t="s">
        <v>41</v>
      </c>
    </row>
    <row r="2215" spans="1:45">
      <c r="A2215" s="577">
        <v>2210</v>
      </c>
      <c r="B2215" s="40">
        <v>21913</v>
      </c>
      <c r="C2215" s="610">
        <v>44967</v>
      </c>
      <c r="D2215" t="s">
        <v>40989</v>
      </c>
      <c r="E2215" t="s">
        <v>40030</v>
      </c>
      <c r="F2215" t="s">
        <v>41073</v>
      </c>
      <c r="G2215" t="s">
        <v>41074</v>
      </c>
      <c r="H2215" t="s">
        <v>41075</v>
      </c>
      <c r="I2215" t="s">
        <v>41076</v>
      </c>
      <c r="J2215" t="s">
        <v>147</v>
      </c>
      <c r="K2215" t="s">
        <v>41276</v>
      </c>
      <c r="L2215" t="s">
        <v>41277</v>
      </c>
      <c r="M2215" t="s">
        <v>129</v>
      </c>
      <c r="N2215" t="s">
        <v>51</v>
      </c>
      <c r="O2215" t="s">
        <v>58</v>
      </c>
      <c r="P2215" t="s">
        <v>35839</v>
      </c>
      <c r="Q2215" s="523">
        <v>33169</v>
      </c>
      <c r="R2215" t="s">
        <v>19035</v>
      </c>
      <c r="S2215" t="s">
        <v>41420</v>
      </c>
      <c r="T2215" t="s">
        <v>28849</v>
      </c>
      <c r="U2215" t="s">
        <v>241</v>
      </c>
      <c r="V2215" t="s">
        <v>57</v>
      </c>
      <c r="W2215" t="s">
        <v>20981</v>
      </c>
      <c r="X2215" t="s">
        <v>1119</v>
      </c>
      <c r="Y2215" t="s">
        <v>55</v>
      </c>
      <c r="Z2215" t="s">
        <v>41471</v>
      </c>
      <c r="AA2215" s="1">
        <v>1</v>
      </c>
      <c r="AB2215" s="1" t="s">
        <v>41</v>
      </c>
      <c r="AC2215" s="1" t="s">
        <v>41</v>
      </c>
      <c r="AD2215" s="1" t="s">
        <v>61</v>
      </c>
      <c r="AE2215" s="1" t="s">
        <v>41</v>
      </c>
      <c r="AF2215" s="1" t="s">
        <v>41</v>
      </c>
      <c r="AG2215" s="1" t="s">
        <v>41</v>
      </c>
      <c r="AH2215" t="s">
        <v>55</v>
      </c>
      <c r="AI2215" t="s">
        <v>41515</v>
      </c>
      <c r="AJ2215" s="1" t="s">
        <v>61</v>
      </c>
      <c r="AK2215" t="s">
        <v>23055</v>
      </c>
      <c r="AL2215" s="1" t="s">
        <v>61</v>
      </c>
      <c r="AM2215" t="s">
        <v>19438</v>
      </c>
      <c r="AN2215" t="s">
        <v>41551</v>
      </c>
      <c r="AO2215" s="1" t="s">
        <v>61</v>
      </c>
      <c r="AP2215" s="1" t="s">
        <v>41</v>
      </c>
      <c r="AQ2215" s="1" t="s">
        <v>41</v>
      </c>
      <c r="AR2215" s="1" t="s">
        <v>61</v>
      </c>
      <c r="AS2215" s="1" t="s">
        <v>61</v>
      </c>
    </row>
    <row r="2216" spans="1:45">
      <c r="A2216" s="577">
        <v>2211</v>
      </c>
      <c r="B2216" s="40">
        <v>21920</v>
      </c>
      <c r="C2216" s="610">
        <v>44967</v>
      </c>
      <c r="D2216" t="s">
        <v>40990</v>
      </c>
      <c r="E2216" t="s">
        <v>38981</v>
      </c>
      <c r="F2216" t="s">
        <v>41077</v>
      </c>
      <c r="G2216" t="s">
        <v>41078</v>
      </c>
      <c r="H2216" t="s">
        <v>41079</v>
      </c>
      <c r="I2216" t="s">
        <v>41080</v>
      </c>
      <c r="J2216" t="s">
        <v>147</v>
      </c>
      <c r="K2216" t="s">
        <v>41278</v>
      </c>
      <c r="L2216" t="s">
        <v>41279</v>
      </c>
      <c r="M2216" t="s">
        <v>17551</v>
      </c>
      <c r="N2216" t="s">
        <v>97</v>
      </c>
      <c r="O2216" t="s">
        <v>58</v>
      </c>
      <c r="P2216" t="s">
        <v>41363</v>
      </c>
      <c r="Q2216" s="523">
        <v>26794</v>
      </c>
      <c r="R2216" t="s">
        <v>19211</v>
      </c>
      <c r="S2216" t="s">
        <v>41421</v>
      </c>
      <c r="T2216" t="s">
        <v>28849</v>
      </c>
      <c r="U2216" t="s">
        <v>25479</v>
      </c>
      <c r="V2216" t="s">
        <v>57</v>
      </c>
      <c r="W2216" t="s">
        <v>17598</v>
      </c>
      <c r="X2216" t="s">
        <v>1119</v>
      </c>
      <c r="Y2216" t="s">
        <v>55</v>
      </c>
      <c r="Z2216" t="s">
        <v>41472</v>
      </c>
      <c r="AA2216" s="1">
        <v>3</v>
      </c>
      <c r="AB2216" s="1" t="s">
        <v>61</v>
      </c>
      <c r="AC2216" s="1" t="s">
        <v>41</v>
      </c>
      <c r="AD2216" s="1" t="s">
        <v>61</v>
      </c>
      <c r="AE2216" s="1" t="s">
        <v>61</v>
      </c>
      <c r="AF2216" s="1" t="s">
        <v>41</v>
      </c>
      <c r="AG2216" s="1" t="s">
        <v>41</v>
      </c>
      <c r="AH2216" t="s">
        <v>55</v>
      </c>
      <c r="AI2216" t="s">
        <v>41516</v>
      </c>
      <c r="AJ2216" s="1" t="s">
        <v>61</v>
      </c>
      <c r="AK2216" t="s">
        <v>22794</v>
      </c>
      <c r="AL2216" s="1" t="s">
        <v>61</v>
      </c>
      <c r="AM2216" t="s">
        <v>19438</v>
      </c>
      <c r="AN2216" t="s">
        <v>41552</v>
      </c>
      <c r="AO2216" s="1" t="s">
        <v>41</v>
      </c>
      <c r="AP2216" s="1" t="s">
        <v>41</v>
      </c>
      <c r="AQ2216" s="1" t="s">
        <v>41</v>
      </c>
      <c r="AR2216" s="1" t="s">
        <v>61</v>
      </c>
      <c r="AS2216" s="1" t="s">
        <v>61</v>
      </c>
    </row>
    <row r="2217" spans="1:45">
      <c r="A2217" s="577">
        <v>2212</v>
      </c>
      <c r="B2217" s="40">
        <v>21927</v>
      </c>
      <c r="C2217" s="610">
        <v>44967</v>
      </c>
      <c r="D2217" t="s">
        <v>40991</v>
      </c>
      <c r="E2217" t="s">
        <v>37916</v>
      </c>
      <c r="F2217" t="s">
        <v>41081</v>
      </c>
      <c r="G2217" t="s">
        <v>41082</v>
      </c>
      <c r="H2217" t="s">
        <v>41083</v>
      </c>
      <c r="I2217" t="s">
        <v>41084</v>
      </c>
      <c r="J2217" t="s">
        <v>147</v>
      </c>
      <c r="K2217" t="s">
        <v>35559</v>
      </c>
      <c r="L2217" t="s">
        <v>41280</v>
      </c>
      <c r="M2217" t="s">
        <v>164</v>
      </c>
      <c r="N2217" t="s">
        <v>51</v>
      </c>
      <c r="O2217" t="s">
        <v>58</v>
      </c>
      <c r="P2217" t="s">
        <v>41364</v>
      </c>
      <c r="Q2217" s="40">
        <v>272</v>
      </c>
      <c r="R2217" t="s">
        <v>19077</v>
      </c>
      <c r="S2217" t="s">
        <v>41422</v>
      </c>
      <c r="T2217" t="s">
        <v>28849</v>
      </c>
      <c r="U2217" t="s">
        <v>43</v>
      </c>
      <c r="V2217" t="s">
        <v>57</v>
      </c>
      <c r="W2217" t="s">
        <v>19339</v>
      </c>
      <c r="X2217" t="s">
        <v>1119</v>
      </c>
      <c r="Y2217" t="s">
        <v>55</v>
      </c>
      <c r="Z2217" t="s">
        <v>41473</v>
      </c>
      <c r="AA2217" s="1">
        <v>2</v>
      </c>
      <c r="AB2217" s="1" t="s">
        <v>41</v>
      </c>
      <c r="AC2217" s="1" t="s">
        <v>41</v>
      </c>
      <c r="AD2217" s="1" t="s">
        <v>61</v>
      </c>
      <c r="AE2217" s="1" t="s">
        <v>61</v>
      </c>
      <c r="AF2217" s="1" t="s">
        <v>41</v>
      </c>
      <c r="AG2217" s="1" t="s">
        <v>41</v>
      </c>
      <c r="AH2217" t="s">
        <v>68</v>
      </c>
      <c r="AI2217" t="s">
        <v>48</v>
      </c>
      <c r="AJ2217" s="1" t="s">
        <v>61</v>
      </c>
      <c r="AK2217" t="s">
        <v>22569</v>
      </c>
      <c r="AL2217" s="1" t="s">
        <v>61</v>
      </c>
      <c r="AM2217" t="s">
        <v>19438</v>
      </c>
      <c r="AN2217" t="s">
        <v>41553</v>
      </c>
      <c r="AO2217" s="1" t="s">
        <v>41</v>
      </c>
      <c r="AP2217" s="1" t="s">
        <v>41</v>
      </c>
      <c r="AQ2217" s="1" t="s">
        <v>41</v>
      </c>
      <c r="AR2217" s="1" t="s">
        <v>41</v>
      </c>
      <c r="AS2217" s="1" t="s">
        <v>61</v>
      </c>
    </row>
    <row r="2218" spans="1:45">
      <c r="A2218" s="577">
        <v>2213</v>
      </c>
      <c r="B2218" s="40">
        <v>21934</v>
      </c>
      <c r="C2218" s="610">
        <v>44967</v>
      </c>
      <c r="D2218" t="s">
        <v>40992</v>
      </c>
      <c r="E2218" t="s">
        <v>40152</v>
      </c>
      <c r="F2218" t="s">
        <v>41085</v>
      </c>
      <c r="G2218" t="s">
        <v>41086</v>
      </c>
      <c r="H2218" t="s">
        <v>41087</v>
      </c>
      <c r="I2218" t="s">
        <v>41088</v>
      </c>
      <c r="J2218" t="s">
        <v>147</v>
      </c>
      <c r="K2218" t="s">
        <v>32556</v>
      </c>
      <c r="L2218" t="s">
        <v>41281</v>
      </c>
      <c r="M2218" t="s">
        <v>17973</v>
      </c>
      <c r="N2218" t="s">
        <v>51</v>
      </c>
      <c r="O2218" t="s">
        <v>17567</v>
      </c>
      <c r="P2218" t="s">
        <v>41365</v>
      </c>
      <c r="Q2218" s="523">
        <v>22206</v>
      </c>
      <c r="R2218" t="s">
        <v>19077</v>
      </c>
      <c r="S2218" t="s">
        <v>41423</v>
      </c>
      <c r="T2218" t="s">
        <v>28849</v>
      </c>
      <c r="U2218" t="s">
        <v>241</v>
      </c>
      <c r="V2218" t="s">
        <v>57</v>
      </c>
      <c r="W2218" t="s">
        <v>19339</v>
      </c>
      <c r="X2218" t="s">
        <v>1119</v>
      </c>
      <c r="Y2218" t="s">
        <v>55</v>
      </c>
      <c r="Z2218" t="s">
        <v>41474</v>
      </c>
      <c r="AA2218" s="1">
        <v>2</v>
      </c>
      <c r="AB2218" s="1" t="s">
        <v>41</v>
      </c>
      <c r="AC2218" s="1" t="s">
        <v>41</v>
      </c>
      <c r="AD2218" s="1" t="s">
        <v>61</v>
      </c>
      <c r="AE2218" s="1" t="s">
        <v>61</v>
      </c>
      <c r="AF2218" s="1" t="s">
        <v>41</v>
      </c>
      <c r="AG2218" s="1" t="s">
        <v>41</v>
      </c>
      <c r="AH2218" t="s">
        <v>55</v>
      </c>
      <c r="AI2218" t="s">
        <v>32950</v>
      </c>
      <c r="AJ2218" s="1" t="s">
        <v>41</v>
      </c>
      <c r="AK2218" t="s">
        <v>48</v>
      </c>
      <c r="AL2218" s="1" t="s">
        <v>41</v>
      </c>
      <c r="AM2218" t="s">
        <v>20072</v>
      </c>
      <c r="AN2218" t="s">
        <v>41554</v>
      </c>
      <c r="AO2218" s="1" t="s">
        <v>61</v>
      </c>
      <c r="AP2218" s="1" t="s">
        <v>61</v>
      </c>
      <c r="AQ2218" s="1" t="s">
        <v>61</v>
      </c>
      <c r="AR2218" s="1" t="s">
        <v>61</v>
      </c>
      <c r="AS2218" s="1" t="s">
        <v>61</v>
      </c>
    </row>
    <row r="2219" spans="1:45">
      <c r="A2219" s="577">
        <v>2214</v>
      </c>
      <c r="B2219" s="40">
        <v>21939</v>
      </c>
      <c r="C2219" s="610">
        <v>44967</v>
      </c>
      <c r="D2219" t="s">
        <v>40993</v>
      </c>
      <c r="E2219" t="s">
        <v>40198</v>
      </c>
      <c r="F2219" t="s">
        <v>41089</v>
      </c>
      <c r="G2219" t="s">
        <v>41090</v>
      </c>
      <c r="H2219" t="s">
        <v>41091</v>
      </c>
      <c r="I2219" t="s">
        <v>41092</v>
      </c>
      <c r="J2219" t="s">
        <v>147</v>
      </c>
      <c r="K2219" t="s">
        <v>24906</v>
      </c>
      <c r="L2219" t="s">
        <v>41282</v>
      </c>
      <c r="M2219" t="s">
        <v>509</v>
      </c>
      <c r="N2219" t="s">
        <v>97</v>
      </c>
      <c r="O2219" t="s">
        <v>58</v>
      </c>
      <c r="P2219" t="s">
        <v>41366</v>
      </c>
      <c r="Q2219" s="523">
        <v>162509</v>
      </c>
      <c r="R2219" t="s">
        <v>19077</v>
      </c>
      <c r="S2219" t="s">
        <v>40104</v>
      </c>
      <c r="T2219" t="s">
        <v>28849</v>
      </c>
      <c r="U2219" t="s">
        <v>43</v>
      </c>
      <c r="V2219" t="s">
        <v>57</v>
      </c>
      <c r="W2219" t="s">
        <v>19339</v>
      </c>
      <c r="X2219" t="s">
        <v>1119</v>
      </c>
      <c r="Y2219" t="s">
        <v>55</v>
      </c>
      <c r="Z2219" t="s">
        <v>41475</v>
      </c>
      <c r="AA2219" s="1">
        <v>1</v>
      </c>
      <c r="AB2219" s="1" t="s">
        <v>41</v>
      </c>
      <c r="AC2219" s="1" t="s">
        <v>41</v>
      </c>
      <c r="AD2219" s="1" t="s">
        <v>61</v>
      </c>
      <c r="AE2219" s="1" t="s">
        <v>41</v>
      </c>
      <c r="AF2219" s="1" t="s">
        <v>41</v>
      </c>
      <c r="AG2219" s="1" t="s">
        <v>41</v>
      </c>
      <c r="AH2219" t="s">
        <v>55</v>
      </c>
      <c r="AI2219" t="s">
        <v>41517</v>
      </c>
      <c r="AJ2219" s="1" t="s">
        <v>61</v>
      </c>
      <c r="AK2219" t="s">
        <v>27691</v>
      </c>
      <c r="AL2219" s="1" t="s">
        <v>61</v>
      </c>
      <c r="AM2219" t="s">
        <v>17949</v>
      </c>
      <c r="AN2219" t="s">
        <v>38835</v>
      </c>
      <c r="AO2219" s="1" t="s">
        <v>61</v>
      </c>
      <c r="AP2219" s="1" t="s">
        <v>61</v>
      </c>
      <c r="AQ2219" s="1" t="s">
        <v>61</v>
      </c>
      <c r="AR2219" s="1" t="s">
        <v>61</v>
      </c>
      <c r="AS2219" s="1" t="s">
        <v>61</v>
      </c>
    </row>
    <row r="2220" spans="1:45">
      <c r="A2220" s="577">
        <v>2215</v>
      </c>
      <c r="B2220" s="40">
        <v>21944</v>
      </c>
      <c r="C2220" s="610">
        <v>44967</v>
      </c>
      <c r="D2220" t="s">
        <v>40994</v>
      </c>
      <c r="E2220" t="s">
        <v>40198</v>
      </c>
      <c r="F2220" t="s">
        <v>41093</v>
      </c>
      <c r="G2220" t="s">
        <v>41094</v>
      </c>
      <c r="H2220" t="s">
        <v>41095</v>
      </c>
      <c r="I2220" t="s">
        <v>41096</v>
      </c>
      <c r="J2220" t="s">
        <v>147</v>
      </c>
      <c r="K2220" t="s">
        <v>28291</v>
      </c>
      <c r="L2220" t="s">
        <v>41283</v>
      </c>
      <c r="M2220" t="s">
        <v>474</v>
      </c>
      <c r="N2220" t="s">
        <v>51</v>
      </c>
      <c r="O2220" t="s">
        <v>18151</v>
      </c>
      <c r="P2220" t="s">
        <v>41367</v>
      </c>
      <c r="Q2220" s="40">
        <v>348</v>
      </c>
      <c r="R2220" t="s">
        <v>19211</v>
      </c>
      <c r="S2220" t="s">
        <v>41424</v>
      </c>
      <c r="T2220" t="s">
        <v>28849</v>
      </c>
      <c r="U2220" t="s">
        <v>43</v>
      </c>
      <c r="V2220" t="s">
        <v>57</v>
      </c>
      <c r="W2220" t="s">
        <v>17892</v>
      </c>
      <c r="X2220" t="s">
        <v>1119</v>
      </c>
      <c r="Y2220" t="s">
        <v>55</v>
      </c>
      <c r="Z2220" t="s">
        <v>41476</v>
      </c>
      <c r="AA2220" s="1">
        <v>1</v>
      </c>
      <c r="AB2220" s="1" t="s">
        <v>41</v>
      </c>
      <c r="AC2220" s="1" t="s">
        <v>41</v>
      </c>
      <c r="AD2220" s="1" t="s">
        <v>41</v>
      </c>
      <c r="AE2220" s="1" t="s">
        <v>61</v>
      </c>
      <c r="AF2220" s="1" t="s">
        <v>41</v>
      </c>
      <c r="AG2220" s="1" t="s">
        <v>41</v>
      </c>
      <c r="AH2220" t="s">
        <v>55</v>
      </c>
      <c r="AI2220" t="s">
        <v>41518</v>
      </c>
      <c r="AJ2220" s="1" t="s">
        <v>61</v>
      </c>
      <c r="AK2220" t="s">
        <v>18587</v>
      </c>
      <c r="AL2220" s="1" t="s">
        <v>61</v>
      </c>
      <c r="AM2220" t="s">
        <v>19438</v>
      </c>
      <c r="AN2220" t="s">
        <v>41555</v>
      </c>
      <c r="AO2220" s="1" t="s">
        <v>61</v>
      </c>
      <c r="AP2220" s="1" t="s">
        <v>41</v>
      </c>
      <c r="AQ2220" s="1" t="s">
        <v>41</v>
      </c>
      <c r="AR2220" s="1" t="s">
        <v>61</v>
      </c>
      <c r="AS2220" s="1" t="s">
        <v>41</v>
      </c>
    </row>
    <row r="2221" spans="1:45">
      <c r="A2221" s="577">
        <v>2216</v>
      </c>
      <c r="B2221" s="40">
        <v>21948</v>
      </c>
      <c r="C2221" s="610">
        <v>44967</v>
      </c>
      <c r="D2221" t="s">
        <v>40995</v>
      </c>
      <c r="E2221" t="s">
        <v>40152</v>
      </c>
      <c r="F2221" t="s">
        <v>24912</v>
      </c>
      <c r="G2221" t="s">
        <v>41097</v>
      </c>
      <c r="H2221" t="s">
        <v>41098</v>
      </c>
      <c r="I2221" t="s">
        <v>41099</v>
      </c>
      <c r="J2221" t="s">
        <v>147</v>
      </c>
      <c r="K2221" t="s">
        <v>24913</v>
      </c>
      <c r="L2221" t="s">
        <v>41284</v>
      </c>
      <c r="M2221" t="s">
        <v>24914</v>
      </c>
      <c r="N2221" t="s">
        <v>64</v>
      </c>
      <c r="O2221" t="s">
        <v>58</v>
      </c>
      <c r="P2221" t="s">
        <v>41368</v>
      </c>
      <c r="Q2221" s="523">
        <v>25768</v>
      </c>
      <c r="R2221" t="s">
        <v>19077</v>
      </c>
      <c r="S2221" t="s">
        <v>41425</v>
      </c>
      <c r="T2221" t="s">
        <v>28849</v>
      </c>
      <c r="U2221" t="s">
        <v>1203</v>
      </c>
      <c r="V2221" t="s">
        <v>57</v>
      </c>
      <c r="W2221" t="s">
        <v>20526</v>
      </c>
      <c r="X2221" t="s">
        <v>1119</v>
      </c>
      <c r="Y2221" t="s">
        <v>55</v>
      </c>
      <c r="Z2221" t="s">
        <v>41477</v>
      </c>
      <c r="AA2221" s="1">
        <v>1</v>
      </c>
      <c r="AB2221" s="1" t="s">
        <v>41</v>
      </c>
      <c r="AC2221" s="1" t="s">
        <v>41</v>
      </c>
      <c r="AD2221" s="1" t="s">
        <v>61</v>
      </c>
      <c r="AE2221" s="1" t="s">
        <v>41</v>
      </c>
      <c r="AF2221" s="1" t="s">
        <v>41</v>
      </c>
      <c r="AG2221" s="1" t="s">
        <v>41</v>
      </c>
      <c r="AH2221" t="s">
        <v>55</v>
      </c>
      <c r="AI2221" t="s">
        <v>41519</v>
      </c>
      <c r="AJ2221" s="1" t="s">
        <v>41</v>
      </c>
      <c r="AK2221" t="s">
        <v>48</v>
      </c>
      <c r="AL2221" s="1" t="s">
        <v>41</v>
      </c>
      <c r="AM2221" t="s">
        <v>20072</v>
      </c>
      <c r="AN2221" t="s">
        <v>41556</v>
      </c>
      <c r="AO2221" s="1" t="s">
        <v>61</v>
      </c>
      <c r="AP2221" s="1" t="s">
        <v>61</v>
      </c>
      <c r="AQ2221" s="1" t="s">
        <v>41</v>
      </c>
      <c r="AR2221" s="1" t="s">
        <v>61</v>
      </c>
      <c r="AS2221" s="1" t="s">
        <v>41</v>
      </c>
    </row>
    <row r="2222" spans="1:45">
      <c r="A2222" s="577">
        <v>2217</v>
      </c>
      <c r="B2222" s="40">
        <v>21952</v>
      </c>
      <c r="C2222" s="610">
        <v>44967</v>
      </c>
      <c r="D2222" t="s">
        <v>40996</v>
      </c>
      <c r="E2222" t="s">
        <v>38981</v>
      </c>
      <c r="F2222" t="s">
        <v>41100</v>
      </c>
      <c r="G2222" t="s">
        <v>41101</v>
      </c>
      <c r="H2222" t="s">
        <v>41102</v>
      </c>
      <c r="I2222" t="s">
        <v>41103</v>
      </c>
      <c r="J2222" t="s">
        <v>147</v>
      </c>
      <c r="K2222" t="s">
        <v>41285</v>
      </c>
      <c r="L2222" t="s">
        <v>35003</v>
      </c>
      <c r="M2222" t="s">
        <v>17551</v>
      </c>
      <c r="N2222" t="s">
        <v>97</v>
      </c>
      <c r="O2222" t="s">
        <v>58</v>
      </c>
      <c r="P2222" t="s">
        <v>41369</v>
      </c>
      <c r="Q2222" s="523">
        <v>23498</v>
      </c>
      <c r="R2222" t="s">
        <v>19035</v>
      </c>
      <c r="S2222" t="s">
        <v>41426</v>
      </c>
      <c r="T2222" t="s">
        <v>28849</v>
      </c>
      <c r="U2222" t="s">
        <v>1203</v>
      </c>
      <c r="V2222" t="s">
        <v>57</v>
      </c>
      <c r="W2222" t="s">
        <v>19339</v>
      </c>
      <c r="X2222" t="s">
        <v>1119</v>
      </c>
      <c r="Y2222" t="s">
        <v>55</v>
      </c>
      <c r="Z2222" t="s">
        <v>41478</v>
      </c>
      <c r="AA2222" s="1">
        <v>1</v>
      </c>
      <c r="AB2222" s="1" t="s">
        <v>41</v>
      </c>
      <c r="AC2222" s="1" t="s">
        <v>61</v>
      </c>
      <c r="AD2222" s="1" t="s">
        <v>41</v>
      </c>
      <c r="AE2222" s="1" t="s">
        <v>41</v>
      </c>
      <c r="AF2222" s="1" t="s">
        <v>41</v>
      </c>
      <c r="AG2222" s="1" t="s">
        <v>41</v>
      </c>
      <c r="AH2222" t="s">
        <v>55</v>
      </c>
      <c r="AI2222" t="s">
        <v>32950</v>
      </c>
      <c r="AJ2222" s="1" t="s">
        <v>61</v>
      </c>
      <c r="AK2222" t="s">
        <v>22794</v>
      </c>
      <c r="AL2222" s="1" t="s">
        <v>61</v>
      </c>
      <c r="AM2222" t="s">
        <v>19438</v>
      </c>
      <c r="AN2222" t="s">
        <v>41557</v>
      </c>
      <c r="AO2222" s="1" t="s">
        <v>61</v>
      </c>
      <c r="AP2222" s="1" t="s">
        <v>41</v>
      </c>
      <c r="AQ2222" s="1" t="s">
        <v>41</v>
      </c>
      <c r="AR2222" s="1" t="s">
        <v>61</v>
      </c>
      <c r="AS2222" s="1" t="s">
        <v>61</v>
      </c>
    </row>
    <row r="2223" spans="1:45">
      <c r="A2223" s="577">
        <v>2218</v>
      </c>
      <c r="B2223" s="40">
        <v>21957</v>
      </c>
      <c r="C2223" s="610">
        <v>44967</v>
      </c>
      <c r="D2223" t="s">
        <v>40997</v>
      </c>
      <c r="E2223" t="s">
        <v>39329</v>
      </c>
      <c r="F2223" t="s">
        <v>41104</v>
      </c>
      <c r="G2223" t="s">
        <v>41105</v>
      </c>
      <c r="H2223" t="s">
        <v>41106</v>
      </c>
      <c r="I2223" t="s">
        <v>41107</v>
      </c>
      <c r="J2223" t="s">
        <v>147</v>
      </c>
      <c r="K2223" t="s">
        <v>34045</v>
      </c>
      <c r="L2223" t="s">
        <v>41286</v>
      </c>
      <c r="M2223" t="s">
        <v>631</v>
      </c>
      <c r="N2223" t="s">
        <v>51</v>
      </c>
      <c r="O2223" t="s">
        <v>17567</v>
      </c>
      <c r="P2223" t="s">
        <v>41370</v>
      </c>
      <c r="Q2223" s="40">
        <v>23</v>
      </c>
      <c r="R2223" t="s">
        <v>19077</v>
      </c>
      <c r="S2223" t="s">
        <v>41427</v>
      </c>
      <c r="T2223" t="s">
        <v>28849</v>
      </c>
      <c r="U2223" t="s">
        <v>27404</v>
      </c>
      <c r="V2223" t="s">
        <v>57</v>
      </c>
      <c r="W2223" t="s">
        <v>17892</v>
      </c>
      <c r="X2223" t="s">
        <v>19885</v>
      </c>
      <c r="Y2223" t="s">
        <v>68</v>
      </c>
      <c r="Z2223" t="s">
        <v>17544</v>
      </c>
      <c r="AA2223" s="1">
        <v>2</v>
      </c>
      <c r="AB2223" s="1" t="s">
        <v>61</v>
      </c>
      <c r="AC2223" s="1" t="s">
        <v>41</v>
      </c>
      <c r="AD2223" s="1" t="s">
        <v>41</v>
      </c>
      <c r="AE2223" s="1" t="s">
        <v>61</v>
      </c>
      <c r="AF2223" s="1" t="s">
        <v>41</v>
      </c>
      <c r="AG2223" s="1" t="s">
        <v>41</v>
      </c>
      <c r="AH2223" t="s">
        <v>68</v>
      </c>
      <c r="AI2223" t="s">
        <v>48</v>
      </c>
      <c r="AJ2223" s="1" t="s">
        <v>41</v>
      </c>
      <c r="AK2223" t="s">
        <v>48</v>
      </c>
      <c r="AL2223" s="1" t="s">
        <v>41</v>
      </c>
      <c r="AM2223" t="s">
        <v>20072</v>
      </c>
      <c r="AN2223" t="s">
        <v>41558</v>
      </c>
      <c r="AO2223" s="1" t="s">
        <v>41</v>
      </c>
      <c r="AP2223" s="1" t="s">
        <v>41</v>
      </c>
      <c r="AQ2223" s="1" t="s">
        <v>41</v>
      </c>
      <c r="AR2223" s="1" t="s">
        <v>61</v>
      </c>
      <c r="AS2223" s="1" t="s">
        <v>61</v>
      </c>
    </row>
    <row r="2224" spans="1:45">
      <c r="A2224" s="577">
        <v>2219</v>
      </c>
      <c r="B2224" s="40">
        <v>21963</v>
      </c>
      <c r="C2224" s="610">
        <v>44967</v>
      </c>
      <c r="D2224" t="s">
        <v>40998</v>
      </c>
      <c r="E2224" t="s">
        <v>41039</v>
      </c>
      <c r="F2224" t="s">
        <v>41108</v>
      </c>
      <c r="G2224" t="s">
        <v>41109</v>
      </c>
      <c r="H2224" t="s">
        <v>41110</v>
      </c>
      <c r="I2224" t="s">
        <v>41111</v>
      </c>
      <c r="J2224" t="s">
        <v>39</v>
      </c>
      <c r="K2224" t="s">
        <v>41287</v>
      </c>
      <c r="L2224" t="s">
        <v>23137</v>
      </c>
      <c r="M2224" t="s">
        <v>17551</v>
      </c>
      <c r="N2224" t="s">
        <v>97</v>
      </c>
      <c r="O2224" t="s">
        <v>18151</v>
      </c>
      <c r="P2224" t="s">
        <v>41371</v>
      </c>
      <c r="Q2224" s="40" t="s">
        <v>41411</v>
      </c>
      <c r="R2224" t="s">
        <v>19077</v>
      </c>
      <c r="S2224" t="s">
        <v>41428</v>
      </c>
      <c r="T2224" t="s">
        <v>28849</v>
      </c>
      <c r="U2224" t="s">
        <v>43</v>
      </c>
      <c r="V2224" t="s">
        <v>57</v>
      </c>
      <c r="W2224" t="s">
        <v>19451</v>
      </c>
      <c r="X2224" t="s">
        <v>41459</v>
      </c>
      <c r="Y2224" t="s">
        <v>55</v>
      </c>
      <c r="Z2224" t="s">
        <v>41479</v>
      </c>
      <c r="AA2224" s="1">
        <v>2</v>
      </c>
      <c r="AB2224" s="1" t="s">
        <v>61</v>
      </c>
      <c r="AC2224" s="1" t="s">
        <v>41</v>
      </c>
      <c r="AD2224" s="1" t="s">
        <v>41</v>
      </c>
      <c r="AE2224" s="1" t="s">
        <v>61</v>
      </c>
      <c r="AF2224" s="1" t="s">
        <v>41</v>
      </c>
      <c r="AG2224" s="1" t="s">
        <v>41</v>
      </c>
      <c r="AH2224" t="s">
        <v>55</v>
      </c>
      <c r="AI2224" t="s">
        <v>41520</v>
      </c>
      <c r="AJ2224" s="1" t="s">
        <v>61</v>
      </c>
      <c r="AK2224" t="s">
        <v>35600</v>
      </c>
      <c r="AL2224" s="1" t="s">
        <v>61</v>
      </c>
      <c r="AM2224" t="s">
        <v>19438</v>
      </c>
      <c r="AN2224" t="s">
        <v>41559</v>
      </c>
      <c r="AO2224" s="1" t="s">
        <v>41</v>
      </c>
      <c r="AP2224" s="1" t="s">
        <v>41</v>
      </c>
      <c r="AQ2224" s="1" t="s">
        <v>41</v>
      </c>
      <c r="AR2224" s="1" t="s">
        <v>61</v>
      </c>
      <c r="AS2224" s="1" t="s">
        <v>61</v>
      </c>
    </row>
    <row r="2225" spans="1:45">
      <c r="A2225" s="577">
        <v>2220</v>
      </c>
      <c r="B2225" s="40">
        <v>21971</v>
      </c>
      <c r="C2225" s="610">
        <v>44967</v>
      </c>
      <c r="D2225" t="s">
        <v>40999</v>
      </c>
      <c r="E2225" t="s">
        <v>41040</v>
      </c>
      <c r="F2225" t="s">
        <v>41112</v>
      </c>
      <c r="G2225" t="s">
        <v>41113</v>
      </c>
      <c r="H2225" t="s">
        <v>41114</v>
      </c>
      <c r="I2225" t="s">
        <v>41115</v>
      </c>
      <c r="J2225" t="s">
        <v>147</v>
      </c>
      <c r="K2225" t="s">
        <v>41288</v>
      </c>
      <c r="L2225" t="s">
        <v>41289</v>
      </c>
      <c r="M2225" t="s">
        <v>17551</v>
      </c>
      <c r="N2225" t="s">
        <v>97</v>
      </c>
      <c r="O2225" t="s">
        <v>58</v>
      </c>
      <c r="P2225" t="s">
        <v>41372</v>
      </c>
      <c r="Q2225" s="523">
        <v>1317</v>
      </c>
      <c r="R2225" t="s">
        <v>19077</v>
      </c>
      <c r="S2225" t="s">
        <v>40104</v>
      </c>
      <c r="T2225" t="s">
        <v>28849</v>
      </c>
      <c r="U2225" t="s">
        <v>43</v>
      </c>
      <c r="V2225" t="s">
        <v>57</v>
      </c>
      <c r="W2225" t="s">
        <v>19451</v>
      </c>
      <c r="X2225" t="s">
        <v>1119</v>
      </c>
      <c r="Y2225" t="s">
        <v>55</v>
      </c>
      <c r="Z2225" t="s">
        <v>20291</v>
      </c>
      <c r="AA2225" s="1">
        <v>3</v>
      </c>
      <c r="AB2225" s="1" t="s">
        <v>61</v>
      </c>
      <c r="AC2225" s="1" t="s">
        <v>61</v>
      </c>
      <c r="AD2225" s="1" t="s">
        <v>61</v>
      </c>
      <c r="AE2225" s="1" t="s">
        <v>41</v>
      </c>
      <c r="AF2225" s="1" t="s">
        <v>41</v>
      </c>
      <c r="AG2225" s="1" t="s">
        <v>41</v>
      </c>
      <c r="AH2225" t="s">
        <v>68</v>
      </c>
      <c r="AI2225" t="s">
        <v>48</v>
      </c>
      <c r="AJ2225" s="1" t="s">
        <v>61</v>
      </c>
      <c r="AK2225" t="s">
        <v>18587</v>
      </c>
      <c r="AL2225" s="1" t="s">
        <v>61</v>
      </c>
      <c r="AM2225" t="s">
        <v>17949</v>
      </c>
      <c r="AN2225" t="s">
        <v>38835</v>
      </c>
      <c r="AO2225" s="1" t="s">
        <v>61</v>
      </c>
      <c r="AP2225" s="1" t="s">
        <v>41</v>
      </c>
      <c r="AQ2225" s="1" t="s">
        <v>41</v>
      </c>
      <c r="AR2225" s="1" t="s">
        <v>61</v>
      </c>
      <c r="AS2225" s="1" t="s">
        <v>41</v>
      </c>
    </row>
    <row r="2226" spans="1:45">
      <c r="A2226" s="577">
        <v>2221</v>
      </c>
      <c r="B2226" s="40">
        <v>21972</v>
      </c>
      <c r="C2226" s="610">
        <v>44967</v>
      </c>
      <c r="D2226" t="s">
        <v>41000</v>
      </c>
      <c r="E2226" t="s">
        <v>39069</v>
      </c>
      <c r="F2226" t="s">
        <v>41116</v>
      </c>
      <c r="G2226" t="s">
        <v>41117</v>
      </c>
      <c r="H2226" t="s">
        <v>41118</v>
      </c>
      <c r="I2226" t="s">
        <v>41119</v>
      </c>
      <c r="J2226" t="s">
        <v>39</v>
      </c>
      <c r="K2226" t="s">
        <v>41290</v>
      </c>
      <c r="L2226" t="s">
        <v>41291</v>
      </c>
      <c r="M2226" t="s">
        <v>41292</v>
      </c>
      <c r="N2226" t="s">
        <v>64</v>
      </c>
      <c r="O2226" t="s">
        <v>58</v>
      </c>
      <c r="P2226" t="s">
        <v>41373</v>
      </c>
      <c r="Q2226" s="40">
        <v>669</v>
      </c>
      <c r="R2226" t="s">
        <v>19067</v>
      </c>
      <c r="S2226" t="s">
        <v>41428</v>
      </c>
      <c r="T2226" t="s">
        <v>28849</v>
      </c>
      <c r="U2226" t="s">
        <v>43</v>
      </c>
      <c r="V2226" t="s">
        <v>44</v>
      </c>
      <c r="W2226" t="s">
        <v>41456</v>
      </c>
      <c r="X2226" t="s">
        <v>24547</v>
      </c>
      <c r="Y2226" t="s">
        <v>55</v>
      </c>
      <c r="Z2226" t="s">
        <v>41480</v>
      </c>
      <c r="AA2226" s="1">
        <v>1</v>
      </c>
      <c r="AB2226" s="1" t="s">
        <v>41</v>
      </c>
      <c r="AC2226" s="1" t="s">
        <v>41</v>
      </c>
      <c r="AD2226" s="1" t="s">
        <v>41</v>
      </c>
      <c r="AE2226" s="1" t="s">
        <v>41</v>
      </c>
      <c r="AF2226" s="1" t="s">
        <v>41</v>
      </c>
      <c r="AG2226" s="1" t="s">
        <v>61</v>
      </c>
      <c r="AH2226" t="s">
        <v>55</v>
      </c>
      <c r="AI2226" t="s">
        <v>41521</v>
      </c>
      <c r="AJ2226" s="1" t="s">
        <v>41</v>
      </c>
      <c r="AK2226" t="s">
        <v>48</v>
      </c>
      <c r="AL2226" s="1" t="s">
        <v>41</v>
      </c>
      <c r="AM2226" t="s">
        <v>20072</v>
      </c>
      <c r="AN2226" t="s">
        <v>41560</v>
      </c>
      <c r="AO2226" s="1" t="s">
        <v>41</v>
      </c>
      <c r="AP2226" s="1" t="s">
        <v>41</v>
      </c>
      <c r="AQ2226" s="1" t="s">
        <v>41</v>
      </c>
      <c r="AR2226" s="1" t="s">
        <v>61</v>
      </c>
      <c r="AS2226" s="1" t="s">
        <v>61</v>
      </c>
    </row>
    <row r="2227" spans="1:45">
      <c r="A2227" s="577">
        <v>2222</v>
      </c>
      <c r="B2227" s="40">
        <v>21973</v>
      </c>
      <c r="C2227" s="610">
        <v>44967</v>
      </c>
      <c r="D2227" t="s">
        <v>41001</v>
      </c>
      <c r="E2227" t="s">
        <v>40243</v>
      </c>
      <c r="F2227" t="s">
        <v>41120</v>
      </c>
      <c r="G2227" t="s">
        <v>41121</v>
      </c>
      <c r="H2227" t="s">
        <v>41122</v>
      </c>
      <c r="I2227" t="s">
        <v>41123</v>
      </c>
      <c r="J2227" t="s">
        <v>39</v>
      </c>
      <c r="K2227" t="s">
        <v>41293</v>
      </c>
      <c r="L2227" t="s">
        <v>41294</v>
      </c>
      <c r="M2227" t="s">
        <v>19730</v>
      </c>
      <c r="N2227" t="s">
        <v>225</v>
      </c>
      <c r="O2227" t="s">
        <v>58</v>
      </c>
      <c r="P2227" t="s">
        <v>41374</v>
      </c>
      <c r="Q2227" s="523">
        <v>88906</v>
      </c>
      <c r="R2227" t="s">
        <v>19077</v>
      </c>
      <c r="S2227" t="s">
        <v>41429</v>
      </c>
      <c r="T2227" t="s">
        <v>28849</v>
      </c>
      <c r="U2227" t="s">
        <v>27300</v>
      </c>
      <c r="V2227" t="s">
        <v>57</v>
      </c>
      <c r="W2227" t="s">
        <v>19339</v>
      </c>
      <c r="X2227" t="s">
        <v>1119</v>
      </c>
      <c r="Y2227" t="s">
        <v>55</v>
      </c>
      <c r="Z2227" t="s">
        <v>41481</v>
      </c>
      <c r="AA2227" s="1">
        <v>1</v>
      </c>
      <c r="AB2227" s="1" t="s">
        <v>41</v>
      </c>
      <c r="AC2227" s="1" t="s">
        <v>41</v>
      </c>
      <c r="AD2227" s="1" t="s">
        <v>61</v>
      </c>
      <c r="AE2227" s="1" t="s">
        <v>41</v>
      </c>
      <c r="AF2227" s="1" t="s">
        <v>41</v>
      </c>
      <c r="AG2227" s="1" t="s">
        <v>41</v>
      </c>
      <c r="AH2227" t="s">
        <v>55</v>
      </c>
      <c r="AI2227" t="s">
        <v>41522</v>
      </c>
      <c r="AJ2227" s="1" t="s">
        <v>61</v>
      </c>
      <c r="AK2227" t="s">
        <v>34926</v>
      </c>
      <c r="AL2227" s="1" t="s">
        <v>61</v>
      </c>
      <c r="AM2227" t="s">
        <v>19438</v>
      </c>
      <c r="AN2227" t="s">
        <v>41561</v>
      </c>
      <c r="AO2227" s="1" t="s">
        <v>41</v>
      </c>
      <c r="AP2227" s="1" t="s">
        <v>41</v>
      </c>
      <c r="AQ2227" s="1" t="s">
        <v>41</v>
      </c>
      <c r="AR2227" s="1" t="s">
        <v>61</v>
      </c>
      <c r="AS2227" s="1" t="s">
        <v>61</v>
      </c>
    </row>
    <row r="2228" spans="1:45">
      <c r="A2228" s="577">
        <v>2223</v>
      </c>
      <c r="B2228" s="40">
        <v>21976</v>
      </c>
      <c r="C2228" s="610">
        <v>44967</v>
      </c>
      <c r="D2228" t="s">
        <v>41002</v>
      </c>
      <c r="E2228" t="s">
        <v>40198</v>
      </c>
      <c r="F2228" t="s">
        <v>41124</v>
      </c>
      <c r="G2228" t="s">
        <v>23369</v>
      </c>
      <c r="H2228" t="s">
        <v>41125</v>
      </c>
      <c r="I2228" t="s">
        <v>41126</v>
      </c>
      <c r="J2228" t="s">
        <v>147</v>
      </c>
      <c r="K2228" t="s">
        <v>41295</v>
      </c>
      <c r="L2228" t="s">
        <v>41296</v>
      </c>
      <c r="M2228" t="s">
        <v>63</v>
      </c>
      <c r="N2228" t="s">
        <v>64</v>
      </c>
      <c r="O2228" t="s">
        <v>58</v>
      </c>
      <c r="P2228" t="s">
        <v>41375</v>
      </c>
      <c r="Q2228" s="523">
        <v>129909</v>
      </c>
      <c r="R2228" t="s">
        <v>20634</v>
      </c>
      <c r="S2228" t="s">
        <v>41430</v>
      </c>
      <c r="T2228" t="s">
        <v>28849</v>
      </c>
      <c r="U2228" t="s">
        <v>33696</v>
      </c>
      <c r="V2228" t="s">
        <v>57</v>
      </c>
      <c r="W2228" t="s">
        <v>40</v>
      </c>
      <c r="X2228" t="s">
        <v>41460</v>
      </c>
      <c r="Y2228" t="s">
        <v>55</v>
      </c>
      <c r="Z2228" t="s">
        <v>41482</v>
      </c>
      <c r="AA2228" s="1">
        <v>2</v>
      </c>
      <c r="AB2228" s="1" t="s">
        <v>61</v>
      </c>
      <c r="AC2228" s="1" t="s">
        <v>61</v>
      </c>
      <c r="AD2228" s="1" t="s">
        <v>41</v>
      </c>
      <c r="AE2228" s="1" t="s">
        <v>41</v>
      </c>
      <c r="AF2228" s="1" t="s">
        <v>41</v>
      </c>
      <c r="AG2228" s="1" t="s">
        <v>41</v>
      </c>
      <c r="AH2228" t="s">
        <v>55</v>
      </c>
      <c r="AI2228" t="s">
        <v>41523</v>
      </c>
      <c r="AJ2228" s="1" t="s">
        <v>61</v>
      </c>
      <c r="AK2228" t="s">
        <v>41543</v>
      </c>
      <c r="AL2228" s="1" t="s">
        <v>61</v>
      </c>
      <c r="AM2228" t="s">
        <v>19438</v>
      </c>
      <c r="AN2228" t="s">
        <v>41562</v>
      </c>
      <c r="AO2228" s="1" t="s">
        <v>41</v>
      </c>
      <c r="AP2228" s="1" t="s">
        <v>41</v>
      </c>
      <c r="AQ2228" s="1" t="s">
        <v>41</v>
      </c>
      <c r="AR2228" s="1" t="s">
        <v>61</v>
      </c>
      <c r="AS2228" s="1" t="s">
        <v>41</v>
      </c>
    </row>
    <row r="2229" spans="1:45">
      <c r="A2229" s="577">
        <v>2224</v>
      </c>
      <c r="B2229" s="40">
        <v>21981</v>
      </c>
      <c r="C2229" s="610">
        <v>44967</v>
      </c>
      <c r="D2229" t="s">
        <v>41003</v>
      </c>
      <c r="E2229" t="s">
        <v>39762</v>
      </c>
      <c r="F2229" t="s">
        <v>41127</v>
      </c>
      <c r="G2229" t="s">
        <v>41128</v>
      </c>
      <c r="H2229" t="s">
        <v>41129</v>
      </c>
      <c r="I2229" t="s">
        <v>41130</v>
      </c>
      <c r="J2229" t="s">
        <v>147</v>
      </c>
      <c r="K2229" t="s">
        <v>24780</v>
      </c>
      <c r="L2229" t="s">
        <v>41297</v>
      </c>
      <c r="M2229" t="s">
        <v>19135</v>
      </c>
      <c r="N2229" t="s">
        <v>685</v>
      </c>
      <c r="O2229" t="s">
        <v>58</v>
      </c>
      <c r="P2229" t="s">
        <v>41376</v>
      </c>
      <c r="Q2229" s="40">
        <v>377</v>
      </c>
      <c r="R2229" t="s">
        <v>19077</v>
      </c>
      <c r="S2229" t="s">
        <v>41431</v>
      </c>
      <c r="T2229" t="s">
        <v>28849</v>
      </c>
      <c r="U2229" t="s">
        <v>43</v>
      </c>
      <c r="V2229" t="s">
        <v>57</v>
      </c>
      <c r="W2229" t="s">
        <v>23399</v>
      </c>
      <c r="X2229" t="s">
        <v>41461</v>
      </c>
      <c r="Y2229" t="s">
        <v>55</v>
      </c>
      <c r="Z2229" t="s">
        <v>41483</v>
      </c>
      <c r="AA2229" s="1">
        <v>1</v>
      </c>
      <c r="AB2229" s="1" t="s">
        <v>61</v>
      </c>
      <c r="AC2229" s="1" t="s">
        <v>41</v>
      </c>
      <c r="AD2229" s="1" t="s">
        <v>41</v>
      </c>
      <c r="AE2229" s="1" t="s">
        <v>41</v>
      </c>
      <c r="AF2229" s="1" t="s">
        <v>41</v>
      </c>
      <c r="AG2229" s="1" t="s">
        <v>41</v>
      </c>
      <c r="AH2229" t="s">
        <v>68</v>
      </c>
      <c r="AI2229" t="s">
        <v>48</v>
      </c>
      <c r="AJ2229" s="1" t="s">
        <v>41</v>
      </c>
      <c r="AK2229" t="s">
        <v>48</v>
      </c>
      <c r="AL2229" s="1" t="s">
        <v>41</v>
      </c>
      <c r="AM2229" t="s">
        <v>20072</v>
      </c>
      <c r="AN2229" t="s">
        <v>41563</v>
      </c>
      <c r="AO2229" s="1" t="s">
        <v>61</v>
      </c>
      <c r="AP2229" s="1" t="s">
        <v>61</v>
      </c>
      <c r="AQ2229" s="1" t="s">
        <v>61</v>
      </c>
      <c r="AR2229" s="1" t="s">
        <v>61</v>
      </c>
      <c r="AS2229" s="1" t="s">
        <v>61</v>
      </c>
    </row>
    <row r="2230" spans="1:45">
      <c r="A2230" s="577">
        <v>2225</v>
      </c>
      <c r="B2230" s="40">
        <v>21988</v>
      </c>
      <c r="C2230" s="610">
        <v>44967</v>
      </c>
      <c r="D2230" t="s">
        <v>41004</v>
      </c>
      <c r="E2230" t="s">
        <v>34608</v>
      </c>
      <c r="F2230" t="s">
        <v>41131</v>
      </c>
      <c r="G2230" t="s">
        <v>41132</v>
      </c>
      <c r="H2230" t="s">
        <v>41133</v>
      </c>
      <c r="I2230" t="s">
        <v>41134</v>
      </c>
      <c r="J2230" t="s">
        <v>147</v>
      </c>
      <c r="K2230" t="s">
        <v>41298</v>
      </c>
      <c r="L2230" t="s">
        <v>41299</v>
      </c>
      <c r="M2230" t="s">
        <v>17551</v>
      </c>
      <c r="N2230" t="s">
        <v>97</v>
      </c>
      <c r="O2230" t="s">
        <v>17560</v>
      </c>
      <c r="P2230" t="s">
        <v>41377</v>
      </c>
      <c r="Q2230" s="523">
        <v>6586</v>
      </c>
      <c r="R2230" t="s">
        <v>19067</v>
      </c>
      <c r="S2230" t="s">
        <v>41432</v>
      </c>
      <c r="T2230" t="s">
        <v>28849</v>
      </c>
      <c r="U2230" t="s">
        <v>43</v>
      </c>
      <c r="V2230" t="s">
        <v>57</v>
      </c>
      <c r="W2230" t="s">
        <v>26701</v>
      </c>
      <c r="X2230" t="s">
        <v>1119</v>
      </c>
      <c r="Y2230" t="s">
        <v>55</v>
      </c>
      <c r="Z2230" t="s">
        <v>41484</v>
      </c>
      <c r="AA2230" s="1">
        <v>1</v>
      </c>
      <c r="AB2230" s="1" t="s">
        <v>61</v>
      </c>
      <c r="AC2230" s="1" t="s">
        <v>41</v>
      </c>
      <c r="AD2230" s="1" t="s">
        <v>41</v>
      </c>
      <c r="AE2230" s="1" t="s">
        <v>41</v>
      </c>
      <c r="AF2230" s="1" t="s">
        <v>41</v>
      </c>
      <c r="AG2230" s="1" t="s">
        <v>41</v>
      </c>
      <c r="AH2230" t="s">
        <v>68</v>
      </c>
      <c r="AI2230" t="s">
        <v>48</v>
      </c>
      <c r="AJ2230" s="1" t="s">
        <v>61</v>
      </c>
      <c r="AK2230" t="s">
        <v>22794</v>
      </c>
      <c r="AL2230" s="1" t="s">
        <v>61</v>
      </c>
      <c r="AM2230" t="s">
        <v>17949</v>
      </c>
      <c r="AN2230" t="s">
        <v>41564</v>
      </c>
      <c r="AO2230" s="1" t="s">
        <v>41</v>
      </c>
      <c r="AP2230" s="1" t="s">
        <v>41</v>
      </c>
      <c r="AQ2230" s="1" t="s">
        <v>41</v>
      </c>
      <c r="AR2230" s="1" t="s">
        <v>61</v>
      </c>
      <c r="AS2230" s="1" t="s">
        <v>61</v>
      </c>
    </row>
    <row r="2231" spans="1:45">
      <c r="A2231" s="577">
        <v>2226</v>
      </c>
      <c r="B2231" s="40">
        <v>21989</v>
      </c>
      <c r="C2231" s="610">
        <v>44967</v>
      </c>
      <c r="D2231" t="s">
        <v>41005</v>
      </c>
      <c r="E2231" t="s">
        <v>40152</v>
      </c>
      <c r="F2231" t="s">
        <v>41135</v>
      </c>
      <c r="G2231" t="s">
        <v>41136</v>
      </c>
      <c r="H2231" t="s">
        <v>41137</v>
      </c>
      <c r="I2231" t="s">
        <v>41138</v>
      </c>
      <c r="J2231" t="s">
        <v>147</v>
      </c>
      <c r="K2231" t="s">
        <v>41300</v>
      </c>
      <c r="L2231" t="s">
        <v>41301</v>
      </c>
      <c r="M2231" t="s">
        <v>631</v>
      </c>
      <c r="N2231" t="s">
        <v>51</v>
      </c>
      <c r="O2231" t="s">
        <v>17567</v>
      </c>
      <c r="P2231" t="s">
        <v>41378</v>
      </c>
      <c r="Q2231" s="40">
        <v>59</v>
      </c>
      <c r="R2231" t="s">
        <v>19067</v>
      </c>
      <c r="S2231" t="s">
        <v>41433</v>
      </c>
      <c r="T2231" t="s">
        <v>28849</v>
      </c>
      <c r="U2231" t="s">
        <v>43</v>
      </c>
      <c r="V2231" t="s">
        <v>57</v>
      </c>
      <c r="W2231" t="s">
        <v>19339</v>
      </c>
      <c r="X2231" t="s">
        <v>19885</v>
      </c>
      <c r="Y2231" t="s">
        <v>55</v>
      </c>
      <c r="Z2231" t="s">
        <v>41485</v>
      </c>
      <c r="AA2231" s="1">
        <v>2</v>
      </c>
      <c r="AB2231" s="1" t="s">
        <v>61</v>
      </c>
      <c r="AC2231" s="1" t="s">
        <v>41</v>
      </c>
      <c r="AD2231" s="1" t="s">
        <v>61</v>
      </c>
      <c r="AE2231" s="1" t="s">
        <v>41</v>
      </c>
      <c r="AF2231" s="1" t="s">
        <v>41</v>
      </c>
      <c r="AG2231" s="1" t="s">
        <v>41</v>
      </c>
      <c r="AH2231" t="s">
        <v>68</v>
      </c>
      <c r="AI2231" t="s">
        <v>48</v>
      </c>
      <c r="AJ2231" s="1" t="s">
        <v>41</v>
      </c>
      <c r="AK2231" t="s">
        <v>48</v>
      </c>
      <c r="AL2231" s="1" t="s">
        <v>41</v>
      </c>
      <c r="AM2231" t="s">
        <v>20072</v>
      </c>
      <c r="AN2231" t="s">
        <v>41565</v>
      </c>
      <c r="AO2231" s="1" t="s">
        <v>61</v>
      </c>
      <c r="AP2231" s="1" t="s">
        <v>61</v>
      </c>
      <c r="AQ2231" s="1" t="s">
        <v>61</v>
      </c>
      <c r="AR2231" s="1" t="s">
        <v>61</v>
      </c>
      <c r="AS2231" s="1" t="s">
        <v>61</v>
      </c>
    </row>
    <row r="2232" spans="1:45">
      <c r="A2232" s="577">
        <v>2227</v>
      </c>
      <c r="B2232" s="40">
        <v>21994</v>
      </c>
      <c r="C2232" s="610">
        <v>44967</v>
      </c>
      <c r="D2232" t="s">
        <v>41006</v>
      </c>
      <c r="E2232" t="s">
        <v>40152</v>
      </c>
      <c r="F2232" t="s">
        <v>41139</v>
      </c>
      <c r="G2232" t="s">
        <v>35404</v>
      </c>
      <c r="H2232" t="s">
        <v>41140</v>
      </c>
      <c r="I2232" t="s">
        <v>41141</v>
      </c>
      <c r="J2232" t="s">
        <v>147</v>
      </c>
      <c r="K2232" t="s">
        <v>35407</v>
      </c>
      <c r="L2232" t="s">
        <v>41302</v>
      </c>
      <c r="M2232" t="s">
        <v>17973</v>
      </c>
      <c r="N2232" t="s">
        <v>51</v>
      </c>
      <c r="O2232" t="s">
        <v>58</v>
      </c>
      <c r="P2232" t="s">
        <v>35409</v>
      </c>
      <c r="Q2232" s="523">
        <v>2574</v>
      </c>
      <c r="R2232" t="s">
        <v>19077</v>
      </c>
      <c r="S2232" t="s">
        <v>31494</v>
      </c>
      <c r="T2232" t="s">
        <v>28849</v>
      </c>
      <c r="U2232" t="s">
        <v>1203</v>
      </c>
      <c r="V2232" t="s">
        <v>44</v>
      </c>
      <c r="W2232" t="s">
        <v>40</v>
      </c>
      <c r="X2232" t="s">
        <v>1119</v>
      </c>
      <c r="Y2232" t="s">
        <v>55</v>
      </c>
      <c r="Z2232" t="s">
        <v>41486</v>
      </c>
      <c r="AA2232" s="1">
        <v>1</v>
      </c>
      <c r="AB2232" s="1" t="s">
        <v>41</v>
      </c>
      <c r="AC2232" s="1" t="s">
        <v>41</v>
      </c>
      <c r="AD2232" s="1" t="s">
        <v>61</v>
      </c>
      <c r="AE2232" s="1" t="s">
        <v>41</v>
      </c>
      <c r="AF2232" s="1" t="s">
        <v>41</v>
      </c>
      <c r="AG2232" s="1" t="s">
        <v>41</v>
      </c>
      <c r="AH2232" t="s">
        <v>55</v>
      </c>
      <c r="AI2232" t="s">
        <v>41524</v>
      </c>
      <c r="AJ2232" s="1" t="s">
        <v>61</v>
      </c>
      <c r="AK2232" t="s">
        <v>22794</v>
      </c>
      <c r="AL2232" s="1" t="s">
        <v>61</v>
      </c>
      <c r="AM2232" t="s">
        <v>19438</v>
      </c>
      <c r="AN2232" t="s">
        <v>41566</v>
      </c>
      <c r="AO2232" s="1" t="s">
        <v>41</v>
      </c>
      <c r="AP2232" s="1" t="s">
        <v>41</v>
      </c>
      <c r="AQ2232" s="1" t="s">
        <v>41</v>
      </c>
      <c r="AR2232" s="1" t="s">
        <v>61</v>
      </c>
      <c r="AS2232" s="1" t="s">
        <v>61</v>
      </c>
    </row>
    <row r="2233" spans="1:45">
      <c r="A2233" s="577">
        <v>2228</v>
      </c>
      <c r="B2233" s="40">
        <v>21997</v>
      </c>
      <c r="C2233" s="610">
        <v>44967</v>
      </c>
      <c r="D2233" t="s">
        <v>41007</v>
      </c>
      <c r="E2233" t="s">
        <v>38758</v>
      </c>
      <c r="F2233" t="s">
        <v>41142</v>
      </c>
      <c r="G2233" t="s">
        <v>41143</v>
      </c>
      <c r="H2233" t="s">
        <v>41144</v>
      </c>
      <c r="I2233" t="s">
        <v>41145</v>
      </c>
      <c r="J2233" t="s">
        <v>147</v>
      </c>
      <c r="K2233" t="s">
        <v>41303</v>
      </c>
      <c r="L2233" t="s">
        <v>41304</v>
      </c>
      <c r="M2233" t="s">
        <v>164</v>
      </c>
      <c r="N2233" t="s">
        <v>51</v>
      </c>
      <c r="O2233" t="s">
        <v>17567</v>
      </c>
      <c r="P2233" t="s">
        <v>41379</v>
      </c>
      <c r="Q2233" s="40">
        <v>466</v>
      </c>
      <c r="R2233" t="s">
        <v>19077</v>
      </c>
      <c r="S2233" t="s">
        <v>31494</v>
      </c>
      <c r="T2233" t="s">
        <v>28849</v>
      </c>
      <c r="U2233" t="s">
        <v>43</v>
      </c>
      <c r="V2233" t="s">
        <v>57</v>
      </c>
      <c r="W2233" t="s">
        <v>20069</v>
      </c>
      <c r="X2233" t="s">
        <v>41462</v>
      </c>
      <c r="Y2233" t="s">
        <v>55</v>
      </c>
      <c r="Z2233" t="s">
        <v>41487</v>
      </c>
      <c r="AA2233" s="1">
        <v>0</v>
      </c>
      <c r="AB2233" s="1" t="s">
        <v>41</v>
      </c>
      <c r="AC2233" s="1" t="s">
        <v>41</v>
      </c>
      <c r="AD2233" s="1" t="s">
        <v>41</v>
      </c>
      <c r="AE2233" s="1" t="s">
        <v>41</v>
      </c>
      <c r="AF2233" s="1" t="s">
        <v>41</v>
      </c>
      <c r="AG2233" s="1" t="s">
        <v>41</v>
      </c>
      <c r="AH2233" t="s">
        <v>68</v>
      </c>
      <c r="AI2233" t="s">
        <v>48</v>
      </c>
      <c r="AJ2233" s="1" t="s">
        <v>41</v>
      </c>
      <c r="AK2233" t="s">
        <v>48</v>
      </c>
      <c r="AL2233" s="1" t="s">
        <v>41</v>
      </c>
      <c r="AM2233" t="s">
        <v>20072</v>
      </c>
      <c r="AN2233" t="s">
        <v>41567</v>
      </c>
      <c r="AO2233" s="1" t="s">
        <v>61</v>
      </c>
      <c r="AP2233" s="1" t="s">
        <v>61</v>
      </c>
      <c r="AQ2233" s="1" t="s">
        <v>61</v>
      </c>
      <c r="AR2233" s="1" t="s">
        <v>61</v>
      </c>
      <c r="AS2233" s="1" t="s">
        <v>61</v>
      </c>
    </row>
    <row r="2234" spans="1:45">
      <c r="A2234" s="577">
        <v>2229</v>
      </c>
      <c r="B2234" s="40">
        <v>22001</v>
      </c>
      <c r="C2234" s="610">
        <v>44967</v>
      </c>
      <c r="D2234" t="s">
        <v>41008</v>
      </c>
      <c r="E2234" t="s">
        <v>22560</v>
      </c>
      <c r="F2234" t="s">
        <v>41146</v>
      </c>
      <c r="G2234" t="s">
        <v>41147</v>
      </c>
      <c r="H2234" t="s">
        <v>41148</v>
      </c>
      <c r="I2234" t="s">
        <v>41149</v>
      </c>
      <c r="J2234" t="s">
        <v>39</v>
      </c>
      <c r="K2234" t="s">
        <v>29122</v>
      </c>
      <c r="L2234" t="s">
        <v>41305</v>
      </c>
      <c r="M2234" t="s">
        <v>22256</v>
      </c>
      <c r="N2234" t="s">
        <v>225</v>
      </c>
      <c r="O2234" t="s">
        <v>58</v>
      </c>
      <c r="P2234" t="s">
        <v>41380</v>
      </c>
      <c r="Q2234" s="523">
        <v>2828294</v>
      </c>
      <c r="R2234" t="s">
        <v>19211</v>
      </c>
      <c r="S2234" t="s">
        <v>18604</v>
      </c>
      <c r="T2234" t="s">
        <v>28849</v>
      </c>
      <c r="U2234" t="s">
        <v>43</v>
      </c>
      <c r="V2234" t="s">
        <v>57</v>
      </c>
      <c r="W2234" t="s">
        <v>29126</v>
      </c>
      <c r="X2234" t="s">
        <v>1119</v>
      </c>
      <c r="Y2234" t="s">
        <v>55</v>
      </c>
      <c r="Z2234" t="s">
        <v>41488</v>
      </c>
      <c r="AA2234" s="1">
        <v>2</v>
      </c>
      <c r="AB2234" s="1" t="s">
        <v>41</v>
      </c>
      <c r="AC2234" s="1" t="s">
        <v>41</v>
      </c>
      <c r="AD2234" s="1" t="s">
        <v>61</v>
      </c>
      <c r="AE2234" s="1" t="s">
        <v>61</v>
      </c>
      <c r="AF2234" s="1" t="s">
        <v>41</v>
      </c>
      <c r="AG2234" s="1" t="s">
        <v>41</v>
      </c>
      <c r="AH2234" t="s">
        <v>55</v>
      </c>
      <c r="AI2234" t="s">
        <v>41525</v>
      </c>
      <c r="AJ2234" s="1" t="s">
        <v>61</v>
      </c>
      <c r="AK2234" t="s">
        <v>22261</v>
      </c>
      <c r="AL2234" s="1" t="s">
        <v>41</v>
      </c>
      <c r="AM2234" t="s">
        <v>19438</v>
      </c>
      <c r="AN2234" t="s">
        <v>41568</v>
      </c>
      <c r="AO2234" s="1" t="s">
        <v>41</v>
      </c>
      <c r="AP2234" s="1" t="s">
        <v>41</v>
      </c>
      <c r="AQ2234" s="1" t="s">
        <v>41</v>
      </c>
      <c r="AR2234" s="1" t="s">
        <v>41</v>
      </c>
      <c r="AS2234" s="1" t="s">
        <v>41</v>
      </c>
    </row>
    <row r="2235" spans="1:45">
      <c r="A2235" s="577">
        <v>2230</v>
      </c>
      <c r="B2235" s="40">
        <v>22014</v>
      </c>
      <c r="C2235" s="610">
        <v>44967</v>
      </c>
      <c r="D2235" t="s">
        <v>41009</v>
      </c>
      <c r="E2235" t="s">
        <v>38724</v>
      </c>
      <c r="F2235" t="s">
        <v>41150</v>
      </c>
      <c r="G2235" t="s">
        <v>41151</v>
      </c>
      <c r="H2235" t="s">
        <v>41152</v>
      </c>
      <c r="I2235" t="s">
        <v>41153</v>
      </c>
      <c r="J2235" t="s">
        <v>147</v>
      </c>
      <c r="K2235" t="s">
        <v>41306</v>
      </c>
      <c r="L2235" t="s">
        <v>41307</v>
      </c>
      <c r="M2235" t="s">
        <v>129</v>
      </c>
      <c r="N2235" t="s">
        <v>51</v>
      </c>
      <c r="O2235" t="s">
        <v>17567</v>
      </c>
      <c r="P2235" t="s">
        <v>41381</v>
      </c>
      <c r="Q2235" s="40">
        <v>33</v>
      </c>
      <c r="R2235" t="s">
        <v>25119</v>
      </c>
      <c r="S2235" t="s">
        <v>41434</v>
      </c>
      <c r="T2235" t="s">
        <v>28849</v>
      </c>
      <c r="U2235" t="s">
        <v>674</v>
      </c>
      <c r="V2235" t="s">
        <v>169</v>
      </c>
      <c r="W2235" t="s">
        <v>40</v>
      </c>
      <c r="X2235" t="s">
        <v>19885</v>
      </c>
      <c r="Y2235" t="s">
        <v>68</v>
      </c>
      <c r="Z2235" t="s">
        <v>17544</v>
      </c>
      <c r="AA2235" s="1">
        <v>1</v>
      </c>
      <c r="AB2235" s="1" t="s">
        <v>61</v>
      </c>
      <c r="AC2235" s="1" t="s">
        <v>41</v>
      </c>
      <c r="AD2235" s="1" t="s">
        <v>41</v>
      </c>
      <c r="AE2235" s="1" t="s">
        <v>41</v>
      </c>
      <c r="AF2235" s="1" t="s">
        <v>41</v>
      </c>
      <c r="AG2235" s="1" t="s">
        <v>41</v>
      </c>
      <c r="AH2235" t="s">
        <v>68</v>
      </c>
      <c r="AI2235" t="s">
        <v>48</v>
      </c>
      <c r="AJ2235" s="1" t="s">
        <v>61</v>
      </c>
      <c r="AK2235" t="s">
        <v>22569</v>
      </c>
      <c r="AL2235" s="1" t="s">
        <v>61</v>
      </c>
      <c r="AM2235" t="s">
        <v>19438</v>
      </c>
      <c r="AN2235" t="s">
        <v>41569</v>
      </c>
      <c r="AO2235" s="1" t="s">
        <v>41</v>
      </c>
      <c r="AP2235" s="1" t="s">
        <v>41</v>
      </c>
      <c r="AQ2235" s="1" t="s">
        <v>41</v>
      </c>
      <c r="AR2235" s="1" t="s">
        <v>41</v>
      </c>
      <c r="AS2235" s="1" t="s">
        <v>61</v>
      </c>
    </row>
    <row r="2236" spans="1:45">
      <c r="A2236" s="577">
        <v>2231</v>
      </c>
      <c r="B2236" s="40">
        <v>22016</v>
      </c>
      <c r="C2236" s="610">
        <v>44967</v>
      </c>
      <c r="D2236" t="s">
        <v>41010</v>
      </c>
      <c r="E2236" t="s">
        <v>37916</v>
      </c>
      <c r="F2236" t="s">
        <v>41154</v>
      </c>
      <c r="G2236" t="s">
        <v>41155</v>
      </c>
      <c r="H2236" t="s">
        <v>41156</v>
      </c>
      <c r="I2236" t="s">
        <v>41157</v>
      </c>
      <c r="J2236" t="s">
        <v>147</v>
      </c>
      <c r="K2236" t="s">
        <v>41308</v>
      </c>
      <c r="L2236" t="s">
        <v>41309</v>
      </c>
      <c r="M2236" t="s">
        <v>21616</v>
      </c>
      <c r="N2236" t="s">
        <v>685</v>
      </c>
      <c r="O2236" t="s">
        <v>17560</v>
      </c>
      <c r="P2236" t="s">
        <v>41382</v>
      </c>
      <c r="Q2236" s="523">
        <v>1679</v>
      </c>
      <c r="R2236" t="s">
        <v>19067</v>
      </c>
      <c r="S2236" t="s">
        <v>41435</v>
      </c>
      <c r="T2236" t="s">
        <v>28849</v>
      </c>
      <c r="U2236" t="s">
        <v>43</v>
      </c>
      <c r="V2236" t="s">
        <v>57</v>
      </c>
      <c r="W2236" t="s">
        <v>38612</v>
      </c>
      <c r="X2236" t="s">
        <v>1119</v>
      </c>
      <c r="Y2236" t="s">
        <v>55</v>
      </c>
      <c r="Z2236" t="s">
        <v>41489</v>
      </c>
      <c r="AA2236" s="1">
        <v>1</v>
      </c>
      <c r="AB2236" s="1" t="s">
        <v>61</v>
      </c>
      <c r="AC2236" s="1" t="s">
        <v>41</v>
      </c>
      <c r="AD2236" s="1" t="s">
        <v>41</v>
      </c>
      <c r="AE2236" s="1" t="s">
        <v>41</v>
      </c>
      <c r="AF2236" s="1" t="s">
        <v>41</v>
      </c>
      <c r="AG2236" s="1" t="s">
        <v>41</v>
      </c>
      <c r="AH2236" t="s">
        <v>55</v>
      </c>
      <c r="AI2236" t="s">
        <v>41526</v>
      </c>
      <c r="AJ2236" s="1" t="s">
        <v>41</v>
      </c>
      <c r="AK2236" t="s">
        <v>48</v>
      </c>
      <c r="AL2236" s="1" t="s">
        <v>41</v>
      </c>
      <c r="AM2236" t="s">
        <v>20072</v>
      </c>
      <c r="AN2236" t="s">
        <v>41570</v>
      </c>
      <c r="AO2236" s="1" t="s">
        <v>41</v>
      </c>
      <c r="AP2236" s="1" t="s">
        <v>61</v>
      </c>
      <c r="AQ2236" s="1" t="s">
        <v>41</v>
      </c>
      <c r="AR2236" s="1" t="s">
        <v>61</v>
      </c>
      <c r="AS2236" s="1" t="s">
        <v>61</v>
      </c>
    </row>
    <row r="2237" spans="1:45">
      <c r="A2237" s="577">
        <v>2232</v>
      </c>
      <c r="B2237" s="40">
        <v>22021</v>
      </c>
      <c r="C2237" s="610">
        <v>44967</v>
      </c>
      <c r="D2237" t="s">
        <v>41011</v>
      </c>
      <c r="E2237" t="s">
        <v>40152</v>
      </c>
      <c r="F2237" t="s">
        <v>41158</v>
      </c>
      <c r="G2237" t="s">
        <v>41159</v>
      </c>
      <c r="H2237" t="s">
        <v>41160</v>
      </c>
      <c r="I2237" t="s">
        <v>41161</v>
      </c>
      <c r="J2237" t="s">
        <v>39</v>
      </c>
      <c r="K2237" t="s">
        <v>34485</v>
      </c>
      <c r="L2237" t="s">
        <v>41310</v>
      </c>
      <c r="M2237" t="s">
        <v>41311</v>
      </c>
      <c r="N2237" t="s">
        <v>459</v>
      </c>
      <c r="O2237" t="s">
        <v>17560</v>
      </c>
      <c r="P2237" t="s">
        <v>41383</v>
      </c>
      <c r="Q2237" s="523">
        <v>1496</v>
      </c>
      <c r="R2237" t="s">
        <v>19067</v>
      </c>
      <c r="S2237" t="s">
        <v>41436</v>
      </c>
      <c r="T2237" t="s">
        <v>28849</v>
      </c>
      <c r="U2237" t="s">
        <v>43</v>
      </c>
      <c r="V2237" t="s">
        <v>44</v>
      </c>
      <c r="W2237" t="s">
        <v>34521</v>
      </c>
      <c r="X2237" t="s">
        <v>19885</v>
      </c>
      <c r="Y2237" t="s">
        <v>55</v>
      </c>
      <c r="Z2237" t="s">
        <v>41490</v>
      </c>
      <c r="AA2237" s="1">
        <v>2</v>
      </c>
      <c r="AB2237" s="1" t="s">
        <v>61</v>
      </c>
      <c r="AC2237" s="1" t="s">
        <v>61</v>
      </c>
      <c r="AD2237" s="1" t="s">
        <v>41</v>
      </c>
      <c r="AE2237" s="1" t="s">
        <v>41</v>
      </c>
      <c r="AF2237" s="1" t="s">
        <v>41</v>
      </c>
      <c r="AG2237" s="1" t="s">
        <v>41</v>
      </c>
      <c r="AH2237" t="s">
        <v>55</v>
      </c>
      <c r="AI2237" t="s">
        <v>41527</v>
      </c>
      <c r="AJ2237" s="1" t="s">
        <v>61</v>
      </c>
      <c r="AK2237" t="s">
        <v>1185</v>
      </c>
      <c r="AL2237" s="1" t="s">
        <v>61</v>
      </c>
      <c r="AM2237" t="s">
        <v>20072</v>
      </c>
      <c r="AN2237" t="s">
        <v>41571</v>
      </c>
      <c r="AO2237" s="1" t="s">
        <v>41</v>
      </c>
      <c r="AP2237" s="1" t="s">
        <v>41</v>
      </c>
      <c r="AQ2237" s="1" t="s">
        <v>41</v>
      </c>
      <c r="AR2237" s="1" t="s">
        <v>61</v>
      </c>
      <c r="AS2237" s="1" t="s">
        <v>41</v>
      </c>
    </row>
    <row r="2238" spans="1:45">
      <c r="A2238" s="577">
        <v>2233</v>
      </c>
      <c r="B2238" s="40">
        <v>22028</v>
      </c>
      <c r="C2238" s="610">
        <v>44967</v>
      </c>
      <c r="D2238" t="s">
        <v>41012</v>
      </c>
      <c r="E2238" t="s">
        <v>31586</v>
      </c>
      <c r="F2238" t="s">
        <v>41162</v>
      </c>
      <c r="G2238" t="s">
        <v>41163</v>
      </c>
      <c r="H2238" t="s">
        <v>41164</v>
      </c>
      <c r="I2238" t="s">
        <v>41165</v>
      </c>
      <c r="J2238" t="s">
        <v>39</v>
      </c>
      <c r="K2238" t="s">
        <v>41312</v>
      </c>
      <c r="L2238" t="s">
        <v>41313</v>
      </c>
      <c r="M2238" t="s">
        <v>17551</v>
      </c>
      <c r="N2238" t="s">
        <v>97</v>
      </c>
      <c r="O2238" t="s">
        <v>58</v>
      </c>
      <c r="P2238" t="s">
        <v>41384</v>
      </c>
      <c r="Q2238" s="40" t="s">
        <v>78</v>
      </c>
      <c r="R2238" t="s">
        <v>19077</v>
      </c>
      <c r="S2238" t="s">
        <v>41437</v>
      </c>
      <c r="T2238" t="s">
        <v>28849</v>
      </c>
      <c r="U2238" t="s">
        <v>27300</v>
      </c>
      <c r="V2238" t="s">
        <v>57</v>
      </c>
      <c r="W2238" t="s">
        <v>19451</v>
      </c>
      <c r="X2238" t="s">
        <v>1119</v>
      </c>
      <c r="Y2238" t="s">
        <v>68</v>
      </c>
      <c r="Z2238" t="s">
        <v>17544</v>
      </c>
      <c r="AA2238" s="1">
        <v>1</v>
      </c>
      <c r="AB2238" s="1" t="s">
        <v>61</v>
      </c>
      <c r="AC2238" s="1" t="s">
        <v>41</v>
      </c>
      <c r="AD2238" s="1" t="s">
        <v>41</v>
      </c>
      <c r="AE2238" s="1" t="s">
        <v>41</v>
      </c>
      <c r="AF2238" s="1" t="s">
        <v>41</v>
      </c>
      <c r="AG2238" s="1" t="s">
        <v>41</v>
      </c>
      <c r="AH2238" t="s">
        <v>68</v>
      </c>
      <c r="AI2238" t="s">
        <v>48</v>
      </c>
      <c r="AJ2238" s="1" t="s">
        <v>41</v>
      </c>
      <c r="AK2238" t="s">
        <v>48</v>
      </c>
      <c r="AL2238" s="1" t="s">
        <v>41</v>
      </c>
      <c r="AM2238" t="s">
        <v>20072</v>
      </c>
      <c r="AN2238" t="s">
        <v>41572</v>
      </c>
      <c r="AO2238" s="1" t="s">
        <v>61</v>
      </c>
      <c r="AP2238" s="1" t="s">
        <v>61</v>
      </c>
      <c r="AQ2238" s="1" t="s">
        <v>61</v>
      </c>
      <c r="AR2238" s="1" t="s">
        <v>61</v>
      </c>
      <c r="AS2238" s="1" t="s">
        <v>61</v>
      </c>
    </row>
    <row r="2239" spans="1:45">
      <c r="A2239" s="577">
        <v>2234</v>
      </c>
      <c r="B2239" s="40">
        <v>22029</v>
      </c>
      <c r="C2239" s="610">
        <v>44967</v>
      </c>
      <c r="D2239" t="s">
        <v>41013</v>
      </c>
      <c r="E2239" t="s">
        <v>40152</v>
      </c>
      <c r="F2239" t="s">
        <v>41166</v>
      </c>
      <c r="G2239" t="s">
        <v>41167</v>
      </c>
      <c r="H2239" t="s">
        <v>41168</v>
      </c>
      <c r="I2239" t="s">
        <v>41169</v>
      </c>
      <c r="J2239" t="s">
        <v>147</v>
      </c>
      <c r="K2239" t="s">
        <v>41314</v>
      </c>
      <c r="L2239" t="s">
        <v>41315</v>
      </c>
      <c r="M2239" t="s">
        <v>474</v>
      </c>
      <c r="N2239" t="s">
        <v>51</v>
      </c>
      <c r="O2239" t="s">
        <v>58</v>
      </c>
      <c r="P2239" t="s">
        <v>41385</v>
      </c>
      <c r="Q2239" s="523">
        <v>14522</v>
      </c>
      <c r="R2239" t="s">
        <v>19077</v>
      </c>
      <c r="S2239" t="s">
        <v>40104</v>
      </c>
      <c r="T2239" t="s">
        <v>28849</v>
      </c>
      <c r="U2239" t="s">
        <v>1203</v>
      </c>
      <c r="V2239" t="s">
        <v>44</v>
      </c>
      <c r="W2239" t="s">
        <v>19339</v>
      </c>
      <c r="X2239" t="s">
        <v>24547</v>
      </c>
      <c r="Y2239" t="s">
        <v>55</v>
      </c>
      <c r="Z2239" t="s">
        <v>26819</v>
      </c>
      <c r="AA2239" s="1">
        <v>2</v>
      </c>
      <c r="AB2239" s="1" t="s">
        <v>41</v>
      </c>
      <c r="AC2239" s="1" t="s">
        <v>41</v>
      </c>
      <c r="AD2239" s="1" t="s">
        <v>41</v>
      </c>
      <c r="AE2239" s="1" t="s">
        <v>41</v>
      </c>
      <c r="AF2239" s="1" t="s">
        <v>41</v>
      </c>
      <c r="AG2239" s="1" t="s">
        <v>61</v>
      </c>
      <c r="AH2239" t="s">
        <v>68</v>
      </c>
      <c r="AI2239" t="s">
        <v>48</v>
      </c>
      <c r="AJ2239" s="1" t="s">
        <v>61</v>
      </c>
      <c r="AK2239" t="s">
        <v>18587</v>
      </c>
      <c r="AL2239" s="1" t="s">
        <v>61</v>
      </c>
      <c r="AM2239" t="s">
        <v>19438</v>
      </c>
      <c r="AN2239" t="s">
        <v>41573</v>
      </c>
      <c r="AO2239" s="1" t="s">
        <v>61</v>
      </c>
      <c r="AP2239" s="1" t="s">
        <v>41</v>
      </c>
      <c r="AQ2239" s="1" t="s">
        <v>41</v>
      </c>
      <c r="AR2239" s="1" t="s">
        <v>61</v>
      </c>
      <c r="AS2239" s="1" t="s">
        <v>41</v>
      </c>
    </row>
    <row r="2240" spans="1:45">
      <c r="A2240" s="577">
        <v>2235</v>
      </c>
      <c r="B2240" s="40">
        <v>22050</v>
      </c>
      <c r="C2240" s="610">
        <v>44967</v>
      </c>
      <c r="D2240" t="s">
        <v>41014</v>
      </c>
      <c r="E2240" t="s">
        <v>38525</v>
      </c>
      <c r="F2240" t="s">
        <v>41170</v>
      </c>
      <c r="G2240" t="s">
        <v>41171</v>
      </c>
      <c r="H2240" t="s">
        <v>41172</v>
      </c>
      <c r="I2240" t="s">
        <v>41173</v>
      </c>
      <c r="J2240" t="s">
        <v>39</v>
      </c>
      <c r="K2240" t="s">
        <v>41316</v>
      </c>
      <c r="L2240" t="s">
        <v>41317</v>
      </c>
      <c r="M2240" t="s">
        <v>509</v>
      </c>
      <c r="N2240" t="s">
        <v>97</v>
      </c>
      <c r="O2240" t="s">
        <v>17552</v>
      </c>
      <c r="P2240" t="s">
        <v>41386</v>
      </c>
      <c r="Q2240" s="523">
        <v>8809</v>
      </c>
      <c r="R2240" t="s">
        <v>31405</v>
      </c>
      <c r="S2240" t="s">
        <v>41438</v>
      </c>
      <c r="T2240" t="s">
        <v>28849</v>
      </c>
      <c r="U2240" t="s">
        <v>1203</v>
      </c>
      <c r="V2240" t="s">
        <v>57</v>
      </c>
      <c r="W2240" t="s">
        <v>17598</v>
      </c>
      <c r="X2240" t="s">
        <v>1119</v>
      </c>
      <c r="Y2240" t="s">
        <v>55</v>
      </c>
      <c r="Z2240" t="s">
        <v>41491</v>
      </c>
      <c r="AA2240" s="1">
        <v>2</v>
      </c>
      <c r="AB2240" s="1" t="s">
        <v>61</v>
      </c>
      <c r="AC2240" s="1" t="s">
        <v>41</v>
      </c>
      <c r="AD2240" s="1" t="s">
        <v>61</v>
      </c>
      <c r="AE2240" s="1" t="s">
        <v>41</v>
      </c>
      <c r="AF2240" s="1" t="s">
        <v>41</v>
      </c>
      <c r="AG2240" s="1" t="s">
        <v>41</v>
      </c>
      <c r="AH2240" t="s">
        <v>55</v>
      </c>
      <c r="AI2240" t="s">
        <v>41528</v>
      </c>
      <c r="AJ2240" s="1" t="s">
        <v>61</v>
      </c>
      <c r="AK2240" t="s">
        <v>22794</v>
      </c>
      <c r="AL2240" s="1" t="s">
        <v>61</v>
      </c>
      <c r="AM2240" t="s">
        <v>17949</v>
      </c>
      <c r="AN2240" t="s">
        <v>41574</v>
      </c>
      <c r="AO2240" s="1" t="s">
        <v>41</v>
      </c>
      <c r="AP2240" s="1" t="s">
        <v>41</v>
      </c>
      <c r="AQ2240" s="1" t="s">
        <v>41</v>
      </c>
      <c r="AR2240" s="1" t="s">
        <v>61</v>
      </c>
      <c r="AS2240" s="1" t="s">
        <v>61</v>
      </c>
    </row>
    <row r="2241" spans="1:45">
      <c r="A2241" s="577">
        <v>2236</v>
      </c>
      <c r="B2241" s="40">
        <v>22054</v>
      </c>
      <c r="C2241" s="610">
        <v>44967</v>
      </c>
      <c r="D2241" t="s">
        <v>41015</v>
      </c>
      <c r="E2241" t="s">
        <v>40243</v>
      </c>
      <c r="F2241" t="s">
        <v>41174</v>
      </c>
      <c r="G2241" t="s">
        <v>41175</v>
      </c>
      <c r="H2241" t="s">
        <v>41176</v>
      </c>
      <c r="I2241" t="s">
        <v>41177</v>
      </c>
      <c r="J2241" t="s">
        <v>147</v>
      </c>
      <c r="K2241" t="s">
        <v>37080</v>
      </c>
      <c r="L2241" t="s">
        <v>41318</v>
      </c>
      <c r="M2241" t="s">
        <v>828</v>
      </c>
      <c r="N2241" t="s">
        <v>51</v>
      </c>
      <c r="O2241" t="s">
        <v>58</v>
      </c>
      <c r="P2241" t="s">
        <v>41387</v>
      </c>
      <c r="Q2241" s="40">
        <v>568</v>
      </c>
      <c r="R2241" t="s">
        <v>19211</v>
      </c>
      <c r="S2241" t="s">
        <v>41439</v>
      </c>
      <c r="T2241" t="s">
        <v>28849</v>
      </c>
      <c r="U2241" t="s">
        <v>27404</v>
      </c>
      <c r="V2241" t="s">
        <v>57</v>
      </c>
      <c r="W2241" t="s">
        <v>20069</v>
      </c>
      <c r="X2241" t="s">
        <v>1119</v>
      </c>
      <c r="Y2241" t="s">
        <v>55</v>
      </c>
      <c r="Z2241" t="s">
        <v>19213</v>
      </c>
      <c r="AA2241" s="1">
        <v>1</v>
      </c>
      <c r="AB2241" s="1" t="s">
        <v>41</v>
      </c>
      <c r="AC2241" s="1" t="s">
        <v>41</v>
      </c>
      <c r="AD2241" s="1" t="s">
        <v>61</v>
      </c>
      <c r="AE2241" s="1" t="s">
        <v>41</v>
      </c>
      <c r="AF2241" s="1" t="s">
        <v>41</v>
      </c>
      <c r="AG2241" s="1" t="s">
        <v>41</v>
      </c>
      <c r="AH2241" t="s">
        <v>68</v>
      </c>
      <c r="AI2241" t="s">
        <v>48</v>
      </c>
      <c r="AJ2241" s="1" t="s">
        <v>41</v>
      </c>
      <c r="AK2241" t="s">
        <v>48</v>
      </c>
      <c r="AL2241" s="1" t="s">
        <v>41</v>
      </c>
      <c r="AM2241" t="s">
        <v>20072</v>
      </c>
      <c r="AN2241" t="s">
        <v>41575</v>
      </c>
      <c r="AO2241" s="1" t="s">
        <v>61</v>
      </c>
      <c r="AP2241" s="1" t="s">
        <v>61</v>
      </c>
      <c r="AQ2241" s="1" t="s">
        <v>61</v>
      </c>
      <c r="AR2241" s="1" t="s">
        <v>61</v>
      </c>
      <c r="AS2241" s="1" t="s">
        <v>61</v>
      </c>
    </row>
    <row r="2242" spans="1:45">
      <c r="A2242" s="577">
        <v>2237</v>
      </c>
      <c r="B2242" s="40">
        <v>22058</v>
      </c>
      <c r="C2242" s="610">
        <v>44967</v>
      </c>
      <c r="D2242" t="s">
        <v>41016</v>
      </c>
      <c r="E2242" t="s">
        <v>41041</v>
      </c>
      <c r="F2242" t="s">
        <v>41178</v>
      </c>
      <c r="G2242" t="s">
        <v>41179</v>
      </c>
      <c r="H2242" t="s">
        <v>41180</v>
      </c>
      <c r="I2242" t="s">
        <v>41181</v>
      </c>
      <c r="J2242" t="s">
        <v>147</v>
      </c>
      <c r="K2242" t="s">
        <v>36431</v>
      </c>
      <c r="L2242" t="s">
        <v>41319</v>
      </c>
      <c r="M2242" t="s">
        <v>164</v>
      </c>
      <c r="N2242" t="s">
        <v>51</v>
      </c>
      <c r="O2242" t="s">
        <v>17567</v>
      </c>
      <c r="P2242" t="s">
        <v>41388</v>
      </c>
      <c r="Q2242" s="40">
        <v>1512</v>
      </c>
      <c r="R2242" t="s">
        <v>19077</v>
      </c>
      <c r="S2242" t="s">
        <v>41440</v>
      </c>
      <c r="T2242" t="s">
        <v>28849</v>
      </c>
      <c r="U2242" t="s">
        <v>43</v>
      </c>
      <c r="V2242" t="s">
        <v>44</v>
      </c>
      <c r="W2242" t="s">
        <v>17892</v>
      </c>
      <c r="X2242" t="s">
        <v>1119</v>
      </c>
      <c r="Y2242" t="s">
        <v>68</v>
      </c>
      <c r="Z2242" t="s">
        <v>17544</v>
      </c>
      <c r="AA2242" s="1">
        <v>3</v>
      </c>
      <c r="AB2242" s="1" t="s">
        <v>61</v>
      </c>
      <c r="AC2242" s="1" t="s">
        <v>41</v>
      </c>
      <c r="AD2242" s="1" t="s">
        <v>61</v>
      </c>
      <c r="AE2242" s="1" t="s">
        <v>61</v>
      </c>
      <c r="AF2242" s="1" t="s">
        <v>41</v>
      </c>
      <c r="AG2242" s="1" t="s">
        <v>41</v>
      </c>
      <c r="AH2242" t="s">
        <v>55</v>
      </c>
      <c r="AI2242" t="s">
        <v>41529</v>
      </c>
      <c r="AJ2242" s="1" t="s">
        <v>41</v>
      </c>
      <c r="AK2242" t="s">
        <v>48</v>
      </c>
      <c r="AL2242" s="1" t="s">
        <v>41</v>
      </c>
      <c r="AM2242" t="s">
        <v>20072</v>
      </c>
      <c r="AN2242" t="s">
        <v>41576</v>
      </c>
      <c r="AO2242" s="1" t="s">
        <v>41</v>
      </c>
      <c r="AP2242" s="1" t="s">
        <v>41</v>
      </c>
      <c r="AQ2242" s="1" t="s">
        <v>41</v>
      </c>
      <c r="AR2242" s="1" t="s">
        <v>41</v>
      </c>
      <c r="AS2242" s="1" t="s">
        <v>61</v>
      </c>
    </row>
    <row r="2243" spans="1:45">
      <c r="A2243" s="577">
        <v>2238</v>
      </c>
      <c r="B2243" s="40">
        <v>22061</v>
      </c>
      <c r="C2243" s="610">
        <v>44967</v>
      </c>
      <c r="D2243" t="s">
        <v>41017</v>
      </c>
      <c r="E2243" t="s">
        <v>39853</v>
      </c>
      <c r="F2243" t="s">
        <v>41182</v>
      </c>
      <c r="G2243" t="s">
        <v>41183</v>
      </c>
      <c r="H2243" t="s">
        <v>41184</v>
      </c>
      <c r="I2243" t="s">
        <v>41185</v>
      </c>
      <c r="J2243" t="s">
        <v>147</v>
      </c>
      <c r="K2243" t="s">
        <v>25563</v>
      </c>
      <c r="L2243" t="s">
        <v>41320</v>
      </c>
      <c r="M2243" t="s">
        <v>583</v>
      </c>
      <c r="N2243" t="s">
        <v>584</v>
      </c>
      <c r="O2243" t="s">
        <v>58</v>
      </c>
      <c r="P2243" t="s">
        <v>41389</v>
      </c>
      <c r="Q2243" s="40">
        <v>487</v>
      </c>
      <c r="R2243" t="s">
        <v>19077</v>
      </c>
      <c r="S2243" t="s">
        <v>41441</v>
      </c>
      <c r="T2243" t="s">
        <v>28849</v>
      </c>
      <c r="U2243" t="s">
        <v>43</v>
      </c>
      <c r="V2243" t="s">
        <v>57</v>
      </c>
      <c r="W2243" t="s">
        <v>38047</v>
      </c>
      <c r="X2243" t="s">
        <v>24547</v>
      </c>
      <c r="Y2243" t="s">
        <v>55</v>
      </c>
      <c r="Z2243" t="s">
        <v>41492</v>
      </c>
      <c r="AA2243" s="1">
        <v>1</v>
      </c>
      <c r="AB2243" s="1" t="s">
        <v>41</v>
      </c>
      <c r="AC2243" s="1" t="s">
        <v>41</v>
      </c>
      <c r="AD2243" s="1" t="s">
        <v>41</v>
      </c>
      <c r="AE2243" s="1" t="s">
        <v>41</v>
      </c>
      <c r="AF2243" s="1" t="s">
        <v>41</v>
      </c>
      <c r="AG2243" s="1" t="s">
        <v>61</v>
      </c>
      <c r="AH2243" t="s">
        <v>55</v>
      </c>
      <c r="AI2243" t="s">
        <v>32950</v>
      </c>
      <c r="AJ2243" s="1" t="s">
        <v>61</v>
      </c>
      <c r="AK2243" t="s">
        <v>1185</v>
      </c>
      <c r="AL2243" s="1" t="s">
        <v>61</v>
      </c>
      <c r="AM2243" t="s">
        <v>19438</v>
      </c>
      <c r="AN2243" t="s">
        <v>41577</v>
      </c>
      <c r="AO2243" s="1" t="s">
        <v>41</v>
      </c>
      <c r="AP2243" s="1" t="s">
        <v>41</v>
      </c>
      <c r="AQ2243" s="1" t="s">
        <v>41</v>
      </c>
      <c r="AR2243" s="1" t="s">
        <v>61</v>
      </c>
      <c r="AS2243" s="1" t="s">
        <v>41</v>
      </c>
    </row>
    <row r="2244" spans="1:45">
      <c r="A2244" s="577">
        <v>2239</v>
      </c>
      <c r="B2244" s="40">
        <v>22076</v>
      </c>
      <c r="C2244" s="610">
        <v>44967</v>
      </c>
      <c r="D2244" t="s">
        <v>41018</v>
      </c>
      <c r="E2244" t="s">
        <v>41042</v>
      </c>
      <c r="F2244" t="s">
        <v>41186</v>
      </c>
      <c r="G2244" t="s">
        <v>41187</v>
      </c>
      <c r="H2244" t="s">
        <v>41188</v>
      </c>
      <c r="I2244" t="s">
        <v>41189</v>
      </c>
      <c r="J2244" t="s">
        <v>147</v>
      </c>
      <c r="K2244" t="s">
        <v>41321</v>
      </c>
      <c r="L2244" t="s">
        <v>41322</v>
      </c>
      <c r="M2244" t="s">
        <v>17551</v>
      </c>
      <c r="N2244" t="s">
        <v>97</v>
      </c>
      <c r="O2244" t="s">
        <v>58</v>
      </c>
      <c r="P2244" t="s">
        <v>41390</v>
      </c>
      <c r="Q2244" s="523">
        <v>535694</v>
      </c>
      <c r="R2244" t="s">
        <v>19035</v>
      </c>
      <c r="S2244" t="s">
        <v>40080</v>
      </c>
      <c r="T2244" t="s">
        <v>28849</v>
      </c>
      <c r="U2244" t="s">
        <v>43</v>
      </c>
      <c r="V2244" t="s">
        <v>57</v>
      </c>
      <c r="W2244" t="s">
        <v>19451</v>
      </c>
      <c r="X2244" t="s">
        <v>1119</v>
      </c>
      <c r="Y2244" t="s">
        <v>55</v>
      </c>
      <c r="Z2244" t="s">
        <v>41493</v>
      </c>
      <c r="AA2244" s="1">
        <v>3</v>
      </c>
      <c r="AB2244" s="1" t="s">
        <v>61</v>
      </c>
      <c r="AC2244" s="1" t="s">
        <v>41</v>
      </c>
      <c r="AD2244" s="1" t="s">
        <v>61</v>
      </c>
      <c r="AE2244" s="1" t="s">
        <v>41</v>
      </c>
      <c r="AF2244" s="1" t="s">
        <v>61</v>
      </c>
      <c r="AG2244" s="1" t="s">
        <v>41</v>
      </c>
      <c r="AH2244" t="s">
        <v>55</v>
      </c>
      <c r="AI2244" t="s">
        <v>41530</v>
      </c>
      <c r="AJ2244" s="1" t="s">
        <v>41</v>
      </c>
      <c r="AK2244" t="s">
        <v>48</v>
      </c>
      <c r="AL2244" s="1" t="s">
        <v>41</v>
      </c>
      <c r="AM2244" t="s">
        <v>20072</v>
      </c>
      <c r="AN2244" t="s">
        <v>41578</v>
      </c>
      <c r="AO2244" s="1" t="s">
        <v>61</v>
      </c>
      <c r="AP2244" s="1" t="s">
        <v>61</v>
      </c>
      <c r="AQ2244" s="1" t="s">
        <v>61</v>
      </c>
      <c r="AR2244" s="1" t="s">
        <v>61</v>
      </c>
      <c r="AS2244" s="1" t="s">
        <v>61</v>
      </c>
    </row>
    <row r="2245" spans="1:45">
      <c r="A2245" s="577">
        <v>2240</v>
      </c>
      <c r="B2245" s="40">
        <v>22119</v>
      </c>
      <c r="C2245" s="610">
        <v>44967</v>
      </c>
      <c r="D2245" t="s">
        <v>41019</v>
      </c>
      <c r="E2245" t="s">
        <v>37916</v>
      </c>
      <c r="F2245" t="s">
        <v>41190</v>
      </c>
      <c r="G2245" t="s">
        <v>41191</v>
      </c>
      <c r="H2245" t="s">
        <v>41192</v>
      </c>
      <c r="I2245" t="s">
        <v>41193</v>
      </c>
      <c r="J2245" t="s">
        <v>147</v>
      </c>
      <c r="K2245" t="s">
        <v>26297</v>
      </c>
      <c r="L2245" t="s">
        <v>41323</v>
      </c>
      <c r="M2245" t="s">
        <v>17551</v>
      </c>
      <c r="N2245" t="s">
        <v>97</v>
      </c>
      <c r="O2245" t="s">
        <v>17567</v>
      </c>
      <c r="P2245" t="s">
        <v>41391</v>
      </c>
      <c r="Q2245" s="523">
        <v>4087</v>
      </c>
      <c r="R2245" t="s">
        <v>19077</v>
      </c>
      <c r="S2245" t="s">
        <v>41442</v>
      </c>
      <c r="T2245" t="s">
        <v>28849</v>
      </c>
      <c r="U2245" t="s">
        <v>43</v>
      </c>
      <c r="V2245" t="s">
        <v>57</v>
      </c>
      <c r="W2245" t="s">
        <v>19451</v>
      </c>
      <c r="X2245" t="s">
        <v>1119</v>
      </c>
      <c r="Y2245" t="s">
        <v>55</v>
      </c>
      <c r="Z2245" t="s">
        <v>41494</v>
      </c>
      <c r="AA2245" s="1">
        <v>4</v>
      </c>
      <c r="AB2245" s="1" t="s">
        <v>41</v>
      </c>
      <c r="AC2245" s="1" t="s">
        <v>61</v>
      </c>
      <c r="AD2245" s="1" t="s">
        <v>61</v>
      </c>
      <c r="AE2245" s="1" t="s">
        <v>61</v>
      </c>
      <c r="AF2245" s="1" t="s">
        <v>61</v>
      </c>
      <c r="AG2245" s="1" t="s">
        <v>41</v>
      </c>
      <c r="AH2245" t="s">
        <v>68</v>
      </c>
      <c r="AI2245" t="s">
        <v>48</v>
      </c>
      <c r="AJ2245" s="1" t="s">
        <v>61</v>
      </c>
      <c r="AK2245" t="s">
        <v>18587</v>
      </c>
      <c r="AL2245" s="1" t="s">
        <v>61</v>
      </c>
      <c r="AM2245" t="s">
        <v>19438</v>
      </c>
      <c r="AN2245" t="s">
        <v>41579</v>
      </c>
      <c r="AO2245" s="1" t="s">
        <v>61</v>
      </c>
      <c r="AP2245" s="1" t="s">
        <v>41</v>
      </c>
      <c r="AQ2245" s="1" t="s">
        <v>41</v>
      </c>
      <c r="AR2245" s="1" t="s">
        <v>61</v>
      </c>
      <c r="AS2245" s="1" t="s">
        <v>41</v>
      </c>
    </row>
    <row r="2246" spans="1:45">
      <c r="A2246" s="577">
        <v>2241</v>
      </c>
      <c r="B2246" s="40">
        <v>22133</v>
      </c>
      <c r="C2246" s="610">
        <v>44967</v>
      </c>
      <c r="D2246" t="s">
        <v>41020</v>
      </c>
      <c r="E2246" t="s">
        <v>39329</v>
      </c>
      <c r="F2246" t="s">
        <v>41194</v>
      </c>
      <c r="G2246" t="s">
        <v>41195</v>
      </c>
      <c r="H2246" t="s">
        <v>41196</v>
      </c>
      <c r="I2246" t="s">
        <v>41197</v>
      </c>
      <c r="J2246" t="s">
        <v>147</v>
      </c>
      <c r="K2246" t="s">
        <v>41324</v>
      </c>
      <c r="L2246" t="s">
        <v>41325</v>
      </c>
      <c r="M2246" t="s">
        <v>17551</v>
      </c>
      <c r="N2246" t="s">
        <v>97</v>
      </c>
      <c r="O2246" t="s">
        <v>18895</v>
      </c>
      <c r="P2246" t="s">
        <v>41392</v>
      </c>
      <c r="Q2246" s="40">
        <v>85</v>
      </c>
      <c r="R2246" t="s">
        <v>19077</v>
      </c>
      <c r="S2246" t="s">
        <v>41443</v>
      </c>
      <c r="T2246" t="s">
        <v>28849</v>
      </c>
      <c r="U2246" t="s">
        <v>27404</v>
      </c>
      <c r="V2246" t="s">
        <v>57</v>
      </c>
      <c r="W2246" t="s">
        <v>17598</v>
      </c>
      <c r="X2246" t="s">
        <v>19885</v>
      </c>
      <c r="Y2246" t="s">
        <v>55</v>
      </c>
      <c r="Z2246" t="s">
        <v>41492</v>
      </c>
      <c r="AA2246" s="1">
        <v>2</v>
      </c>
      <c r="AB2246" s="1" t="s">
        <v>61</v>
      </c>
      <c r="AC2246" s="1" t="s">
        <v>61</v>
      </c>
      <c r="AD2246" s="1" t="s">
        <v>41</v>
      </c>
      <c r="AE2246" s="1" t="s">
        <v>41</v>
      </c>
      <c r="AF2246" s="1" t="s">
        <v>41</v>
      </c>
      <c r="AG2246" s="1" t="s">
        <v>41</v>
      </c>
      <c r="AH2246" t="s">
        <v>68</v>
      </c>
      <c r="AI2246" t="s">
        <v>48</v>
      </c>
      <c r="AJ2246" s="1" t="s">
        <v>61</v>
      </c>
      <c r="AK2246" t="s">
        <v>22569</v>
      </c>
      <c r="AL2246" s="1" t="s">
        <v>61</v>
      </c>
      <c r="AM2246" t="s">
        <v>17949</v>
      </c>
      <c r="AN2246" t="s">
        <v>38835</v>
      </c>
      <c r="AO2246" s="1" t="s">
        <v>41</v>
      </c>
      <c r="AP2246" s="1" t="s">
        <v>41</v>
      </c>
      <c r="AQ2246" s="1" t="s">
        <v>41</v>
      </c>
      <c r="AR2246" s="1" t="s">
        <v>41</v>
      </c>
      <c r="AS2246" s="1" t="s">
        <v>61</v>
      </c>
    </row>
    <row r="2247" spans="1:45">
      <c r="A2247" s="577">
        <v>2242</v>
      </c>
      <c r="B2247" s="40">
        <v>22136</v>
      </c>
      <c r="C2247" s="610">
        <v>44967</v>
      </c>
      <c r="D2247" t="s">
        <v>41021</v>
      </c>
      <c r="E2247" t="s">
        <v>39842</v>
      </c>
      <c r="F2247" t="s">
        <v>41198</v>
      </c>
      <c r="G2247" t="s">
        <v>41199</v>
      </c>
      <c r="H2247" t="s">
        <v>41200</v>
      </c>
      <c r="I2247" t="s">
        <v>41201</v>
      </c>
      <c r="J2247" t="s">
        <v>147</v>
      </c>
      <c r="K2247" t="s">
        <v>32654</v>
      </c>
      <c r="L2247" t="s">
        <v>41326</v>
      </c>
      <c r="M2247" t="s">
        <v>960</v>
      </c>
      <c r="N2247" t="s">
        <v>51</v>
      </c>
      <c r="O2247" t="s">
        <v>58</v>
      </c>
      <c r="P2247" t="s">
        <v>41393</v>
      </c>
      <c r="Q2247" s="523">
        <v>2689</v>
      </c>
      <c r="R2247" t="s">
        <v>19077</v>
      </c>
      <c r="S2247" t="s">
        <v>41444</v>
      </c>
      <c r="T2247" t="s">
        <v>28849</v>
      </c>
      <c r="U2247" t="s">
        <v>1203</v>
      </c>
      <c r="V2247" t="s">
        <v>57</v>
      </c>
      <c r="W2247" t="s">
        <v>17598</v>
      </c>
      <c r="X2247" t="s">
        <v>24547</v>
      </c>
      <c r="Y2247" t="s">
        <v>55</v>
      </c>
      <c r="Z2247" t="s">
        <v>32406</v>
      </c>
      <c r="AA2247" s="1">
        <v>2</v>
      </c>
      <c r="AB2247" s="1" t="s">
        <v>61</v>
      </c>
      <c r="AC2247" s="1" t="s">
        <v>41</v>
      </c>
      <c r="AD2247" s="1" t="s">
        <v>41</v>
      </c>
      <c r="AE2247" s="1" t="s">
        <v>41</v>
      </c>
      <c r="AF2247" s="1" t="s">
        <v>41</v>
      </c>
      <c r="AG2247" s="1" t="s">
        <v>61</v>
      </c>
      <c r="AH2247" t="s">
        <v>55</v>
      </c>
      <c r="AI2247" t="s">
        <v>41531</v>
      </c>
      <c r="AJ2247" s="1" t="s">
        <v>61</v>
      </c>
      <c r="AK2247" t="s">
        <v>1249</v>
      </c>
      <c r="AL2247" s="1" t="s">
        <v>61</v>
      </c>
      <c r="AM2247" t="s">
        <v>17949</v>
      </c>
      <c r="AN2247" t="s">
        <v>41580</v>
      </c>
      <c r="AO2247" s="1" t="s">
        <v>41</v>
      </c>
      <c r="AP2247" s="1" t="s">
        <v>41</v>
      </c>
      <c r="AQ2247" s="1" t="s">
        <v>41</v>
      </c>
      <c r="AR2247" s="1" t="s">
        <v>41</v>
      </c>
      <c r="AS2247" s="1" t="s">
        <v>61</v>
      </c>
    </row>
    <row r="2248" spans="1:45">
      <c r="A2248" s="577">
        <v>2243</v>
      </c>
      <c r="B2248" s="40">
        <v>22142</v>
      </c>
      <c r="C2248" s="610">
        <v>44967</v>
      </c>
      <c r="D2248" t="s">
        <v>41022</v>
      </c>
      <c r="E2248" t="s">
        <v>41043</v>
      </c>
      <c r="F2248" t="s">
        <v>41202</v>
      </c>
      <c r="G2248" t="s">
        <v>41203</v>
      </c>
      <c r="H2248" t="s">
        <v>41204</v>
      </c>
      <c r="I2248" t="s">
        <v>41205</v>
      </c>
      <c r="J2248" t="s">
        <v>147</v>
      </c>
      <c r="K2248" t="s">
        <v>41327</v>
      </c>
      <c r="L2248" t="s">
        <v>41328</v>
      </c>
      <c r="M2248" t="s">
        <v>17973</v>
      </c>
      <c r="N2248" t="s">
        <v>51</v>
      </c>
      <c r="O2248" t="s">
        <v>58</v>
      </c>
      <c r="P2248" t="s">
        <v>41394</v>
      </c>
      <c r="Q2248" s="40" t="s">
        <v>41412</v>
      </c>
      <c r="R2248" t="s">
        <v>20242</v>
      </c>
      <c r="S2248" t="s">
        <v>41445</v>
      </c>
      <c r="T2248" t="s">
        <v>28849</v>
      </c>
      <c r="U2248" t="s">
        <v>43</v>
      </c>
      <c r="V2248" t="s">
        <v>57</v>
      </c>
      <c r="W2248" t="s">
        <v>17892</v>
      </c>
      <c r="X2248" t="s">
        <v>1119</v>
      </c>
      <c r="Y2248" t="s">
        <v>55</v>
      </c>
      <c r="Z2248" t="s">
        <v>41495</v>
      </c>
      <c r="AA2248" s="1">
        <v>1</v>
      </c>
      <c r="AB2248" s="1" t="s">
        <v>61</v>
      </c>
      <c r="AC2248" s="1" t="s">
        <v>41</v>
      </c>
      <c r="AD2248" s="1" t="s">
        <v>41</v>
      </c>
      <c r="AE2248" s="1" t="s">
        <v>41</v>
      </c>
      <c r="AF2248" s="1" t="s">
        <v>41</v>
      </c>
      <c r="AG2248" s="1" t="s">
        <v>41</v>
      </c>
      <c r="AH2248" t="s">
        <v>55</v>
      </c>
      <c r="AI2248" t="s">
        <v>41532</v>
      </c>
      <c r="AJ2248" s="1" t="s">
        <v>61</v>
      </c>
      <c r="AK2248" t="s">
        <v>18587</v>
      </c>
      <c r="AL2248" s="1" t="s">
        <v>61</v>
      </c>
      <c r="AM2248" t="s">
        <v>19438</v>
      </c>
      <c r="AN2248" t="s">
        <v>41581</v>
      </c>
      <c r="AO2248" s="1" t="s">
        <v>61</v>
      </c>
      <c r="AP2248" s="1" t="s">
        <v>41</v>
      </c>
      <c r="AQ2248" s="1" t="s">
        <v>41</v>
      </c>
      <c r="AR2248" s="1" t="s">
        <v>61</v>
      </c>
      <c r="AS2248" s="1" t="s">
        <v>41</v>
      </c>
    </row>
    <row r="2249" spans="1:45">
      <c r="A2249" s="577">
        <v>2244</v>
      </c>
      <c r="B2249" s="40">
        <v>22154</v>
      </c>
      <c r="C2249" s="610">
        <v>44967</v>
      </c>
      <c r="D2249" t="s">
        <v>41023</v>
      </c>
      <c r="E2249" t="s">
        <v>41042</v>
      </c>
      <c r="F2249" t="s">
        <v>41206</v>
      </c>
      <c r="G2249" t="s">
        <v>41207</v>
      </c>
      <c r="H2249" t="s">
        <v>41208</v>
      </c>
      <c r="I2249" t="s">
        <v>41209</v>
      </c>
      <c r="J2249" t="s">
        <v>147</v>
      </c>
      <c r="K2249" t="s">
        <v>30505</v>
      </c>
      <c r="L2249" t="s">
        <v>41329</v>
      </c>
      <c r="M2249" t="s">
        <v>224</v>
      </c>
      <c r="N2249" t="s">
        <v>225</v>
      </c>
      <c r="O2249" t="s">
        <v>58</v>
      </c>
      <c r="P2249" t="s">
        <v>41395</v>
      </c>
      <c r="Q2249" s="523">
        <v>72857982</v>
      </c>
      <c r="R2249" t="s">
        <v>20242</v>
      </c>
      <c r="S2249" t="s">
        <v>41446</v>
      </c>
      <c r="T2249" t="s">
        <v>28849</v>
      </c>
      <c r="U2249" t="s">
        <v>27300</v>
      </c>
      <c r="V2249" t="s">
        <v>57</v>
      </c>
      <c r="W2249" t="s">
        <v>41457</v>
      </c>
      <c r="X2249" t="s">
        <v>1119</v>
      </c>
      <c r="Y2249" t="s">
        <v>55</v>
      </c>
      <c r="Z2249" t="s">
        <v>41496</v>
      </c>
      <c r="AA2249" s="1">
        <v>2</v>
      </c>
      <c r="AB2249" s="1" t="s">
        <v>41</v>
      </c>
      <c r="AC2249" s="1" t="s">
        <v>41</v>
      </c>
      <c r="AD2249" s="1" t="s">
        <v>61</v>
      </c>
      <c r="AE2249" s="1" t="s">
        <v>61</v>
      </c>
      <c r="AF2249" s="1" t="s">
        <v>41</v>
      </c>
      <c r="AG2249" s="1" t="s">
        <v>41</v>
      </c>
      <c r="AH2249" t="s">
        <v>17977</v>
      </c>
      <c r="AI2249" t="s">
        <v>41533</v>
      </c>
      <c r="AJ2249" s="1" t="s">
        <v>41</v>
      </c>
      <c r="AK2249" t="s">
        <v>48</v>
      </c>
      <c r="AL2249" s="1" t="s">
        <v>41</v>
      </c>
      <c r="AM2249" t="s">
        <v>20072</v>
      </c>
      <c r="AN2249" t="s">
        <v>41582</v>
      </c>
      <c r="AO2249" s="1" t="s">
        <v>61</v>
      </c>
      <c r="AP2249" s="1" t="s">
        <v>61</v>
      </c>
      <c r="AQ2249" s="1" t="s">
        <v>61</v>
      </c>
      <c r="AR2249" s="1" t="s">
        <v>61</v>
      </c>
      <c r="AS2249" s="1" t="s">
        <v>41</v>
      </c>
    </row>
    <row r="2250" spans="1:45">
      <c r="A2250" s="577">
        <v>2245</v>
      </c>
      <c r="B2250" s="40">
        <v>22157</v>
      </c>
      <c r="C2250" s="610">
        <v>44967</v>
      </c>
      <c r="D2250" t="s">
        <v>41024</v>
      </c>
      <c r="E2250" t="s">
        <v>39069</v>
      </c>
      <c r="F2250" t="s">
        <v>41210</v>
      </c>
      <c r="G2250" t="s">
        <v>18070</v>
      </c>
      <c r="H2250" t="s">
        <v>41211</v>
      </c>
      <c r="I2250" t="s">
        <v>41212</v>
      </c>
      <c r="J2250" t="s">
        <v>147</v>
      </c>
      <c r="K2250" t="s">
        <v>31997</v>
      </c>
      <c r="L2250" t="s">
        <v>41330</v>
      </c>
      <c r="M2250" t="s">
        <v>17973</v>
      </c>
      <c r="N2250" t="s">
        <v>51</v>
      </c>
      <c r="O2250" t="s">
        <v>58</v>
      </c>
      <c r="P2250" t="s">
        <v>41396</v>
      </c>
      <c r="Q2250" s="523">
        <v>1793</v>
      </c>
      <c r="R2250" t="s">
        <v>19077</v>
      </c>
      <c r="S2250" t="s">
        <v>31494</v>
      </c>
      <c r="T2250" t="s">
        <v>28849</v>
      </c>
      <c r="U2250" t="s">
        <v>43</v>
      </c>
      <c r="V2250" t="s">
        <v>44</v>
      </c>
      <c r="W2250" t="s">
        <v>19339</v>
      </c>
      <c r="X2250" t="s">
        <v>1119</v>
      </c>
      <c r="Y2250" t="s">
        <v>55</v>
      </c>
      <c r="Z2250" t="s">
        <v>41497</v>
      </c>
      <c r="AA2250" s="1">
        <v>1</v>
      </c>
      <c r="AB2250" s="1" t="s">
        <v>41</v>
      </c>
      <c r="AC2250" s="1" t="s">
        <v>41</v>
      </c>
      <c r="AD2250" s="1" t="s">
        <v>61</v>
      </c>
      <c r="AE2250" s="1" t="s">
        <v>41</v>
      </c>
      <c r="AF2250" s="1" t="s">
        <v>41</v>
      </c>
      <c r="AG2250" s="1" t="s">
        <v>41</v>
      </c>
      <c r="AH2250" t="s">
        <v>55</v>
      </c>
      <c r="AI2250" t="s">
        <v>32001</v>
      </c>
      <c r="AJ2250" s="1" t="s">
        <v>61</v>
      </c>
      <c r="AK2250" t="s">
        <v>22794</v>
      </c>
      <c r="AL2250" s="1" t="s">
        <v>61</v>
      </c>
      <c r="AM2250" t="s">
        <v>19438</v>
      </c>
      <c r="AN2250" t="s">
        <v>41583</v>
      </c>
      <c r="AO2250" s="1" t="s">
        <v>41</v>
      </c>
      <c r="AP2250" s="1" t="s">
        <v>41</v>
      </c>
      <c r="AQ2250" s="1" t="s">
        <v>41</v>
      </c>
      <c r="AR2250" s="1" t="s">
        <v>61</v>
      </c>
      <c r="AS2250" s="1" t="s">
        <v>61</v>
      </c>
    </row>
    <row r="2251" spans="1:45">
      <c r="A2251" s="577">
        <v>2246</v>
      </c>
      <c r="B2251" s="40">
        <v>22159</v>
      </c>
      <c r="C2251" s="610">
        <v>44967</v>
      </c>
      <c r="D2251" t="s">
        <v>41025</v>
      </c>
      <c r="E2251" t="s">
        <v>39842</v>
      </c>
      <c r="F2251" t="s">
        <v>41213</v>
      </c>
      <c r="G2251" t="s">
        <v>41214</v>
      </c>
      <c r="H2251" t="s">
        <v>41215</v>
      </c>
      <c r="I2251" t="s">
        <v>41216</v>
      </c>
      <c r="J2251" t="s">
        <v>39</v>
      </c>
      <c r="K2251" t="s">
        <v>41331</v>
      </c>
      <c r="L2251" t="s">
        <v>41332</v>
      </c>
      <c r="M2251" t="s">
        <v>17551</v>
      </c>
      <c r="N2251" t="s">
        <v>97</v>
      </c>
      <c r="O2251" t="s">
        <v>58</v>
      </c>
      <c r="P2251" t="s">
        <v>41397</v>
      </c>
      <c r="Q2251" s="40">
        <v>784</v>
      </c>
      <c r="R2251" t="s">
        <v>19829</v>
      </c>
      <c r="S2251" t="s">
        <v>31494</v>
      </c>
      <c r="T2251" t="s">
        <v>28849</v>
      </c>
      <c r="U2251" t="s">
        <v>31774</v>
      </c>
      <c r="V2251" t="s">
        <v>44</v>
      </c>
      <c r="W2251" t="s">
        <v>26701</v>
      </c>
      <c r="X2251" t="s">
        <v>1119</v>
      </c>
      <c r="Y2251" t="s">
        <v>55</v>
      </c>
      <c r="Z2251" t="s">
        <v>41498</v>
      </c>
      <c r="AA2251" s="1">
        <v>1</v>
      </c>
      <c r="AB2251" s="1" t="s">
        <v>61</v>
      </c>
      <c r="AC2251" s="1" t="s">
        <v>41</v>
      </c>
      <c r="AD2251" s="1" t="s">
        <v>41</v>
      </c>
      <c r="AE2251" s="1" t="s">
        <v>41</v>
      </c>
      <c r="AF2251" s="1" t="s">
        <v>41</v>
      </c>
      <c r="AG2251" s="1" t="s">
        <v>41</v>
      </c>
      <c r="AH2251" t="s">
        <v>68</v>
      </c>
      <c r="AI2251" t="s">
        <v>48</v>
      </c>
      <c r="AJ2251" s="1" t="s">
        <v>41</v>
      </c>
      <c r="AK2251" t="s">
        <v>48</v>
      </c>
      <c r="AL2251" s="1" t="s">
        <v>41</v>
      </c>
      <c r="AM2251" t="s">
        <v>20072</v>
      </c>
      <c r="AN2251" t="s">
        <v>41584</v>
      </c>
      <c r="AO2251" s="1" t="s">
        <v>41</v>
      </c>
      <c r="AP2251" s="1" t="s">
        <v>41</v>
      </c>
      <c r="AQ2251" s="1" t="s">
        <v>41</v>
      </c>
      <c r="AR2251" s="1" t="s">
        <v>41</v>
      </c>
      <c r="AS2251" s="1" t="s">
        <v>61</v>
      </c>
    </row>
    <row r="2252" spans="1:45">
      <c r="A2252" s="577">
        <v>2247</v>
      </c>
      <c r="B2252" s="40">
        <v>22169</v>
      </c>
      <c r="C2252" s="610">
        <v>44967</v>
      </c>
      <c r="D2252" t="s">
        <v>41026</v>
      </c>
      <c r="E2252" t="s">
        <v>39842</v>
      </c>
      <c r="F2252" t="s">
        <v>41217</v>
      </c>
      <c r="G2252" t="s">
        <v>41218</v>
      </c>
      <c r="H2252" t="s">
        <v>41219</v>
      </c>
      <c r="I2252" t="s">
        <v>41220</v>
      </c>
      <c r="J2252" t="s">
        <v>147</v>
      </c>
      <c r="K2252" t="s">
        <v>41333</v>
      </c>
      <c r="L2252" t="s">
        <v>41334</v>
      </c>
      <c r="M2252" t="s">
        <v>19135</v>
      </c>
      <c r="N2252" t="s">
        <v>685</v>
      </c>
      <c r="O2252" t="s">
        <v>58</v>
      </c>
      <c r="P2252" t="s">
        <v>41398</v>
      </c>
      <c r="Q2252" s="40">
        <v>394</v>
      </c>
      <c r="R2252" t="s">
        <v>19077</v>
      </c>
      <c r="S2252" t="s">
        <v>41447</v>
      </c>
      <c r="T2252" t="s">
        <v>28849</v>
      </c>
      <c r="U2252" t="s">
        <v>43</v>
      </c>
      <c r="V2252" t="s">
        <v>57</v>
      </c>
      <c r="W2252" t="s">
        <v>41458</v>
      </c>
      <c r="X2252" t="s">
        <v>1119</v>
      </c>
      <c r="Y2252" t="s">
        <v>55</v>
      </c>
      <c r="Z2252" t="s">
        <v>41499</v>
      </c>
      <c r="AA2252" s="1">
        <v>1</v>
      </c>
      <c r="AB2252" s="1" t="s">
        <v>41</v>
      </c>
      <c r="AC2252" s="1" t="s">
        <v>41</v>
      </c>
      <c r="AD2252" s="1" t="s">
        <v>61</v>
      </c>
      <c r="AE2252" s="1" t="s">
        <v>41</v>
      </c>
      <c r="AF2252" s="1" t="s">
        <v>41</v>
      </c>
      <c r="AG2252" s="1" t="s">
        <v>41</v>
      </c>
      <c r="AH2252" t="s">
        <v>17977</v>
      </c>
      <c r="AI2252" t="s">
        <v>41534</v>
      </c>
      <c r="AJ2252" s="1" t="s">
        <v>61</v>
      </c>
      <c r="AK2252" t="s">
        <v>22569</v>
      </c>
      <c r="AL2252" s="1" t="s">
        <v>61</v>
      </c>
      <c r="AM2252" t="s">
        <v>17949</v>
      </c>
      <c r="AN2252" t="s">
        <v>41585</v>
      </c>
      <c r="AO2252" s="1" t="s">
        <v>41</v>
      </c>
      <c r="AP2252" s="1" t="s">
        <v>41</v>
      </c>
      <c r="AQ2252" s="1" t="s">
        <v>41</v>
      </c>
      <c r="AR2252" s="1" t="s">
        <v>41</v>
      </c>
      <c r="AS2252" s="1" t="s">
        <v>61</v>
      </c>
    </row>
    <row r="2253" spans="1:45">
      <c r="A2253" s="577">
        <v>2248</v>
      </c>
      <c r="B2253" s="40">
        <v>22172</v>
      </c>
      <c r="C2253" s="610">
        <v>44967</v>
      </c>
      <c r="D2253" t="s">
        <v>41027</v>
      </c>
      <c r="E2253" t="s">
        <v>41044</v>
      </c>
      <c r="F2253" t="s">
        <v>25197</v>
      </c>
      <c r="G2253" t="s">
        <v>41221</v>
      </c>
      <c r="H2253" t="s">
        <v>41222</v>
      </c>
      <c r="I2253" t="s">
        <v>41223</v>
      </c>
      <c r="J2253" t="s">
        <v>147</v>
      </c>
      <c r="K2253" t="s">
        <v>41335</v>
      </c>
      <c r="L2253" t="s">
        <v>41336</v>
      </c>
      <c r="M2253" t="s">
        <v>17551</v>
      </c>
      <c r="N2253" t="s">
        <v>97</v>
      </c>
      <c r="O2253" t="s">
        <v>58</v>
      </c>
      <c r="P2253" t="s">
        <v>41399</v>
      </c>
      <c r="Q2253" s="523">
        <v>7079</v>
      </c>
      <c r="R2253" t="s">
        <v>19077</v>
      </c>
      <c r="S2253" t="s">
        <v>41448</v>
      </c>
      <c r="T2253" t="s">
        <v>28849</v>
      </c>
      <c r="U2253" t="s">
        <v>43</v>
      </c>
      <c r="V2253" t="s">
        <v>57</v>
      </c>
      <c r="W2253" t="s">
        <v>19451</v>
      </c>
      <c r="X2253" t="s">
        <v>1119</v>
      </c>
      <c r="Y2253" t="s">
        <v>55</v>
      </c>
      <c r="Z2253" t="s">
        <v>41500</v>
      </c>
      <c r="AA2253" s="1">
        <v>2</v>
      </c>
      <c r="AB2253" s="1" t="s">
        <v>41</v>
      </c>
      <c r="AC2253" s="1" t="s">
        <v>41</v>
      </c>
      <c r="AD2253" s="1" t="s">
        <v>61</v>
      </c>
      <c r="AE2253" s="1" t="s">
        <v>61</v>
      </c>
      <c r="AF2253" s="1" t="s">
        <v>41</v>
      </c>
      <c r="AG2253" s="1" t="s">
        <v>41</v>
      </c>
      <c r="AH2253" t="s">
        <v>55</v>
      </c>
      <c r="AI2253" t="s">
        <v>41535</v>
      </c>
      <c r="AJ2253" s="1" t="s">
        <v>61</v>
      </c>
      <c r="AK2253" t="s">
        <v>34582</v>
      </c>
      <c r="AL2253" s="1" t="s">
        <v>61</v>
      </c>
      <c r="AM2253" t="s">
        <v>17949</v>
      </c>
      <c r="AN2253" t="s">
        <v>38835</v>
      </c>
      <c r="AO2253" s="1" t="s">
        <v>61</v>
      </c>
      <c r="AP2253" s="1" t="s">
        <v>41</v>
      </c>
      <c r="AQ2253" s="1" t="s">
        <v>41</v>
      </c>
      <c r="AR2253" s="1" t="s">
        <v>61</v>
      </c>
      <c r="AS2253" s="1" t="s">
        <v>61</v>
      </c>
    </row>
    <row r="2254" spans="1:45">
      <c r="A2254" s="577">
        <v>2249</v>
      </c>
      <c r="B2254" s="40">
        <v>22173</v>
      </c>
      <c r="C2254" s="610">
        <v>44967</v>
      </c>
      <c r="D2254" t="s">
        <v>41028</v>
      </c>
      <c r="E2254" t="s">
        <v>40198</v>
      </c>
      <c r="F2254" t="s">
        <v>41224</v>
      </c>
      <c r="G2254" t="s">
        <v>41225</v>
      </c>
      <c r="H2254" t="s">
        <v>41226</v>
      </c>
      <c r="I2254" t="s">
        <v>41227</v>
      </c>
      <c r="J2254" t="s">
        <v>147</v>
      </c>
      <c r="K2254" t="s">
        <v>41337</v>
      </c>
      <c r="L2254" t="s">
        <v>41338</v>
      </c>
      <c r="M2254" t="s">
        <v>224</v>
      </c>
      <c r="N2254" t="s">
        <v>225</v>
      </c>
      <c r="O2254" t="s">
        <v>58</v>
      </c>
      <c r="P2254" t="s">
        <v>32451</v>
      </c>
      <c r="Q2254" s="523">
        <v>30945384</v>
      </c>
      <c r="R2254" t="s">
        <v>20242</v>
      </c>
      <c r="S2254" t="s">
        <v>78</v>
      </c>
      <c r="T2254" t="s">
        <v>28849</v>
      </c>
      <c r="U2254" t="s">
        <v>27300</v>
      </c>
      <c r="V2254" t="s">
        <v>57</v>
      </c>
      <c r="W2254" t="s">
        <v>19339</v>
      </c>
      <c r="X2254" t="s">
        <v>1119</v>
      </c>
      <c r="Y2254" t="s">
        <v>55</v>
      </c>
      <c r="Z2254" t="s">
        <v>41501</v>
      </c>
      <c r="AA2254" s="1">
        <v>2</v>
      </c>
      <c r="AB2254" s="1" t="s">
        <v>61</v>
      </c>
      <c r="AC2254" s="1" t="s">
        <v>41</v>
      </c>
      <c r="AD2254" s="1" t="s">
        <v>41</v>
      </c>
      <c r="AE2254" s="1" t="s">
        <v>61</v>
      </c>
      <c r="AF2254" s="1" t="s">
        <v>41</v>
      </c>
      <c r="AG2254" s="1" t="s">
        <v>41</v>
      </c>
      <c r="AH2254" t="s">
        <v>68</v>
      </c>
      <c r="AI2254" t="s">
        <v>48</v>
      </c>
      <c r="AJ2254" s="1" t="s">
        <v>61</v>
      </c>
      <c r="AK2254" t="s">
        <v>29714</v>
      </c>
      <c r="AL2254" s="1" t="s">
        <v>61</v>
      </c>
      <c r="AM2254" t="s">
        <v>19438</v>
      </c>
      <c r="AN2254" t="s">
        <v>41586</v>
      </c>
      <c r="AO2254" s="1" t="s">
        <v>61</v>
      </c>
      <c r="AP2254" s="1" t="s">
        <v>41</v>
      </c>
      <c r="AQ2254" s="1" t="s">
        <v>61</v>
      </c>
      <c r="AR2254" s="1" t="s">
        <v>61</v>
      </c>
      <c r="AS2254" s="1" t="s">
        <v>61</v>
      </c>
    </row>
    <row r="2255" spans="1:45">
      <c r="A2255" s="577">
        <v>2250</v>
      </c>
      <c r="B2255" s="40">
        <v>22188</v>
      </c>
      <c r="C2255" s="610">
        <v>44967</v>
      </c>
      <c r="D2255" t="s">
        <v>41029</v>
      </c>
      <c r="E2255" t="s">
        <v>41042</v>
      </c>
      <c r="F2255" t="s">
        <v>41228</v>
      </c>
      <c r="G2255" t="s">
        <v>41229</v>
      </c>
      <c r="H2255" t="s">
        <v>41230</v>
      </c>
      <c r="I2255" t="s">
        <v>41231</v>
      </c>
      <c r="J2255" t="s">
        <v>147</v>
      </c>
      <c r="K2255" t="s">
        <v>41339</v>
      </c>
      <c r="L2255" t="s">
        <v>41340</v>
      </c>
      <c r="M2255" t="s">
        <v>17551</v>
      </c>
      <c r="N2255" t="s">
        <v>97</v>
      </c>
      <c r="O2255" t="s">
        <v>58</v>
      </c>
      <c r="P2255" t="s">
        <v>41400</v>
      </c>
      <c r="Q2255" s="523">
        <v>170803</v>
      </c>
      <c r="R2255" t="s">
        <v>25119</v>
      </c>
      <c r="S2255" t="s">
        <v>41449</v>
      </c>
      <c r="T2255" t="s">
        <v>28849</v>
      </c>
      <c r="U2255" t="s">
        <v>1203</v>
      </c>
      <c r="V2255" t="s">
        <v>57</v>
      </c>
      <c r="W2255" t="s">
        <v>40</v>
      </c>
      <c r="X2255" t="s">
        <v>1119</v>
      </c>
      <c r="Y2255" t="s">
        <v>55</v>
      </c>
      <c r="Z2255" t="s">
        <v>41502</v>
      </c>
      <c r="AA2255" s="1">
        <v>2</v>
      </c>
      <c r="AB2255" s="1" t="s">
        <v>61</v>
      </c>
      <c r="AC2255" s="1" t="s">
        <v>61</v>
      </c>
      <c r="AD2255" s="1" t="s">
        <v>41</v>
      </c>
      <c r="AE2255" s="1" t="s">
        <v>41</v>
      </c>
      <c r="AF2255" s="1" t="s">
        <v>41</v>
      </c>
      <c r="AG2255" s="1" t="s">
        <v>41</v>
      </c>
      <c r="AH2255" t="s">
        <v>55</v>
      </c>
      <c r="AI2255" t="s">
        <v>41536</v>
      </c>
      <c r="AJ2255" s="1" t="s">
        <v>61</v>
      </c>
      <c r="AK2255" t="s">
        <v>22794</v>
      </c>
      <c r="AL2255" s="1" t="s">
        <v>61</v>
      </c>
      <c r="AM2255" t="s">
        <v>19438</v>
      </c>
      <c r="AN2255" t="s">
        <v>41587</v>
      </c>
      <c r="AO2255" s="1" t="s">
        <v>41</v>
      </c>
      <c r="AP2255" s="1" t="s">
        <v>41</v>
      </c>
      <c r="AQ2255" s="1" t="s">
        <v>41</v>
      </c>
      <c r="AR2255" s="1" t="s">
        <v>61</v>
      </c>
      <c r="AS2255" s="1" t="s">
        <v>61</v>
      </c>
    </row>
    <row r="2256" spans="1:45">
      <c r="A2256" s="577">
        <v>2251</v>
      </c>
      <c r="B2256" s="40">
        <v>22214</v>
      </c>
      <c r="C2256" s="610">
        <v>44967</v>
      </c>
      <c r="D2256" t="s">
        <v>41030</v>
      </c>
      <c r="E2256" t="s">
        <v>39853</v>
      </c>
      <c r="F2256" t="s">
        <v>41232</v>
      </c>
      <c r="G2256" t="s">
        <v>41233</v>
      </c>
      <c r="H2256" t="s">
        <v>41234</v>
      </c>
      <c r="I2256" t="s">
        <v>41235</v>
      </c>
      <c r="J2256" t="s">
        <v>147</v>
      </c>
      <c r="K2256" t="s">
        <v>41341</v>
      </c>
      <c r="L2256" t="s">
        <v>41342</v>
      </c>
      <c r="M2256" t="s">
        <v>815</v>
      </c>
      <c r="N2256" t="s">
        <v>685</v>
      </c>
      <c r="O2256" t="s">
        <v>17560</v>
      </c>
      <c r="P2256" t="s">
        <v>41401</v>
      </c>
      <c r="Q2256" s="523">
        <v>2878</v>
      </c>
      <c r="R2256" t="s">
        <v>19067</v>
      </c>
      <c r="S2256" t="s">
        <v>41450</v>
      </c>
      <c r="T2256" t="s">
        <v>28849</v>
      </c>
      <c r="U2256" t="s">
        <v>27620</v>
      </c>
      <c r="V2256" t="s">
        <v>57</v>
      </c>
      <c r="W2256" t="s">
        <v>18004</v>
      </c>
      <c r="X2256" t="s">
        <v>1119</v>
      </c>
      <c r="Y2256" t="s">
        <v>55</v>
      </c>
      <c r="Z2256" t="s">
        <v>41503</v>
      </c>
      <c r="AA2256" s="1">
        <v>2</v>
      </c>
      <c r="AB2256" s="1" t="s">
        <v>61</v>
      </c>
      <c r="AC2256" s="1" t="s">
        <v>41</v>
      </c>
      <c r="AD2256" s="1" t="s">
        <v>61</v>
      </c>
      <c r="AE2256" s="1" t="s">
        <v>41</v>
      </c>
      <c r="AF2256" s="1" t="s">
        <v>41</v>
      </c>
      <c r="AG2256" s="1" t="s">
        <v>41</v>
      </c>
      <c r="AH2256" t="s">
        <v>55</v>
      </c>
      <c r="AI2256" t="s">
        <v>41537</v>
      </c>
      <c r="AJ2256" s="1" t="s">
        <v>61</v>
      </c>
      <c r="AK2256" t="s">
        <v>1185</v>
      </c>
      <c r="AL2256" s="1" t="s">
        <v>61</v>
      </c>
      <c r="AM2256" t="s">
        <v>20072</v>
      </c>
      <c r="AN2256" t="s">
        <v>41588</v>
      </c>
      <c r="AO2256" s="1" t="s">
        <v>61</v>
      </c>
      <c r="AP2256" s="1" t="s">
        <v>61</v>
      </c>
      <c r="AQ2256" s="1" t="s">
        <v>61</v>
      </c>
      <c r="AR2256" s="1" t="s">
        <v>61</v>
      </c>
      <c r="AS2256" s="1" t="s">
        <v>41</v>
      </c>
    </row>
    <row r="2257" spans="1:45">
      <c r="A2257" s="577">
        <v>2252</v>
      </c>
      <c r="B2257" s="40">
        <v>22222</v>
      </c>
      <c r="C2257" s="610">
        <v>44967</v>
      </c>
      <c r="D2257" t="s">
        <v>41031</v>
      </c>
      <c r="E2257" t="s">
        <v>41044</v>
      </c>
      <c r="F2257" t="s">
        <v>41236</v>
      </c>
      <c r="G2257" t="s">
        <v>21385</v>
      </c>
      <c r="H2257" t="s">
        <v>41237</v>
      </c>
      <c r="I2257" t="s">
        <v>41238</v>
      </c>
      <c r="J2257" t="s">
        <v>39</v>
      </c>
      <c r="K2257" t="s">
        <v>41343</v>
      </c>
      <c r="L2257" t="s">
        <v>41344</v>
      </c>
      <c r="M2257" t="s">
        <v>17551</v>
      </c>
      <c r="N2257" t="s">
        <v>97</v>
      </c>
      <c r="O2257" t="s">
        <v>58</v>
      </c>
      <c r="P2257" t="s">
        <v>41402</v>
      </c>
      <c r="Q2257" s="523">
        <v>51011</v>
      </c>
      <c r="R2257" t="s">
        <v>19077</v>
      </c>
      <c r="S2257" t="s">
        <v>41451</v>
      </c>
      <c r="T2257" t="s">
        <v>28849</v>
      </c>
      <c r="U2257" t="s">
        <v>43</v>
      </c>
      <c r="V2257" t="s">
        <v>57</v>
      </c>
      <c r="W2257" t="s">
        <v>17598</v>
      </c>
      <c r="X2257" t="s">
        <v>41463</v>
      </c>
      <c r="Y2257" t="s">
        <v>55</v>
      </c>
      <c r="Z2257" t="s">
        <v>41504</v>
      </c>
      <c r="AA2257" s="1">
        <v>1</v>
      </c>
      <c r="AB2257" s="1" t="s">
        <v>61</v>
      </c>
      <c r="AC2257" s="1" t="s">
        <v>41</v>
      </c>
      <c r="AD2257" s="1" t="s">
        <v>41</v>
      </c>
      <c r="AE2257" s="1" t="s">
        <v>41</v>
      </c>
      <c r="AF2257" s="1" t="s">
        <v>41</v>
      </c>
      <c r="AG2257" s="1" t="s">
        <v>41</v>
      </c>
      <c r="AH2257" t="s">
        <v>55</v>
      </c>
      <c r="AI2257" t="s">
        <v>41538</v>
      </c>
      <c r="AJ2257" s="1" t="s">
        <v>61</v>
      </c>
      <c r="AK2257" t="s">
        <v>41544</v>
      </c>
      <c r="AL2257" s="1" t="s">
        <v>61</v>
      </c>
      <c r="AM2257" t="s">
        <v>19438</v>
      </c>
      <c r="AN2257" t="s">
        <v>41589</v>
      </c>
      <c r="AO2257" s="1" t="s">
        <v>41</v>
      </c>
      <c r="AP2257" s="1" t="s">
        <v>41</v>
      </c>
      <c r="AQ2257" s="1" t="s">
        <v>41</v>
      </c>
      <c r="AR2257" s="1" t="s">
        <v>41</v>
      </c>
      <c r="AS2257" s="1" t="s">
        <v>61</v>
      </c>
    </row>
    <row r="2258" spans="1:45">
      <c r="A2258" s="577">
        <v>2253</v>
      </c>
      <c r="B2258" s="40">
        <v>22224</v>
      </c>
      <c r="C2258" s="610">
        <v>44967</v>
      </c>
      <c r="D2258" t="s">
        <v>41032</v>
      </c>
      <c r="E2258" t="s">
        <v>39853</v>
      </c>
      <c r="F2258" t="s">
        <v>41239</v>
      </c>
      <c r="G2258" t="s">
        <v>41240</v>
      </c>
      <c r="H2258" t="s">
        <v>41241</v>
      </c>
      <c r="I2258" t="s">
        <v>41242</v>
      </c>
      <c r="J2258" t="s">
        <v>147</v>
      </c>
      <c r="K2258" t="s">
        <v>32401</v>
      </c>
      <c r="L2258" t="s">
        <v>41345</v>
      </c>
      <c r="M2258" t="s">
        <v>245</v>
      </c>
      <c r="N2258" t="s">
        <v>51</v>
      </c>
      <c r="O2258" t="s">
        <v>58</v>
      </c>
      <c r="P2258" t="s">
        <v>41403</v>
      </c>
      <c r="Q2258" s="523">
        <v>95217</v>
      </c>
      <c r="R2258" t="s">
        <v>19555</v>
      </c>
      <c r="S2258" t="s">
        <v>78</v>
      </c>
      <c r="T2258" t="s">
        <v>28849</v>
      </c>
      <c r="U2258" t="s">
        <v>43</v>
      </c>
      <c r="V2258" t="s">
        <v>57</v>
      </c>
      <c r="W2258" t="s">
        <v>19339</v>
      </c>
      <c r="X2258" t="s">
        <v>1119</v>
      </c>
      <c r="Y2258" t="s">
        <v>55</v>
      </c>
      <c r="Z2258" t="s">
        <v>41505</v>
      </c>
      <c r="AA2258" s="1">
        <v>1</v>
      </c>
      <c r="AB2258" s="1" t="s">
        <v>61</v>
      </c>
      <c r="AC2258" s="1" t="s">
        <v>41</v>
      </c>
      <c r="AD2258" s="1" t="s">
        <v>41</v>
      </c>
      <c r="AE2258" s="1" t="s">
        <v>41</v>
      </c>
      <c r="AF2258" s="1" t="s">
        <v>41</v>
      </c>
      <c r="AG2258" s="1" t="s">
        <v>41</v>
      </c>
      <c r="AH2258" t="s">
        <v>55</v>
      </c>
      <c r="AI2258" t="s">
        <v>41539</v>
      </c>
      <c r="AJ2258" s="1" t="s">
        <v>41</v>
      </c>
      <c r="AK2258" t="s">
        <v>48</v>
      </c>
      <c r="AL2258" s="1" t="s">
        <v>41</v>
      </c>
      <c r="AM2258" t="s">
        <v>19438</v>
      </c>
      <c r="AN2258" t="s">
        <v>41590</v>
      </c>
      <c r="AO2258" s="1" t="s">
        <v>61</v>
      </c>
      <c r="AP2258" s="1" t="s">
        <v>41</v>
      </c>
      <c r="AQ2258" s="1" t="s">
        <v>41</v>
      </c>
      <c r="AR2258" s="1" t="s">
        <v>41</v>
      </c>
      <c r="AS2258" s="1" t="s">
        <v>41</v>
      </c>
    </row>
    <row r="2259" spans="1:45">
      <c r="A2259" s="577">
        <v>2254</v>
      </c>
      <c r="B2259" s="40">
        <v>22229</v>
      </c>
      <c r="C2259" s="610">
        <v>44967</v>
      </c>
      <c r="D2259" t="s">
        <v>41033</v>
      </c>
      <c r="E2259" t="s">
        <v>39303</v>
      </c>
      <c r="F2259" t="s">
        <v>41243</v>
      </c>
      <c r="G2259" t="s">
        <v>39304</v>
      </c>
      <c r="H2259" t="s">
        <v>39305</v>
      </c>
      <c r="I2259" t="s">
        <v>41244</v>
      </c>
      <c r="J2259" t="s">
        <v>147</v>
      </c>
      <c r="K2259" t="s">
        <v>27859</v>
      </c>
      <c r="L2259" t="s">
        <v>41346</v>
      </c>
      <c r="M2259" t="s">
        <v>21616</v>
      </c>
      <c r="N2259" t="s">
        <v>685</v>
      </c>
      <c r="O2259" t="s">
        <v>17560</v>
      </c>
      <c r="P2259" t="s">
        <v>41404</v>
      </c>
      <c r="Q2259" s="40">
        <v>3040</v>
      </c>
      <c r="R2259" t="s">
        <v>787</v>
      </c>
      <c r="S2259" t="s">
        <v>41452</v>
      </c>
      <c r="T2259" t="s">
        <v>28849</v>
      </c>
      <c r="U2259" t="s">
        <v>27404</v>
      </c>
      <c r="V2259" t="s">
        <v>57</v>
      </c>
      <c r="W2259" t="s">
        <v>19339</v>
      </c>
      <c r="X2259" t="s">
        <v>1119</v>
      </c>
      <c r="Y2259" t="s">
        <v>55</v>
      </c>
      <c r="Z2259" t="s">
        <v>41506</v>
      </c>
      <c r="AA2259" s="1">
        <v>1</v>
      </c>
      <c r="AB2259" s="1" t="s">
        <v>41</v>
      </c>
      <c r="AC2259" s="1" t="s">
        <v>41</v>
      </c>
      <c r="AD2259" s="1" t="s">
        <v>61</v>
      </c>
      <c r="AE2259" s="1" t="s">
        <v>41</v>
      </c>
      <c r="AF2259" s="1" t="s">
        <v>41</v>
      </c>
      <c r="AG2259" s="1" t="s">
        <v>41</v>
      </c>
      <c r="AH2259" t="s">
        <v>55</v>
      </c>
      <c r="AI2259" t="s">
        <v>41540</v>
      </c>
      <c r="AJ2259" s="1" t="s">
        <v>41</v>
      </c>
      <c r="AK2259" t="s">
        <v>48</v>
      </c>
      <c r="AL2259" s="1" t="s">
        <v>41</v>
      </c>
      <c r="AM2259" t="s">
        <v>20072</v>
      </c>
      <c r="AN2259" t="s">
        <v>41591</v>
      </c>
      <c r="AO2259" s="1" t="s">
        <v>61</v>
      </c>
      <c r="AP2259" s="1" t="s">
        <v>61</v>
      </c>
      <c r="AQ2259" s="1" t="s">
        <v>41</v>
      </c>
      <c r="AR2259" s="1" t="s">
        <v>61</v>
      </c>
      <c r="AS2259" s="1" t="s">
        <v>41</v>
      </c>
    </row>
    <row r="2260" spans="1:45">
      <c r="A2260" s="577">
        <v>2255</v>
      </c>
      <c r="B2260" s="40">
        <v>22234</v>
      </c>
      <c r="C2260" s="610">
        <v>44967</v>
      </c>
      <c r="D2260" t="s">
        <v>41034</v>
      </c>
      <c r="E2260" t="s">
        <v>38382</v>
      </c>
      <c r="F2260" t="s">
        <v>41245</v>
      </c>
      <c r="G2260" t="s">
        <v>41246</v>
      </c>
      <c r="H2260" t="s">
        <v>41247</v>
      </c>
      <c r="I2260" t="s">
        <v>41248</v>
      </c>
      <c r="J2260" t="s">
        <v>147</v>
      </c>
      <c r="K2260" t="s">
        <v>78</v>
      </c>
      <c r="L2260" t="s">
        <v>41347</v>
      </c>
      <c r="M2260" t="s">
        <v>19135</v>
      </c>
      <c r="N2260" t="s">
        <v>685</v>
      </c>
      <c r="O2260" t="s">
        <v>58</v>
      </c>
      <c r="P2260" t="s">
        <v>41405</v>
      </c>
      <c r="Q2260" s="40" t="s">
        <v>78</v>
      </c>
      <c r="R2260" t="s">
        <v>19829</v>
      </c>
      <c r="S2260" t="s">
        <v>78</v>
      </c>
      <c r="T2260" t="s">
        <v>28849</v>
      </c>
      <c r="U2260" t="s">
        <v>27300</v>
      </c>
      <c r="V2260" t="s">
        <v>57</v>
      </c>
      <c r="W2260" t="s">
        <v>19339</v>
      </c>
      <c r="X2260" t="s">
        <v>1119</v>
      </c>
      <c r="Y2260" t="s">
        <v>55</v>
      </c>
      <c r="Z2260" t="s">
        <v>41507</v>
      </c>
      <c r="AA2260" s="1">
        <v>1</v>
      </c>
      <c r="AB2260" s="1" t="s">
        <v>61</v>
      </c>
      <c r="AC2260" s="1" t="s">
        <v>41</v>
      </c>
      <c r="AD2260" s="1" t="s">
        <v>41</v>
      </c>
      <c r="AE2260" s="1" t="s">
        <v>41</v>
      </c>
      <c r="AF2260" s="1" t="s">
        <v>41</v>
      </c>
      <c r="AG2260" s="1" t="s">
        <v>41</v>
      </c>
      <c r="AH2260" t="s">
        <v>68</v>
      </c>
      <c r="AI2260" t="s">
        <v>48</v>
      </c>
      <c r="AJ2260" s="1" t="s">
        <v>41</v>
      </c>
      <c r="AK2260" t="s">
        <v>48</v>
      </c>
      <c r="AL2260" s="1" t="s">
        <v>41</v>
      </c>
      <c r="AM2260" t="s">
        <v>20072</v>
      </c>
      <c r="AN2260" t="s">
        <v>41592</v>
      </c>
      <c r="AO2260" s="1" t="s">
        <v>41</v>
      </c>
      <c r="AP2260" s="1" t="s">
        <v>41</v>
      </c>
      <c r="AQ2260" s="1" t="s">
        <v>41</v>
      </c>
      <c r="AR2260" s="1" t="s">
        <v>41</v>
      </c>
      <c r="AS2260" s="1" t="s">
        <v>41</v>
      </c>
    </row>
    <row r="2261" spans="1:45">
      <c r="A2261" s="577">
        <v>2256</v>
      </c>
      <c r="B2261" s="40">
        <v>22237</v>
      </c>
      <c r="C2261" s="610">
        <v>44967</v>
      </c>
      <c r="D2261" t="s">
        <v>41035</v>
      </c>
      <c r="E2261" t="s">
        <v>40243</v>
      </c>
      <c r="F2261" t="s">
        <v>41249</v>
      </c>
      <c r="G2261" t="s">
        <v>41250</v>
      </c>
      <c r="H2261" t="s">
        <v>41251</v>
      </c>
      <c r="I2261" t="s">
        <v>41252</v>
      </c>
      <c r="J2261" t="s">
        <v>147</v>
      </c>
      <c r="K2261" t="s">
        <v>41348</v>
      </c>
      <c r="L2261" t="s">
        <v>41349</v>
      </c>
      <c r="M2261" t="s">
        <v>63</v>
      </c>
      <c r="N2261" t="s">
        <v>64</v>
      </c>
      <c r="O2261" t="s">
        <v>17560</v>
      </c>
      <c r="P2261" t="s">
        <v>41406</v>
      </c>
      <c r="Q2261" s="523">
        <v>1050</v>
      </c>
      <c r="R2261" t="s">
        <v>19077</v>
      </c>
      <c r="S2261" t="s">
        <v>40104</v>
      </c>
      <c r="T2261" t="s">
        <v>28849</v>
      </c>
      <c r="U2261" t="s">
        <v>43</v>
      </c>
      <c r="V2261" t="s">
        <v>57</v>
      </c>
      <c r="W2261" t="s">
        <v>17598</v>
      </c>
      <c r="X2261" t="s">
        <v>19885</v>
      </c>
      <c r="Y2261" t="s">
        <v>55</v>
      </c>
      <c r="Z2261" t="s">
        <v>41508</v>
      </c>
      <c r="AA2261" s="1">
        <v>2</v>
      </c>
      <c r="AB2261" s="1" t="s">
        <v>61</v>
      </c>
      <c r="AC2261" s="1" t="s">
        <v>61</v>
      </c>
      <c r="AD2261" s="1" t="s">
        <v>41</v>
      </c>
      <c r="AE2261" s="1" t="s">
        <v>41</v>
      </c>
      <c r="AF2261" s="1" t="s">
        <v>41</v>
      </c>
      <c r="AG2261" s="1" t="s">
        <v>41</v>
      </c>
      <c r="AH2261" t="s">
        <v>55</v>
      </c>
      <c r="AI2261" t="s">
        <v>24380</v>
      </c>
      <c r="AJ2261" s="1" t="s">
        <v>61</v>
      </c>
      <c r="AK2261" t="s">
        <v>22569</v>
      </c>
      <c r="AL2261" s="1" t="s">
        <v>61</v>
      </c>
      <c r="AM2261" t="s">
        <v>19438</v>
      </c>
      <c r="AN2261" t="s">
        <v>41593</v>
      </c>
      <c r="AO2261" s="1" t="s">
        <v>41</v>
      </c>
      <c r="AP2261" s="1" t="s">
        <v>41</v>
      </c>
      <c r="AQ2261" s="1" t="s">
        <v>41</v>
      </c>
      <c r="AR2261" s="1" t="s">
        <v>41</v>
      </c>
      <c r="AS2261" s="1" t="s">
        <v>61</v>
      </c>
    </row>
    <row r="2262" spans="1:45">
      <c r="A2262" s="577">
        <v>2257</v>
      </c>
      <c r="B2262" s="40">
        <v>22241</v>
      </c>
      <c r="C2262" s="610">
        <v>44967</v>
      </c>
      <c r="D2262" t="s">
        <v>41036</v>
      </c>
      <c r="E2262" t="s">
        <v>39842</v>
      </c>
      <c r="F2262" t="s">
        <v>41253</v>
      </c>
      <c r="G2262" t="s">
        <v>41254</v>
      </c>
      <c r="H2262" t="s">
        <v>41255</v>
      </c>
      <c r="I2262" t="s">
        <v>41256</v>
      </c>
      <c r="J2262" t="s">
        <v>147</v>
      </c>
      <c r="K2262" t="s">
        <v>31930</v>
      </c>
      <c r="L2262" t="s">
        <v>41350</v>
      </c>
      <c r="M2262" t="s">
        <v>19135</v>
      </c>
      <c r="N2262" t="s">
        <v>685</v>
      </c>
      <c r="O2262" t="s">
        <v>58</v>
      </c>
      <c r="P2262" t="s">
        <v>41407</v>
      </c>
      <c r="Q2262" s="523">
        <v>2669531</v>
      </c>
      <c r="R2262" t="s">
        <v>19035</v>
      </c>
      <c r="S2262" t="s">
        <v>40080</v>
      </c>
      <c r="T2262" t="s">
        <v>28849</v>
      </c>
      <c r="U2262" t="s">
        <v>43</v>
      </c>
      <c r="V2262" t="s">
        <v>57</v>
      </c>
      <c r="W2262" t="s">
        <v>23435</v>
      </c>
      <c r="X2262" t="s">
        <v>1119</v>
      </c>
      <c r="Y2262" t="s">
        <v>55</v>
      </c>
      <c r="Z2262" t="s">
        <v>41509</v>
      </c>
      <c r="AA2262" s="1">
        <v>3</v>
      </c>
      <c r="AB2262" s="1" t="s">
        <v>61</v>
      </c>
      <c r="AC2262" s="1" t="s">
        <v>41</v>
      </c>
      <c r="AD2262" s="1" t="s">
        <v>61</v>
      </c>
      <c r="AE2262" s="1" t="s">
        <v>61</v>
      </c>
      <c r="AF2262" s="1" t="s">
        <v>41</v>
      </c>
      <c r="AG2262" s="1" t="s">
        <v>41</v>
      </c>
      <c r="AH2262" t="s">
        <v>55</v>
      </c>
      <c r="AI2262" t="s">
        <v>41541</v>
      </c>
      <c r="AJ2262" s="1" t="s">
        <v>61</v>
      </c>
      <c r="AK2262" t="s">
        <v>29727</v>
      </c>
      <c r="AL2262" s="1" t="s">
        <v>61</v>
      </c>
      <c r="AM2262" t="s">
        <v>19438</v>
      </c>
      <c r="AN2262" t="s">
        <v>41594</v>
      </c>
      <c r="AO2262" s="1" t="s">
        <v>41</v>
      </c>
      <c r="AP2262" s="1" t="s">
        <v>41</v>
      </c>
      <c r="AQ2262" s="1" t="s">
        <v>41</v>
      </c>
      <c r="AR2262" s="1" t="s">
        <v>41</v>
      </c>
      <c r="AS2262" s="1" t="s">
        <v>61</v>
      </c>
    </row>
    <row r="2263" spans="1:45">
      <c r="A2263" s="577">
        <v>2258</v>
      </c>
      <c r="B2263" s="40">
        <v>22247</v>
      </c>
      <c r="C2263" s="610">
        <v>44967</v>
      </c>
      <c r="D2263" t="s">
        <v>41037</v>
      </c>
      <c r="E2263" t="s">
        <v>39842</v>
      </c>
      <c r="F2263" t="s">
        <v>41257</v>
      </c>
      <c r="G2263" t="s">
        <v>41258</v>
      </c>
      <c r="H2263" t="s">
        <v>41259</v>
      </c>
      <c r="I2263" t="s">
        <v>41260</v>
      </c>
      <c r="J2263" t="s">
        <v>147</v>
      </c>
      <c r="K2263" t="s">
        <v>41351</v>
      </c>
      <c r="L2263" t="s">
        <v>41352</v>
      </c>
      <c r="M2263" t="s">
        <v>28811</v>
      </c>
      <c r="N2263" t="s">
        <v>685</v>
      </c>
      <c r="O2263" t="s">
        <v>18151</v>
      </c>
      <c r="P2263" t="s">
        <v>41408</v>
      </c>
      <c r="Q2263" s="523">
        <v>1071</v>
      </c>
      <c r="R2263" t="s">
        <v>19211</v>
      </c>
      <c r="S2263" t="s">
        <v>41453</v>
      </c>
      <c r="T2263" t="s">
        <v>28849</v>
      </c>
      <c r="U2263" t="s">
        <v>43</v>
      </c>
      <c r="V2263" t="s">
        <v>57</v>
      </c>
      <c r="W2263" t="s">
        <v>19339</v>
      </c>
      <c r="X2263" t="s">
        <v>1119</v>
      </c>
      <c r="Y2263" t="s">
        <v>55</v>
      </c>
      <c r="Z2263" t="s">
        <v>41510</v>
      </c>
      <c r="AA2263" s="1">
        <v>2</v>
      </c>
      <c r="AB2263" s="1" t="s">
        <v>41</v>
      </c>
      <c r="AC2263" s="1" t="s">
        <v>41</v>
      </c>
      <c r="AD2263" s="1" t="s">
        <v>61</v>
      </c>
      <c r="AE2263" s="1" t="s">
        <v>61</v>
      </c>
      <c r="AF2263" s="1" t="s">
        <v>41</v>
      </c>
      <c r="AG2263" s="1" t="s">
        <v>41</v>
      </c>
      <c r="AH2263" t="s">
        <v>55</v>
      </c>
      <c r="AI2263" t="s">
        <v>41542</v>
      </c>
      <c r="AJ2263" s="1" t="s">
        <v>61</v>
      </c>
      <c r="AK2263" t="s">
        <v>39969</v>
      </c>
      <c r="AL2263" s="1" t="s">
        <v>61</v>
      </c>
      <c r="AM2263" t="s">
        <v>19438</v>
      </c>
      <c r="AN2263" t="s">
        <v>41595</v>
      </c>
      <c r="AO2263" s="1" t="s">
        <v>41</v>
      </c>
      <c r="AP2263" s="1" t="s">
        <v>41</v>
      </c>
      <c r="AQ2263" s="1" t="s">
        <v>41</v>
      </c>
      <c r="AR2263" s="1" t="s">
        <v>41</v>
      </c>
      <c r="AS2263" s="1" t="s">
        <v>61</v>
      </c>
    </row>
    <row r="2264" spans="1:45">
      <c r="A2264" s="577">
        <v>2259</v>
      </c>
      <c r="B2264" s="40">
        <v>22319</v>
      </c>
      <c r="C2264" s="610">
        <v>44967</v>
      </c>
      <c r="D2264" t="s">
        <v>41038</v>
      </c>
      <c r="E2264" t="s">
        <v>39069</v>
      </c>
      <c r="F2264" t="s">
        <v>41261</v>
      </c>
      <c r="G2264" t="s">
        <v>41262</v>
      </c>
      <c r="H2264" t="s">
        <v>41263</v>
      </c>
      <c r="I2264" t="s">
        <v>41264</v>
      </c>
      <c r="J2264" t="s">
        <v>147</v>
      </c>
      <c r="K2264" t="s">
        <v>41353</v>
      </c>
      <c r="L2264" t="s">
        <v>41354</v>
      </c>
      <c r="M2264" t="s">
        <v>41355</v>
      </c>
      <c r="N2264" t="s">
        <v>685</v>
      </c>
      <c r="O2264" t="s">
        <v>58</v>
      </c>
      <c r="P2264" t="s">
        <v>41409</v>
      </c>
      <c r="Q2264" s="40">
        <v>8636</v>
      </c>
      <c r="R2264" t="s">
        <v>19829</v>
      </c>
      <c r="S2264" t="s">
        <v>41454</v>
      </c>
      <c r="T2264" t="s">
        <v>28849</v>
      </c>
      <c r="U2264" t="s">
        <v>43</v>
      </c>
      <c r="V2264" t="s">
        <v>44</v>
      </c>
      <c r="W2264" t="s">
        <v>23435</v>
      </c>
      <c r="X2264" t="s">
        <v>41464</v>
      </c>
      <c r="Y2264" t="s">
        <v>55</v>
      </c>
      <c r="Z2264" t="s">
        <v>41511</v>
      </c>
      <c r="AA2264" s="1">
        <v>0</v>
      </c>
      <c r="AB2264" s="1" t="s">
        <v>61</v>
      </c>
      <c r="AC2264" s="1" t="s">
        <v>41</v>
      </c>
      <c r="AD2264" s="1" t="s">
        <v>41</v>
      </c>
      <c r="AE2264" s="1" t="s">
        <v>41</v>
      </c>
      <c r="AF2264" s="1" t="s">
        <v>41</v>
      </c>
      <c r="AG2264" s="1" t="s">
        <v>41</v>
      </c>
      <c r="AH2264" t="s">
        <v>68</v>
      </c>
      <c r="AI2264" t="s">
        <v>48</v>
      </c>
      <c r="AJ2264" s="1" t="s">
        <v>61</v>
      </c>
      <c r="AK2264" t="s">
        <v>33057</v>
      </c>
      <c r="AL2264" s="1" t="s">
        <v>61</v>
      </c>
      <c r="AM2264" t="s">
        <v>19438</v>
      </c>
      <c r="AN2264" t="s">
        <v>41596</v>
      </c>
      <c r="AO2264" s="1" t="s">
        <v>41</v>
      </c>
      <c r="AP2264" s="1" t="s">
        <v>41</v>
      </c>
      <c r="AQ2264" s="1" t="s">
        <v>41</v>
      </c>
      <c r="AR2264" s="1" t="s">
        <v>41</v>
      </c>
      <c r="AS2264" s="1" t="s">
        <v>61</v>
      </c>
    </row>
    <row r="1048556" ht="15" customHeight="1"/>
    <row r="1048558" ht="15" customHeight="1"/>
  </sheetData>
  <sheetProtection algorithmName="SHA-512" hashValue="pEWs3QNNuAyiYqOMHIEBTpc9Glikzc6DOj7r5NXjK/LDKNzC1iMoqEqkXo2I1AOJA7R2lKa8e5MbOUnCSZ0aSw==" saltValue="35vu8WVA0d3JcqyQ24wTNQ==" spinCount="100000" sheet="1" autoFilter="0"/>
  <mergeCells count="3">
    <mergeCell ref="A1:K1"/>
    <mergeCell ref="L1:N1"/>
    <mergeCell ref="A2:F2"/>
  </mergeCells>
  <conditionalFormatting sqref="AH5:AI5 AK301:AL304 AH350:AI363 AK12:AK18 AA1:AG35 AC8:AI35 AB6:AI7 AK245:AL247 AJ780:AJ816 AB780:AG816 AA957:AG1010 AA1034:AG1141 AB1142:AG1190 AH36:AI308 AA1718:AG1786 AJ1718:AJ1786 AA36:AF684 AJ1:AJ758 AB36:AF758 AG7:AG801 AA1191:AG1515 AJ1034:AJ1515 AB845:AG956 AJ845:AJ1010 AA1975:AG2136 AJ1975:AJ2136 AA2265:AG1048576 AJ2265:AJ1048576">
    <cfRule type="cellIs" dxfId="406" priority="516" operator="equal">
      <formula>"Y"</formula>
    </cfRule>
  </conditionalFormatting>
  <conditionalFormatting sqref="AO616:AS617 AO618:AQ618 AO619:AS619 AO621:AS622 AS536:AS561 AL6:AL538 AJ6:AJ538 AO1:AS538 AO918:AS956 AJ2265:AJ1048576 AL2265:AL1048576 AO2265:AS1048576">
    <cfRule type="containsText" dxfId="405" priority="515" operator="containsText" text="Y">
      <formula>NOT(ISERROR(SEARCH("Y",AJ1)))</formula>
    </cfRule>
  </conditionalFormatting>
  <conditionalFormatting sqref="AB6:AG35 AB36:AF538 AL6:AL665 AJ6:AJ665 AO1:AS665 AG7:AG801 AB2265:AG1048576 AJ2265:AJ1048576 AL2265:AL1048576 AO2265:AS1048576">
    <cfRule type="containsText" dxfId="404" priority="514" operator="containsText" text="Y">
      <formula>NOT(ISERROR(SEARCH("Y",AB1)))</formula>
    </cfRule>
  </conditionalFormatting>
  <conditionalFormatting sqref="AB6:AG6">
    <cfRule type="containsText" dxfId="403" priority="511" operator="containsText" text="Y">
      <formula>NOT(ISERROR(SEARCH("Y",AB6)))</formula>
    </cfRule>
  </conditionalFormatting>
  <conditionalFormatting sqref="AL6 AO6:AS6 AS7:AS125">
    <cfRule type="containsText" dxfId="402" priority="510" operator="containsText" text="Y">
      <formula>NOT(ISERROR(SEARCH("Y",AL6)))</formula>
    </cfRule>
  </conditionalFormatting>
  <conditionalFormatting sqref="AO6:AS6 AS7:AS125">
    <cfRule type="containsText" dxfId="401" priority="509" operator="containsText" text="Y">
      <formula>NOT(ISERROR(SEARCH("Y",AO6)))</formula>
    </cfRule>
  </conditionalFormatting>
  <conditionalFormatting sqref="AO6:AS6 AS7:AS125">
    <cfRule type="containsText" dxfId="400" priority="508" operator="containsText" text="Y">
      <formula>NOT(ISERROR(SEARCH("Y",AO6)))</formula>
    </cfRule>
  </conditionalFormatting>
  <conditionalFormatting sqref="AK6">
    <cfRule type="cellIs" dxfId="399" priority="507" operator="equal">
      <formula>"Y"</formula>
    </cfRule>
  </conditionalFormatting>
  <conditionalFormatting sqref="AG37 AG67 AG97 AG127 AG157 AG187 AG217 AG246 AG276 AG305 AG335 AG363 AG391 AG420 AG450 AG480 AG509 AG538 AG566 AG595 AG625 AG654 AG710 AG738 AG765 AG794">
    <cfRule type="cellIs" dxfId="398" priority="506" operator="equal">
      <formula>"Y"</formula>
    </cfRule>
  </conditionalFormatting>
  <conditionalFormatting sqref="AB7:AG7 AG37 AG67 AG97 AG127 AG157 AG187 AG217 AG246 AG276 AG305 AG335 AG363 AG391 AG420 AG450 AG480 AG509 AG538 AG566 AG595 AG625 AG654 AG710 AG738 AG765 AG794">
    <cfRule type="containsText" dxfId="397" priority="504" operator="containsText" text="Y">
      <formula>NOT(ISERROR(SEARCH("Y",AB7)))</formula>
    </cfRule>
  </conditionalFormatting>
  <conditionalFormatting sqref="AL7 AO7:AS7 AS36 AS57 AS80 AS102">
    <cfRule type="containsText" dxfId="396" priority="503" operator="containsText" text="Y">
      <formula>NOT(ISERROR(SEARCH("Y",AL7)))</formula>
    </cfRule>
  </conditionalFormatting>
  <conditionalFormatting sqref="AO7:AS7 AS36 AS57 AS80 AS102">
    <cfRule type="containsText" dxfId="395" priority="502" operator="containsText" text="Y">
      <formula>NOT(ISERROR(SEARCH("Y",AO7)))</formula>
    </cfRule>
  </conditionalFormatting>
  <conditionalFormatting sqref="AO7:AS7 AS36 AS57 AS80 AS102">
    <cfRule type="containsText" dxfId="394" priority="501" operator="containsText" text="Y">
      <formula>NOT(ISERROR(SEARCH("Y",AO7)))</formula>
    </cfRule>
  </conditionalFormatting>
  <conditionalFormatting sqref="AB142 AB145:AF145 AB146:AC146 AB151:AC151 AK194:AL194 AL189:AL193 AK196:AL196 AL195 AK198:AL198 AL197 AK203:AL203 AL199:AL202 AK206:AL206 AL204:AL205 AK209:AL209 AL207:AL208 AK214:AL216 AL210:AL213 AK219:AL219 AL217:AL218 AK221:AL221 AL220 AK224:AL226 AL222:AL223 AK229:AL230 AL227:AL228 AK237:AL237 AL231:AL236 AK239:AL240 AL238 AK242:AL242 AL241 AL243:AL244 AK249:AL250 AL248 AK253:AL253 AL251:AL252 AK256:AL256 AL254:AL255 AL257 AK258:AL268 AK270:AL272 AL269 AK274:AL278 AL273 AK287:AL287 AL279:AL286 AK289:AL289 AL288 AK292:AL292 AL290:AL291 AL293:AL298 AL300 AL305 AL307 AL311:AL314 AL316:AL317 AL321:AL322 AL418 AL427:AL428 AL433 AL436:AL437 AL440 AL447 AL449 AL452:AL453 AL456 AC131:AF139 AK306:AL306 AK299:AL299 AK323:AL324 AK318:AL320 AI317:AI324 AB309:AF324 AK448:AL448 AB418:AF456 AK454:AL455 AK441:AL446 AK315:AL315 AK308:AL310 AK450:AL451 AK438:AL439 AK434:AL435 AK429:AL432 AK419:AL426 AH453:AH456 AH447:AH450 AH430 AH431:AI432 AH445:AI445 AH317:AH323 AH309:AI316 AH451:AI452 AH434:AI440 AH441:AH443 AH433 AH418:AI429">
    <cfRule type="cellIs" dxfId="393" priority="498" operator="equal">
      <formula>"Y"</formula>
    </cfRule>
  </conditionalFormatting>
  <conditionalFormatting sqref="AC142">
    <cfRule type="cellIs" dxfId="392" priority="497" operator="equal">
      <formula>"Y"</formula>
    </cfRule>
  </conditionalFormatting>
  <conditionalFormatting sqref="AD142">
    <cfRule type="cellIs" dxfId="391" priority="496" operator="equal">
      <formula>"Y"</formula>
    </cfRule>
  </conditionalFormatting>
  <conditionalFormatting sqref="AK180">
    <cfRule type="containsText" dxfId="390" priority="495" operator="containsText" text="Y">
      <formula>NOT(ISERROR(SEARCH("Y",AK180)))</formula>
    </cfRule>
  </conditionalFormatting>
  <conditionalFormatting sqref="AC140">
    <cfRule type="cellIs" dxfId="389" priority="494" operator="equal">
      <formula>"Y"</formula>
    </cfRule>
  </conditionalFormatting>
  <conditionalFormatting sqref="AD140">
    <cfRule type="cellIs" dxfId="388" priority="493" operator="equal">
      <formula>"Y"</formula>
    </cfRule>
  </conditionalFormatting>
  <conditionalFormatting sqref="AE140">
    <cfRule type="cellIs" dxfId="387" priority="492" operator="equal">
      <formula>"Y"</formula>
    </cfRule>
  </conditionalFormatting>
  <conditionalFormatting sqref="AF140">
    <cfRule type="cellIs" dxfId="386" priority="491" operator="equal">
      <formula>"Y"</formula>
    </cfRule>
  </conditionalFormatting>
  <conditionalFormatting sqref="AB141">
    <cfRule type="cellIs" dxfId="385" priority="490" operator="equal">
      <formula>"Y"</formula>
    </cfRule>
  </conditionalFormatting>
  <conditionalFormatting sqref="AC141">
    <cfRule type="cellIs" dxfId="384" priority="489" operator="equal">
      <formula>"Y"</formula>
    </cfRule>
  </conditionalFormatting>
  <conditionalFormatting sqref="AD141">
    <cfRule type="cellIs" dxfId="383" priority="488" operator="equal">
      <formula>"Y"</formula>
    </cfRule>
  </conditionalFormatting>
  <conditionalFormatting sqref="AE141">
    <cfRule type="cellIs" dxfId="382" priority="487" operator="equal">
      <formula>"Y"</formula>
    </cfRule>
  </conditionalFormatting>
  <conditionalFormatting sqref="AF141">
    <cfRule type="cellIs" dxfId="381" priority="486" operator="equal">
      <formula>"Y"</formula>
    </cfRule>
  </conditionalFormatting>
  <conditionalFormatting sqref="AE142">
    <cfRule type="cellIs" dxfId="380" priority="485" operator="equal">
      <formula>"Y"</formula>
    </cfRule>
  </conditionalFormatting>
  <conditionalFormatting sqref="AF142">
    <cfRule type="cellIs" dxfId="379" priority="484" operator="equal">
      <formula>"Y"</formula>
    </cfRule>
  </conditionalFormatting>
  <conditionalFormatting sqref="AB143">
    <cfRule type="cellIs" dxfId="378" priority="483" operator="equal">
      <formula>"Y"</formula>
    </cfRule>
  </conditionalFormatting>
  <conditionalFormatting sqref="AC143">
    <cfRule type="cellIs" dxfId="377" priority="482" operator="equal">
      <formula>"Y"</formula>
    </cfRule>
  </conditionalFormatting>
  <conditionalFormatting sqref="AD143">
    <cfRule type="cellIs" dxfId="376" priority="481" operator="equal">
      <formula>"Y"</formula>
    </cfRule>
  </conditionalFormatting>
  <conditionalFormatting sqref="AE143">
    <cfRule type="cellIs" dxfId="375" priority="480" operator="equal">
      <formula>"Y"</formula>
    </cfRule>
  </conditionalFormatting>
  <conditionalFormatting sqref="AF143">
    <cfRule type="cellIs" dxfId="374" priority="479" operator="equal">
      <formula>"Y"</formula>
    </cfRule>
  </conditionalFormatting>
  <conditionalFormatting sqref="AB144">
    <cfRule type="cellIs" dxfId="373" priority="478" operator="equal">
      <formula>"Y"</formula>
    </cfRule>
  </conditionalFormatting>
  <conditionalFormatting sqref="AC144">
    <cfRule type="cellIs" dxfId="372" priority="477" operator="equal">
      <formula>"Y"</formula>
    </cfRule>
  </conditionalFormatting>
  <conditionalFormatting sqref="AD144">
    <cfRule type="cellIs" dxfId="371" priority="476" operator="equal">
      <formula>"Y"</formula>
    </cfRule>
  </conditionalFormatting>
  <conditionalFormatting sqref="AE144">
    <cfRule type="cellIs" dxfId="370" priority="475" operator="equal">
      <formula>"Y"</formula>
    </cfRule>
  </conditionalFormatting>
  <conditionalFormatting sqref="AF144">
    <cfRule type="cellIs" dxfId="369" priority="474" operator="equal">
      <formula>"Y"</formula>
    </cfRule>
  </conditionalFormatting>
  <conditionalFormatting sqref="AD146">
    <cfRule type="cellIs" dxfId="368" priority="473" operator="equal">
      <formula>"Y"</formula>
    </cfRule>
  </conditionalFormatting>
  <conditionalFormatting sqref="AE146">
    <cfRule type="cellIs" dxfId="367" priority="472" operator="equal">
      <formula>"Y"</formula>
    </cfRule>
  </conditionalFormatting>
  <conditionalFormatting sqref="AF146">
    <cfRule type="cellIs" dxfId="366" priority="471" operator="equal">
      <formula>"Y"</formula>
    </cfRule>
  </conditionalFormatting>
  <conditionalFormatting sqref="AB147">
    <cfRule type="cellIs" dxfId="365" priority="470" operator="equal">
      <formula>"Y"</formula>
    </cfRule>
  </conditionalFormatting>
  <conditionalFormatting sqref="AC147">
    <cfRule type="cellIs" dxfId="364" priority="469" operator="equal">
      <formula>"Y"</formula>
    </cfRule>
  </conditionalFormatting>
  <conditionalFormatting sqref="AD147">
    <cfRule type="cellIs" dxfId="363" priority="468" operator="equal">
      <formula>"Y"</formula>
    </cfRule>
  </conditionalFormatting>
  <conditionalFormatting sqref="AE147">
    <cfRule type="cellIs" dxfId="362" priority="467" operator="equal">
      <formula>"Y"</formula>
    </cfRule>
  </conditionalFormatting>
  <conditionalFormatting sqref="AF147">
    <cfRule type="cellIs" dxfId="361" priority="466" operator="equal">
      <formula>"Y"</formula>
    </cfRule>
  </conditionalFormatting>
  <conditionalFormatting sqref="AB148">
    <cfRule type="cellIs" dxfId="360" priority="465" operator="equal">
      <formula>"Y"</formula>
    </cfRule>
  </conditionalFormatting>
  <conditionalFormatting sqref="AC148">
    <cfRule type="cellIs" dxfId="359" priority="464" operator="equal">
      <formula>"Y"</formula>
    </cfRule>
  </conditionalFormatting>
  <conditionalFormatting sqref="AD148">
    <cfRule type="cellIs" dxfId="358" priority="463" operator="equal">
      <formula>"Y"</formula>
    </cfRule>
  </conditionalFormatting>
  <conditionalFormatting sqref="AE148">
    <cfRule type="cellIs" dxfId="357" priority="462" operator="equal">
      <formula>"Y"</formula>
    </cfRule>
  </conditionalFormatting>
  <conditionalFormatting sqref="AF148">
    <cfRule type="cellIs" dxfId="356" priority="461" operator="equal">
      <formula>"Y"</formula>
    </cfRule>
  </conditionalFormatting>
  <conditionalFormatting sqref="AB149">
    <cfRule type="cellIs" dxfId="355" priority="460" operator="equal">
      <formula>"Y"</formula>
    </cfRule>
  </conditionalFormatting>
  <conditionalFormatting sqref="AC149">
    <cfRule type="cellIs" dxfId="354" priority="459" operator="equal">
      <formula>"Y"</formula>
    </cfRule>
  </conditionalFormatting>
  <conditionalFormatting sqref="AD149">
    <cfRule type="cellIs" dxfId="353" priority="458" operator="equal">
      <formula>"Y"</formula>
    </cfRule>
  </conditionalFormatting>
  <conditionalFormatting sqref="AE149">
    <cfRule type="cellIs" dxfId="352" priority="457" operator="equal">
      <formula>"Y"</formula>
    </cfRule>
  </conditionalFormatting>
  <conditionalFormatting sqref="AF149">
    <cfRule type="cellIs" dxfId="351" priority="456" operator="equal">
      <formula>"Y"</formula>
    </cfRule>
  </conditionalFormatting>
  <conditionalFormatting sqref="AB150">
    <cfRule type="cellIs" dxfId="350" priority="455" operator="equal">
      <formula>"Y"</formula>
    </cfRule>
  </conditionalFormatting>
  <conditionalFormatting sqref="AC150">
    <cfRule type="cellIs" dxfId="349" priority="454" operator="equal">
      <formula>"Y"</formula>
    </cfRule>
  </conditionalFormatting>
  <conditionalFormatting sqref="AD150">
    <cfRule type="cellIs" dxfId="348" priority="453" operator="equal">
      <formula>"Y"</formula>
    </cfRule>
  </conditionalFormatting>
  <conditionalFormatting sqref="AE150">
    <cfRule type="cellIs" dxfId="347" priority="452" operator="equal">
      <formula>"Y"</formula>
    </cfRule>
  </conditionalFormatting>
  <conditionalFormatting sqref="AF150">
    <cfRule type="cellIs" dxfId="346" priority="451" operator="equal">
      <formula>"Y"</formula>
    </cfRule>
  </conditionalFormatting>
  <conditionalFormatting sqref="AD151">
    <cfRule type="cellIs" dxfId="345" priority="450" operator="equal">
      <formula>"Y"</formula>
    </cfRule>
  </conditionalFormatting>
  <conditionalFormatting sqref="AE151">
    <cfRule type="cellIs" dxfId="344" priority="449" operator="equal">
      <formula>"Y"</formula>
    </cfRule>
  </conditionalFormatting>
  <conditionalFormatting sqref="AF151">
    <cfRule type="cellIs" dxfId="343" priority="448" operator="equal">
      <formula>"Y"</formula>
    </cfRule>
  </conditionalFormatting>
  <conditionalFormatting sqref="AB152">
    <cfRule type="cellIs" dxfId="342" priority="447" operator="equal">
      <formula>"Y"</formula>
    </cfRule>
  </conditionalFormatting>
  <conditionalFormatting sqref="AC152">
    <cfRule type="cellIs" dxfId="341" priority="446" operator="equal">
      <formula>"Y"</formula>
    </cfRule>
  </conditionalFormatting>
  <conditionalFormatting sqref="AD152">
    <cfRule type="cellIs" dxfId="340" priority="445" operator="equal">
      <formula>"Y"</formula>
    </cfRule>
  </conditionalFormatting>
  <conditionalFormatting sqref="AE152">
    <cfRule type="cellIs" dxfId="339" priority="444" operator="equal">
      <formula>"Y"</formula>
    </cfRule>
  </conditionalFormatting>
  <conditionalFormatting sqref="AF152">
    <cfRule type="cellIs" dxfId="338" priority="443" operator="equal">
      <formula>"Y"</formula>
    </cfRule>
  </conditionalFormatting>
  <conditionalFormatting sqref="AB418:AF456">
    <cfRule type="containsText" dxfId="337" priority="434" operator="containsText" text="Y">
      <formula>NOT(ISERROR(SEARCH("Y",AB418)))</formula>
    </cfRule>
  </conditionalFormatting>
  <conditionalFormatting sqref="AL418:AL456 AL210:AL244 AO210:AS244 AO418:AS456">
    <cfRule type="containsText" dxfId="336" priority="433" operator="containsText" text="Y">
      <formula>NOT(ISERROR(SEARCH("Y",AL210)))</formula>
    </cfRule>
  </conditionalFormatting>
  <conditionalFormatting sqref="AB324:AF324">
    <cfRule type="containsText" dxfId="335" priority="432" operator="containsText" text="Y">
      <formula>NOT(ISERROR(SEARCH("Y",AB324)))</formula>
    </cfRule>
  </conditionalFormatting>
  <conditionalFormatting sqref="F394:F400">
    <cfRule type="duplicateValues" dxfId="334" priority="431"/>
  </conditionalFormatting>
  <conditionalFormatting sqref="B304:B324">
    <cfRule type="duplicateValues" dxfId="333" priority="500"/>
  </conditionalFormatting>
  <conditionalFormatting sqref="AL397:AL400 AO397:AS400">
    <cfRule type="containsText" dxfId="332" priority="430" operator="containsText" text="Y">
      <formula>NOT(ISERROR(SEARCH("Y",AL397)))</formula>
    </cfRule>
  </conditionalFormatting>
  <conditionalFormatting sqref="B394:B399">
    <cfRule type="duplicateValues" dxfId="331" priority="426"/>
    <cfRule type="duplicateValues" dxfId="330" priority="427"/>
    <cfRule type="duplicateValues" dxfId="329" priority="428"/>
    <cfRule type="duplicateValues" dxfId="328" priority="429"/>
  </conditionalFormatting>
  <conditionalFormatting sqref="AK403:AK404 AK406 AK408 AK412 AK414 AK456 AK8:AK9 AK20:AK21 AK23:AK25 AK27:AK28 AK31:AK42 AK44 AK46 AK48:AK52 AK55:AK56 AK58 AK63:AK64 AK81:AK89 AK92:AK94 AK96:AK112 AK114:AK115 AK117:AK119 AK122:AK125 AK128 AK130:AK134 AK136:AK150 AK152:AK155 AK157:AK159 AK162:AK164 AK166:AK167 AK170:AK176 AK179 AK181:AK183 AK185 AK189:AK193 AK195 AK197 AK199:AK202 AK204:AK205 AK207:AK208 AK210:AK213 AK217:AK218 AK220 AK222:AK223 AK227:AK228 AK231:AK236 AK238 AK243:AK244 AK248 AK251:AK252 AK254:AK255 AK257 AK269 AK273 AK279:AK286 AK288 AK290:AK291 AK293:AK298 AK300 AK305 AK307 AK311:AK314 AK316:AK317 AK321:AK322 AK350:AK359 AK361:AK362 AK368:AK369 AK371:AK373 AK376 AK386 AK389:AK391 AK395 AK418 AK427:AK428 AK433 AK436:AK437 AK440 AK447 AK449 AK452:AK453 AK241">
    <cfRule type="cellIs" dxfId="327" priority="419" operator="equal">
      <formula>"Y"</formula>
    </cfRule>
  </conditionalFormatting>
  <conditionalFormatting sqref="AH329:AI329">
    <cfRule type="cellIs" dxfId="326" priority="418" operator="equal">
      <formula>"Y"</formula>
    </cfRule>
  </conditionalFormatting>
  <conditionalFormatting sqref="AH332:AI332">
    <cfRule type="cellIs" dxfId="325" priority="417" operator="equal">
      <formula>"Y"</formula>
    </cfRule>
  </conditionalFormatting>
  <conditionalFormatting sqref="AH338:AI338">
    <cfRule type="cellIs" dxfId="324" priority="416" operator="equal">
      <formula>"Y"</formula>
    </cfRule>
  </conditionalFormatting>
  <conditionalFormatting sqref="AH339:AI339">
    <cfRule type="cellIs" dxfId="323" priority="415" operator="equal">
      <formula>"Y"</formula>
    </cfRule>
  </conditionalFormatting>
  <conditionalFormatting sqref="AH342:AI342">
    <cfRule type="cellIs" dxfId="322" priority="414" operator="equal">
      <formula>"Y"</formula>
    </cfRule>
  </conditionalFormatting>
  <conditionalFormatting sqref="AH343:AI343">
    <cfRule type="cellIs" dxfId="321" priority="413" operator="equal">
      <formula>"Y"</formula>
    </cfRule>
  </conditionalFormatting>
  <conditionalFormatting sqref="AI345 AI347:AI349 AI403 AI407:AI408 AI410 AI412 AI414 AI417 AI430 AI433 AI441:AI443 AI447:AI450 AI453:AI456 AI512:AI513 AI518 AI520:AI521 AI530 AI534 AI536">
    <cfRule type="cellIs" dxfId="320" priority="412" operator="equal">
      <formula>"Y"</formula>
    </cfRule>
  </conditionalFormatting>
  <conditionalFormatting sqref="AI364">
    <cfRule type="cellIs" dxfId="319" priority="407" operator="equal">
      <formula>"Y"</formula>
    </cfRule>
  </conditionalFormatting>
  <conditionalFormatting sqref="AH365:AI372">
    <cfRule type="cellIs" dxfId="318" priority="406" operator="equal">
      <formula>"Y"</formula>
    </cfRule>
  </conditionalFormatting>
  <conditionalFormatting sqref="AH375:AI375">
    <cfRule type="cellIs" dxfId="317" priority="405" operator="equal">
      <formula>"Y"</formula>
    </cfRule>
  </conditionalFormatting>
  <conditionalFormatting sqref="AI373">
    <cfRule type="cellIs" dxfId="316" priority="404" operator="equal">
      <formula>"Y"</formula>
    </cfRule>
  </conditionalFormatting>
  <conditionalFormatting sqref="AI374">
    <cfRule type="cellIs" dxfId="315" priority="403" operator="equal">
      <formula>"Y"</formula>
    </cfRule>
  </conditionalFormatting>
  <conditionalFormatting sqref="AI376">
    <cfRule type="cellIs" dxfId="314" priority="402" operator="equal">
      <formula>"Y"</formula>
    </cfRule>
  </conditionalFormatting>
  <conditionalFormatting sqref="AI377">
    <cfRule type="cellIs" dxfId="313" priority="401" operator="equal">
      <formula>"Y"</formula>
    </cfRule>
  </conditionalFormatting>
  <conditionalFormatting sqref="AI378">
    <cfRule type="cellIs" dxfId="312" priority="400" operator="equal">
      <formula>"Y"</formula>
    </cfRule>
  </conditionalFormatting>
  <conditionalFormatting sqref="AI379">
    <cfRule type="cellIs" dxfId="311" priority="399" operator="equal">
      <formula>"Y"</formula>
    </cfRule>
  </conditionalFormatting>
  <conditionalFormatting sqref="AI380">
    <cfRule type="cellIs" dxfId="310" priority="397" operator="equal">
      <formula>"Y"</formula>
    </cfRule>
  </conditionalFormatting>
  <conditionalFormatting sqref="AH378">
    <cfRule type="cellIs" dxfId="309" priority="396" operator="equal">
      <formula>"Y"</formula>
    </cfRule>
  </conditionalFormatting>
  <conditionalFormatting sqref="AL1:AL4 AL616:AL617 AO616:AS617 AO619:AS619 AL619 AO621:AS622">
    <cfRule type="containsText" dxfId="308" priority="375" operator="containsText" text="Y">
      <formula>NOT(ISERROR(SEARCH("Y",AL1)))</formula>
    </cfRule>
  </conditionalFormatting>
  <conditionalFormatting sqref="B457">
    <cfRule type="duplicateValues" dxfId="307" priority="372"/>
    <cfRule type="duplicateValues" dxfId="306" priority="373"/>
    <cfRule type="duplicateValues" dxfId="305" priority="374"/>
  </conditionalFormatting>
  <conditionalFormatting sqref="B462:B466">
    <cfRule type="duplicateValues" dxfId="304" priority="366"/>
    <cfRule type="duplicateValues" dxfId="303" priority="367"/>
    <cfRule type="duplicateValues" dxfId="302" priority="368"/>
  </conditionalFormatting>
  <conditionalFormatting sqref="B461">
    <cfRule type="duplicateValues" dxfId="301" priority="550"/>
    <cfRule type="duplicateValues" dxfId="300" priority="551"/>
    <cfRule type="duplicateValues" dxfId="299" priority="552"/>
  </conditionalFormatting>
  <conditionalFormatting sqref="B468">
    <cfRule type="duplicateValues" dxfId="298" priority="363"/>
    <cfRule type="duplicateValues" dxfId="297" priority="364"/>
    <cfRule type="duplicateValues" dxfId="296" priority="365"/>
  </conditionalFormatting>
  <conditionalFormatting sqref="B469">
    <cfRule type="duplicateValues" dxfId="295" priority="360"/>
    <cfRule type="duplicateValues" dxfId="294" priority="361"/>
    <cfRule type="duplicateValues" dxfId="293" priority="362"/>
  </conditionalFormatting>
  <conditionalFormatting sqref="B471">
    <cfRule type="duplicateValues" dxfId="292" priority="357"/>
    <cfRule type="duplicateValues" dxfId="291" priority="358"/>
    <cfRule type="duplicateValues" dxfId="290" priority="359"/>
  </conditionalFormatting>
  <conditionalFormatting sqref="B473">
    <cfRule type="duplicateValues" dxfId="289" priority="354"/>
    <cfRule type="duplicateValues" dxfId="288" priority="355"/>
    <cfRule type="duplicateValues" dxfId="287" priority="356"/>
  </conditionalFormatting>
  <conditionalFormatting sqref="B475">
    <cfRule type="duplicateValues" dxfId="286" priority="351"/>
    <cfRule type="duplicateValues" dxfId="285" priority="352"/>
    <cfRule type="duplicateValues" dxfId="284" priority="353"/>
  </conditionalFormatting>
  <conditionalFormatting sqref="B477">
    <cfRule type="duplicateValues" dxfId="283" priority="348"/>
    <cfRule type="duplicateValues" dxfId="282" priority="349"/>
    <cfRule type="duplicateValues" dxfId="281" priority="350"/>
  </conditionalFormatting>
  <conditionalFormatting sqref="B478">
    <cfRule type="duplicateValues" dxfId="280" priority="345"/>
    <cfRule type="duplicateValues" dxfId="279" priority="346"/>
    <cfRule type="duplicateValues" dxfId="278" priority="347"/>
  </conditionalFormatting>
  <conditionalFormatting sqref="B482">
    <cfRule type="duplicateValues" dxfId="277" priority="342"/>
    <cfRule type="duplicateValues" dxfId="276" priority="343"/>
    <cfRule type="duplicateValues" dxfId="275" priority="344"/>
  </conditionalFormatting>
  <conditionalFormatting sqref="B484">
    <cfRule type="duplicateValues" dxfId="274" priority="339"/>
    <cfRule type="duplicateValues" dxfId="273" priority="340"/>
    <cfRule type="duplicateValues" dxfId="272" priority="341"/>
  </conditionalFormatting>
  <conditionalFormatting sqref="B487">
    <cfRule type="duplicateValues" dxfId="271" priority="336"/>
    <cfRule type="duplicateValues" dxfId="270" priority="337"/>
    <cfRule type="duplicateValues" dxfId="269" priority="338"/>
  </conditionalFormatting>
  <conditionalFormatting sqref="B488">
    <cfRule type="duplicateValues" dxfId="268" priority="333"/>
    <cfRule type="duplicateValues" dxfId="267" priority="334"/>
    <cfRule type="duplicateValues" dxfId="266" priority="335"/>
  </conditionalFormatting>
  <conditionalFormatting sqref="B497">
    <cfRule type="duplicateValues" dxfId="265" priority="330"/>
    <cfRule type="duplicateValues" dxfId="264" priority="331"/>
    <cfRule type="duplicateValues" dxfId="263" priority="332"/>
  </conditionalFormatting>
  <conditionalFormatting sqref="B499">
    <cfRule type="duplicateValues" dxfId="262" priority="327"/>
    <cfRule type="duplicateValues" dxfId="261" priority="328"/>
    <cfRule type="duplicateValues" dxfId="260" priority="329"/>
  </conditionalFormatting>
  <conditionalFormatting sqref="B501">
    <cfRule type="duplicateValues" dxfId="259" priority="324"/>
    <cfRule type="duplicateValues" dxfId="258" priority="325"/>
    <cfRule type="duplicateValues" dxfId="257" priority="326"/>
  </conditionalFormatting>
  <conditionalFormatting sqref="B503:B504">
    <cfRule type="duplicateValues" dxfId="256" priority="321"/>
    <cfRule type="duplicateValues" dxfId="255" priority="322"/>
    <cfRule type="duplicateValues" dxfId="254" priority="323"/>
  </conditionalFormatting>
  <conditionalFormatting sqref="AI510">
    <cfRule type="cellIs" dxfId="253" priority="320" operator="equal">
      <formula>"Y"</formula>
    </cfRule>
  </conditionalFormatting>
  <conditionalFormatting sqref="I511 I458:I460 I467 I470 I472 I474 I476 I479:I481 I483 I486 I489:I496 I498 I500 I502 I505:I509">
    <cfRule type="duplicateValues" dxfId="252" priority="562"/>
  </conditionalFormatting>
  <conditionalFormatting sqref="B485">
    <cfRule type="duplicateValues" dxfId="251" priority="317"/>
    <cfRule type="duplicateValues" dxfId="250" priority="318"/>
    <cfRule type="duplicateValues" dxfId="249" priority="319"/>
  </conditionalFormatting>
  <conditionalFormatting sqref="I457">
    <cfRule type="duplicateValues" dxfId="248" priority="316"/>
  </conditionalFormatting>
  <conditionalFormatting sqref="I461">
    <cfRule type="duplicateValues" dxfId="247" priority="315"/>
  </conditionalFormatting>
  <conditionalFormatting sqref="I462">
    <cfRule type="duplicateValues" dxfId="246" priority="314"/>
  </conditionalFormatting>
  <conditionalFormatting sqref="I463">
    <cfRule type="duplicateValues" dxfId="245" priority="313"/>
  </conditionalFormatting>
  <conditionalFormatting sqref="I464">
    <cfRule type="duplicateValues" dxfId="244" priority="312"/>
  </conditionalFormatting>
  <conditionalFormatting sqref="I465">
    <cfRule type="duplicateValues" dxfId="243" priority="311"/>
  </conditionalFormatting>
  <conditionalFormatting sqref="I466">
    <cfRule type="duplicateValues" dxfId="242" priority="310"/>
  </conditionalFormatting>
  <conditionalFormatting sqref="I468">
    <cfRule type="duplicateValues" dxfId="241" priority="309"/>
  </conditionalFormatting>
  <conditionalFormatting sqref="I469">
    <cfRule type="duplicateValues" dxfId="240" priority="308"/>
  </conditionalFormatting>
  <conditionalFormatting sqref="I471">
    <cfRule type="duplicateValues" dxfId="239" priority="307"/>
  </conditionalFormatting>
  <conditionalFormatting sqref="I473">
    <cfRule type="duplicateValues" dxfId="238" priority="306"/>
  </conditionalFormatting>
  <conditionalFormatting sqref="I475">
    <cfRule type="duplicateValues" dxfId="237" priority="305"/>
  </conditionalFormatting>
  <conditionalFormatting sqref="I477">
    <cfRule type="duplicateValues" dxfId="236" priority="304"/>
  </conditionalFormatting>
  <conditionalFormatting sqref="I478">
    <cfRule type="duplicateValues" dxfId="235" priority="303"/>
  </conditionalFormatting>
  <conditionalFormatting sqref="I482">
    <cfRule type="duplicateValues" dxfId="234" priority="302"/>
  </conditionalFormatting>
  <conditionalFormatting sqref="I484">
    <cfRule type="duplicateValues" dxfId="233" priority="301"/>
  </conditionalFormatting>
  <conditionalFormatting sqref="I485">
    <cfRule type="duplicateValues" dxfId="232" priority="300"/>
  </conditionalFormatting>
  <conditionalFormatting sqref="I487">
    <cfRule type="duplicateValues" dxfId="231" priority="299"/>
  </conditionalFormatting>
  <conditionalFormatting sqref="I488">
    <cfRule type="duplicateValues" dxfId="230" priority="298"/>
  </conditionalFormatting>
  <conditionalFormatting sqref="I497">
    <cfRule type="duplicateValues" dxfId="229" priority="297"/>
  </conditionalFormatting>
  <conditionalFormatting sqref="I499">
    <cfRule type="duplicateValues" dxfId="228" priority="296"/>
  </conditionalFormatting>
  <conditionalFormatting sqref="I501">
    <cfRule type="duplicateValues" dxfId="227" priority="295"/>
  </conditionalFormatting>
  <conditionalFormatting sqref="I503">
    <cfRule type="duplicateValues" dxfId="226" priority="294"/>
  </conditionalFormatting>
  <conditionalFormatting sqref="I504">
    <cfRule type="duplicateValues" dxfId="225" priority="293"/>
  </conditionalFormatting>
  <conditionalFormatting sqref="AB1:AG4 AB616:AF619 AB621:AF622">
    <cfRule type="containsText" dxfId="224" priority="292" operator="containsText" text="Y">
      <formula>NOT(ISERROR(SEARCH("Y",AB1)))</formula>
    </cfRule>
  </conditionalFormatting>
  <conditionalFormatting sqref="AL1:AL4 AL616:AL617 AL619">
    <cfRule type="containsText" dxfId="223" priority="290" operator="containsText" text="Y">
      <formula>NOT(ISERROR(SEARCH("Y",AL1)))</formula>
    </cfRule>
  </conditionalFormatting>
  <conditionalFormatting sqref="AJ1:AJ4 AJ616:AJ622">
    <cfRule type="containsText" dxfId="222" priority="288" operator="containsText" text="Y">
      <formula>NOT(ISERROR(SEARCH("Y",AJ1)))</formula>
    </cfRule>
  </conditionalFormatting>
  <conditionalFormatting sqref="AL618">
    <cfRule type="containsText" dxfId="221" priority="279" operator="containsText" text="Y">
      <formula>NOT(ISERROR(SEARCH("Y",AL618)))</formula>
    </cfRule>
  </conditionalFormatting>
  <conditionalFormatting sqref="AL618">
    <cfRule type="containsText" dxfId="220" priority="278" operator="containsText" text="Y">
      <formula>NOT(ISERROR(SEARCH("Y",AL618)))</formula>
    </cfRule>
  </conditionalFormatting>
  <conditionalFormatting sqref="AR618:AS618">
    <cfRule type="containsText" dxfId="219" priority="277" operator="containsText" text="Y">
      <formula>NOT(ISERROR(SEARCH("Y",AR618)))</formula>
    </cfRule>
  </conditionalFormatting>
  <conditionalFormatting sqref="AR618:AS618">
    <cfRule type="containsText" dxfId="218" priority="276" operator="containsText" text="Y">
      <formula>NOT(ISERROR(SEARCH("Y",AR618)))</formula>
    </cfRule>
  </conditionalFormatting>
  <conditionalFormatting sqref="AB620:AF620">
    <cfRule type="containsText" dxfId="217" priority="275" operator="containsText" text="Y">
      <formula>NOT(ISERROR(SEARCH("Y",AB620)))</formula>
    </cfRule>
  </conditionalFormatting>
  <conditionalFormatting sqref="AO620:AQ620">
    <cfRule type="containsText" dxfId="216" priority="274" operator="containsText" text="Y">
      <formula>NOT(ISERROR(SEARCH("Y",AO620)))</formula>
    </cfRule>
  </conditionalFormatting>
  <conditionalFormatting sqref="AL620:AL622">
    <cfRule type="containsText" dxfId="215" priority="273" operator="containsText" text="Y">
      <formula>NOT(ISERROR(SEARCH("Y",AL620)))</formula>
    </cfRule>
  </conditionalFormatting>
  <conditionalFormatting sqref="AL620:AL622">
    <cfRule type="containsText" dxfId="214" priority="272" operator="containsText" text="Y">
      <formula>NOT(ISERROR(SEARCH("Y",AL620)))</formula>
    </cfRule>
  </conditionalFormatting>
  <conditionalFormatting sqref="AR620:AS620">
    <cfRule type="containsText" dxfId="213" priority="271" operator="containsText" text="Y">
      <formula>NOT(ISERROR(SEARCH("Y",AR620)))</formula>
    </cfRule>
  </conditionalFormatting>
  <conditionalFormatting sqref="AR620:AS620">
    <cfRule type="containsText" dxfId="212" priority="270" operator="containsText" text="Y">
      <formula>NOT(ISERROR(SEARCH("Y",AR620)))</formula>
    </cfRule>
  </conditionalFormatting>
  <conditionalFormatting sqref="AL1:AL4">
    <cfRule type="containsText" dxfId="211" priority="268" operator="containsText" text="Y">
      <formula>NOT(ISERROR(SEARCH("Y",AL1)))</formula>
    </cfRule>
  </conditionalFormatting>
  <conditionalFormatting sqref="AJ1:AJ4">
    <cfRule type="containsText" dxfId="210" priority="267" operator="containsText" text="Y">
      <formula>NOT(ISERROR(SEARCH("Y",AJ1)))</formula>
    </cfRule>
  </conditionalFormatting>
  <conditionalFormatting sqref="F666:F678">
    <cfRule type="duplicateValues" dxfId="209" priority="259"/>
  </conditionalFormatting>
  <conditionalFormatting sqref="F666:F678">
    <cfRule type="duplicateValues" dxfId="208" priority="260"/>
  </conditionalFormatting>
  <conditionalFormatting sqref="F666:F678">
    <cfRule type="duplicateValues" dxfId="207" priority="258"/>
  </conditionalFormatting>
  <conditionalFormatting sqref="F666:F678">
    <cfRule type="duplicateValues" dxfId="206" priority="257"/>
  </conditionalFormatting>
  <conditionalFormatting sqref="F666:F678">
    <cfRule type="duplicateValues" dxfId="205" priority="256"/>
  </conditionalFormatting>
  <conditionalFormatting sqref="AL1:AL684 AL2265:AL1048576">
    <cfRule type="cellIs" dxfId="204" priority="246" operator="equal">
      <formula>"Y"</formula>
    </cfRule>
    <cfRule type="cellIs" dxfId="203" priority="247" operator="equal">
      <formula>"Y"</formula>
    </cfRule>
  </conditionalFormatting>
  <conditionalFormatting sqref="AO1:AS684 AO2265:AS1048576">
    <cfRule type="cellIs" dxfId="202" priority="245" operator="equal">
      <formula>"Y"</formula>
    </cfRule>
  </conditionalFormatting>
  <conditionalFormatting sqref="AB1:AG35">
    <cfRule type="cellIs" dxfId="201" priority="232" operator="equal">
      <formula>"Y"</formula>
    </cfRule>
  </conditionalFormatting>
  <conditionalFormatting sqref="AO1034:AS1053 AO957:AS1010 AL1718:AL1786 AO1718:AS1786 AO1:AS758 AL1034:AL1515 AO1092:AS1485 AO780:AS917 AL1:AL1010 AL1975:AL2136 AO1975:AS2136 AL2265:AL1048576 AO2265:AS1048576">
    <cfRule type="cellIs" dxfId="200" priority="230" operator="equal">
      <formula>"Y"</formula>
    </cfRule>
  </conditionalFormatting>
  <conditionalFormatting sqref="AL759:AL779">
    <cfRule type="cellIs" dxfId="199" priority="224" operator="equal">
      <formula>"Y"</formula>
    </cfRule>
  </conditionalFormatting>
  <conditionalFormatting sqref="AO759:AS779">
    <cfRule type="cellIs" dxfId="198" priority="223" operator="equal">
      <formula>"Y"</formula>
    </cfRule>
  </conditionalFormatting>
  <conditionalFormatting sqref="AJ759:AJ779">
    <cfRule type="cellIs" dxfId="197" priority="222" operator="equal">
      <formula>"Y"</formula>
    </cfRule>
  </conditionalFormatting>
  <conditionalFormatting sqref="AB759:AF779">
    <cfRule type="cellIs" dxfId="196" priority="221" operator="equal">
      <formula>"Y"</formula>
    </cfRule>
  </conditionalFormatting>
  <conditionalFormatting sqref="AB817:AG844 AJ816:AJ844">
    <cfRule type="cellIs" dxfId="195" priority="214" operator="equal">
      <formula>"y"</formula>
    </cfRule>
  </conditionalFormatting>
  <conditionalFormatting sqref="B666:B684">
    <cfRule type="duplicateValues" dxfId="194" priority="671"/>
    <cfRule type="duplicateValues" dxfId="193" priority="672"/>
    <cfRule type="duplicateValues" dxfId="192" priority="673"/>
    <cfRule type="duplicateValues" dxfId="191" priority="674"/>
    <cfRule type="duplicateValues" dxfId="190" priority="675"/>
    <cfRule type="duplicateValues" dxfId="189" priority="676"/>
  </conditionalFormatting>
  <conditionalFormatting sqref="F680:F684">
    <cfRule type="duplicateValues" dxfId="188" priority="683"/>
  </conditionalFormatting>
  <conditionalFormatting sqref="I666:I684">
    <cfRule type="duplicateValues" dxfId="187" priority="693"/>
  </conditionalFormatting>
  <conditionalFormatting sqref="B1011:B1033">
    <cfRule type="duplicateValues" dxfId="186" priority="160"/>
    <cfRule type="duplicateValues" dxfId="185" priority="161"/>
    <cfRule type="duplicateValues" dxfId="184" priority="162"/>
    <cfRule type="duplicateValues" dxfId="183" priority="163"/>
    <cfRule type="duplicateValues" dxfId="182" priority="164"/>
    <cfRule type="duplicateValues" dxfId="181" priority="165"/>
    <cfRule type="duplicateValues" dxfId="180" priority="166"/>
  </conditionalFormatting>
  <conditionalFormatting sqref="D1011:D1033">
    <cfRule type="duplicateValues" dxfId="179" priority="159"/>
  </conditionalFormatting>
  <conditionalFormatting sqref="AB1011:AG1033">
    <cfRule type="cellIs" dxfId="178" priority="158" operator="equal">
      <formula>"Y"</formula>
    </cfRule>
  </conditionalFormatting>
  <conditionalFormatting sqref="AJ1011:AJ1033">
    <cfRule type="cellIs" dxfId="177" priority="157" operator="equal">
      <formula>"Y"</formula>
    </cfRule>
  </conditionalFormatting>
  <conditionalFormatting sqref="AL1011:AL1033">
    <cfRule type="cellIs" dxfId="176" priority="155" operator="equal">
      <formula>"Y"</formula>
    </cfRule>
    <cfRule type="cellIs" dxfId="175" priority="156" operator="greaterThan">
      <formula>"Y"</formula>
    </cfRule>
  </conditionalFormatting>
  <conditionalFormatting sqref="AO1011:AS1033">
    <cfRule type="cellIs" dxfId="174" priority="154" operator="equal">
      <formula>"Y"</formula>
    </cfRule>
  </conditionalFormatting>
  <conditionalFormatting sqref="E685:E687">
    <cfRule type="duplicateValues" dxfId="173" priority="762"/>
  </conditionalFormatting>
  <conditionalFormatting sqref="B685:B737">
    <cfRule type="duplicateValues" dxfId="172" priority="771"/>
    <cfRule type="duplicateValues" dxfId="171" priority="772"/>
    <cfRule type="duplicateValues" dxfId="170" priority="773"/>
    <cfRule type="duplicateValues" dxfId="169" priority="774"/>
    <cfRule type="duplicateValues" dxfId="168" priority="775"/>
    <cfRule type="duplicateValues" dxfId="167" priority="776"/>
    <cfRule type="duplicateValues" dxfId="166" priority="777"/>
  </conditionalFormatting>
  <conditionalFormatting sqref="AO1054:AS1091 AO1486:AS1515">
    <cfRule type="cellIs" dxfId="165" priority="128" operator="equal">
      <formula>"Y"</formula>
    </cfRule>
    <cfRule type="cellIs" dxfId="164" priority="129" operator="equal">
      <formula>"Y"</formula>
    </cfRule>
  </conditionalFormatting>
  <conditionalFormatting sqref="D1092:D1141">
    <cfRule type="duplicateValues" dxfId="163" priority="850"/>
  </conditionalFormatting>
  <conditionalFormatting sqref="B1092:B1141">
    <cfRule type="duplicateValues" dxfId="162" priority="852"/>
    <cfRule type="duplicateValues" dxfId="161" priority="853"/>
    <cfRule type="duplicateValues" dxfId="160" priority="854"/>
    <cfRule type="duplicateValues" dxfId="159" priority="855"/>
    <cfRule type="duplicateValues" dxfId="158" priority="856"/>
    <cfRule type="duplicateValues" dxfId="157" priority="857"/>
    <cfRule type="duplicateValues" dxfId="156" priority="858"/>
  </conditionalFormatting>
  <conditionalFormatting sqref="B780:B816">
    <cfRule type="duplicateValues" dxfId="155" priority="890"/>
  </conditionalFormatting>
  <conditionalFormatting sqref="D780:D816">
    <cfRule type="duplicateValues" dxfId="154" priority="892"/>
  </conditionalFormatting>
  <conditionalFormatting sqref="B1034:B1053">
    <cfRule type="duplicateValues" dxfId="153" priority="893"/>
    <cfRule type="duplicateValues" dxfId="152" priority="894"/>
    <cfRule type="duplicateValues" dxfId="151" priority="895"/>
    <cfRule type="duplicateValues" dxfId="150" priority="896"/>
    <cfRule type="duplicateValues" dxfId="149" priority="897"/>
    <cfRule type="duplicateValues" dxfId="148" priority="898"/>
    <cfRule type="duplicateValues" dxfId="147" priority="899"/>
  </conditionalFormatting>
  <conditionalFormatting sqref="D1034:D1053">
    <cfRule type="duplicateValues" dxfId="146" priority="907"/>
  </conditionalFormatting>
  <conditionalFormatting sqref="I1034:I1053">
    <cfRule type="duplicateValues" dxfId="145" priority="909"/>
  </conditionalFormatting>
  <conditionalFormatting sqref="B957:B1010">
    <cfRule type="duplicateValues" dxfId="144" priority="918"/>
    <cfRule type="duplicateValues" dxfId="143" priority="919"/>
    <cfRule type="duplicateValues" dxfId="142" priority="920"/>
    <cfRule type="duplicateValues" dxfId="141" priority="921"/>
    <cfRule type="duplicateValues" dxfId="140" priority="922"/>
    <cfRule type="duplicateValues" dxfId="139" priority="923"/>
  </conditionalFormatting>
  <conditionalFormatting sqref="D957:D1010">
    <cfRule type="duplicateValues" dxfId="138" priority="930"/>
  </conditionalFormatting>
  <conditionalFormatting sqref="B1054:B1091">
    <cfRule type="duplicateValues" dxfId="137" priority="931"/>
    <cfRule type="duplicateValues" dxfId="136" priority="932"/>
    <cfRule type="duplicateValues" dxfId="135" priority="933"/>
    <cfRule type="duplicateValues" dxfId="134" priority="934"/>
    <cfRule type="duplicateValues" dxfId="133" priority="935"/>
    <cfRule type="duplicateValues" dxfId="132" priority="936"/>
    <cfRule type="duplicateValues" dxfId="131" priority="937"/>
  </conditionalFormatting>
  <conditionalFormatting sqref="D1054:D1091">
    <cfRule type="duplicateValues" dxfId="130" priority="945"/>
  </conditionalFormatting>
  <conditionalFormatting sqref="B1516:B1585">
    <cfRule type="duplicateValues" dxfId="129" priority="72"/>
    <cfRule type="duplicateValues" dxfId="128" priority="73"/>
  </conditionalFormatting>
  <conditionalFormatting sqref="D1516:D1585">
    <cfRule type="duplicateValues" dxfId="127" priority="71"/>
  </conditionalFormatting>
  <conditionalFormatting sqref="AA1516:AG1585">
    <cfRule type="cellIs" dxfId="126" priority="70" operator="equal">
      <formula>"Y"</formula>
    </cfRule>
  </conditionalFormatting>
  <conditionalFormatting sqref="AJ1516:AJ1585">
    <cfRule type="cellIs" dxfId="125" priority="69" operator="equal">
      <formula>"Y"</formula>
    </cfRule>
  </conditionalFormatting>
  <conditionalFormatting sqref="AL1516:AL1585">
    <cfRule type="cellIs" dxfId="124" priority="68" operator="equal">
      <formula>"Y"</formula>
    </cfRule>
  </conditionalFormatting>
  <conditionalFormatting sqref="AO1516:AS1585">
    <cfRule type="cellIs" dxfId="123" priority="67" operator="equal">
      <formula>"Y"</formula>
    </cfRule>
  </conditionalFormatting>
  <conditionalFormatting sqref="B875:B900">
    <cfRule type="duplicateValues" dxfId="122" priority="1004"/>
    <cfRule type="duplicateValues" dxfId="121" priority="1005"/>
  </conditionalFormatting>
  <conditionalFormatting sqref="D875:D900">
    <cfRule type="duplicateValues" dxfId="120" priority="1008"/>
  </conditionalFormatting>
  <conditionalFormatting sqref="D1586:D1617">
    <cfRule type="duplicateValues" dxfId="119" priority="66"/>
  </conditionalFormatting>
  <conditionalFormatting sqref="AA1586:AG1617">
    <cfRule type="cellIs" dxfId="118" priority="65" operator="equal">
      <formula>"Y"</formula>
    </cfRule>
  </conditionalFormatting>
  <conditionalFormatting sqref="AJ1586:AJ1617">
    <cfRule type="cellIs" dxfId="117" priority="64" operator="equal">
      <formula>"Y"</formula>
    </cfRule>
  </conditionalFormatting>
  <conditionalFormatting sqref="AL1586:AL1617">
    <cfRule type="cellIs" dxfId="116" priority="63" operator="equal">
      <formula>"Y"</formula>
    </cfRule>
  </conditionalFormatting>
  <conditionalFormatting sqref="AO1586:AS1617">
    <cfRule type="cellIs" dxfId="115" priority="62" operator="equal">
      <formula>"Y"</formula>
    </cfRule>
  </conditionalFormatting>
  <conditionalFormatting sqref="B539:B615">
    <cfRule type="duplicateValues" dxfId="114" priority="1037"/>
    <cfRule type="duplicateValues" dxfId="113" priority="1038"/>
    <cfRule type="duplicateValues" dxfId="112" priority="1039"/>
    <cfRule type="duplicateValues" dxfId="111" priority="1040"/>
  </conditionalFormatting>
  <conditionalFormatting sqref="H539:H615">
    <cfRule type="duplicateValues" dxfId="110" priority="1045"/>
  </conditionalFormatting>
  <conditionalFormatting sqref="I539:I615">
    <cfRule type="duplicateValues" dxfId="109" priority="1047"/>
  </conditionalFormatting>
  <conditionalFormatting sqref="B1618:B1649">
    <cfRule type="duplicateValues" dxfId="108" priority="61"/>
  </conditionalFormatting>
  <conditionalFormatting sqref="D1618:D1649">
    <cfRule type="duplicateValues" dxfId="107" priority="60"/>
  </conditionalFormatting>
  <conditionalFormatting sqref="AA1618:AG1649">
    <cfRule type="cellIs" dxfId="106" priority="59" operator="equal">
      <formula>"Y"</formula>
    </cfRule>
  </conditionalFormatting>
  <conditionalFormatting sqref="AJ1618:AJ1649">
    <cfRule type="cellIs" dxfId="105" priority="58" operator="equal">
      <formula>"Y"</formula>
    </cfRule>
  </conditionalFormatting>
  <conditionalFormatting sqref="AL1618:AL1649">
    <cfRule type="cellIs" dxfId="104" priority="57" operator="equal">
      <formula>"Y"</formula>
    </cfRule>
  </conditionalFormatting>
  <conditionalFormatting sqref="AO1618:AS1649">
    <cfRule type="cellIs" dxfId="103" priority="56" operator="equal">
      <formula>"Y"</formula>
    </cfRule>
  </conditionalFormatting>
  <conditionalFormatting sqref="D1650:D1669">
    <cfRule type="duplicateValues" dxfId="102" priority="55"/>
  </conditionalFormatting>
  <conditionalFormatting sqref="AA1650:AG1669">
    <cfRule type="cellIs" dxfId="101" priority="54" operator="equal">
      <formula>"Y"</formula>
    </cfRule>
  </conditionalFormatting>
  <conditionalFormatting sqref="AJ1650:AJ1669">
    <cfRule type="cellIs" dxfId="100" priority="53" operator="equal">
      <formula>"Y"</formula>
    </cfRule>
  </conditionalFormatting>
  <conditionalFormatting sqref="AL1650:AL1669">
    <cfRule type="cellIs" dxfId="99" priority="52" operator="equal">
      <formula>"Y"</formula>
    </cfRule>
  </conditionalFormatting>
  <conditionalFormatting sqref="AO1650:AS1669">
    <cfRule type="cellIs" dxfId="98" priority="51" operator="equal">
      <formula>"Y"</formula>
    </cfRule>
  </conditionalFormatting>
  <conditionalFormatting sqref="D1142:D1190">
    <cfRule type="duplicateValues" dxfId="97" priority="1081"/>
  </conditionalFormatting>
  <conditionalFormatting sqref="B1670:B1681">
    <cfRule type="duplicateValues" dxfId="96" priority="50"/>
  </conditionalFormatting>
  <conditionalFormatting sqref="D1670:D1681">
    <cfRule type="duplicateValues" dxfId="95" priority="49"/>
  </conditionalFormatting>
  <conditionalFormatting sqref="AA1670:AG1681">
    <cfRule type="cellIs" dxfId="94" priority="48" operator="equal">
      <formula>"Y"</formula>
    </cfRule>
  </conditionalFormatting>
  <conditionalFormatting sqref="AJ1670:AJ1681">
    <cfRule type="cellIs" dxfId="93" priority="47" operator="equal">
      <formula>"Y"</formula>
    </cfRule>
  </conditionalFormatting>
  <conditionalFormatting sqref="AL1670:AL1681">
    <cfRule type="cellIs" dxfId="92" priority="46" operator="equal">
      <formula>"Y"</formula>
    </cfRule>
  </conditionalFormatting>
  <conditionalFormatting sqref="AO1670:AS1681">
    <cfRule type="cellIs" dxfId="91" priority="45" operator="equal">
      <formula>"Y"</formula>
    </cfRule>
  </conditionalFormatting>
  <conditionalFormatting sqref="B1682:B1717">
    <cfRule type="duplicateValues" dxfId="90" priority="43"/>
    <cfRule type="duplicateValues" dxfId="89" priority="44"/>
  </conditionalFormatting>
  <conditionalFormatting sqref="D1682:D1717">
    <cfRule type="duplicateValues" dxfId="88" priority="42"/>
  </conditionalFormatting>
  <conditionalFormatting sqref="AA1682:AG1717">
    <cfRule type="cellIs" dxfId="87" priority="41" operator="equal">
      <formula>"Y"</formula>
    </cfRule>
  </conditionalFormatting>
  <conditionalFormatting sqref="AJ1682:AJ1717">
    <cfRule type="cellIs" dxfId="86" priority="40" operator="equal">
      <formula>"Y"</formula>
    </cfRule>
  </conditionalFormatting>
  <conditionalFormatting sqref="AL1682:AL1717">
    <cfRule type="cellIs" dxfId="85" priority="39" operator="equal">
      <formula>"Y"</formula>
    </cfRule>
  </conditionalFormatting>
  <conditionalFormatting sqref="AO1682:AS1717">
    <cfRule type="cellIs" dxfId="84" priority="38" operator="equal">
      <formula>"Y"</formula>
    </cfRule>
  </conditionalFormatting>
  <conditionalFormatting sqref="B901:B917">
    <cfRule type="duplicateValues" dxfId="83" priority="1084"/>
    <cfRule type="duplicateValues" dxfId="82" priority="1085"/>
    <cfRule type="duplicateValues" dxfId="81" priority="1086"/>
    <cfRule type="duplicateValues" dxfId="80" priority="1087"/>
    <cfRule type="duplicateValues" dxfId="79" priority="1088"/>
  </conditionalFormatting>
  <conditionalFormatting sqref="D901:D917">
    <cfRule type="duplicateValues" dxfId="78" priority="1094"/>
  </conditionalFormatting>
  <conditionalFormatting sqref="B1337:B1427">
    <cfRule type="duplicateValues" dxfId="77" priority="1095"/>
  </conditionalFormatting>
  <conditionalFormatting sqref="D1337:D1427">
    <cfRule type="duplicateValues" dxfId="76" priority="1097"/>
  </conditionalFormatting>
  <conditionalFormatting sqref="D1787:D1880">
    <cfRule type="duplicateValues" dxfId="75" priority="32"/>
  </conditionalFormatting>
  <conditionalFormatting sqref="AA1787:AG1880">
    <cfRule type="cellIs" dxfId="74" priority="31" operator="equal">
      <formula>"Y"</formula>
    </cfRule>
  </conditionalFormatting>
  <conditionalFormatting sqref="AJ1787:AJ1880">
    <cfRule type="cellIs" dxfId="73" priority="30" operator="equal">
      <formula>"Y"</formula>
    </cfRule>
  </conditionalFormatting>
  <conditionalFormatting sqref="AL1787:AL1880">
    <cfRule type="cellIs" dxfId="72" priority="29" operator="equal">
      <formula>"Y"</formula>
    </cfRule>
  </conditionalFormatting>
  <conditionalFormatting sqref="AO1787:AS1880">
    <cfRule type="cellIs" dxfId="71" priority="28" operator="equal">
      <formula>"Y"</formula>
    </cfRule>
  </conditionalFormatting>
  <conditionalFormatting sqref="D1881:D1969">
    <cfRule type="duplicateValues" dxfId="70" priority="27"/>
  </conditionalFormatting>
  <conditionalFormatting sqref="AA1881:AG1969">
    <cfRule type="cellIs" dxfId="69" priority="26" operator="equal">
      <formula>"Y"</formula>
    </cfRule>
  </conditionalFormatting>
  <conditionalFormatting sqref="AJ1881:AJ1969">
    <cfRule type="cellIs" dxfId="68" priority="25" operator="equal">
      <formula>"Y"</formula>
    </cfRule>
  </conditionalFormatting>
  <conditionalFormatting sqref="AL1881:AL1969">
    <cfRule type="cellIs" dxfId="67" priority="24" operator="equal">
      <formula>"Y"</formula>
    </cfRule>
  </conditionalFormatting>
  <conditionalFormatting sqref="AO1881:AS1969">
    <cfRule type="cellIs" dxfId="66" priority="23" operator="equal">
      <formula>"Y"</formula>
    </cfRule>
  </conditionalFormatting>
  <conditionalFormatting sqref="B295:B303">
    <cfRule type="duplicateValues" dxfId="65" priority="1176"/>
  </conditionalFormatting>
  <conditionalFormatting sqref="B1970:B1974">
    <cfRule type="duplicateValues" dxfId="64" priority="22"/>
  </conditionalFormatting>
  <conditionalFormatting sqref="D1970:D1974">
    <cfRule type="duplicateValues" dxfId="63" priority="21"/>
  </conditionalFormatting>
  <conditionalFormatting sqref="I1970:I1974">
    <cfRule type="duplicateValues" dxfId="62" priority="20"/>
  </conditionalFormatting>
  <conditionalFormatting sqref="AO1970:AS1974">
    <cfRule type="cellIs" dxfId="61" priority="19" operator="equal">
      <formula>"Y"</formula>
    </cfRule>
  </conditionalFormatting>
  <conditionalFormatting sqref="AL1970:AL1974">
    <cfRule type="cellIs" dxfId="60" priority="18" operator="equal">
      <formula>"Y"</formula>
    </cfRule>
  </conditionalFormatting>
  <conditionalFormatting sqref="AJ1970:AJ1974">
    <cfRule type="cellIs" dxfId="59" priority="17" operator="equal">
      <formula>"Y"</formula>
    </cfRule>
  </conditionalFormatting>
  <conditionalFormatting sqref="AB1970:AG1974">
    <cfRule type="cellIs" dxfId="58" priority="16" operator="equal">
      <formula>"Y"</formula>
    </cfRule>
  </conditionalFormatting>
  <conditionalFormatting sqref="B1486:B1515">
    <cfRule type="duplicateValues" dxfId="57" priority="1177"/>
  </conditionalFormatting>
  <conditionalFormatting sqref="D1486:D1515">
    <cfRule type="duplicateValues" dxfId="56" priority="1179"/>
  </conditionalFormatting>
  <conditionalFormatting sqref="D1718:D1786">
    <cfRule type="duplicateValues" dxfId="55" priority="1189"/>
  </conditionalFormatting>
  <conditionalFormatting sqref="B1191:B1336">
    <cfRule type="duplicateValues" dxfId="54" priority="1198"/>
  </conditionalFormatting>
  <conditionalFormatting sqref="D1191:D1336">
    <cfRule type="duplicateValues" dxfId="53" priority="1200"/>
  </conditionalFormatting>
  <conditionalFormatting sqref="D1428:D1454">
    <cfRule type="duplicateValues" dxfId="52" priority="1202"/>
  </conditionalFormatting>
  <conditionalFormatting sqref="B1428:B1454">
    <cfRule type="duplicateValues" dxfId="51" priority="1212"/>
  </conditionalFormatting>
  <conditionalFormatting sqref="AA2137:AG2207">
    <cfRule type="cellIs" dxfId="50" priority="9" operator="equal">
      <formula>"y"</formula>
    </cfRule>
  </conditionalFormatting>
  <conditionalFormatting sqref="AJ2137:AJ2207">
    <cfRule type="cellIs" dxfId="49" priority="8" operator="equal">
      <formula>"Y"</formula>
    </cfRule>
  </conditionalFormatting>
  <conditionalFormatting sqref="AL2137:AL2207">
    <cfRule type="cellIs" dxfId="48" priority="7" operator="equal">
      <formula>"Y"</formula>
    </cfRule>
  </conditionalFormatting>
  <conditionalFormatting sqref="AO2137:AS2207">
    <cfRule type="cellIs" dxfId="47" priority="6" operator="equal">
      <formula>"Y"</formula>
    </cfRule>
  </conditionalFormatting>
  <conditionalFormatting sqref="D1455:D1485">
    <cfRule type="duplicateValues" dxfId="46" priority="1221"/>
  </conditionalFormatting>
  <conditionalFormatting sqref="B918:B956">
    <cfRule type="duplicateValues" dxfId="45" priority="1230"/>
    <cfRule type="duplicateValues" dxfId="44" priority="1231"/>
    <cfRule type="duplicateValues" dxfId="43" priority="1232"/>
    <cfRule type="duplicateValues" dxfId="42" priority="1233"/>
    <cfRule type="duplicateValues" dxfId="41" priority="1234"/>
  </conditionalFormatting>
  <conditionalFormatting sqref="D918:D956">
    <cfRule type="duplicateValues" dxfId="40" priority="1240"/>
  </conditionalFormatting>
  <conditionalFormatting sqref="D2208:D2264">
    <cfRule type="duplicateValues" dxfId="39" priority="5"/>
  </conditionalFormatting>
  <conditionalFormatting sqref="AA2208:AG2264">
    <cfRule type="cellIs" dxfId="38" priority="4" operator="equal">
      <formula>"Y"</formula>
    </cfRule>
  </conditionalFormatting>
  <conditionalFormatting sqref="AJ2208:AJ2264">
    <cfRule type="cellIs" dxfId="37" priority="3" operator="equal">
      <formula>"Y"</formula>
    </cfRule>
  </conditionalFormatting>
  <conditionalFormatting sqref="AL2208:AL2264">
    <cfRule type="cellIs" dxfId="36" priority="2" operator="equal">
      <formula>"Y"</formula>
    </cfRule>
  </conditionalFormatting>
  <conditionalFormatting sqref="AO2208:AS2264">
    <cfRule type="cellIs" dxfId="35" priority="1" operator="equal">
      <formula>"Y"</formula>
    </cfRule>
  </conditionalFormatting>
  <conditionalFormatting sqref="B845:B874">
    <cfRule type="duplicateValues" dxfId="34" priority="1249"/>
  </conditionalFormatting>
  <conditionalFormatting sqref="D845:D874">
    <cfRule type="duplicateValues" dxfId="33" priority="1251"/>
  </conditionalFormatting>
  <conditionalFormatting sqref="D1975:D2136">
    <cfRule type="duplicateValues" dxfId="32" priority="1260"/>
  </conditionalFormatting>
  <conditionalFormatting sqref="D2137:D2207">
    <cfRule type="duplicateValues" dxfId="31" priority="1261"/>
  </conditionalFormatting>
  <hyperlinks>
    <hyperlink ref="I7" r:id="rId1" xr:uid="{24AF2E23-984E-45CA-8C59-6A2D29CB41CB}"/>
    <hyperlink ref="H7" r:id="rId2" xr:uid="{2260F282-FE95-4EC7-8D8D-50C6AD967C62}"/>
    <hyperlink ref="I13" r:id="rId3" xr:uid="{7AB8F1CD-F6B9-4A29-A6C8-5F7C59516A3D}"/>
    <hyperlink ref="I14" r:id="rId4" xr:uid="{6BC6BFA0-BAF9-44F9-BE28-4778CC455A52}"/>
    <hyperlink ref="I17" r:id="rId5" xr:uid="{96A7BBD0-2B08-412D-B1B3-A6D2F0FBEBA7}"/>
    <hyperlink ref="I19" r:id="rId6" xr:uid="{24498658-D014-46C0-A6CF-90839B6E5FAA}"/>
    <hyperlink ref="I20" r:id="rId7" xr:uid="{63DEB28F-AABE-43AA-B723-84FE7256F6DF}"/>
    <hyperlink ref="I24" r:id="rId8" display="=COUNTIF('Published studies'!AF6:AF304,&quot;" xr:uid="{95B8B9BE-BDCF-4FC4-ACFB-5B71A91DF357}"/>
    <hyperlink ref="I26" r:id="rId9" xr:uid="{CA417936-AA7A-484D-8FDD-153BFC425171}"/>
    <hyperlink ref="I28" r:id="rId10" xr:uid="{73A68CE2-9DEA-4D77-86F7-49844C722EA3}"/>
    <hyperlink ref="I31" r:id="rId11" xr:uid="{1A706624-6E58-4FF7-819B-59AD63BE7241}"/>
    <hyperlink ref="I35" r:id="rId12" xr:uid="{2D8019D5-AE26-4561-875B-6D1864945BA0}"/>
    <hyperlink ref="I39" r:id="rId13" location="citeas" xr:uid="{596E3F51-0EA6-4642-BE3E-239CE0D26A1C}"/>
    <hyperlink ref="I40" r:id="rId14" xr:uid="{2E38D314-A9D0-4191-BB37-404B98E81031}"/>
    <hyperlink ref="I42" r:id="rId15" xr:uid="{DA531F1D-3DEE-452D-A402-6392EBFC3087}"/>
    <hyperlink ref="I48" r:id="rId16" xr:uid="{4196B12B-DC00-461C-80B9-F12CFC2E8099}"/>
    <hyperlink ref="I61" r:id="rId17" xr:uid="{1EF5815D-E9C8-449D-BC3C-92377BF15505}"/>
    <hyperlink ref="I68" r:id="rId18" xr:uid="{7C08EC6F-E083-4B72-979E-5BA827A9D17F}"/>
    <hyperlink ref="I125" r:id="rId19" xr:uid="{4EAD0775-CA09-47AB-AF05-6B5B623CE5D1}"/>
    <hyperlink ref="I126" r:id="rId20" xr:uid="{4E9356FA-F07C-4159-AA02-60690E7D19DF}"/>
    <hyperlink ref="I127" r:id="rId21" xr:uid="{4D758775-0000-4DC6-B246-6F7ED51C676A}"/>
    <hyperlink ref="I128" r:id="rId22" xr:uid="{89770AE6-F71E-4056-8C53-E96E4C1D01DE}"/>
    <hyperlink ref="I129" r:id="rId23" xr:uid="{FAA4F8C6-9E32-4DD9-9169-FA13D5771BD1}"/>
    <hyperlink ref="I130" r:id="rId24" xr:uid="{EB4EBE88-6D0D-4987-B0EA-5C0418668166}"/>
    <hyperlink ref="I12" r:id="rId25" xr:uid="{2BC7DB0C-327A-43F3-9096-5C5666AA16D8}"/>
    <hyperlink ref="I131" r:id="rId26" xr:uid="{953B970A-8515-40FE-9742-FD5BB5B051A4}"/>
    <hyperlink ref="I132" r:id="rId27" xr:uid="{88545724-84CF-4EB7-BE08-56CB881C694B}"/>
    <hyperlink ref="I133" r:id="rId28" xr:uid="{B24B50FC-BFAF-40B0-8157-CDC4C6DB1544}"/>
    <hyperlink ref="I134" r:id="rId29" xr:uid="{2A924CDD-FBCB-4973-A564-8DFF71195F5F}"/>
    <hyperlink ref="I350" r:id="rId30" display="10.1101/2021.02.08.21251325" xr:uid="{AB1496B8-E6A8-49A4-AC61-579BC0023D7B}"/>
    <hyperlink ref="I8" r:id="rId31" xr:uid="{E8C7CE1B-468D-4051-9F67-181A3DF6FC51}"/>
    <hyperlink ref="I351" r:id="rId32" display="10.1101/2021.01.27.21250567" xr:uid="{31FB4C5B-19B3-43B9-96CD-E3899BD34786}"/>
    <hyperlink ref="I352" r:id="rId33" display="10.1101/2021.02.20.21252134" xr:uid="{FE45E6C9-B391-4C05-B3E0-13C38BB10CD2}"/>
    <hyperlink ref="I9" r:id="rId34" xr:uid="{736CB72B-21BD-47B4-B859-DC49F02DEA51}"/>
    <hyperlink ref="I353" r:id="rId35" display="10.1101/2021.04.05.438524" xr:uid="{4A4C9F1C-D338-4331-B306-2765629CAE8F}"/>
    <hyperlink ref="I354" r:id="rId36" display="10.1101/2021.03.24.21254238" xr:uid="{2AAE012D-3F4D-4906-B3EC-4A216B1F18A1}"/>
    <hyperlink ref="I11" r:id="rId37" xr:uid="{0AC3DB18-18B2-48BB-9D98-7B372ABE3A82}"/>
    <hyperlink ref="I15" r:id="rId38" xr:uid="{D3552AE3-A56A-4701-9D60-F499F4FBB41A}"/>
    <hyperlink ref="I16" r:id="rId39" xr:uid="{D24C4FDE-2BF1-4E38-A412-703E8D80B770}"/>
    <hyperlink ref="I18" r:id="rId40" xr:uid="{D15DB180-2CDB-422B-8062-E15DF77644E3}"/>
    <hyperlink ref="I21" r:id="rId41" xr:uid="{491806FE-8E05-49CB-AA0E-46B917A1FCE7}"/>
    <hyperlink ref="I22" r:id="rId42" xr:uid="{90F49C11-2CFD-4F9A-A378-958EA57018ED}"/>
    <hyperlink ref="I23" r:id="rId43" xr:uid="{ED781827-1A80-43B0-8D40-067621F3D928}"/>
    <hyperlink ref="I25" r:id="rId44" xr:uid="{A4B9ABD5-DBD2-4275-B385-E153F7416DC6}"/>
    <hyperlink ref="I27" r:id="rId45" xr:uid="{60A2BDBB-152E-4C7A-AA25-8DBDD1FDD923}"/>
    <hyperlink ref="I29" r:id="rId46" xr:uid="{04CA46FC-0043-40F1-82BB-4AF8ABA7C886}"/>
    <hyperlink ref="I30" r:id="rId47" xr:uid="{E7F9B868-90F2-4AE3-B34C-EA5986B8C3E3}"/>
    <hyperlink ref="I356" r:id="rId48" display="10.2139/ssrn.3796835" xr:uid="{992E6DB1-B141-4DAB-ABD4-715AA0498BA7}"/>
    <hyperlink ref="I32" r:id="rId49" xr:uid="{16AF8558-E6C4-4E3E-A6DE-98334BFD5A4B}"/>
    <hyperlink ref="I357" r:id="rId50" display="10.1101/2021.02.26.21252512" xr:uid="{5EBDD613-3B44-44F3-93D5-EC4A27D915FD}"/>
    <hyperlink ref="I33" r:id="rId51" xr:uid="{EE2A0252-462E-4A53-AABF-3844D1F23589}"/>
    <hyperlink ref="I34" r:id="rId52" xr:uid="{DF8B40A5-2BFA-4A1B-947B-1F76281E6048}"/>
    <hyperlink ref="I36" r:id="rId53" xr:uid="{41165FCC-0E33-43DE-8B4E-516C7C7DF649}"/>
    <hyperlink ref="I37" r:id="rId54" xr:uid="{1C79A439-4AEF-4673-B48B-F806FA0D32E0}"/>
    <hyperlink ref="I358" r:id="rId55" display="10.1101/2021.03.07.21253094" xr:uid="{714B5D72-96EB-4912-BF84-DC830FF39EF4}"/>
    <hyperlink ref="I38" r:id="rId56" xr:uid="{0637CF7A-D6EB-4372-B07C-398F3641FDDF}"/>
    <hyperlink ref="I41" r:id="rId57" xr:uid="{EAB07B1C-7C96-4497-AF78-5AF36F4F24CB}"/>
    <hyperlink ref="I359" r:id="rId58" display="10.1101/2021.02.06.21251283" xr:uid="{1082E772-4EA1-4E9B-AAEC-43C8BD3BA312}"/>
    <hyperlink ref="I43" r:id="rId59" xr:uid="{9991748A-8651-4CA5-9DB8-96554FD4A510}"/>
    <hyperlink ref="I44" r:id="rId60" xr:uid="{FA1E3371-795A-49FC-ACA6-7C5EA0B10CC3}"/>
    <hyperlink ref="I45" r:id="rId61" xr:uid="{FB3C5EC0-13D6-4741-AF9B-A77EF59EB956}"/>
    <hyperlink ref="I46" r:id="rId62" xr:uid="{901920CD-63FF-4F5E-B691-31DAC5D659AD}"/>
    <hyperlink ref="I47" r:id="rId63" xr:uid="{B824E898-40AB-4699-9E54-46EAC5573B2F}"/>
    <hyperlink ref="I49" r:id="rId64" xr:uid="{48F22454-5986-406D-84BA-8D3085A38B6B}"/>
    <hyperlink ref="I50" r:id="rId65" xr:uid="{960E92C6-4F10-4C21-AD39-2FB32221774D}"/>
    <hyperlink ref="I51" r:id="rId66" xr:uid="{3BC82C62-1FED-49B1-9A9A-8AE3577C04B6}"/>
    <hyperlink ref="I52" r:id="rId67" xr:uid="{508EC597-E96C-497A-BE15-A496AA0A23AE}"/>
    <hyperlink ref="I53" r:id="rId68" xr:uid="{3152BC34-81FD-43C7-A67F-030F2F01950E}"/>
    <hyperlink ref="I54" r:id="rId69" xr:uid="{A12549FC-1CF4-4D4A-8577-08BEEB832AE6}"/>
    <hyperlink ref="I55" r:id="rId70" xr:uid="{F9A76B88-88FC-4667-9C49-70335C5D6DF6}"/>
    <hyperlink ref="I56" r:id="rId71" xr:uid="{1562ADA1-A9FA-451E-9FD3-FD8567A12176}"/>
    <hyperlink ref="I57" r:id="rId72" xr:uid="{657EDA2C-1700-435D-9E7E-D486D672858D}"/>
    <hyperlink ref="I58" r:id="rId73" xr:uid="{8F7EC490-682E-4A14-A594-61315BAF45F5}"/>
    <hyperlink ref="I59" r:id="rId74" xr:uid="{3C595D7E-F9AD-4BFC-ACDA-37D97CC9AAE3}"/>
    <hyperlink ref="I60" r:id="rId75" xr:uid="{490FD83C-BD89-40F5-9ED7-CD3E6F33C7A6}"/>
    <hyperlink ref="I62" r:id="rId76" xr:uid="{2643EADB-945E-4AA7-8B75-62E15F6ED670}"/>
    <hyperlink ref="I63" r:id="rId77" xr:uid="{A18D4FEB-6A97-4193-AC28-04DDAEBB7A24}"/>
    <hyperlink ref="I64" r:id="rId78" xr:uid="{E5799366-D743-46A9-AB6F-2D8E23F40CB9}"/>
    <hyperlink ref="I65" r:id="rId79" xr:uid="{CDCBC61B-2C06-4F9A-AB09-3C70E9CB7097}"/>
    <hyperlink ref="I66" r:id="rId80" xr:uid="{59FB485B-94FC-4C3D-81A6-CC7CBA4AFA18}"/>
    <hyperlink ref="I67" r:id="rId81" xr:uid="{231F7804-0747-4BEA-9106-6A0E20B6BC4D}"/>
    <hyperlink ref="I69" r:id="rId82" xr:uid="{69B3B397-5FB1-48ED-973A-952D36535264}"/>
    <hyperlink ref="I70" r:id="rId83" xr:uid="{C6C43FE5-6C94-43CB-ABCD-C06B3AD8AA27}"/>
    <hyperlink ref="I71" r:id="rId84" xr:uid="{D24B842A-C41D-45F2-95E1-4F5572FB366B}"/>
    <hyperlink ref="I72" r:id="rId85" xr:uid="{DA03174F-7D01-42A6-8E20-5A39D9A4AC95}"/>
    <hyperlink ref="I73" r:id="rId86" xr:uid="{55D3A13E-640A-4876-8A6F-D5BB9A2E3FDC}"/>
    <hyperlink ref="I74" r:id="rId87" xr:uid="{3C1A3BFD-25B7-4D60-BE0F-986A7A5F95CB}"/>
    <hyperlink ref="I75" r:id="rId88" xr:uid="{F70C39ED-974C-4B4F-8308-B58473B60A2A}"/>
    <hyperlink ref="I76" r:id="rId89" xr:uid="{210A1D93-BF50-4037-813E-7B78F7B4BA5C}"/>
    <hyperlink ref="I77" r:id="rId90" xr:uid="{F0302837-D3F1-4B8A-9ECA-B152BDE7F35E}"/>
    <hyperlink ref="I78" r:id="rId91" xr:uid="{E6772EC1-7FD5-4688-AD82-969A374612EB}"/>
    <hyperlink ref="I79" r:id="rId92" xr:uid="{F4F122C6-3B12-47A3-8AC9-94B64B90A316}"/>
    <hyperlink ref="I80" r:id="rId93" xr:uid="{B499652A-05B4-4966-8F97-549E82BC257A}"/>
    <hyperlink ref="I81" r:id="rId94" xr:uid="{362B365C-2150-4ADD-8560-D1CF8F3E4BB3}"/>
    <hyperlink ref="I82" r:id="rId95" xr:uid="{7AD5719D-21A8-40D0-AE73-3DF89ADD90B1}"/>
    <hyperlink ref="I83" r:id="rId96" xr:uid="{FD69B895-2A6B-46F3-8C32-0C55576527E2}"/>
    <hyperlink ref="I84" r:id="rId97" xr:uid="{423F50D5-4EA6-4FA4-8A71-23693227156D}"/>
    <hyperlink ref="I85" r:id="rId98" xr:uid="{6EB1F67E-6832-4128-8527-6B5D1CEAFA16}"/>
    <hyperlink ref="I86" r:id="rId99" xr:uid="{3C002D5C-2530-4395-8C88-F4246C6E5ACC}"/>
    <hyperlink ref="I87" r:id="rId100" xr:uid="{4A0C25FE-5FB0-469D-B016-3BB4F052A6A2}"/>
    <hyperlink ref="I88" r:id="rId101" xr:uid="{388C5CE8-462B-449B-B022-FCCE92A6F873}"/>
    <hyperlink ref="I89" r:id="rId102" xr:uid="{9F4A2963-7A54-42DF-8493-7912DA5714CC}"/>
    <hyperlink ref="I90" r:id="rId103" xr:uid="{9C989514-C881-433B-BA02-35F7CE521089}"/>
    <hyperlink ref="I91" r:id="rId104" xr:uid="{60D9526D-1C90-426A-BC62-3FC481EF2B54}"/>
    <hyperlink ref="I92" r:id="rId105" xr:uid="{B5EFA43E-822D-4C1E-91AA-AFB935698BE1}"/>
    <hyperlink ref="I93" r:id="rId106" xr:uid="{8ECBA0CC-299F-425A-8AD1-65C35B16F222}"/>
    <hyperlink ref="I94" r:id="rId107" xr:uid="{EB639F72-25A0-4165-9C49-0E8114FF213D}"/>
    <hyperlink ref="I95" r:id="rId108" xr:uid="{7F42744B-F088-4F4D-9953-F74ED7533A62}"/>
    <hyperlink ref="I96" r:id="rId109" xr:uid="{97167C03-B89F-4729-9403-7F375C4C6792}"/>
    <hyperlink ref="I97" r:id="rId110" xr:uid="{73EC7B6D-7D7B-43A1-A28D-1CC8462EB009}"/>
    <hyperlink ref="I98" r:id="rId111" xr:uid="{D2CD2269-5E7A-42BC-AC52-28A6C753DD97}"/>
    <hyperlink ref="I99" r:id="rId112" xr:uid="{B2C9FABA-EA90-495A-9AE8-6E15A3AB5D92}"/>
    <hyperlink ref="I100" r:id="rId113" xr:uid="{011531A0-BA20-46FF-ADC9-E9EAAE80FC96}"/>
    <hyperlink ref="I101" r:id="rId114" xr:uid="{013C6AE6-AC03-47E9-A38F-6263B5D7E923}"/>
    <hyperlink ref="I102" r:id="rId115" xr:uid="{1688B43D-D954-4DB1-90DA-2944E880054A}"/>
    <hyperlink ref="I103" r:id="rId116" xr:uid="{B1C287EC-B521-4B8E-8CD7-2C9BA8ED56C9}"/>
    <hyperlink ref="I104" r:id="rId117" xr:uid="{49ACE92B-E74E-4EC7-9610-1177BA6137BA}"/>
    <hyperlink ref="I361" r:id="rId118" xr:uid="{582A5E6B-1054-4E85-B0F3-5D2A572CCF29}"/>
    <hyperlink ref="I105" r:id="rId119" xr:uid="{F1E8C9E7-DC18-4FC6-9528-D944E05AABB6}"/>
    <hyperlink ref="I106" r:id="rId120" xr:uid="{66FBC6E4-A1AD-412C-91E1-F3F0DC535E9C}"/>
    <hyperlink ref="I362" r:id="rId121" display="10.1101/2021.04.15.21255482" xr:uid="{AA688612-E9AD-4273-AC32-C2BA6C126EFD}"/>
    <hyperlink ref="I107" r:id="rId122" xr:uid="{42A6719C-C70B-41A7-8B5C-5C3FBCE2A713}"/>
    <hyperlink ref="I108" r:id="rId123" location="affiliation-1" xr:uid="{4209BFC0-C83D-48F1-B8BE-B6D6027D4436}"/>
    <hyperlink ref="I109" r:id="rId124" xr:uid="{A983F8B6-1142-41E1-95C7-8859CE2A371F}"/>
    <hyperlink ref="I110" r:id="rId125" xr:uid="{C33C85CC-0690-4AA2-A640-B659FEB1ADE5}"/>
    <hyperlink ref="I111" r:id="rId126" xr:uid="{D2F314CB-9EB9-4B77-99E5-54B9FB64F5E3}"/>
    <hyperlink ref="I112" r:id="rId127" xr:uid="{E6B1CD11-5FEC-4DA2-92B3-7B832EC5EAAF}"/>
    <hyperlink ref="I113" r:id="rId128" xr:uid="{D53CCDB1-7EE8-4920-8D86-D53F9D389C56}"/>
    <hyperlink ref="I114" r:id="rId129" xr:uid="{E56EF181-4AE8-44E1-A4EA-71971E28442F}"/>
    <hyperlink ref="I115" r:id="rId130" xr:uid="{5ADD05CE-0CBF-45FA-A85B-23618D4FCB58}"/>
    <hyperlink ref="I116" r:id="rId131" xr:uid="{6FD4E6CF-CF10-4C42-B1BE-BE8450C86A31}"/>
    <hyperlink ref="I117" r:id="rId132" xr:uid="{E7589D2C-9A2F-40E7-942E-AF8E4333490E}"/>
    <hyperlink ref="I118" r:id="rId133" xr:uid="{BC94C81D-9637-44E8-ACA7-25736D22E401}"/>
    <hyperlink ref="I119" r:id="rId134" xr:uid="{35158F08-1915-4816-B78F-C700E5BB746F}"/>
    <hyperlink ref="I120" r:id="rId135" xr:uid="{873E9708-8C71-4366-9F69-48374D783BD2}"/>
    <hyperlink ref="I121" r:id="rId136" xr:uid="{9D3C4D23-8888-4742-9333-C70E5A1DDE53}"/>
    <hyperlink ref="I122" r:id="rId137" xr:uid="{AC45D45D-75E2-47C9-B4FD-4DB755C49441}"/>
    <hyperlink ref="I123" r:id="rId138" xr:uid="{927D08BC-52F5-40CC-A658-9EF09C26D841}"/>
    <hyperlink ref="I124" r:id="rId139" xr:uid="{AA3ACE05-A4B9-43DA-8D73-C666A7CDEA54}"/>
    <hyperlink ref="I138" r:id="rId140" xr:uid="{5AC06DF1-E693-4504-9D3A-AB15062999EB}"/>
    <hyperlink ref="I137" r:id="rId141" xr:uid="{435BA06E-95CA-4CDE-B6E7-19B66F3F64CC}"/>
    <hyperlink ref="I136" r:id="rId142" xr:uid="{85BE8DC5-CBBE-400C-B14E-2F8DFD4EFA8A}"/>
    <hyperlink ref="I135" r:id="rId143" xr:uid="{D33B4C30-3A9E-4A24-9B08-6F81287423AE}"/>
    <hyperlink ref="I10" r:id="rId144" xr:uid="{D78A765A-CE7C-4D23-97EE-52B5D67C0BF7}"/>
    <hyperlink ref="I360" r:id="rId145" xr:uid="{7B934BA7-F8A0-4FC6-A2E5-0D1ACD5096DF}"/>
    <hyperlink ref="P68" r:id="rId146" xr:uid="{8D60268F-5065-4CAB-B31F-F05C33BF6FD9}"/>
    <hyperlink ref="H174" r:id="rId147" xr:uid="{6B4D97E6-66F8-4B02-A866-059C9EFE229B}"/>
    <hyperlink ref="H175" r:id="rId148" xr:uid="{26F38A03-745F-4B69-A0A2-DFBC060A482E}"/>
    <hyperlink ref="H181" r:id="rId149" xr:uid="{49FEAFF2-3417-4724-9F1D-3263CE7000AA}"/>
    <hyperlink ref="H182" r:id="rId150" xr:uid="{0B152121-5D0E-451A-A456-D4D8BF30A634}"/>
    <hyperlink ref="H183" r:id="rId151" xr:uid="{9A9D5310-0AB4-4A17-B624-AECB6185B7A8}"/>
    <hyperlink ref="H197" r:id="rId152" xr:uid="{16EB4ABA-A100-4947-A6AF-527C25F31C26}"/>
    <hyperlink ref="H198" r:id="rId153" xr:uid="{34D702BE-956B-42A3-89D4-B605AEB538FC}"/>
    <hyperlink ref="H201" r:id="rId154" xr:uid="{B3DB6A80-8992-4483-81D8-8CFE05CEF67C}"/>
    <hyperlink ref="H204" r:id="rId155" xr:uid="{2DF43DED-D1EA-44B8-8762-62B0E7010D5A}"/>
    <hyperlink ref="H220" r:id="rId156" xr:uid="{BE46149C-5AFD-4571-AAC1-DE27B89FD680}"/>
    <hyperlink ref="I248" r:id="rId157" display="https://doi.org/10.1016/j.lanepe.2021.100150" xr:uid="{1D9DC8BE-24D2-4783-AF4B-17BC02213CB9}"/>
    <hyperlink ref="H350" r:id="rId158" xr:uid="{F9C98F90-E233-4FEA-9D99-BDB20FAC5DD2}"/>
    <hyperlink ref="H23" r:id="rId159" xr:uid="{91988BEF-BFF7-4777-A29D-82F43558878C}"/>
    <hyperlink ref="H26" r:id="rId160" xr:uid="{C497BC69-8233-4383-80F4-C4BA0DF62595}"/>
    <hyperlink ref="H27" r:id="rId161" xr:uid="{8031D278-30F0-4007-8965-CB5501CCC5D6}"/>
    <hyperlink ref="H28" r:id="rId162" xr:uid="{B437EB15-F9CE-4A7B-843E-351FDF4997FE}"/>
    <hyperlink ref="H29" r:id="rId163" xr:uid="{D8C8D2D9-C9CC-478E-B76E-4A43859447D3}"/>
    <hyperlink ref="H30" r:id="rId164" xr:uid="{F27D32CA-473C-400F-BF31-C34D72B13B4F}"/>
    <hyperlink ref="H31" r:id="rId165" xr:uid="{51119ABF-D9FC-4971-B982-8950C148553E}"/>
    <hyperlink ref="H356" r:id="rId166" xr:uid="{861E67ED-05CC-4A51-AFD5-BB2A1F49834D}"/>
    <hyperlink ref="H32" r:id="rId167" xr:uid="{DF36E852-4ED6-44A6-B492-7D064D67B6FE}"/>
    <hyperlink ref="H357" r:id="rId168" xr:uid="{482A7297-E91C-491E-9AB6-2F25721551CD}"/>
    <hyperlink ref="H33" r:id="rId169" xr:uid="{DF495E76-74F4-45D3-A3D1-E9A4308290A5}"/>
    <hyperlink ref="H34" r:id="rId170" xr:uid="{145330B6-43D6-466F-AC52-9395C78385E8}"/>
    <hyperlink ref="H35" r:id="rId171" xr:uid="{BBF5AD49-1CDA-49C5-9DE1-9FDF1E6B587C}"/>
    <hyperlink ref="H36" r:id="rId172" xr:uid="{3263D9AD-A237-469D-B7E3-44B1C98DA38E}"/>
    <hyperlink ref="H37" r:id="rId173" xr:uid="{84BE2ECF-EBF0-428D-8335-7359121DF0F1}"/>
    <hyperlink ref="H358" r:id="rId174" xr:uid="{BC18DD3F-3FAB-475E-BFB3-79C31161F5D8}"/>
    <hyperlink ref="H38" r:id="rId175" xr:uid="{7E7454E8-DF6A-455A-9521-BFDDAFF778E1}"/>
    <hyperlink ref="H39" r:id="rId176" location="citeas" xr:uid="{C418D4E2-5BDC-4CBD-894B-6A7B529EA457}"/>
    <hyperlink ref="H40" r:id="rId177" xr:uid="{01E73D0D-67CD-4D7F-BF4C-B1905ABAE5DF}"/>
    <hyperlink ref="H41" r:id="rId178" xr:uid="{C2BD7CCC-3C45-435A-BE76-59921EB20F21}"/>
    <hyperlink ref="H42" r:id="rId179" xr:uid="{340D2E1D-AB2D-470E-9598-9285AED315E9}"/>
    <hyperlink ref="H359" r:id="rId180" xr:uid="{E1AA2BC8-E07B-49A4-A031-17A6B5B5F0E1}"/>
    <hyperlink ref="H43" r:id="rId181" xr:uid="{FA36D81B-B7E6-4C51-A436-5D543F67F3A6}"/>
    <hyperlink ref="H44" r:id="rId182" xr:uid="{458C3798-2BB4-4EAC-B757-3116775B2F90}"/>
    <hyperlink ref="H45" r:id="rId183" xr:uid="{D3D82D4B-BA3B-4407-9A0F-ECCE59C406FF}"/>
    <hyperlink ref="H46" r:id="rId184" xr:uid="{48F5E8A3-23DF-4AEB-B8CC-6E982178F05B}"/>
    <hyperlink ref="H47" r:id="rId185" xr:uid="{8A62491C-68AE-48AE-8273-D322B48EE1E0}"/>
    <hyperlink ref="H48" r:id="rId186" xr:uid="{4282190C-3063-432A-A2FC-CA0572B5E31E}"/>
    <hyperlink ref="H49" r:id="rId187" xr:uid="{AFA12526-3321-4F09-87B3-DF38DDC77720}"/>
    <hyperlink ref="H50" r:id="rId188" xr:uid="{EC2652FD-F62C-41E6-BEC9-4AD285C86D65}"/>
    <hyperlink ref="H51" r:id="rId189" xr:uid="{1BFEE0C8-5A5A-481F-A0EE-892E26FB1EE7}"/>
    <hyperlink ref="H52" r:id="rId190" xr:uid="{A2F48531-FCE1-4ECC-9021-34CA14BE5C9B}"/>
    <hyperlink ref="H53" r:id="rId191" xr:uid="{F90EAF00-C9EA-467B-9E06-F85E0F0E51F1}"/>
    <hyperlink ref="H54" r:id="rId192" xr:uid="{FB124A0B-9CD0-4269-91F0-2886438F773A}"/>
    <hyperlink ref="H55" r:id="rId193" xr:uid="{0E6564D7-D3E2-4F88-91F0-A07F79E6529E}"/>
    <hyperlink ref="H56" r:id="rId194" xr:uid="{B02EDC23-AAD4-413B-A479-59DBCC3B23C8}"/>
    <hyperlink ref="H57" r:id="rId195" xr:uid="{4C53FF73-45DF-4A51-BB26-A992293A888F}"/>
    <hyperlink ref="H58" r:id="rId196" xr:uid="{6B77A504-6024-41F6-B269-9333490E32DF}"/>
    <hyperlink ref="H59" r:id="rId197" xr:uid="{8CD3458F-2FE7-48E4-8DBE-1B03740F9401}"/>
    <hyperlink ref="H60" r:id="rId198" xr:uid="{DCD276DC-410F-4B9F-BDD4-448497A5FFB2}"/>
    <hyperlink ref="H61" r:id="rId199" xr:uid="{4F7B6B5C-C59A-4C42-8E66-6C0587F2F495}"/>
    <hyperlink ref="H62" r:id="rId200" xr:uid="{D025E8CD-4269-44E0-927B-19D19C68E11B}"/>
    <hyperlink ref="H63" r:id="rId201" xr:uid="{04CEFB93-58C8-45EB-94FC-1C39BDB07A91}"/>
    <hyperlink ref="H64" r:id="rId202" xr:uid="{E6EFEE6E-0EDD-496D-AF57-C03C33405245}"/>
    <hyperlink ref="H65" r:id="rId203" xr:uid="{5F1B1864-1FD7-4C6B-B36B-71E000DC0645}"/>
    <hyperlink ref="H66" r:id="rId204" xr:uid="{75386A9A-F814-4A60-9075-3E9146DF62E1}"/>
    <hyperlink ref="H67" r:id="rId205" xr:uid="{9D9A273D-F576-44CB-8149-9E2303BA5658}"/>
    <hyperlink ref="H68" r:id="rId206" xr:uid="{901BE8A1-E46D-474A-950E-1B666B55E1AC}"/>
    <hyperlink ref="H69" r:id="rId207" xr:uid="{8B4855E4-D383-40FF-B4AC-39C94D086557}"/>
    <hyperlink ref="H70" r:id="rId208" xr:uid="{AC35AB6F-7E88-45E6-8177-220A01F0AEF8}"/>
    <hyperlink ref="H71" r:id="rId209" xr:uid="{82A4397B-EF83-49B2-8F03-D462FC4A48F8}"/>
    <hyperlink ref="H72" r:id="rId210" xr:uid="{E903A076-4ED7-4356-B983-B5704A54EAB1}"/>
    <hyperlink ref="H73" r:id="rId211" xr:uid="{E24E7536-EBD3-4F40-8CA8-343C7FB14178}"/>
    <hyperlink ref="H74" r:id="rId212" xr:uid="{823B3B82-50DA-48A0-A6B9-7CD1CDCC02A1}"/>
    <hyperlink ref="H75" r:id="rId213" xr:uid="{FF356F62-6DD5-4F04-8FD9-B299B5EEA860}"/>
    <hyperlink ref="H76" r:id="rId214" xr:uid="{38BEEC9F-1C52-49B7-9B5C-6C166FBA439B}"/>
    <hyperlink ref="H77" r:id="rId215" xr:uid="{5421DBDC-F388-46E1-99D7-0E13437DCE87}"/>
    <hyperlink ref="H78" r:id="rId216" xr:uid="{A665DBF8-9ED5-42AA-B31D-4D5AC3012ADC}"/>
    <hyperlink ref="H79" r:id="rId217" xr:uid="{B3BE224A-0E3B-4409-8879-55E5252CD452}"/>
    <hyperlink ref="H360" r:id="rId218" xr:uid="{E16D0FDE-366E-454E-B566-D79A569DA2AD}"/>
    <hyperlink ref="H80" r:id="rId219" xr:uid="{28D46DCE-F133-409E-A7C0-2B5CFD6B04A8}"/>
    <hyperlink ref="H81" r:id="rId220" xr:uid="{8555D9DD-C81F-4155-8517-4BB2425307D7}"/>
    <hyperlink ref="H82" r:id="rId221" xr:uid="{FD3F6544-A2C0-456D-BEC1-D20CE8DED7F0}"/>
    <hyperlink ref="H83" r:id="rId222" xr:uid="{132E0ED1-AE6A-48D8-9117-760A72A27F44}"/>
    <hyperlink ref="H84" r:id="rId223" xr:uid="{93C3CEF4-8A5D-4E6B-9A2A-1C0AF90801AD}"/>
    <hyperlink ref="H85" r:id="rId224" xr:uid="{34A68279-EB71-4951-B6B6-53C5885191B5}"/>
    <hyperlink ref="H86" r:id="rId225" xr:uid="{B4A5A417-9F54-4B78-AFC9-B25CD616AA18}"/>
    <hyperlink ref="H87" r:id="rId226" xr:uid="{EDCFAE8A-387D-4E06-B3FB-9552EACA2EB4}"/>
    <hyperlink ref="H88" r:id="rId227" xr:uid="{AEB4D9D6-D04B-462B-8697-18B3C9C7FAF7}"/>
    <hyperlink ref="H89" r:id="rId228" xr:uid="{920B92A5-0F55-4FC2-97E6-E42C6FCAD2D7}"/>
    <hyperlink ref="H90" r:id="rId229" xr:uid="{56828561-19EC-404C-AA1B-7D8DBDB352DA}"/>
    <hyperlink ref="H91" r:id="rId230" xr:uid="{4BAC968B-AD1A-4A32-BBD3-8E92F1A13B28}"/>
    <hyperlink ref="H92" r:id="rId231" xr:uid="{C1C26E80-929A-44C9-B584-EE01D92E4496}"/>
    <hyperlink ref="H93" r:id="rId232" xr:uid="{833B98EF-990B-40BE-A0AF-46B5198FA438}"/>
    <hyperlink ref="H94" r:id="rId233" xr:uid="{65067C70-9751-4D23-B460-293FCF587C37}"/>
    <hyperlink ref="H95" r:id="rId234" xr:uid="{F272ED76-627D-47BC-AFBA-DFB76683F945}"/>
    <hyperlink ref="H96" r:id="rId235" xr:uid="{22A32AE0-739E-488C-BD79-1F96E65CC615}"/>
    <hyperlink ref="H97" r:id="rId236" xr:uid="{CE2F8BAA-4D1E-4D30-A1E0-51749A0F082D}"/>
    <hyperlink ref="H98" r:id="rId237" xr:uid="{11A725A6-E449-4C84-ADCF-39BE69DD04BE}"/>
    <hyperlink ref="H99" r:id="rId238" xr:uid="{4483D88A-4137-4C21-9DC7-BDB23883DA3E}"/>
    <hyperlink ref="H100" r:id="rId239" xr:uid="{05ED515D-61C0-476D-B4C1-C2FE60AD39D3}"/>
    <hyperlink ref="H101" r:id="rId240" xr:uid="{7133E02C-586D-4E01-B6E1-48F99BEE237D}"/>
    <hyperlink ref="H102" r:id="rId241" xr:uid="{CCD841BC-574E-40C4-9E5C-F2E47D7F6A12}"/>
    <hyperlink ref="H103" r:id="rId242" xr:uid="{04FBEB49-C36A-4633-80C0-94ECFD574219}"/>
    <hyperlink ref="H104" r:id="rId243" xr:uid="{0E8F598E-A498-43C4-BC36-1B25601CAE8F}"/>
    <hyperlink ref="H361" r:id="rId244" xr:uid="{FF2F131D-869D-4CDD-A2E6-1C7E4872A1B3}"/>
    <hyperlink ref="H105" r:id="rId245" xr:uid="{5A4DE05D-73D3-4E33-94D6-D0C925B06ECA}"/>
    <hyperlink ref="H106" r:id="rId246" xr:uid="{3519B9FA-1F0B-4A84-9515-8EEF472630BB}"/>
    <hyperlink ref="H362" r:id="rId247" xr:uid="{07C96DEF-EC68-4713-846B-C21A9128844D}"/>
    <hyperlink ref="H107" r:id="rId248" xr:uid="{C6DA6666-0309-4268-AE75-7A97970AD10D}"/>
    <hyperlink ref="H108" r:id="rId249" location="affiliation-1" xr:uid="{1BEDCC63-9C7F-4A04-B99C-55B92D94C98F}"/>
    <hyperlink ref="H109" r:id="rId250" xr:uid="{B7755364-4316-4FB7-8D33-F0705E35F0CC}"/>
    <hyperlink ref="H110" r:id="rId251" xr:uid="{1AD6759E-691F-4FE4-A92F-7EC24C072B87}"/>
    <hyperlink ref="H111" r:id="rId252" xr:uid="{EC55DD42-C189-41DA-915C-8F436A331CF7}"/>
    <hyperlink ref="H112" r:id="rId253" xr:uid="{50150005-77DC-4A38-82B9-B7DCAAC08620}"/>
    <hyperlink ref="H113" r:id="rId254" xr:uid="{8CCC2817-4424-4111-B760-2124D6541A13}"/>
    <hyperlink ref="H114" r:id="rId255" xr:uid="{D76C367E-774A-4B77-900B-C00388A6EAE9}"/>
    <hyperlink ref="H115" r:id="rId256" xr:uid="{948D9DE6-63F3-4205-8470-2006247C140F}"/>
    <hyperlink ref="H116" r:id="rId257" xr:uid="{B3176816-8DEC-47F4-A52E-8F3EB42726CA}"/>
    <hyperlink ref="H117" r:id="rId258" xr:uid="{F4910CD3-9433-4610-A720-FE82A5615405}"/>
    <hyperlink ref="H118" r:id="rId259" xr:uid="{A3417A72-2334-424D-9A5A-6B4AB1E49A4B}"/>
    <hyperlink ref="H119" r:id="rId260" xr:uid="{C66B43CD-3905-44C7-9F0E-4ED8226F101C}"/>
    <hyperlink ref="H120" r:id="rId261" xr:uid="{CC906D90-C3EB-49D3-BE54-839EC672D8D6}"/>
    <hyperlink ref="H121" r:id="rId262" xr:uid="{87CF042A-FF26-4C93-B205-577A32839A80}"/>
    <hyperlink ref="H122" r:id="rId263" xr:uid="{A6C5974C-8C6A-4839-AC5D-28FE1031A8EA}"/>
    <hyperlink ref="H123" r:id="rId264" xr:uid="{38128AE7-FFB3-43B6-9E41-EC28D43FDDCC}"/>
    <hyperlink ref="H124" r:id="rId265" xr:uid="{45327369-387D-4AD6-A101-22019DF92E13}"/>
    <hyperlink ref="H125" r:id="rId266" xr:uid="{D827A839-78E5-453A-86C2-19358FE8C143}"/>
    <hyperlink ref="H126" r:id="rId267" xr:uid="{5EBC3E57-5EC1-4EA3-9894-A1A4E994DF17}"/>
    <hyperlink ref="H127" r:id="rId268" xr:uid="{1901DEEA-8C67-458C-94F1-0313E4DCD4EA}"/>
    <hyperlink ref="H128" r:id="rId269" xr:uid="{1EF1A4C5-9C17-40FB-B27F-31F0DF147C36}"/>
    <hyperlink ref="H129" r:id="rId270" xr:uid="{4C3A85B2-7DBF-4D72-B59B-D475B069747F}"/>
    <hyperlink ref="H130" r:id="rId271" xr:uid="{4AD7522F-5589-4C05-A932-D6D3A15D5149}"/>
    <hyperlink ref="H131" r:id="rId272" xr:uid="{BC12C073-9418-42D5-8621-F82E6BA15CF0}"/>
    <hyperlink ref="H132" r:id="rId273" xr:uid="{E23D678A-169C-4E27-A4D6-919244AFBA3B}"/>
    <hyperlink ref="H133" r:id="rId274" xr:uid="{0878C977-62CC-4F90-82E1-BDD811677789}"/>
    <hyperlink ref="H134" r:id="rId275" xr:uid="{9603504C-9483-4748-914C-D85C3F1E38F3}"/>
    <hyperlink ref="H135" r:id="rId276" xr:uid="{9DC4E302-B519-446C-9854-B3F90356F42B}"/>
    <hyperlink ref="H136" r:id="rId277" xr:uid="{5CDA4A4F-8569-42D6-A73A-9504255F0E62}"/>
    <hyperlink ref="H137" r:id="rId278" xr:uid="{60659899-4F09-451B-98AB-D0929394CA9D}"/>
    <hyperlink ref="H138" r:id="rId279" xr:uid="{A44D85AF-3C1D-47CF-8DEF-3C796BE7490E}"/>
    <hyperlink ref="H139" r:id="rId280" xr:uid="{85CBDB6E-00B1-4511-A92F-5470A86D58B9}"/>
    <hyperlink ref="H140" r:id="rId281" xr:uid="{08EF76D3-A49A-4A14-9CB7-74FEF76A323F}"/>
    <hyperlink ref="H141" r:id="rId282" xr:uid="{25C6AEC4-D9B6-477A-965F-C01D8B7C873D}"/>
    <hyperlink ref="H142" r:id="rId283" xr:uid="{89053CF0-6FC9-44D3-8B7B-B1C573C80636}"/>
    <hyperlink ref="H143" r:id="rId284" xr:uid="{DCBB94A3-DDA8-4CD9-AB7C-9ADB7D0FD874}"/>
    <hyperlink ref="H144" r:id="rId285" xr:uid="{59C7B280-152C-4280-BDB8-56AA985CC235}"/>
    <hyperlink ref="H145" r:id="rId286" xr:uid="{CE3F0741-4B16-432F-BD4E-77A6A6140ED1}"/>
    <hyperlink ref="H146" r:id="rId287" xr:uid="{849DF622-E707-41D8-A26E-36643FAA41E4}"/>
    <hyperlink ref="H147" r:id="rId288" xr:uid="{A1010BE1-F938-4555-8BBB-7377EACA9ABA}"/>
    <hyperlink ref="H148" r:id="rId289" xr:uid="{C5D562C0-ABFE-472C-9366-EE15E58847AD}"/>
    <hyperlink ref="H149" r:id="rId290" xr:uid="{10517A41-8283-4392-B971-24AFD0218B3A}"/>
    <hyperlink ref="H150" r:id="rId291" xr:uid="{E40B28E0-D5E3-4973-B8D9-2E41B2CF7CA0}"/>
    <hyperlink ref="H151" r:id="rId292" xr:uid="{AF914EE6-FAE2-4B93-93D1-37D0B6B9458D}"/>
    <hyperlink ref="H152" r:id="rId293" xr:uid="{738513D0-6060-4039-8D3C-E2C29A7328E7}"/>
    <hyperlink ref="H154" r:id="rId294" xr:uid="{41E51E23-395D-49F5-81DB-A2B1B9A27C7A}"/>
    <hyperlink ref="H153" r:id="rId295" xr:uid="{51824F33-31A3-4537-AEFF-F2A0C3E50FCB}"/>
    <hyperlink ref="H155" r:id="rId296" xr:uid="{36BC4DF5-D358-4BC6-BCC5-D02E60151A69}"/>
    <hyperlink ref="H156" r:id="rId297" xr:uid="{55D01514-29EF-408D-A4E0-1125F88E3844}"/>
    <hyperlink ref="H157" r:id="rId298" xr:uid="{C2802D0A-D571-4D36-BBD1-05FB961F9446}"/>
    <hyperlink ref="H158" r:id="rId299" xr:uid="{6D84BB3E-BE9B-4C06-B43F-F2FCC87DC737}"/>
    <hyperlink ref="H159" r:id="rId300" xr:uid="{7F8B0594-FA92-4BFE-AF28-49AB0ECB2655}"/>
    <hyperlink ref="H160" r:id="rId301" xr:uid="{6070DFB6-F5A4-448B-9CD8-1A95A7658C3D}"/>
    <hyperlink ref="H161" r:id="rId302" xr:uid="{82D33492-1613-4D9E-A2DF-684FAC45876D}"/>
    <hyperlink ref="H162" r:id="rId303" xr:uid="{E9115B9F-426F-441E-B646-F07835CB7367}"/>
    <hyperlink ref="H163" r:id="rId304" xr:uid="{B90312EA-38C8-448B-879F-0B3D57034558}"/>
    <hyperlink ref="H164" r:id="rId305" xr:uid="{C3F6B0DA-883E-488F-8AAE-451BA275BDE5}"/>
    <hyperlink ref="H165" r:id="rId306" xr:uid="{724F63AF-5D2F-460F-BF00-3EDCFCA03AFB}"/>
    <hyperlink ref="H166" r:id="rId307" xr:uid="{22A64D67-1F6E-433B-8BF1-4F4F150880A0}"/>
    <hyperlink ref="H167" r:id="rId308" xr:uid="{B229950E-CD75-44A9-92B1-DC18646F0E64}"/>
    <hyperlink ref="H168" r:id="rId309" xr:uid="{7D6555E2-F2DB-4CCB-A250-E30AB24B5BAD}"/>
    <hyperlink ref="H169" r:id="rId310" xr:uid="{EB9281FA-0847-4EC9-B820-727A5003AB24}"/>
    <hyperlink ref="H170" r:id="rId311" xr:uid="{077E1C71-0944-4C18-8F90-FD714825C862}"/>
    <hyperlink ref="H171" r:id="rId312" xr:uid="{172FB21E-4724-4672-8702-6822A58699EB}"/>
    <hyperlink ref="H172" r:id="rId313" xr:uid="{9866EE0C-F414-436F-8CCA-DA9F46CC14DA}"/>
    <hyperlink ref="H173" r:id="rId314" xr:uid="{CDCBC575-3BDE-426E-B0F8-D60037AF96C4}"/>
    <hyperlink ref="H232" r:id="rId315" xr:uid="{24513D5A-42DD-4052-935B-7B1394C20B01}"/>
    <hyperlink ref="H200" r:id="rId316" xr:uid="{9557FD20-D0A3-4552-B6BA-01E3CAB44396}"/>
    <hyperlink ref="H209" r:id="rId317" xr:uid="{C7330CF5-440B-4C4B-A19E-0B49CAA94CA5}"/>
    <hyperlink ref="H252" r:id="rId318" xr:uid="{29AE5D13-9839-464C-B157-B06A598CF032}"/>
    <hyperlink ref="H268" r:id="rId319" xr:uid="{2AFDEA65-1F87-4EC2-93CB-523BA78FF707}"/>
    <hyperlink ref="H188" r:id="rId320" xr:uid="{884BB11C-C24F-427E-B5C1-9DBCB1A6CA6B}"/>
    <hyperlink ref="H192" r:id="rId321" xr:uid="{2E72D932-9A05-4DAA-A063-BF1DBDB736FB}"/>
    <hyperlink ref="I281" r:id="rId322" xr:uid="{B325E53F-4FD0-41C9-ACEB-6158ACEFE04E}"/>
    <hyperlink ref="H281" r:id="rId323" xr:uid="{F8D2B0FA-CEFD-4ABD-B15A-41D9D5081F51}"/>
    <hyperlink ref="H285" r:id="rId324" xr:uid="{F84BB0DB-8493-4BA4-8666-792B46713A53}"/>
    <hyperlink ref="H296" r:id="rId325" xr:uid="{0C586CC7-80FF-4252-A522-83E78C3A7542}"/>
    <hyperlink ref="H304" r:id="rId326" xr:uid="{1CEE5D2B-ECD9-4F3F-93DE-75E6A8C5C200}"/>
    <hyperlink ref="H261" r:id="rId327" xr:uid="{E77FDDBC-F145-4C20-98FE-4B4E9B6807BD}"/>
    <hyperlink ref="H194" r:id="rId328" xr:uid="{103AA198-3978-42E3-8F0E-44D86BA72D1C}"/>
    <hyperlink ref="H265" r:id="rId329" xr:uid="{521BECBA-2A3E-465F-B964-83EF847F971E}"/>
    <hyperlink ref="H400" r:id="rId330" xr:uid="{A48D078D-DBA2-4455-855E-FC13C0F1FA78}"/>
    <hyperlink ref="H364" r:id="rId331" xr:uid="{EE254558-7A93-4B97-8400-8D9A3FCE6BB3}"/>
    <hyperlink ref="H353" r:id="rId332" xr:uid="{0FA9DC2F-4EEF-4B17-8752-4C0020F47BB2}"/>
    <hyperlink ref="H363" r:id="rId333" xr:uid="{3BBB851D-33B3-4E40-A12B-F3CDB2C63F5B}"/>
    <hyperlink ref="H354" r:id="rId334" xr:uid="{EDE6F796-5682-4A6B-84D7-18ABFD214B94}"/>
    <hyperlink ref="H352" r:id="rId335" xr:uid="{31692708-40A0-480B-A34D-EDFCFAAA62A4}"/>
    <hyperlink ref="H351" r:id="rId336" xr:uid="{6495B719-AF96-4C55-9FA6-C0575E8A8F0C}"/>
    <hyperlink ref="H310" r:id="rId337" xr:uid="{75AFE94A-7AE6-4C49-ADD9-473E614DE820}"/>
    <hyperlink ref="H320" r:id="rId338" xr:uid="{4C63879B-2874-4DA4-BD04-AE47C30442FC}"/>
    <hyperlink ref="H405" r:id="rId339" xr:uid="{13528ECB-E8EC-487C-904D-2355B1E8E332}"/>
    <hyperlink ref="H263" r:id="rId340" xr:uid="{C73E21F3-F0F9-4654-ADF6-24D296491ECF}"/>
    <hyperlink ref="H248" r:id="rId341" xr:uid="{F614E922-0074-4B55-8C74-323748679018}"/>
    <hyperlink ref="H423" r:id="rId342" xr:uid="{DDE851FB-14CA-4A50-A6A8-7D08827B2DA3}"/>
    <hyperlink ref="H377" r:id="rId343" xr:uid="{2332F2D1-5B74-4B4A-9E36-2D2294578320}"/>
    <hyperlink ref="H616" r:id="rId344" xr:uid="{6FCAE066-132A-43AF-B34F-35F140ABB7F6}"/>
    <hyperlink ref="H618" r:id="rId345" xr:uid="{EBE6A8A3-F9FB-48C4-8122-A83A9C647CE7}"/>
    <hyperlink ref="H619" r:id="rId346" xr:uid="{75577589-6B26-43A6-8D2B-557A3C8DA3EE}"/>
    <hyperlink ref="H620" r:id="rId347" xr:uid="{961AD34B-648F-4CA9-9B6B-BF733F83CC5C}"/>
    <hyperlink ref="H622" r:id="rId348" xr:uid="{72DBF9A6-FD07-42FC-BC98-F512A46415E3}"/>
    <hyperlink ref="H747" r:id="rId349" xr:uid="{EF0FBDA3-3DD2-43C2-9739-7E78F7271613}"/>
    <hyperlink ref="H746" r:id="rId350" xr:uid="{D7FFC622-E7FE-47C5-9596-92472B54F89F}"/>
    <hyperlink ref="H988" r:id="rId351" xr:uid="{16BEF10D-596F-40CA-8DA8-0D70E913109B}"/>
    <hyperlink ref="H1028" r:id="rId352" xr:uid="{C135D382-8577-4793-87D6-B969653AF9D5}"/>
    <hyperlink ref="H1268" r:id="rId353" xr:uid="{9870851A-99F8-4E4B-BA21-F57BFA947F10}"/>
    <hyperlink ref="H6" r:id="rId354" xr:uid="{78F1D441-4150-4D01-9F2F-550FD43DA636}"/>
    <hyperlink ref="I6" r:id="rId355" xr:uid="{2A92220A-D4C5-4373-B6EC-57EBD5273D2A}"/>
  </hyperlinks>
  <pageMargins left="0.7" right="0.7" top="0.75" bottom="0.75" header="0.3" footer="0.3"/>
  <pageSetup orientation="portrait" r:id="rId356"/>
  <drawing r:id="rId357"/>
  <tableParts count="1">
    <tablePart r:id="rId358"/>
  </tableParts>
  <extLst>
    <ext xmlns:x14="http://schemas.microsoft.com/office/spreadsheetml/2009/9/main" uri="{CCE6A557-97BC-4b89-ADB6-D9C93CAAB3DF}">
      <x14:dataValidations xmlns:xm="http://schemas.microsoft.com/office/excel/2006/main" count="2">
        <x14:dataValidation type="list" allowBlank="1" showInputMessage="1" showErrorMessage="1" xr:uid="{A1694EDC-8C45-4FBF-AB87-8A443ED3178B}">
          <x14:formula1>
            <xm:f>Definition!$R$16:$R$20</xm:f>
          </x14:formula1>
          <xm:sqref>AV1:AV5 AV1011:AV1048576</xm:sqref>
        </x14:dataValidation>
        <x14:dataValidation type="list" allowBlank="1" showInputMessage="1" showErrorMessage="1" xr:uid="{7E5361D3-7C16-48CF-93B4-128B4C69B382}">
          <x14:formula1>
            <xm:f>Definition!$R$16:$R$23</xm:f>
          </x14:formula1>
          <xm:sqref>AU555 AV6:AV1010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52F63-8069-400D-990C-7E0E27AB8D0B}">
  <dimension ref="R3:U23"/>
  <sheetViews>
    <sheetView workbookViewId="0">
      <selection activeCell="G31" sqref="G31"/>
    </sheetView>
  </sheetViews>
  <sheetFormatPr defaultRowHeight="15"/>
  <cols>
    <col min="2" max="2" width="20.28515625" customWidth="1"/>
  </cols>
  <sheetData>
    <row r="3" spans="18:21">
      <c r="R3" s="529" t="s">
        <v>40282</v>
      </c>
    </row>
    <row r="4" spans="18:21">
      <c r="R4" s="528" t="s">
        <v>40283</v>
      </c>
      <c r="S4" s="528"/>
      <c r="T4" s="528"/>
      <c r="U4" s="528"/>
    </row>
    <row r="5" spans="18:21">
      <c r="R5" s="528" t="s">
        <v>40284</v>
      </c>
      <c r="S5" s="528"/>
      <c r="T5" s="528"/>
      <c r="U5" s="528"/>
    </row>
    <row r="6" spans="18:21">
      <c r="R6" s="528" t="s">
        <v>40285</v>
      </c>
      <c r="S6" s="528"/>
      <c r="T6" s="528"/>
      <c r="U6" s="528"/>
    </row>
    <row r="7" spans="18:21">
      <c r="R7" s="528" t="s">
        <v>40286</v>
      </c>
      <c r="S7" s="528"/>
      <c r="T7" s="528"/>
      <c r="U7" s="528"/>
    </row>
    <row r="8" spans="18:21">
      <c r="R8" s="528" t="s">
        <v>40287</v>
      </c>
      <c r="S8" s="528"/>
      <c r="T8" s="528"/>
      <c r="U8" s="528"/>
    </row>
    <row r="9" spans="18:21">
      <c r="R9" s="528" t="s">
        <v>40288</v>
      </c>
      <c r="S9" s="528"/>
      <c r="T9" s="528"/>
      <c r="U9" s="528"/>
    </row>
    <row r="10" spans="18:21">
      <c r="R10" s="528" t="s">
        <v>40289</v>
      </c>
      <c r="S10" s="528"/>
      <c r="T10" s="528"/>
      <c r="U10" s="528"/>
    </row>
    <row r="11" spans="18:21">
      <c r="R11" s="528" t="s">
        <v>40290</v>
      </c>
      <c r="S11" s="528"/>
      <c r="T11" s="528"/>
      <c r="U11" s="528"/>
    </row>
    <row r="15" spans="18:21">
      <c r="R15" s="541" t="s">
        <v>40291</v>
      </c>
    </row>
    <row r="16" spans="18:21">
      <c r="R16" t="s">
        <v>18692</v>
      </c>
    </row>
    <row r="17" spans="18:18">
      <c r="R17" t="s">
        <v>20170</v>
      </c>
    </row>
    <row r="18" spans="18:18">
      <c r="R18" t="s">
        <v>17588</v>
      </c>
    </row>
    <row r="19" spans="18:18">
      <c r="R19" t="s">
        <v>19887</v>
      </c>
    </row>
    <row r="20" spans="18:18">
      <c r="R20" t="s">
        <v>18183</v>
      </c>
    </row>
    <row r="21" spans="18:18">
      <c r="R21" t="s">
        <v>17659</v>
      </c>
    </row>
    <row r="22" spans="18:18">
      <c r="R22" t="s">
        <v>18394</v>
      </c>
    </row>
    <row r="23" spans="18:18">
      <c r="R23" t="s">
        <v>19966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8CC0E-DC69-4E27-9408-E9A1E6462EAD}">
  <dimension ref="A1:BJ1048558"/>
  <sheetViews>
    <sheetView zoomScale="80" zoomScaleNormal="80" workbookViewId="0">
      <pane ySplit="5" topLeftCell="A6" activePane="bottomLeft" state="frozen"/>
      <selection pane="bottomLeft" activeCell="G17" sqref="G17"/>
    </sheetView>
  </sheetViews>
  <sheetFormatPr defaultRowHeight="15"/>
  <cols>
    <col min="1" max="1" width="5.7109375" style="1" customWidth="1"/>
    <col min="2" max="2" width="23.5703125" customWidth="1"/>
    <col min="3" max="3" width="14.140625" customWidth="1"/>
    <col min="4" max="4" width="15.5703125" customWidth="1"/>
    <col min="5" max="5" width="16.140625" customWidth="1"/>
    <col min="6" max="6" width="16" style="72" customWidth="1"/>
    <col min="7" max="7" width="62.140625" customWidth="1"/>
    <col min="8" max="8" width="11.7109375" customWidth="1"/>
    <col min="9" max="9" width="19.28515625" style="40" customWidth="1"/>
    <col min="10" max="10" width="26.42578125" style="40" customWidth="1"/>
    <col min="11" max="11" width="67.140625" hidden="1" customWidth="1"/>
    <col min="12" max="13" width="13" style="1" customWidth="1"/>
    <col min="14" max="14" width="13.7109375" style="1" customWidth="1"/>
    <col min="15" max="15" width="15.7109375" style="1" customWidth="1"/>
    <col min="16" max="16" width="19.85546875" style="1" customWidth="1"/>
    <col min="17" max="17" width="179.28515625" style="1" customWidth="1"/>
    <col min="18" max="18" width="9.140625" style="295"/>
    <col min="19" max="22" width="9.140625" style="3"/>
    <col min="23" max="31" width="9.140625" style="3" customWidth="1"/>
    <col min="32" max="62" width="9.140625" style="3"/>
  </cols>
  <sheetData>
    <row r="1" spans="1:62" ht="37.5" customHeight="1">
      <c r="A1" s="36" t="s">
        <v>40292</v>
      </c>
      <c r="B1" s="17"/>
      <c r="C1" s="17"/>
      <c r="D1" s="17"/>
      <c r="E1" s="17"/>
      <c r="F1" s="69"/>
      <c r="G1" s="474">
        <v>44398</v>
      </c>
      <c r="H1" s="41"/>
      <c r="I1" s="55"/>
      <c r="J1" s="55"/>
      <c r="K1" s="41"/>
      <c r="L1" s="42"/>
      <c r="M1" s="42"/>
      <c r="N1" s="42"/>
      <c r="O1" s="42"/>
      <c r="P1" s="42"/>
      <c r="Q1" s="42"/>
    </row>
    <row r="2" spans="1:62">
      <c r="A2" s="620" t="s">
        <v>40293</v>
      </c>
      <c r="B2" s="620"/>
      <c r="C2" s="620"/>
      <c r="D2" s="3"/>
      <c r="E2" s="3"/>
      <c r="F2" s="70"/>
      <c r="G2" s="3"/>
      <c r="H2" s="3"/>
      <c r="I2" s="39"/>
      <c r="J2" s="39"/>
      <c r="K2" s="3"/>
      <c r="L2" s="527"/>
      <c r="M2" s="527"/>
      <c r="N2" s="527"/>
      <c r="O2" s="527"/>
      <c r="P2" s="34"/>
      <c r="Q2" s="34"/>
    </row>
    <row r="3" spans="1:62" s="33" customFormat="1">
      <c r="A3" s="276" t="s">
        <v>40294</v>
      </c>
      <c r="B3" s="276"/>
      <c r="C3" s="276"/>
      <c r="F3" s="71"/>
      <c r="I3" s="56"/>
      <c r="J3" s="56"/>
      <c r="L3" s="34"/>
      <c r="M3" s="34"/>
      <c r="N3" s="34"/>
      <c r="O3" s="34"/>
      <c r="P3" s="34"/>
      <c r="Q3" s="34"/>
      <c r="R3" s="295"/>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row>
    <row r="4" spans="1:62" s="33" customFormat="1">
      <c r="A4" s="32"/>
      <c r="B4" s="32"/>
      <c r="C4" s="32"/>
      <c r="F4" s="71"/>
      <c r="I4" s="56"/>
      <c r="J4" s="56"/>
      <c r="K4" s="54"/>
      <c r="L4" s="34"/>
      <c r="M4" s="34"/>
      <c r="N4" s="34"/>
      <c r="O4" s="34"/>
      <c r="P4" s="34"/>
      <c r="Q4" s="34"/>
      <c r="R4" s="295"/>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row>
    <row r="5" spans="1:62" s="2" customFormat="1" ht="47.25">
      <c r="A5" s="144" t="s">
        <v>5</v>
      </c>
      <c r="B5" s="140" t="s">
        <v>40295</v>
      </c>
      <c r="C5" s="141" t="s">
        <v>10</v>
      </c>
      <c r="D5" s="141" t="s">
        <v>11</v>
      </c>
      <c r="E5" s="141" t="s">
        <v>12</v>
      </c>
      <c r="F5" s="142" t="s">
        <v>40296</v>
      </c>
      <c r="G5" s="141" t="s">
        <v>14</v>
      </c>
      <c r="H5" s="141" t="s">
        <v>15</v>
      </c>
      <c r="I5" s="141" t="s">
        <v>40297</v>
      </c>
      <c r="J5" s="141" t="s">
        <v>40298</v>
      </c>
      <c r="K5" s="141" t="s">
        <v>40299</v>
      </c>
      <c r="L5" s="141" t="s">
        <v>40300</v>
      </c>
      <c r="M5" s="141" t="s">
        <v>40301</v>
      </c>
      <c r="N5" s="141" t="s">
        <v>32</v>
      </c>
      <c r="O5" s="141" t="s">
        <v>33</v>
      </c>
      <c r="P5" s="143" t="s">
        <v>40302</v>
      </c>
      <c r="Q5" s="145" t="s">
        <v>40303</v>
      </c>
      <c r="R5" s="296"/>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c r="BE5" s="291"/>
      <c r="BF5" s="291"/>
      <c r="BG5" s="291"/>
      <c r="BH5" s="291"/>
      <c r="BI5" s="291"/>
      <c r="BJ5" s="291"/>
    </row>
    <row r="6" spans="1:62" s="2" customFormat="1">
      <c r="A6" s="14">
        <v>1</v>
      </c>
      <c r="B6" s="7" t="s">
        <v>40304</v>
      </c>
      <c r="C6" s="7" t="s">
        <v>42</v>
      </c>
      <c r="D6" s="153" t="s">
        <v>43</v>
      </c>
      <c r="E6" s="278" t="s">
        <v>44</v>
      </c>
      <c r="F6" s="156">
        <v>2500</v>
      </c>
      <c r="G6" s="60" t="s">
        <v>40305</v>
      </c>
      <c r="H6" s="22" t="s">
        <v>40306</v>
      </c>
      <c r="I6" s="147" t="s">
        <v>716</v>
      </c>
      <c r="J6" s="147" t="s">
        <v>40307</v>
      </c>
      <c r="K6" s="60" t="s">
        <v>40308</v>
      </c>
      <c r="L6" s="64" t="s">
        <v>41</v>
      </c>
      <c r="M6" s="64" t="s">
        <v>41</v>
      </c>
      <c r="N6" s="24" t="s">
        <v>19565</v>
      </c>
      <c r="O6" s="12" t="s">
        <v>51</v>
      </c>
      <c r="P6" s="194" t="s">
        <v>40309</v>
      </c>
      <c r="Q6" s="146" t="s">
        <v>40310</v>
      </c>
      <c r="R6" s="296" t="s">
        <v>1</v>
      </c>
      <c r="S6" s="291"/>
      <c r="T6" s="291"/>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291"/>
      <c r="BB6" s="291"/>
      <c r="BC6" s="291"/>
      <c r="BD6" s="291"/>
      <c r="BE6" s="291"/>
      <c r="BF6" s="291"/>
      <c r="BG6" s="291"/>
      <c r="BH6" s="291"/>
      <c r="BI6" s="291"/>
      <c r="BJ6" s="291"/>
    </row>
    <row r="7" spans="1:62" s="2" customFormat="1">
      <c r="A7" s="155">
        <v>2</v>
      </c>
      <c r="B7" s="7" t="s">
        <v>40311</v>
      </c>
      <c r="C7" s="7" t="s">
        <v>42</v>
      </c>
      <c r="D7" s="153" t="s">
        <v>241</v>
      </c>
      <c r="E7" s="278" t="s">
        <v>44</v>
      </c>
      <c r="F7" s="156">
        <v>150</v>
      </c>
      <c r="G7" s="60" t="s">
        <v>40312</v>
      </c>
      <c r="H7" s="58" t="s">
        <v>19294</v>
      </c>
      <c r="I7" s="61" t="s">
        <v>916</v>
      </c>
      <c r="J7" s="61" t="s">
        <v>40313</v>
      </c>
      <c r="K7" s="38" t="s">
        <v>40314</v>
      </c>
      <c r="L7" s="65" t="s">
        <v>41</v>
      </c>
      <c r="M7" s="65" t="s">
        <v>41</v>
      </c>
      <c r="N7" s="24" t="s">
        <v>129</v>
      </c>
      <c r="O7" s="12" t="s">
        <v>51</v>
      </c>
      <c r="P7" s="194" t="s">
        <v>40315</v>
      </c>
      <c r="Q7" s="146" t="s">
        <v>40316</v>
      </c>
      <c r="R7" s="296" t="s">
        <v>1</v>
      </c>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row>
    <row r="8" spans="1:62" s="2" customFormat="1">
      <c r="A8" s="14">
        <v>3</v>
      </c>
      <c r="B8" s="7" t="s">
        <v>40317</v>
      </c>
      <c r="C8" s="7" t="s">
        <v>42</v>
      </c>
      <c r="D8" s="153" t="s">
        <v>43</v>
      </c>
      <c r="E8" s="278" t="s">
        <v>44</v>
      </c>
      <c r="F8" s="156">
        <v>100</v>
      </c>
      <c r="G8" s="60" t="s">
        <v>40318</v>
      </c>
      <c r="H8" s="22" t="s">
        <v>40319</v>
      </c>
      <c r="I8" s="147" t="s">
        <v>40320</v>
      </c>
      <c r="J8" s="147" t="s">
        <v>48</v>
      </c>
      <c r="K8" s="38" t="s">
        <v>40321</v>
      </c>
      <c r="L8" s="65" t="s">
        <v>41</v>
      </c>
      <c r="M8" s="65" t="s">
        <v>41</v>
      </c>
      <c r="N8" s="28" t="s">
        <v>27861</v>
      </c>
      <c r="O8" s="28" t="s">
        <v>40322</v>
      </c>
      <c r="P8" s="194" t="s">
        <v>40323</v>
      </c>
      <c r="Q8" s="146" t="s">
        <v>40324</v>
      </c>
      <c r="R8" s="296" t="s">
        <v>1</v>
      </c>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c r="AW8" s="291"/>
      <c r="AX8" s="291"/>
      <c r="AY8" s="291"/>
      <c r="AZ8" s="291"/>
      <c r="BA8" s="291"/>
      <c r="BB8" s="291"/>
      <c r="BC8" s="291"/>
      <c r="BD8" s="291"/>
      <c r="BE8" s="291"/>
      <c r="BF8" s="291"/>
      <c r="BG8" s="291"/>
      <c r="BH8" s="291"/>
      <c r="BI8" s="291"/>
      <c r="BJ8" s="291"/>
    </row>
    <row r="9" spans="1:62" s="2" customFormat="1">
      <c r="A9" s="155">
        <v>4</v>
      </c>
      <c r="B9" s="7" t="s">
        <v>40325</v>
      </c>
      <c r="C9" s="7" t="s">
        <v>42</v>
      </c>
      <c r="D9" s="153" t="s">
        <v>43</v>
      </c>
      <c r="E9" s="278" t="s">
        <v>44</v>
      </c>
      <c r="F9" s="73">
        <v>200</v>
      </c>
      <c r="G9" s="21" t="s">
        <v>40326</v>
      </c>
      <c r="H9" s="58" t="s">
        <v>19294</v>
      </c>
      <c r="I9" s="61" t="s">
        <v>40327</v>
      </c>
      <c r="J9" s="147" t="s">
        <v>48</v>
      </c>
      <c r="K9" s="60" t="s">
        <v>40328</v>
      </c>
      <c r="L9" s="64" t="s">
        <v>41</v>
      </c>
      <c r="M9" s="64" t="s">
        <v>41</v>
      </c>
      <c r="N9" s="24" t="s">
        <v>509</v>
      </c>
      <c r="O9" s="154" t="s">
        <v>97</v>
      </c>
      <c r="P9" s="195" t="s">
        <v>40329</v>
      </c>
      <c r="Q9" s="147" t="s">
        <v>40330</v>
      </c>
      <c r="R9" s="296" t="s">
        <v>1</v>
      </c>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row>
    <row r="10" spans="1:62" s="2" customFormat="1">
      <c r="A10" s="14">
        <v>5</v>
      </c>
      <c r="B10" s="7" t="s">
        <v>40331</v>
      </c>
      <c r="C10" s="7" t="s">
        <v>42</v>
      </c>
      <c r="D10" s="153" t="s">
        <v>43</v>
      </c>
      <c r="E10" s="278" t="s">
        <v>44</v>
      </c>
      <c r="F10" s="156">
        <v>500</v>
      </c>
      <c r="G10" s="60" t="s">
        <v>40332</v>
      </c>
      <c r="H10" s="58" t="s">
        <v>19294</v>
      </c>
      <c r="I10" s="181" t="s">
        <v>916</v>
      </c>
      <c r="J10" s="61" t="s">
        <v>40333</v>
      </c>
      <c r="K10" s="60" t="s">
        <v>40334</v>
      </c>
      <c r="L10" s="64" t="s">
        <v>61</v>
      </c>
      <c r="M10" s="64" t="s">
        <v>41</v>
      </c>
      <c r="N10" s="24" t="s">
        <v>631</v>
      </c>
      <c r="O10" s="12" t="s">
        <v>51</v>
      </c>
      <c r="P10" s="194" t="s">
        <v>40335</v>
      </c>
      <c r="Q10" s="146" t="s">
        <v>40336</v>
      </c>
      <c r="R10" s="296" t="s">
        <v>1</v>
      </c>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c r="AW10" s="291"/>
      <c r="AX10" s="291"/>
      <c r="AY10" s="291"/>
      <c r="AZ10" s="291"/>
      <c r="BA10" s="291"/>
      <c r="BB10" s="291"/>
      <c r="BC10" s="291"/>
      <c r="BD10" s="291"/>
      <c r="BE10" s="291"/>
      <c r="BF10" s="291"/>
      <c r="BG10" s="291"/>
      <c r="BH10" s="291"/>
      <c r="BI10" s="291"/>
      <c r="BJ10" s="291"/>
    </row>
    <row r="11" spans="1:62" s="2" customFormat="1">
      <c r="A11" s="155">
        <v>6</v>
      </c>
      <c r="B11" s="7" t="s">
        <v>40331</v>
      </c>
      <c r="C11" s="7" t="s">
        <v>42</v>
      </c>
      <c r="D11" s="153" t="s">
        <v>43</v>
      </c>
      <c r="E11" s="278" t="s">
        <v>44</v>
      </c>
      <c r="F11" s="156">
        <v>850</v>
      </c>
      <c r="G11" s="60" t="s">
        <v>40337</v>
      </c>
      <c r="H11" s="134" t="s">
        <v>19294</v>
      </c>
      <c r="I11" s="60" t="s">
        <v>716</v>
      </c>
      <c r="J11" s="179" t="s">
        <v>40338</v>
      </c>
      <c r="K11" s="60" t="s">
        <v>40339</v>
      </c>
      <c r="L11" s="64" t="s">
        <v>41</v>
      </c>
      <c r="M11" s="64" t="s">
        <v>41</v>
      </c>
      <c r="N11" s="28" t="s">
        <v>474</v>
      </c>
      <c r="O11" s="12" t="s">
        <v>51</v>
      </c>
      <c r="P11" s="196" t="s">
        <v>40340</v>
      </c>
      <c r="Q11" s="146" t="s">
        <v>40341</v>
      </c>
      <c r="R11" s="296" t="s">
        <v>1</v>
      </c>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c r="AW11" s="291"/>
      <c r="AX11" s="291"/>
      <c r="AY11" s="291"/>
      <c r="AZ11" s="291"/>
      <c r="BA11" s="291"/>
      <c r="BB11" s="291"/>
      <c r="BC11" s="291"/>
      <c r="BD11" s="291"/>
      <c r="BE11" s="291"/>
      <c r="BF11" s="291"/>
      <c r="BG11" s="291"/>
      <c r="BH11" s="291"/>
      <c r="BI11" s="291"/>
      <c r="BJ11" s="291"/>
    </row>
    <row r="12" spans="1:62" s="2" customFormat="1">
      <c r="A12" s="14">
        <v>7</v>
      </c>
      <c r="B12" s="8" t="s">
        <v>40342</v>
      </c>
      <c r="C12" s="7" t="s">
        <v>42</v>
      </c>
      <c r="D12" s="8" t="s">
        <v>56</v>
      </c>
      <c r="E12" s="278" t="s">
        <v>44</v>
      </c>
      <c r="F12" s="73">
        <v>600</v>
      </c>
      <c r="G12" s="38" t="s">
        <v>40343</v>
      </c>
      <c r="H12" s="177" t="s">
        <v>18620</v>
      </c>
      <c r="I12" s="61" t="s">
        <v>916</v>
      </c>
      <c r="J12" s="148" t="s">
        <v>40344</v>
      </c>
      <c r="K12" s="60" t="s">
        <v>40345</v>
      </c>
      <c r="L12" s="64" t="s">
        <v>61</v>
      </c>
      <c r="M12" s="64" t="s">
        <v>41</v>
      </c>
      <c r="N12" s="24" t="s">
        <v>164</v>
      </c>
      <c r="O12" s="12" t="s">
        <v>51</v>
      </c>
      <c r="P12" s="196" t="s">
        <v>40346</v>
      </c>
      <c r="Q12" s="146" t="s">
        <v>40347</v>
      </c>
      <c r="R12" s="296" t="s">
        <v>1</v>
      </c>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c r="AW12" s="291"/>
      <c r="AX12" s="291"/>
      <c r="AY12" s="291"/>
      <c r="AZ12" s="291"/>
      <c r="BA12" s="291"/>
      <c r="BB12" s="291"/>
      <c r="BC12" s="291"/>
      <c r="BD12" s="291"/>
      <c r="BE12" s="291"/>
      <c r="BF12" s="291"/>
      <c r="BG12" s="291"/>
      <c r="BH12" s="291"/>
      <c r="BI12" s="291"/>
      <c r="BJ12" s="291"/>
    </row>
    <row r="13" spans="1:62" s="2" customFormat="1">
      <c r="A13" s="14">
        <v>8</v>
      </c>
      <c r="B13" s="11" t="s">
        <v>40342</v>
      </c>
      <c r="C13" s="10" t="s">
        <v>42</v>
      </c>
      <c r="D13" s="153" t="s">
        <v>241</v>
      </c>
      <c r="E13" s="279" t="s">
        <v>44</v>
      </c>
      <c r="F13" s="74">
        <v>250</v>
      </c>
      <c r="G13" s="60" t="s">
        <v>40348</v>
      </c>
      <c r="H13" s="134" t="s">
        <v>40349</v>
      </c>
      <c r="I13" s="61" t="s">
        <v>40350</v>
      </c>
      <c r="J13" s="179" t="s">
        <v>40351</v>
      </c>
      <c r="K13" s="60" t="s">
        <v>40352</v>
      </c>
      <c r="L13" s="64" t="s">
        <v>41</v>
      </c>
      <c r="M13" s="64" t="s">
        <v>41</v>
      </c>
      <c r="N13" s="24" t="s">
        <v>631</v>
      </c>
      <c r="O13" s="12" t="s">
        <v>51</v>
      </c>
      <c r="P13" s="196" t="s">
        <v>40353</v>
      </c>
      <c r="Q13" s="131" t="s">
        <v>40354</v>
      </c>
      <c r="R13" s="296" t="s">
        <v>1</v>
      </c>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c r="AW13" s="291"/>
      <c r="AX13" s="291"/>
      <c r="AY13" s="291"/>
      <c r="AZ13" s="291"/>
      <c r="BA13" s="291"/>
      <c r="BB13" s="291"/>
      <c r="BC13" s="291"/>
      <c r="BD13" s="291"/>
      <c r="BE13" s="291"/>
      <c r="BF13" s="291"/>
      <c r="BG13" s="291"/>
      <c r="BH13" s="291"/>
      <c r="BI13" s="291"/>
      <c r="BJ13" s="291"/>
    </row>
    <row r="14" spans="1:62" s="2" customFormat="1">
      <c r="A14" s="155">
        <v>9</v>
      </c>
      <c r="B14" s="9" t="s">
        <v>40355</v>
      </c>
      <c r="C14" s="7" t="s">
        <v>42</v>
      </c>
      <c r="D14" s="153" t="s">
        <v>43</v>
      </c>
      <c r="E14" s="278" t="s">
        <v>44</v>
      </c>
      <c r="F14" s="73">
        <v>5000</v>
      </c>
      <c r="G14" s="21" t="s">
        <v>40356</v>
      </c>
      <c r="H14" s="177" t="s">
        <v>40357</v>
      </c>
      <c r="I14" s="147" t="s">
        <v>40358</v>
      </c>
      <c r="J14" s="150" t="s">
        <v>48</v>
      </c>
      <c r="K14" s="60" t="s">
        <v>40359</v>
      </c>
      <c r="L14" s="64" t="s">
        <v>61</v>
      </c>
      <c r="M14" s="64" t="s">
        <v>41</v>
      </c>
      <c r="N14" s="24" t="s">
        <v>96</v>
      </c>
      <c r="O14" s="154" t="s">
        <v>97</v>
      </c>
      <c r="P14" s="197" t="s">
        <v>40360</v>
      </c>
      <c r="Q14" s="131" t="s">
        <v>40361</v>
      </c>
      <c r="R14" s="296" t="s">
        <v>1</v>
      </c>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c r="AW14" s="291"/>
      <c r="AX14" s="291"/>
      <c r="AY14" s="291"/>
      <c r="AZ14" s="291"/>
      <c r="BA14" s="291"/>
      <c r="BB14" s="291"/>
      <c r="BC14" s="291"/>
      <c r="BD14" s="291"/>
      <c r="BE14" s="291"/>
      <c r="BF14" s="291"/>
      <c r="BG14" s="291"/>
      <c r="BH14" s="291"/>
      <c r="BI14" s="291"/>
      <c r="BJ14" s="291"/>
    </row>
    <row r="15" spans="1:62" s="2" customFormat="1">
      <c r="A15" s="152">
        <v>10</v>
      </c>
      <c r="B15" s="172" t="s">
        <v>40362</v>
      </c>
      <c r="C15" s="173" t="s">
        <v>42</v>
      </c>
      <c r="D15" s="8" t="s">
        <v>56</v>
      </c>
      <c r="E15" s="277" t="s">
        <v>169</v>
      </c>
      <c r="F15" s="174">
        <v>1540</v>
      </c>
      <c r="G15" s="175" t="s">
        <v>40363</v>
      </c>
      <c r="H15" s="178" t="s">
        <v>19294</v>
      </c>
      <c r="I15" s="146" t="s">
        <v>40364</v>
      </c>
      <c r="J15" s="180" t="s">
        <v>40365</v>
      </c>
      <c r="K15" s="175" t="s">
        <v>40366</v>
      </c>
      <c r="L15" s="176" t="s">
        <v>41</v>
      </c>
      <c r="M15" s="157" t="s">
        <v>41</v>
      </c>
      <c r="N15" s="24" t="s">
        <v>40367</v>
      </c>
      <c r="O15" s="12" t="s">
        <v>40368</v>
      </c>
      <c r="P15" s="198" t="s">
        <v>40369</v>
      </c>
      <c r="Q15" s="146" t="s">
        <v>40370</v>
      </c>
      <c r="R15" s="296" t="s">
        <v>1</v>
      </c>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c r="AW15" s="291"/>
      <c r="AX15" s="291"/>
      <c r="AY15" s="291"/>
      <c r="AZ15" s="291"/>
      <c r="BA15" s="291"/>
      <c r="BB15" s="291"/>
      <c r="BC15" s="291"/>
      <c r="BD15" s="291"/>
      <c r="BE15" s="291"/>
      <c r="BF15" s="291"/>
      <c r="BG15" s="291"/>
      <c r="BH15" s="291"/>
      <c r="BI15" s="291"/>
      <c r="BJ15" s="291"/>
    </row>
    <row r="16" spans="1:62" s="2" customFormat="1">
      <c r="A16" s="50">
        <v>11</v>
      </c>
      <c r="B16" s="9" t="s">
        <v>40371</v>
      </c>
      <c r="C16" s="7" t="s">
        <v>42</v>
      </c>
      <c r="D16" s="153" t="s">
        <v>241</v>
      </c>
      <c r="E16" s="278" t="s">
        <v>44</v>
      </c>
      <c r="F16" s="73">
        <v>1000</v>
      </c>
      <c r="G16" s="60" t="s">
        <v>40372</v>
      </c>
      <c r="H16" s="177" t="s">
        <v>731</v>
      </c>
      <c r="I16" s="147" t="s">
        <v>40373</v>
      </c>
      <c r="J16" s="158" t="s">
        <v>48</v>
      </c>
      <c r="K16" s="21" t="s">
        <v>40374</v>
      </c>
      <c r="L16" s="66" t="s">
        <v>41</v>
      </c>
      <c r="M16" s="66" t="s">
        <v>41</v>
      </c>
      <c r="N16" s="24" t="s">
        <v>96</v>
      </c>
      <c r="O16" s="154" t="s">
        <v>97</v>
      </c>
      <c r="P16" s="197" t="s">
        <v>40375</v>
      </c>
      <c r="Q16" s="147" t="s">
        <v>40376</v>
      </c>
      <c r="R16" s="296" t="s">
        <v>1</v>
      </c>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c r="AW16" s="291"/>
      <c r="AX16" s="291"/>
      <c r="AY16" s="291"/>
      <c r="AZ16" s="291"/>
      <c r="BA16" s="291"/>
      <c r="BB16" s="291"/>
      <c r="BC16" s="291"/>
      <c r="BD16" s="291"/>
      <c r="BE16" s="291"/>
      <c r="BF16" s="291"/>
      <c r="BG16" s="291"/>
      <c r="BH16" s="291"/>
      <c r="BI16" s="291"/>
      <c r="BJ16" s="291"/>
    </row>
    <row r="17" spans="1:18">
      <c r="A17" s="50">
        <v>12</v>
      </c>
      <c r="B17" s="9" t="s">
        <v>40377</v>
      </c>
      <c r="C17" s="7" t="s">
        <v>42</v>
      </c>
      <c r="D17" s="153" t="s">
        <v>43</v>
      </c>
      <c r="E17" s="278" t="s">
        <v>44</v>
      </c>
      <c r="F17" s="156" t="s">
        <v>40378</v>
      </c>
      <c r="G17" s="21" t="s">
        <v>40379</v>
      </c>
      <c r="H17" s="177" t="s">
        <v>40380</v>
      </c>
      <c r="I17" s="147" t="s">
        <v>40381</v>
      </c>
      <c r="J17" s="148" t="s">
        <v>40382</v>
      </c>
      <c r="K17" s="21" t="s">
        <v>40383</v>
      </c>
      <c r="L17" s="66" t="s">
        <v>61</v>
      </c>
      <c r="M17" s="66" t="s">
        <v>61</v>
      </c>
      <c r="N17" s="30" t="s">
        <v>40384</v>
      </c>
      <c r="O17" s="31" t="s">
        <v>64</v>
      </c>
      <c r="P17" s="197" t="s">
        <v>40385</v>
      </c>
      <c r="Q17" s="147" t="s">
        <v>40386</v>
      </c>
      <c r="R17" s="295" t="s">
        <v>1</v>
      </c>
    </row>
    <row r="18" spans="1:18">
      <c r="A18" s="50">
        <v>13</v>
      </c>
      <c r="B18" s="9" t="s">
        <v>40387</v>
      </c>
      <c r="C18" s="7" t="s">
        <v>42</v>
      </c>
      <c r="D18" s="153" t="s">
        <v>43</v>
      </c>
      <c r="E18" s="278" t="s">
        <v>44</v>
      </c>
      <c r="F18" s="156" t="s">
        <v>40388</v>
      </c>
      <c r="G18" s="21" t="s">
        <v>40389</v>
      </c>
      <c r="H18" s="134" t="s">
        <v>19294</v>
      </c>
      <c r="I18" s="61" t="s">
        <v>40390</v>
      </c>
      <c r="J18" s="179" t="s">
        <v>48</v>
      </c>
      <c r="K18" s="21" t="s">
        <v>40391</v>
      </c>
      <c r="L18" s="66" t="s">
        <v>41</v>
      </c>
      <c r="M18" s="66" t="s">
        <v>41</v>
      </c>
      <c r="N18" s="30" t="s">
        <v>20314</v>
      </c>
      <c r="O18" s="149" t="s">
        <v>225</v>
      </c>
      <c r="P18" s="197" t="s">
        <v>40392</v>
      </c>
      <c r="Q18" s="147" t="s">
        <v>40393</v>
      </c>
      <c r="R18" s="295" t="s">
        <v>1</v>
      </c>
    </row>
    <row r="19" spans="1:18">
      <c r="A19" s="50">
        <v>14</v>
      </c>
      <c r="B19" s="8" t="s">
        <v>40394</v>
      </c>
      <c r="C19" s="7" t="s">
        <v>42</v>
      </c>
      <c r="D19" s="153" t="s">
        <v>43</v>
      </c>
      <c r="E19" s="278" t="s">
        <v>44</v>
      </c>
      <c r="F19" s="73">
        <v>200</v>
      </c>
      <c r="G19" s="21" t="s">
        <v>40395</v>
      </c>
      <c r="H19" s="177" t="s">
        <v>19591</v>
      </c>
      <c r="I19" s="147" t="s">
        <v>40396</v>
      </c>
      <c r="J19" s="148" t="s">
        <v>40397</v>
      </c>
      <c r="K19" s="21" t="s">
        <v>40398</v>
      </c>
      <c r="L19" s="66" t="s">
        <v>41</v>
      </c>
      <c r="M19" s="66" t="s">
        <v>41</v>
      </c>
      <c r="N19" s="106" t="s">
        <v>40399</v>
      </c>
      <c r="O19" s="12" t="s">
        <v>40400</v>
      </c>
      <c r="P19" s="197" t="s">
        <v>40401</v>
      </c>
      <c r="Q19" s="147" t="s">
        <v>40402</v>
      </c>
      <c r="R19" s="295" t="s">
        <v>1</v>
      </c>
    </row>
    <row r="20" spans="1:18">
      <c r="A20" s="50">
        <v>15</v>
      </c>
      <c r="B20" s="9" t="s">
        <v>168</v>
      </c>
      <c r="C20" s="7" t="s">
        <v>42</v>
      </c>
      <c r="D20" s="153" t="s">
        <v>43</v>
      </c>
      <c r="E20" s="278" t="s">
        <v>44</v>
      </c>
      <c r="F20" s="73">
        <v>300</v>
      </c>
      <c r="G20" s="21" t="s">
        <v>40403</v>
      </c>
      <c r="H20" s="86" t="s">
        <v>40404</v>
      </c>
      <c r="I20" s="147" t="s">
        <v>716</v>
      </c>
      <c r="J20" s="148" t="s">
        <v>40405</v>
      </c>
      <c r="K20" s="38" t="s">
        <v>40406</v>
      </c>
      <c r="L20" s="65" t="s">
        <v>41</v>
      </c>
      <c r="M20" s="65" t="s">
        <v>41</v>
      </c>
      <c r="N20" s="24" t="s">
        <v>96</v>
      </c>
      <c r="O20" s="154" t="s">
        <v>97</v>
      </c>
      <c r="P20" s="196" t="s">
        <v>40407</v>
      </c>
      <c r="Q20" s="147" t="s">
        <v>40408</v>
      </c>
      <c r="R20" s="295" t="s">
        <v>1</v>
      </c>
    </row>
    <row r="21" spans="1:18">
      <c r="A21" s="50">
        <v>16</v>
      </c>
      <c r="B21" s="9" t="s">
        <v>40409</v>
      </c>
      <c r="C21" s="7" t="s">
        <v>42</v>
      </c>
      <c r="D21" s="153" t="s">
        <v>43</v>
      </c>
      <c r="E21" s="278" t="s">
        <v>44</v>
      </c>
      <c r="F21" s="73">
        <v>500</v>
      </c>
      <c r="G21" s="21" t="s">
        <v>40410</v>
      </c>
      <c r="H21" s="177" t="s">
        <v>40411</v>
      </c>
      <c r="I21" s="147" t="s">
        <v>716</v>
      </c>
      <c r="J21" s="148" t="s">
        <v>48</v>
      </c>
      <c r="K21" s="21" t="s">
        <v>40412</v>
      </c>
      <c r="L21" s="66" t="s">
        <v>41</v>
      </c>
      <c r="M21" s="66" t="s">
        <v>41</v>
      </c>
      <c r="N21" s="24" t="s">
        <v>96</v>
      </c>
      <c r="O21" s="154" t="s">
        <v>97</v>
      </c>
      <c r="P21" s="197" t="s">
        <v>40413</v>
      </c>
      <c r="Q21" s="147" t="s">
        <v>40414</v>
      </c>
      <c r="R21" s="295" t="s">
        <v>1</v>
      </c>
    </row>
    <row r="22" spans="1:18">
      <c r="A22" s="50">
        <v>17</v>
      </c>
      <c r="B22" s="9" t="s">
        <v>40409</v>
      </c>
      <c r="C22" s="7" t="s">
        <v>42</v>
      </c>
      <c r="D22" s="153" t="s">
        <v>43</v>
      </c>
      <c r="E22" s="278" t="s">
        <v>44</v>
      </c>
      <c r="F22" s="73">
        <v>873</v>
      </c>
      <c r="G22" s="53" t="s">
        <v>40415</v>
      </c>
      <c r="H22" s="134" t="s">
        <v>19294</v>
      </c>
      <c r="I22" s="60" t="s">
        <v>716</v>
      </c>
      <c r="J22" s="179" t="s">
        <v>40416</v>
      </c>
      <c r="K22" s="21" t="s">
        <v>40417</v>
      </c>
      <c r="L22" s="66" t="s">
        <v>41</v>
      </c>
      <c r="M22" s="66" t="s">
        <v>41</v>
      </c>
      <c r="N22" s="30" t="s">
        <v>474</v>
      </c>
      <c r="O22" s="12" t="s">
        <v>51</v>
      </c>
      <c r="P22" s="197" t="s">
        <v>40418</v>
      </c>
      <c r="Q22" s="147" t="s">
        <v>40419</v>
      </c>
      <c r="R22" s="295" t="s">
        <v>1</v>
      </c>
    </row>
    <row r="23" spans="1:18">
      <c r="A23" s="50">
        <v>18</v>
      </c>
      <c r="B23" s="9" t="s">
        <v>40420</v>
      </c>
      <c r="C23" s="7" t="s">
        <v>42</v>
      </c>
      <c r="D23" s="153" t="s">
        <v>241</v>
      </c>
      <c r="E23" s="278" t="s">
        <v>44</v>
      </c>
      <c r="F23" s="156">
        <v>1380</v>
      </c>
      <c r="G23" s="21" t="s">
        <v>40421</v>
      </c>
      <c r="H23" s="58" t="s">
        <v>19294</v>
      </c>
      <c r="I23" s="182" t="s">
        <v>716</v>
      </c>
      <c r="J23" s="61" t="s">
        <v>40422</v>
      </c>
      <c r="K23" s="21" t="s">
        <v>40423</v>
      </c>
      <c r="L23" s="66" t="s">
        <v>41</v>
      </c>
      <c r="M23" s="66" t="s">
        <v>41</v>
      </c>
      <c r="N23" s="30" t="s">
        <v>164</v>
      </c>
      <c r="O23" s="12" t="s">
        <v>51</v>
      </c>
      <c r="P23" s="197" t="s">
        <v>40424</v>
      </c>
      <c r="Q23" s="147" t="s">
        <v>40425</v>
      </c>
      <c r="R23" s="295" t="s">
        <v>1</v>
      </c>
    </row>
    <row r="24" spans="1:18">
      <c r="A24" s="50">
        <v>19</v>
      </c>
      <c r="B24" s="9" t="s">
        <v>40342</v>
      </c>
      <c r="C24" s="7" t="s">
        <v>42</v>
      </c>
      <c r="D24" s="153" t="s">
        <v>43</v>
      </c>
      <c r="E24" s="278" t="s">
        <v>44</v>
      </c>
      <c r="F24" s="73">
        <v>600</v>
      </c>
      <c r="G24" s="21" t="s">
        <v>40426</v>
      </c>
      <c r="H24" s="58" t="s">
        <v>19294</v>
      </c>
      <c r="I24" s="61" t="s">
        <v>40427</v>
      </c>
      <c r="J24" s="61" t="s">
        <v>40428</v>
      </c>
      <c r="K24" s="21" t="s">
        <v>40429</v>
      </c>
      <c r="L24" s="66" t="s">
        <v>41</v>
      </c>
      <c r="M24" s="66" t="s">
        <v>41</v>
      </c>
      <c r="N24" s="106" t="s">
        <v>40430</v>
      </c>
      <c r="O24" s="12" t="s">
        <v>51</v>
      </c>
      <c r="P24" s="197" t="s">
        <v>40431</v>
      </c>
      <c r="Q24" s="147" t="s">
        <v>40432</v>
      </c>
      <c r="R24" s="295" t="s">
        <v>1</v>
      </c>
    </row>
    <row r="25" spans="1:18">
      <c r="A25" s="50">
        <v>20</v>
      </c>
      <c r="B25" s="9" t="s">
        <v>40409</v>
      </c>
      <c r="C25" s="7" t="s">
        <v>42</v>
      </c>
      <c r="D25" s="153" t="s">
        <v>43</v>
      </c>
      <c r="E25" s="277" t="s">
        <v>169</v>
      </c>
      <c r="F25" s="73">
        <v>100</v>
      </c>
      <c r="G25" s="53" t="s">
        <v>40433</v>
      </c>
      <c r="H25" s="58" t="s">
        <v>19294</v>
      </c>
      <c r="I25" s="61" t="s">
        <v>40434</v>
      </c>
      <c r="J25" s="61" t="s">
        <v>40435</v>
      </c>
      <c r="K25" s="21" t="s">
        <v>40436</v>
      </c>
      <c r="L25" s="66" t="s">
        <v>41</v>
      </c>
      <c r="M25" s="66" t="s">
        <v>41</v>
      </c>
      <c r="N25" s="30" t="s">
        <v>164</v>
      </c>
      <c r="O25" s="12" t="s">
        <v>51</v>
      </c>
      <c r="P25" s="197" t="s">
        <v>40437</v>
      </c>
      <c r="Q25" s="147" t="s">
        <v>40438</v>
      </c>
      <c r="R25" s="295" t="s">
        <v>1</v>
      </c>
    </row>
    <row r="26" spans="1:18">
      <c r="A26" s="50">
        <v>21</v>
      </c>
      <c r="B26" s="9" t="s">
        <v>40409</v>
      </c>
      <c r="C26" s="7" t="s">
        <v>42</v>
      </c>
      <c r="D26" s="153" t="s">
        <v>43</v>
      </c>
      <c r="E26" s="278" t="s">
        <v>44</v>
      </c>
      <c r="F26" s="73">
        <v>400</v>
      </c>
      <c r="G26" s="21" t="s">
        <v>40439</v>
      </c>
      <c r="H26" s="59" t="s">
        <v>19294</v>
      </c>
      <c r="I26" s="62" t="s">
        <v>916</v>
      </c>
      <c r="J26" s="62" t="s">
        <v>48</v>
      </c>
      <c r="K26" s="21" t="s">
        <v>40440</v>
      </c>
      <c r="L26" s="66" t="s">
        <v>41</v>
      </c>
      <c r="M26" s="66" t="s">
        <v>41</v>
      </c>
      <c r="N26" s="30" t="s">
        <v>245</v>
      </c>
      <c r="O26" s="12" t="s">
        <v>51</v>
      </c>
      <c r="P26" s="197" t="s">
        <v>40441</v>
      </c>
      <c r="Q26" s="147" t="s">
        <v>40442</v>
      </c>
      <c r="R26" s="295" t="s">
        <v>1</v>
      </c>
    </row>
    <row r="27" spans="1:18">
      <c r="A27" s="50">
        <v>22</v>
      </c>
      <c r="B27" s="9" t="s">
        <v>40409</v>
      </c>
      <c r="C27" s="7" t="s">
        <v>42</v>
      </c>
      <c r="D27" s="153" t="s">
        <v>43</v>
      </c>
      <c r="E27" s="278" t="s">
        <v>44</v>
      </c>
      <c r="F27" s="73">
        <v>150</v>
      </c>
      <c r="G27" s="21" t="s">
        <v>40443</v>
      </c>
      <c r="H27" s="59" t="s">
        <v>19294</v>
      </c>
      <c r="I27" s="147" t="s">
        <v>40320</v>
      </c>
      <c r="J27" s="62" t="s">
        <v>40444</v>
      </c>
      <c r="K27" s="21" t="s">
        <v>40445</v>
      </c>
      <c r="L27" s="66" t="s">
        <v>41</v>
      </c>
      <c r="M27" s="66" t="s">
        <v>41</v>
      </c>
      <c r="N27" s="30" t="s">
        <v>19565</v>
      </c>
      <c r="O27" s="12" t="s">
        <v>51</v>
      </c>
      <c r="P27" s="197" t="s">
        <v>40446</v>
      </c>
      <c r="Q27" s="147" t="s">
        <v>40447</v>
      </c>
      <c r="R27" s="295" t="s">
        <v>1</v>
      </c>
    </row>
    <row r="28" spans="1:18">
      <c r="A28" s="50">
        <v>23</v>
      </c>
      <c r="B28" s="9" t="s">
        <v>40342</v>
      </c>
      <c r="C28" s="7" t="s">
        <v>42</v>
      </c>
      <c r="D28" s="153" t="s">
        <v>43</v>
      </c>
      <c r="E28" s="278" t="s">
        <v>44</v>
      </c>
      <c r="F28" s="73">
        <v>500</v>
      </c>
      <c r="G28" s="21" t="s">
        <v>40448</v>
      </c>
      <c r="H28" s="22" t="s">
        <v>40449</v>
      </c>
      <c r="I28" s="147" t="s">
        <v>807</v>
      </c>
      <c r="J28" s="147" t="s">
        <v>40450</v>
      </c>
      <c r="K28" s="21" t="s">
        <v>40451</v>
      </c>
      <c r="L28" s="66" t="s">
        <v>61</v>
      </c>
      <c r="M28" s="66" t="s">
        <v>41</v>
      </c>
      <c r="N28" s="106" t="s">
        <v>40430</v>
      </c>
      <c r="O28" s="12" t="s">
        <v>51</v>
      </c>
      <c r="P28" s="197" t="s">
        <v>40452</v>
      </c>
      <c r="Q28" s="147" t="s">
        <v>40453</v>
      </c>
      <c r="R28" s="295" t="s">
        <v>1</v>
      </c>
    </row>
    <row r="29" spans="1:18">
      <c r="A29" s="50">
        <v>24</v>
      </c>
      <c r="B29" s="9" t="s">
        <v>40454</v>
      </c>
      <c r="C29" s="7" t="s">
        <v>42</v>
      </c>
      <c r="D29" s="153" t="s">
        <v>43</v>
      </c>
      <c r="E29" s="278" t="s">
        <v>44</v>
      </c>
      <c r="F29" s="73">
        <v>650</v>
      </c>
      <c r="G29" s="21" t="s">
        <v>40455</v>
      </c>
      <c r="H29" s="58" t="s">
        <v>19294</v>
      </c>
      <c r="I29" s="147" t="s">
        <v>40320</v>
      </c>
      <c r="J29" s="61" t="s">
        <v>48</v>
      </c>
      <c r="K29" s="21" t="s">
        <v>40456</v>
      </c>
      <c r="L29" s="66" t="s">
        <v>41</v>
      </c>
      <c r="M29" s="66" t="s">
        <v>41</v>
      </c>
      <c r="N29" s="106" t="s">
        <v>96</v>
      </c>
      <c r="O29" s="154" t="s">
        <v>97</v>
      </c>
      <c r="P29" s="197" t="s">
        <v>40457</v>
      </c>
      <c r="Q29" s="147" t="s">
        <v>40458</v>
      </c>
      <c r="R29" s="295" t="s">
        <v>1</v>
      </c>
    </row>
    <row r="30" spans="1:18">
      <c r="A30" s="50">
        <v>25</v>
      </c>
      <c r="B30" s="9" t="s">
        <v>40409</v>
      </c>
      <c r="C30" s="7" t="s">
        <v>42</v>
      </c>
      <c r="D30" s="9" t="s">
        <v>40459</v>
      </c>
      <c r="E30" s="278" t="s">
        <v>44</v>
      </c>
      <c r="F30" s="73">
        <v>110</v>
      </c>
      <c r="G30" s="21" t="s">
        <v>40460</v>
      </c>
      <c r="H30" s="58" t="s">
        <v>19294</v>
      </c>
      <c r="I30" s="61" t="s">
        <v>40461</v>
      </c>
      <c r="J30" s="61" t="s">
        <v>40462</v>
      </c>
      <c r="K30" s="21" t="s">
        <v>40463</v>
      </c>
      <c r="L30" s="66" t="s">
        <v>61</v>
      </c>
      <c r="M30" s="66" t="s">
        <v>41</v>
      </c>
      <c r="N30" s="30" t="s">
        <v>40384</v>
      </c>
      <c r="O30" s="28" t="s">
        <v>40322</v>
      </c>
      <c r="P30" s="197" t="s">
        <v>40464</v>
      </c>
      <c r="Q30" s="147" t="s">
        <v>40465</v>
      </c>
      <c r="R30" s="295" t="s">
        <v>1</v>
      </c>
    </row>
    <row r="31" spans="1:18">
      <c r="A31" s="50">
        <v>26</v>
      </c>
      <c r="B31" s="9" t="s">
        <v>40409</v>
      </c>
      <c r="C31" s="7" t="s">
        <v>42</v>
      </c>
      <c r="D31" s="153" t="s">
        <v>43</v>
      </c>
      <c r="E31" s="278" t="s">
        <v>44</v>
      </c>
      <c r="F31" s="73">
        <v>250</v>
      </c>
      <c r="G31" s="21" t="s">
        <v>40466</v>
      </c>
      <c r="H31" s="22" t="s">
        <v>30671</v>
      </c>
      <c r="I31" s="147" t="s">
        <v>40467</v>
      </c>
      <c r="J31" s="147" t="s">
        <v>40468</v>
      </c>
      <c r="K31" s="21" t="s">
        <v>40469</v>
      </c>
      <c r="L31" s="66" t="s">
        <v>61</v>
      </c>
      <c r="M31" s="66" t="s">
        <v>41</v>
      </c>
      <c r="N31" s="30" t="s">
        <v>164</v>
      </c>
      <c r="O31" s="12" t="s">
        <v>51</v>
      </c>
      <c r="P31" s="197" t="s">
        <v>40470</v>
      </c>
      <c r="Q31" s="147" t="s">
        <v>40471</v>
      </c>
      <c r="R31" s="295" t="s">
        <v>1</v>
      </c>
    </row>
    <row r="32" spans="1:18">
      <c r="A32" s="50">
        <v>27</v>
      </c>
      <c r="B32" s="9" t="s">
        <v>40409</v>
      </c>
      <c r="C32" s="7" t="s">
        <v>42</v>
      </c>
      <c r="D32" s="153" t="s">
        <v>43</v>
      </c>
      <c r="E32" s="278" t="s">
        <v>44</v>
      </c>
      <c r="F32" s="73">
        <v>100</v>
      </c>
      <c r="G32" s="21" t="s">
        <v>20278</v>
      </c>
      <c r="H32" s="58" t="s">
        <v>19294</v>
      </c>
      <c r="I32" s="61" t="s">
        <v>40472</v>
      </c>
      <c r="J32" s="61" t="s">
        <v>48</v>
      </c>
      <c r="K32" s="21" t="s">
        <v>40473</v>
      </c>
      <c r="L32" s="66" t="s">
        <v>41</v>
      </c>
      <c r="M32" s="66" t="s">
        <v>41</v>
      </c>
      <c r="N32" s="106" t="s">
        <v>631</v>
      </c>
      <c r="O32" s="12" t="s">
        <v>51</v>
      </c>
      <c r="P32" s="197" t="s">
        <v>40474</v>
      </c>
      <c r="Q32" s="147" t="s">
        <v>40475</v>
      </c>
      <c r="R32" s="295" t="s">
        <v>1</v>
      </c>
    </row>
    <row r="33" spans="1:62">
      <c r="A33" s="50">
        <v>28</v>
      </c>
      <c r="B33" s="9" t="s">
        <v>40409</v>
      </c>
      <c r="C33" s="7" t="s">
        <v>42</v>
      </c>
      <c r="D33" s="153" t="s">
        <v>43</v>
      </c>
      <c r="E33" s="278" t="s">
        <v>44</v>
      </c>
      <c r="F33" s="73">
        <v>150</v>
      </c>
      <c r="G33" s="21" t="s">
        <v>40476</v>
      </c>
      <c r="H33" s="22" t="s">
        <v>18620</v>
      </c>
      <c r="I33" s="147" t="s">
        <v>40477</v>
      </c>
      <c r="J33" s="147" t="s">
        <v>48</v>
      </c>
      <c r="K33" s="21" t="s">
        <v>40478</v>
      </c>
      <c r="L33" s="66" t="s">
        <v>41</v>
      </c>
      <c r="M33" s="66" t="s">
        <v>41</v>
      </c>
      <c r="N33" s="106" t="s">
        <v>96</v>
      </c>
      <c r="O33" s="154" t="s">
        <v>97</v>
      </c>
      <c r="P33" s="197" t="s">
        <v>40479</v>
      </c>
      <c r="Q33" s="147" t="s">
        <v>40480</v>
      </c>
      <c r="R33" s="295" t="s">
        <v>1</v>
      </c>
    </row>
    <row r="34" spans="1:62">
      <c r="A34" s="50">
        <v>29</v>
      </c>
      <c r="B34" s="9" t="s">
        <v>40481</v>
      </c>
      <c r="C34" s="7" t="s">
        <v>42</v>
      </c>
      <c r="D34" s="153" t="s">
        <v>241</v>
      </c>
      <c r="E34" s="278" t="s">
        <v>44</v>
      </c>
      <c r="F34" s="156" t="s">
        <v>40482</v>
      </c>
      <c r="G34" s="21" t="s">
        <v>40483</v>
      </c>
      <c r="H34" s="22" t="s">
        <v>40484</v>
      </c>
      <c r="I34" s="21" t="s">
        <v>40485</v>
      </c>
      <c r="J34" s="147" t="s">
        <v>48</v>
      </c>
      <c r="K34" s="21" t="s">
        <v>40486</v>
      </c>
      <c r="L34" s="66" t="s">
        <v>41</v>
      </c>
      <c r="M34" s="66" t="s">
        <v>41</v>
      </c>
      <c r="N34" s="30" t="s">
        <v>458</v>
      </c>
      <c r="O34" s="149" t="s">
        <v>459</v>
      </c>
      <c r="P34" s="197" t="s">
        <v>40487</v>
      </c>
      <c r="Q34" s="147" t="s">
        <v>40488</v>
      </c>
      <c r="R34" s="295" t="s">
        <v>1</v>
      </c>
    </row>
    <row r="35" spans="1:62">
      <c r="A35" s="50">
        <v>30</v>
      </c>
      <c r="B35" s="9" t="s">
        <v>40409</v>
      </c>
      <c r="C35" s="7" t="s">
        <v>42</v>
      </c>
      <c r="D35" s="153" t="s">
        <v>43</v>
      </c>
      <c r="E35" s="278" t="s">
        <v>44</v>
      </c>
      <c r="F35" s="73">
        <v>10000</v>
      </c>
      <c r="G35" s="21" t="s">
        <v>40489</v>
      </c>
      <c r="H35" s="58" t="s">
        <v>19294</v>
      </c>
      <c r="I35" s="61" t="s">
        <v>40490</v>
      </c>
      <c r="J35" s="61" t="s">
        <v>40491</v>
      </c>
      <c r="K35" s="21" t="s">
        <v>40492</v>
      </c>
      <c r="L35" s="84" t="s">
        <v>41</v>
      </c>
      <c r="M35" s="84" t="s">
        <v>61</v>
      </c>
      <c r="N35" s="30" t="s">
        <v>96</v>
      </c>
      <c r="O35" s="154" t="s">
        <v>97</v>
      </c>
      <c r="P35" s="199" t="s">
        <v>40493</v>
      </c>
      <c r="Q35" s="147" t="s">
        <v>40494</v>
      </c>
      <c r="R35" s="295" t="s">
        <v>1</v>
      </c>
    </row>
    <row r="36" spans="1:62">
      <c r="A36" s="50">
        <v>31</v>
      </c>
      <c r="B36" s="9" t="s">
        <v>40409</v>
      </c>
      <c r="C36" s="7" t="s">
        <v>42</v>
      </c>
      <c r="D36" s="153" t="s">
        <v>43</v>
      </c>
      <c r="E36" s="278" t="s">
        <v>44</v>
      </c>
      <c r="F36" s="73">
        <v>150</v>
      </c>
      <c r="G36" s="21" t="s">
        <v>40495</v>
      </c>
      <c r="H36" s="59" t="s">
        <v>19294</v>
      </c>
      <c r="I36" s="62" t="s">
        <v>40496</v>
      </c>
      <c r="J36" s="147" t="s">
        <v>48</v>
      </c>
      <c r="K36" s="86" t="s">
        <v>40497</v>
      </c>
      <c r="L36" s="22" t="s">
        <v>41</v>
      </c>
      <c r="M36" s="22" t="s">
        <v>41</v>
      </c>
      <c r="N36" s="83" t="s">
        <v>50</v>
      </c>
      <c r="O36" s="12" t="s">
        <v>51</v>
      </c>
      <c r="P36" s="200" t="s">
        <v>40498</v>
      </c>
      <c r="Q36" s="147" t="s">
        <v>40499</v>
      </c>
      <c r="R36" s="295" t="s">
        <v>1</v>
      </c>
    </row>
    <row r="37" spans="1:62">
      <c r="A37" s="50">
        <v>32</v>
      </c>
      <c r="B37" s="9" t="s">
        <v>40420</v>
      </c>
      <c r="C37" s="7" t="s">
        <v>42</v>
      </c>
      <c r="D37" s="9" t="s">
        <v>40459</v>
      </c>
      <c r="E37" s="278" t="s">
        <v>44</v>
      </c>
      <c r="F37" s="73">
        <v>20000</v>
      </c>
      <c r="G37" s="21" t="s">
        <v>40500</v>
      </c>
      <c r="H37" s="58" t="s">
        <v>19284</v>
      </c>
      <c r="I37" s="61" t="s">
        <v>40501</v>
      </c>
      <c r="J37" s="147" t="s">
        <v>48</v>
      </c>
      <c r="K37" s="86" t="s">
        <v>40502</v>
      </c>
      <c r="L37" s="22" t="s">
        <v>41</v>
      </c>
      <c r="M37" s="22" t="s">
        <v>41</v>
      </c>
      <c r="N37" s="83" t="s">
        <v>684</v>
      </c>
      <c r="O37" s="48" t="s">
        <v>685</v>
      </c>
      <c r="P37" s="201" t="s">
        <v>40503</v>
      </c>
      <c r="Q37" s="147" t="s">
        <v>40504</v>
      </c>
      <c r="R37" s="295" t="s">
        <v>1</v>
      </c>
    </row>
    <row r="38" spans="1:62">
      <c r="A38" s="50">
        <v>33</v>
      </c>
      <c r="B38" s="9" t="s">
        <v>40505</v>
      </c>
      <c r="C38" s="7" t="s">
        <v>42</v>
      </c>
      <c r="D38" s="9" t="s">
        <v>40506</v>
      </c>
      <c r="E38" s="279" t="s">
        <v>44</v>
      </c>
      <c r="F38" s="74">
        <v>800</v>
      </c>
      <c r="G38" s="21" t="s">
        <v>40500</v>
      </c>
      <c r="H38" s="22" t="s">
        <v>18620</v>
      </c>
      <c r="I38" s="21" t="s">
        <v>40507</v>
      </c>
      <c r="J38" s="147" t="s">
        <v>48</v>
      </c>
      <c r="K38" s="86" t="s">
        <v>40508</v>
      </c>
      <c r="L38" s="22" t="s">
        <v>41</v>
      </c>
      <c r="M38" s="22" t="s">
        <v>41</v>
      </c>
      <c r="N38" s="83" t="s">
        <v>40509</v>
      </c>
      <c r="O38" s="28" t="s">
        <v>40322</v>
      </c>
      <c r="P38" s="201" t="s">
        <v>40510</v>
      </c>
      <c r="Q38" s="147" t="s">
        <v>40511</v>
      </c>
      <c r="R38" s="295" t="s">
        <v>1</v>
      </c>
    </row>
    <row r="39" spans="1:62">
      <c r="A39" s="50">
        <v>34</v>
      </c>
      <c r="B39" s="463" t="s">
        <v>40512</v>
      </c>
      <c r="C39" s="7" t="s">
        <v>42</v>
      </c>
      <c r="D39" s="153" t="s">
        <v>43</v>
      </c>
      <c r="E39" s="60" t="s">
        <v>44</v>
      </c>
      <c r="F39" s="75">
        <v>42</v>
      </c>
      <c r="G39" s="21" t="s">
        <v>40513</v>
      </c>
      <c r="H39" s="58" t="s">
        <v>19294</v>
      </c>
      <c r="I39" s="61" t="s">
        <v>807</v>
      </c>
      <c r="J39" s="21" t="s">
        <v>40514</v>
      </c>
      <c r="K39" s="86" t="s">
        <v>40515</v>
      </c>
      <c r="L39" s="22" t="s">
        <v>41</v>
      </c>
      <c r="M39" s="22" t="s">
        <v>41</v>
      </c>
      <c r="N39" s="83" t="s">
        <v>21000</v>
      </c>
      <c r="O39" s="48" t="s">
        <v>459</v>
      </c>
      <c r="P39" s="201" t="s">
        <v>40516</v>
      </c>
      <c r="Q39" s="147" t="s">
        <v>40517</v>
      </c>
      <c r="R39" s="295" t="s">
        <v>1</v>
      </c>
    </row>
    <row r="40" spans="1:62">
      <c r="A40" s="50">
        <v>35</v>
      </c>
      <c r="B40" s="9" t="s">
        <v>40518</v>
      </c>
      <c r="C40" s="7" t="s">
        <v>42</v>
      </c>
      <c r="D40" s="13" t="s">
        <v>40506</v>
      </c>
      <c r="E40" s="60" t="s">
        <v>44</v>
      </c>
      <c r="F40" s="75">
        <v>80</v>
      </c>
      <c r="G40" s="21" t="s">
        <v>40519</v>
      </c>
      <c r="H40" s="58" t="s">
        <v>19294</v>
      </c>
      <c r="I40" s="61" t="s">
        <v>40520</v>
      </c>
      <c r="J40" s="61" t="s">
        <v>40521</v>
      </c>
      <c r="K40" s="86" t="s">
        <v>40522</v>
      </c>
      <c r="L40" s="22" t="s">
        <v>61</v>
      </c>
      <c r="M40" s="22" t="s">
        <v>41</v>
      </c>
      <c r="N40" s="83" t="s">
        <v>50</v>
      </c>
      <c r="O40" s="12" t="s">
        <v>51</v>
      </c>
      <c r="P40" s="202" t="s">
        <v>40523</v>
      </c>
      <c r="Q40" s="147" t="s">
        <v>40524</v>
      </c>
      <c r="R40" s="295" t="s">
        <v>1</v>
      </c>
    </row>
    <row r="41" spans="1:62">
      <c r="A41" s="50">
        <v>36</v>
      </c>
      <c r="B41" s="9" t="s">
        <v>40525</v>
      </c>
      <c r="C41" s="7" t="s">
        <v>42</v>
      </c>
      <c r="D41" s="153" t="s">
        <v>43</v>
      </c>
      <c r="E41" s="60" t="s">
        <v>44</v>
      </c>
      <c r="F41" s="75">
        <v>40</v>
      </c>
      <c r="G41" s="21" t="s">
        <v>40526</v>
      </c>
      <c r="H41" s="22" t="s">
        <v>40527</v>
      </c>
      <c r="I41" s="147" t="s">
        <v>40528</v>
      </c>
      <c r="J41" s="147" t="s">
        <v>40529</v>
      </c>
      <c r="K41" s="86" t="s">
        <v>40530</v>
      </c>
      <c r="L41" s="22" t="s">
        <v>41</v>
      </c>
      <c r="M41" s="22" t="s">
        <v>41</v>
      </c>
      <c r="N41" s="107" t="s">
        <v>96</v>
      </c>
      <c r="O41" s="46" t="s">
        <v>97</v>
      </c>
      <c r="P41" s="202" t="s">
        <v>40531</v>
      </c>
      <c r="Q41" s="147" t="s">
        <v>40532</v>
      </c>
      <c r="R41" s="295" t="s">
        <v>1</v>
      </c>
    </row>
    <row r="42" spans="1:62">
      <c r="A42" s="50">
        <v>37</v>
      </c>
      <c r="B42" s="464" t="s">
        <v>513</v>
      </c>
      <c r="C42" s="52" t="s">
        <v>42</v>
      </c>
      <c r="D42" s="153" t="s">
        <v>43</v>
      </c>
      <c r="E42" s="60" t="s">
        <v>44</v>
      </c>
      <c r="F42" s="75">
        <v>1000</v>
      </c>
      <c r="G42" s="21" t="s">
        <v>40533</v>
      </c>
      <c r="H42" s="58" t="s">
        <v>20525</v>
      </c>
      <c r="I42" s="61" t="s">
        <v>807</v>
      </c>
      <c r="J42" s="61" t="s">
        <v>40534</v>
      </c>
      <c r="K42" s="86" t="s">
        <v>40535</v>
      </c>
      <c r="L42" s="22" t="s">
        <v>41</v>
      </c>
      <c r="M42" s="22" t="s">
        <v>41</v>
      </c>
      <c r="N42" s="108" t="s">
        <v>40536</v>
      </c>
      <c r="O42" s="79" t="s">
        <v>51</v>
      </c>
      <c r="P42" s="202" t="s">
        <v>40537</v>
      </c>
      <c r="Q42" s="151" t="s">
        <v>40538</v>
      </c>
      <c r="R42" s="295" t="s">
        <v>1</v>
      </c>
    </row>
    <row r="43" spans="1:62">
      <c r="A43" s="50">
        <v>38</v>
      </c>
      <c r="B43" s="21" t="s">
        <v>513</v>
      </c>
      <c r="C43" s="37" t="s">
        <v>42</v>
      </c>
      <c r="D43" s="9" t="s">
        <v>40459</v>
      </c>
      <c r="E43" s="60" t="s">
        <v>44</v>
      </c>
      <c r="F43" s="76" t="s">
        <v>40539</v>
      </c>
      <c r="G43" s="21" t="s">
        <v>40540</v>
      </c>
      <c r="H43" s="58" t="s">
        <v>40541</v>
      </c>
      <c r="I43" s="61" t="s">
        <v>807</v>
      </c>
      <c r="J43" s="61" t="s">
        <v>40542</v>
      </c>
      <c r="K43" s="86" t="s">
        <v>40543</v>
      </c>
      <c r="L43" s="22" t="s">
        <v>41</v>
      </c>
      <c r="M43" s="22" t="s">
        <v>41</v>
      </c>
      <c r="N43" s="183" t="s">
        <v>96</v>
      </c>
      <c r="O43" s="131" t="s">
        <v>97</v>
      </c>
      <c r="P43" s="203" t="s">
        <v>40544</v>
      </c>
      <c r="Q43" s="147" t="s">
        <v>40545</v>
      </c>
      <c r="R43" s="295" t="s">
        <v>1</v>
      </c>
    </row>
    <row r="44" spans="1:62">
      <c r="A44" s="50">
        <v>39</v>
      </c>
      <c r="B44" s="21" t="s">
        <v>40409</v>
      </c>
      <c r="C44" s="37" t="s">
        <v>42</v>
      </c>
      <c r="D44" s="153" t="s">
        <v>241</v>
      </c>
      <c r="E44" s="60" t="s">
        <v>44</v>
      </c>
      <c r="F44" s="76">
        <v>1500</v>
      </c>
      <c r="G44" s="21" t="s">
        <v>40546</v>
      </c>
      <c r="H44" s="22" t="s">
        <v>40547</v>
      </c>
      <c r="I44" s="147" t="s">
        <v>40548</v>
      </c>
      <c r="J44" s="147" t="s">
        <v>40549</v>
      </c>
      <c r="K44" s="86" t="s">
        <v>40550</v>
      </c>
      <c r="L44" s="22" t="s">
        <v>41</v>
      </c>
      <c r="M44" s="22" t="s">
        <v>41</v>
      </c>
      <c r="N44" s="183" t="s">
        <v>631</v>
      </c>
      <c r="O44" s="19" t="s">
        <v>51</v>
      </c>
      <c r="P44" s="203" t="s">
        <v>40551</v>
      </c>
      <c r="Q44" s="147" t="s">
        <v>40552</v>
      </c>
      <c r="R44" s="295" t="s">
        <v>1</v>
      </c>
    </row>
    <row r="45" spans="1:62">
      <c r="A45" s="50">
        <v>40</v>
      </c>
      <c r="B45" s="21" t="s">
        <v>40409</v>
      </c>
      <c r="C45" s="37" t="s">
        <v>42</v>
      </c>
      <c r="D45" s="153" t="s">
        <v>43</v>
      </c>
      <c r="E45" s="60" t="s">
        <v>44</v>
      </c>
      <c r="F45" s="76">
        <v>10500</v>
      </c>
      <c r="G45" s="21" t="s">
        <v>40553</v>
      </c>
      <c r="H45" s="22" t="s">
        <v>40547</v>
      </c>
      <c r="I45" s="147" t="s">
        <v>40554</v>
      </c>
      <c r="J45" s="147" t="s">
        <v>48</v>
      </c>
      <c r="K45" s="86" t="s">
        <v>40555</v>
      </c>
      <c r="L45" s="22" t="s">
        <v>61</v>
      </c>
      <c r="M45" s="22" t="s">
        <v>41</v>
      </c>
      <c r="N45" s="183" t="s">
        <v>631</v>
      </c>
      <c r="O45" s="19" t="s">
        <v>51</v>
      </c>
      <c r="P45" s="203" t="s">
        <v>40556</v>
      </c>
      <c r="Q45" s="147" t="s">
        <v>40557</v>
      </c>
      <c r="R45" s="295" t="s">
        <v>1</v>
      </c>
    </row>
    <row r="46" spans="1:62">
      <c r="A46" s="50">
        <v>41</v>
      </c>
      <c r="B46" s="21" t="s">
        <v>40409</v>
      </c>
      <c r="C46" s="37" t="s">
        <v>42</v>
      </c>
      <c r="D46" s="153" t="s">
        <v>43</v>
      </c>
      <c r="E46" s="60" t="s">
        <v>44</v>
      </c>
      <c r="F46" s="76">
        <v>14300</v>
      </c>
      <c r="G46" s="21" t="s">
        <v>40558</v>
      </c>
      <c r="H46" s="22" t="s">
        <v>40547</v>
      </c>
      <c r="I46" s="147" t="s">
        <v>40559</v>
      </c>
      <c r="J46" s="147" t="s">
        <v>40560</v>
      </c>
      <c r="K46" s="86" t="s">
        <v>40561</v>
      </c>
      <c r="L46" s="22" t="s">
        <v>41</v>
      </c>
      <c r="M46" s="22" t="s">
        <v>41</v>
      </c>
      <c r="N46" s="183" t="s">
        <v>474</v>
      </c>
      <c r="O46" s="19" t="s">
        <v>51</v>
      </c>
      <c r="P46" s="203" t="s">
        <v>40562</v>
      </c>
      <c r="Q46" s="147" t="s">
        <v>40563</v>
      </c>
      <c r="R46" s="295" t="s">
        <v>1</v>
      </c>
    </row>
    <row r="47" spans="1:62">
      <c r="A47" s="50">
        <v>42</v>
      </c>
      <c r="B47" s="21" t="s">
        <v>40454</v>
      </c>
      <c r="C47" s="37" t="s">
        <v>42</v>
      </c>
      <c r="D47" s="153" t="s">
        <v>43</v>
      </c>
      <c r="E47" s="60" t="s">
        <v>44</v>
      </c>
      <c r="F47" s="76">
        <v>300</v>
      </c>
      <c r="G47" s="21" t="s">
        <v>40564</v>
      </c>
      <c r="H47" s="22" t="s">
        <v>40565</v>
      </c>
      <c r="I47" s="147" t="s">
        <v>40566</v>
      </c>
      <c r="J47" s="147" t="s">
        <v>40567</v>
      </c>
      <c r="K47" s="86" t="s">
        <v>40568</v>
      </c>
      <c r="L47" s="22" t="s">
        <v>41</v>
      </c>
      <c r="M47" s="22" t="s">
        <v>41</v>
      </c>
      <c r="N47" s="183" t="s">
        <v>631</v>
      </c>
      <c r="O47" s="19" t="s">
        <v>51</v>
      </c>
      <c r="P47" s="203" t="s">
        <v>40569</v>
      </c>
      <c r="Q47" s="147" t="s">
        <v>40570</v>
      </c>
      <c r="R47" s="295" t="s">
        <v>1</v>
      </c>
    </row>
    <row r="48" spans="1:62" s="29" customFormat="1">
      <c r="A48" s="50">
        <v>43</v>
      </c>
      <c r="B48" s="47" t="s">
        <v>40571</v>
      </c>
      <c r="C48" s="44" t="s">
        <v>42</v>
      </c>
      <c r="D48" s="43" t="s">
        <v>40572</v>
      </c>
      <c r="E48" s="20" t="s">
        <v>44</v>
      </c>
      <c r="F48" s="77">
        <v>500000</v>
      </c>
      <c r="G48" s="53" t="s">
        <v>17577</v>
      </c>
      <c r="H48" s="59" t="s">
        <v>19294</v>
      </c>
      <c r="I48" s="147" t="s">
        <v>48</v>
      </c>
      <c r="J48" s="147" t="s">
        <v>48</v>
      </c>
      <c r="K48" s="87" t="s">
        <v>40573</v>
      </c>
      <c r="L48" s="85" t="s">
        <v>41</v>
      </c>
      <c r="M48" s="85" t="s">
        <v>41</v>
      </c>
      <c r="N48" s="184" t="s">
        <v>22335</v>
      </c>
      <c r="O48" s="45" t="s">
        <v>22336</v>
      </c>
      <c r="P48" s="204" t="s">
        <v>40574</v>
      </c>
      <c r="Q48" s="147" t="s">
        <v>40575</v>
      </c>
      <c r="R48" s="407" t="s">
        <v>1</v>
      </c>
      <c r="S48" s="268"/>
      <c r="T48" s="268"/>
      <c r="U48" s="268"/>
      <c r="V48" s="268"/>
      <c r="W48" s="268"/>
      <c r="X48" s="268"/>
      <c r="Y48" s="268"/>
      <c r="Z48" s="268"/>
      <c r="AA48" s="268"/>
      <c r="AB48" s="268"/>
      <c r="AC48" s="268"/>
      <c r="AD48" s="268"/>
      <c r="AE48" s="268"/>
      <c r="AF48" s="268"/>
      <c r="AG48" s="268"/>
      <c r="AH48" s="268"/>
      <c r="AI48" s="268"/>
      <c r="AJ48" s="268"/>
      <c r="AK48" s="268"/>
      <c r="AL48" s="268"/>
      <c r="AM48" s="268"/>
      <c r="AN48" s="268"/>
      <c r="AO48" s="268"/>
      <c r="AP48" s="268"/>
      <c r="AQ48" s="268"/>
      <c r="AR48" s="268"/>
      <c r="AS48" s="268"/>
      <c r="AT48" s="268"/>
      <c r="AU48" s="268"/>
      <c r="AV48" s="268"/>
      <c r="AW48" s="268"/>
      <c r="AX48" s="268"/>
      <c r="AY48" s="268"/>
      <c r="AZ48" s="268"/>
      <c r="BA48" s="268"/>
      <c r="BB48" s="268"/>
      <c r="BC48" s="268"/>
      <c r="BD48" s="268"/>
      <c r="BE48" s="268"/>
      <c r="BF48" s="268"/>
      <c r="BG48" s="268"/>
      <c r="BH48" s="268"/>
      <c r="BI48" s="268"/>
      <c r="BJ48" s="268"/>
    </row>
    <row r="49" spans="1:62" s="29" customFormat="1">
      <c r="A49" s="50">
        <v>44</v>
      </c>
      <c r="B49" s="47" t="s">
        <v>40576</v>
      </c>
      <c r="C49" s="37" t="s">
        <v>42</v>
      </c>
      <c r="D49" s="153" t="s">
        <v>43</v>
      </c>
      <c r="E49" s="60" t="s">
        <v>44</v>
      </c>
      <c r="F49" s="76">
        <v>300</v>
      </c>
      <c r="G49" s="53" t="s">
        <v>957</v>
      </c>
      <c r="H49" s="22" t="s">
        <v>40547</v>
      </c>
      <c r="I49" s="21" t="s">
        <v>40577</v>
      </c>
      <c r="J49" s="61" t="s">
        <v>40444</v>
      </c>
      <c r="K49" s="87" t="s">
        <v>40578</v>
      </c>
      <c r="L49" s="85" t="s">
        <v>61</v>
      </c>
      <c r="M49" s="85" t="s">
        <v>41</v>
      </c>
      <c r="N49" s="185" t="s">
        <v>164</v>
      </c>
      <c r="O49" s="19" t="s">
        <v>51</v>
      </c>
      <c r="P49" s="203" t="s">
        <v>40579</v>
      </c>
      <c r="Q49" s="147" t="s">
        <v>40580</v>
      </c>
      <c r="R49" s="407" t="s">
        <v>1</v>
      </c>
      <c r="S49" s="268"/>
      <c r="T49" s="268"/>
      <c r="U49" s="268"/>
      <c r="V49" s="268"/>
      <c r="W49" s="268"/>
      <c r="X49" s="268"/>
      <c r="Y49" s="268"/>
      <c r="Z49" s="268"/>
      <c r="AA49" s="268"/>
      <c r="AB49" s="268"/>
      <c r="AC49" s="268"/>
      <c r="AD49" s="268"/>
      <c r="AE49" s="268"/>
      <c r="AF49" s="268"/>
      <c r="AG49" s="268"/>
      <c r="AH49" s="268"/>
      <c r="AI49" s="268"/>
      <c r="AJ49" s="268"/>
      <c r="AK49" s="268"/>
      <c r="AL49" s="268"/>
      <c r="AM49" s="268"/>
      <c r="AN49" s="268"/>
      <c r="AO49" s="268"/>
      <c r="AP49" s="268"/>
      <c r="AQ49" s="268"/>
      <c r="AR49" s="268"/>
      <c r="AS49" s="268"/>
      <c r="AT49" s="268"/>
      <c r="AU49" s="268"/>
      <c r="AV49" s="268"/>
      <c r="AW49" s="268"/>
      <c r="AX49" s="268"/>
      <c r="AY49" s="268"/>
      <c r="AZ49" s="268"/>
      <c r="BA49" s="268"/>
      <c r="BB49" s="268"/>
      <c r="BC49" s="268"/>
      <c r="BD49" s="268"/>
      <c r="BE49" s="268"/>
      <c r="BF49" s="268"/>
      <c r="BG49" s="268"/>
      <c r="BH49" s="268"/>
      <c r="BI49" s="268"/>
      <c r="BJ49" s="268"/>
    </row>
    <row r="50" spans="1:62" s="29" customFormat="1">
      <c r="A50" s="50">
        <v>45</v>
      </c>
      <c r="B50" s="47" t="s">
        <v>40342</v>
      </c>
      <c r="C50" s="10" t="s">
        <v>42</v>
      </c>
      <c r="D50" s="153" t="s">
        <v>241</v>
      </c>
      <c r="E50" s="60" t="s">
        <v>57</v>
      </c>
      <c r="F50" s="77">
        <v>999</v>
      </c>
      <c r="G50" s="53" t="s">
        <v>40581</v>
      </c>
      <c r="H50" s="58" t="s">
        <v>19284</v>
      </c>
      <c r="I50" s="61" t="s">
        <v>40582</v>
      </c>
      <c r="J50" s="61" t="s">
        <v>40583</v>
      </c>
      <c r="K50" s="87" t="s">
        <v>40584</v>
      </c>
      <c r="L50" s="85" t="s">
        <v>61</v>
      </c>
      <c r="M50" s="85" t="s">
        <v>61</v>
      </c>
      <c r="N50" s="186" t="s">
        <v>96</v>
      </c>
      <c r="O50" s="131" t="s">
        <v>97</v>
      </c>
      <c r="P50" s="203" t="s">
        <v>40585</v>
      </c>
      <c r="Q50" s="147" t="s">
        <v>40586</v>
      </c>
      <c r="R50" s="407" t="s">
        <v>1</v>
      </c>
      <c r="S50" s="268"/>
      <c r="T50" s="268"/>
      <c r="U50" s="268"/>
      <c r="V50" s="268"/>
      <c r="W50" s="268"/>
      <c r="X50" s="268"/>
      <c r="Y50" s="268"/>
      <c r="Z50" s="268"/>
      <c r="AA50" s="268"/>
      <c r="AB50" s="268"/>
      <c r="AC50" s="268"/>
      <c r="AD50" s="268"/>
      <c r="AE50" s="268"/>
      <c r="AF50" s="268"/>
      <c r="AG50" s="268"/>
      <c r="AH50" s="268"/>
      <c r="AI50" s="268"/>
      <c r="AJ50" s="268"/>
      <c r="AK50" s="268"/>
      <c r="AL50" s="268"/>
      <c r="AM50" s="268"/>
      <c r="AN50" s="268"/>
      <c r="AO50" s="268"/>
      <c r="AP50" s="268"/>
      <c r="AQ50" s="268"/>
      <c r="AR50" s="268"/>
      <c r="AS50" s="268"/>
      <c r="AT50" s="268"/>
      <c r="AU50" s="268"/>
      <c r="AV50" s="268"/>
      <c r="AW50" s="268"/>
      <c r="AX50" s="268"/>
      <c r="AY50" s="268"/>
      <c r="AZ50" s="268"/>
      <c r="BA50" s="268"/>
      <c r="BB50" s="268"/>
      <c r="BC50" s="268"/>
      <c r="BD50" s="268"/>
      <c r="BE50" s="268"/>
      <c r="BF50" s="268"/>
      <c r="BG50" s="268"/>
      <c r="BH50" s="268"/>
      <c r="BI50" s="268"/>
      <c r="BJ50" s="268"/>
    </row>
    <row r="51" spans="1:62" s="29" customFormat="1">
      <c r="A51" s="50">
        <v>46</v>
      </c>
      <c r="B51" s="21" t="s">
        <v>40409</v>
      </c>
      <c r="C51" s="10" t="s">
        <v>42</v>
      </c>
      <c r="D51" s="9" t="s">
        <v>40459</v>
      </c>
      <c r="E51" s="60" t="s">
        <v>44</v>
      </c>
      <c r="F51" s="77">
        <v>800</v>
      </c>
      <c r="G51" s="53" t="s">
        <v>40587</v>
      </c>
      <c r="H51" s="22" t="s">
        <v>40547</v>
      </c>
      <c r="I51" s="61" t="s">
        <v>40588</v>
      </c>
      <c r="J51" s="61" t="s">
        <v>40589</v>
      </c>
      <c r="K51" s="87" t="s">
        <v>40590</v>
      </c>
      <c r="L51" s="85" t="s">
        <v>41</v>
      </c>
      <c r="M51" s="85" t="s">
        <v>41</v>
      </c>
      <c r="N51" s="183" t="s">
        <v>631</v>
      </c>
      <c r="O51" s="19" t="s">
        <v>51</v>
      </c>
      <c r="P51" s="205" t="s">
        <v>40591</v>
      </c>
      <c r="Q51" s="147" t="s">
        <v>40592</v>
      </c>
      <c r="R51" s="407" t="s">
        <v>1</v>
      </c>
      <c r="S51" s="268"/>
      <c r="T51" s="268"/>
      <c r="U51" s="268"/>
      <c r="V51" s="268"/>
      <c r="W51" s="268"/>
      <c r="X51" s="268"/>
      <c r="Y51" s="268"/>
      <c r="Z51" s="268"/>
      <c r="AA51" s="268"/>
      <c r="AB51" s="268"/>
      <c r="AC51" s="268"/>
      <c r="AD51" s="268"/>
      <c r="AE51" s="268"/>
      <c r="AF51" s="268"/>
      <c r="AG51" s="268"/>
      <c r="AH51" s="268"/>
      <c r="AI51" s="268"/>
      <c r="AJ51" s="268"/>
      <c r="AK51" s="268"/>
      <c r="AL51" s="268"/>
      <c r="AM51" s="268"/>
      <c r="AN51" s="268"/>
      <c r="AO51" s="268"/>
      <c r="AP51" s="268"/>
      <c r="AQ51" s="268"/>
      <c r="AR51" s="268"/>
      <c r="AS51" s="268"/>
      <c r="AT51" s="268"/>
      <c r="AU51" s="268"/>
      <c r="AV51" s="268"/>
      <c r="AW51" s="268"/>
      <c r="AX51" s="268"/>
      <c r="AY51" s="268"/>
      <c r="AZ51" s="268"/>
      <c r="BA51" s="268"/>
      <c r="BB51" s="268"/>
      <c r="BC51" s="268"/>
      <c r="BD51" s="268"/>
      <c r="BE51" s="268"/>
      <c r="BF51" s="268"/>
      <c r="BG51" s="268"/>
      <c r="BH51" s="268"/>
      <c r="BI51" s="268"/>
      <c r="BJ51" s="268"/>
    </row>
    <row r="52" spans="1:62" s="29" customFormat="1">
      <c r="A52" s="50">
        <v>47</v>
      </c>
      <c r="B52" s="47" t="s">
        <v>40593</v>
      </c>
      <c r="C52" s="10" t="s">
        <v>42</v>
      </c>
      <c r="D52" s="153" t="s">
        <v>43</v>
      </c>
      <c r="E52" s="60" t="s">
        <v>57</v>
      </c>
      <c r="F52" s="88">
        <v>2000000</v>
      </c>
      <c r="G52" s="53" t="s">
        <v>40587</v>
      </c>
      <c r="H52" s="22" t="s">
        <v>40547</v>
      </c>
      <c r="I52" s="61" t="s">
        <v>40594</v>
      </c>
      <c r="J52" s="61" t="s">
        <v>48</v>
      </c>
      <c r="K52" s="87" t="s">
        <v>40595</v>
      </c>
      <c r="L52" s="85" t="s">
        <v>41</v>
      </c>
      <c r="M52" s="85" t="s">
        <v>41</v>
      </c>
      <c r="N52" s="183" t="s">
        <v>496</v>
      </c>
      <c r="O52" s="19" t="s">
        <v>51</v>
      </c>
      <c r="P52" s="203" t="s">
        <v>40596</v>
      </c>
      <c r="Q52" s="151" t="s">
        <v>40597</v>
      </c>
      <c r="R52" s="407" t="s">
        <v>1</v>
      </c>
      <c r="S52" s="268"/>
      <c r="T52" s="268"/>
      <c r="U52" s="268"/>
      <c r="V52" s="268"/>
      <c r="W52" s="268"/>
      <c r="X52" s="268"/>
      <c r="Y52" s="268"/>
      <c r="Z52" s="268"/>
      <c r="AA52" s="268"/>
      <c r="AB52" s="268"/>
      <c r="AC52" s="268"/>
      <c r="AD52" s="268"/>
      <c r="AE52" s="268"/>
      <c r="AF52" s="268"/>
      <c r="AG52" s="268"/>
      <c r="AH52" s="268"/>
      <c r="AI52" s="268"/>
      <c r="AJ52" s="268"/>
      <c r="AK52" s="268"/>
      <c r="AL52" s="268"/>
      <c r="AM52" s="268"/>
      <c r="AN52" s="268"/>
      <c r="AO52" s="268"/>
      <c r="AP52" s="268"/>
      <c r="AQ52" s="268"/>
      <c r="AR52" s="268"/>
      <c r="AS52" s="268"/>
      <c r="AT52" s="268"/>
      <c r="AU52" s="268"/>
      <c r="AV52" s="268"/>
      <c r="AW52" s="268"/>
      <c r="AX52" s="268"/>
      <c r="AY52" s="268"/>
      <c r="AZ52" s="268"/>
      <c r="BA52" s="268"/>
      <c r="BB52" s="268"/>
      <c r="BC52" s="268"/>
      <c r="BD52" s="268"/>
      <c r="BE52" s="268"/>
      <c r="BF52" s="268"/>
      <c r="BG52" s="268"/>
      <c r="BH52" s="268"/>
      <c r="BI52" s="268"/>
      <c r="BJ52" s="268"/>
    </row>
    <row r="53" spans="1:62" s="29" customFormat="1">
      <c r="A53" s="50">
        <v>48</v>
      </c>
      <c r="B53" s="21" t="s">
        <v>40409</v>
      </c>
      <c r="C53" s="37" t="s">
        <v>42</v>
      </c>
      <c r="D53" s="153" t="s">
        <v>43</v>
      </c>
      <c r="E53" s="60" t="s">
        <v>44</v>
      </c>
      <c r="F53" s="77">
        <v>425</v>
      </c>
      <c r="G53" s="53" t="s">
        <v>40598</v>
      </c>
      <c r="H53" s="22" t="s">
        <v>40547</v>
      </c>
      <c r="I53" s="61" t="s">
        <v>40599</v>
      </c>
      <c r="J53" s="61" t="s">
        <v>40600</v>
      </c>
      <c r="K53" s="87" t="s">
        <v>40601</v>
      </c>
      <c r="L53" s="85" t="s">
        <v>41</v>
      </c>
      <c r="M53" s="85" t="s">
        <v>41</v>
      </c>
      <c r="N53" s="183" t="s">
        <v>21616</v>
      </c>
      <c r="O53" s="45" t="s">
        <v>685</v>
      </c>
      <c r="P53" s="201" t="s">
        <v>40602</v>
      </c>
      <c r="Q53" s="147" t="s">
        <v>40603</v>
      </c>
      <c r="R53" s="407" t="s">
        <v>1</v>
      </c>
      <c r="S53" s="268"/>
      <c r="T53" s="268"/>
      <c r="U53" s="268"/>
      <c r="V53" s="268"/>
      <c r="W53" s="268"/>
      <c r="X53" s="268"/>
      <c r="Y53" s="268"/>
      <c r="Z53" s="268"/>
      <c r="AA53" s="268"/>
      <c r="AB53" s="268"/>
      <c r="AC53" s="268"/>
      <c r="AD53" s="268"/>
      <c r="AE53" s="268"/>
      <c r="AF53" s="268"/>
      <c r="AG53" s="268"/>
      <c r="AH53" s="268"/>
      <c r="AI53" s="268"/>
      <c r="AJ53" s="268"/>
      <c r="AK53" s="268"/>
      <c r="AL53" s="268"/>
      <c r="AM53" s="268"/>
      <c r="AN53" s="268"/>
      <c r="AO53" s="268"/>
      <c r="AP53" s="268"/>
      <c r="AQ53" s="268"/>
      <c r="AR53" s="268"/>
      <c r="AS53" s="268"/>
      <c r="AT53" s="268"/>
      <c r="AU53" s="268"/>
      <c r="AV53" s="268"/>
      <c r="AW53" s="268"/>
      <c r="AX53" s="268"/>
      <c r="AY53" s="268"/>
      <c r="AZ53" s="268"/>
      <c r="BA53" s="268"/>
      <c r="BB53" s="268"/>
      <c r="BC53" s="268"/>
      <c r="BD53" s="268"/>
      <c r="BE53" s="268"/>
      <c r="BF53" s="268"/>
      <c r="BG53" s="268"/>
      <c r="BH53" s="268"/>
      <c r="BI53" s="268"/>
      <c r="BJ53" s="268"/>
    </row>
    <row r="54" spans="1:62" s="29" customFormat="1">
      <c r="A54" s="50">
        <v>49</v>
      </c>
      <c r="B54" s="89" t="s">
        <v>40409</v>
      </c>
      <c r="C54" s="37" t="s">
        <v>42</v>
      </c>
      <c r="D54" s="153" t="s">
        <v>43</v>
      </c>
      <c r="E54" s="60" t="s">
        <v>44</v>
      </c>
      <c r="F54" s="90">
        <v>390</v>
      </c>
      <c r="G54" s="53" t="s">
        <v>40604</v>
      </c>
      <c r="H54" s="58" t="s">
        <v>19284</v>
      </c>
      <c r="I54" s="61" t="s">
        <v>40605</v>
      </c>
      <c r="J54" s="61" t="s">
        <v>40606</v>
      </c>
      <c r="K54" s="87" t="s">
        <v>40607</v>
      </c>
      <c r="L54" s="85" t="s">
        <v>41</v>
      </c>
      <c r="M54" s="85" t="s">
        <v>61</v>
      </c>
      <c r="N54" s="183" t="s">
        <v>180</v>
      </c>
      <c r="O54" s="19" t="s">
        <v>51</v>
      </c>
      <c r="P54" s="201" t="s">
        <v>40608</v>
      </c>
      <c r="Q54" s="147" t="s">
        <v>40609</v>
      </c>
      <c r="R54" s="407" t="s">
        <v>1</v>
      </c>
      <c r="S54" s="268"/>
      <c r="T54" s="268"/>
      <c r="U54" s="268"/>
      <c r="V54" s="268"/>
      <c r="W54" s="268"/>
      <c r="X54" s="268"/>
      <c r="Y54" s="268"/>
      <c r="Z54" s="268"/>
      <c r="AA54" s="268"/>
      <c r="AB54" s="268"/>
      <c r="AC54" s="268"/>
      <c r="AD54" s="268"/>
      <c r="AE54" s="268"/>
      <c r="AF54" s="268"/>
      <c r="AG54" s="268"/>
      <c r="AH54" s="268"/>
      <c r="AI54" s="268"/>
      <c r="AJ54" s="268"/>
      <c r="AK54" s="268"/>
      <c r="AL54" s="268"/>
      <c r="AM54" s="268"/>
      <c r="AN54" s="268"/>
      <c r="AO54" s="268"/>
      <c r="AP54" s="268"/>
      <c r="AQ54" s="268"/>
      <c r="AR54" s="268"/>
      <c r="AS54" s="268"/>
      <c r="AT54" s="268"/>
      <c r="AU54" s="268"/>
      <c r="AV54" s="268"/>
      <c r="AW54" s="268"/>
      <c r="AX54" s="268"/>
      <c r="AY54" s="268"/>
      <c r="AZ54" s="268"/>
      <c r="BA54" s="268"/>
      <c r="BB54" s="268"/>
      <c r="BC54" s="268"/>
      <c r="BD54" s="268"/>
      <c r="BE54" s="268"/>
      <c r="BF54" s="268"/>
      <c r="BG54" s="268"/>
      <c r="BH54" s="268"/>
      <c r="BI54" s="268"/>
      <c r="BJ54" s="268"/>
    </row>
    <row r="55" spans="1:62" s="29" customFormat="1">
      <c r="A55" s="50">
        <v>50</v>
      </c>
      <c r="B55" s="81" t="s">
        <v>40610</v>
      </c>
      <c r="C55" s="37" t="s">
        <v>42</v>
      </c>
      <c r="D55" s="153" t="s">
        <v>43</v>
      </c>
      <c r="E55" s="280" t="s">
        <v>44</v>
      </c>
      <c r="F55" s="82">
        <v>1300</v>
      </c>
      <c r="G55" s="91" t="s">
        <v>40611</v>
      </c>
      <c r="H55" s="22" t="s">
        <v>40547</v>
      </c>
      <c r="I55" s="61" t="s">
        <v>916</v>
      </c>
      <c r="J55" s="61" t="s">
        <v>40612</v>
      </c>
      <c r="K55" s="87" t="s">
        <v>40613</v>
      </c>
      <c r="L55" s="85" t="s">
        <v>61</v>
      </c>
      <c r="M55" s="85" t="s">
        <v>41</v>
      </c>
      <c r="N55" s="183" t="s">
        <v>164</v>
      </c>
      <c r="O55" s="19" t="s">
        <v>51</v>
      </c>
      <c r="P55" s="201" t="s">
        <v>40614</v>
      </c>
      <c r="Q55" s="147" t="s">
        <v>40615</v>
      </c>
      <c r="R55" s="407" t="s">
        <v>1</v>
      </c>
      <c r="S55" s="268"/>
      <c r="T55" s="268"/>
      <c r="U55" s="268"/>
      <c r="V55" s="268"/>
      <c r="W55" s="268"/>
      <c r="X55" s="268"/>
      <c r="Y55" s="268"/>
      <c r="Z55" s="268"/>
      <c r="AA55" s="268"/>
      <c r="AB55" s="268"/>
      <c r="AC55" s="268"/>
      <c r="AD55" s="268"/>
      <c r="AE55" s="268"/>
      <c r="AF55" s="268"/>
      <c r="AG55" s="268"/>
      <c r="AH55" s="268"/>
      <c r="AI55" s="268"/>
      <c r="AJ55" s="268"/>
      <c r="AK55" s="268"/>
      <c r="AL55" s="268"/>
      <c r="AM55" s="268"/>
      <c r="AN55" s="268"/>
      <c r="AO55" s="268"/>
      <c r="AP55" s="268"/>
      <c r="AQ55" s="268"/>
      <c r="AR55" s="268"/>
      <c r="AS55" s="268"/>
      <c r="AT55" s="268"/>
      <c r="AU55" s="268"/>
      <c r="AV55" s="268"/>
      <c r="AW55" s="268"/>
      <c r="AX55" s="268"/>
      <c r="AY55" s="268"/>
      <c r="AZ55" s="268"/>
      <c r="BA55" s="268"/>
      <c r="BB55" s="268"/>
      <c r="BC55" s="268"/>
      <c r="BD55" s="268"/>
      <c r="BE55" s="268"/>
      <c r="BF55" s="268"/>
      <c r="BG55" s="268"/>
      <c r="BH55" s="268"/>
      <c r="BI55" s="268"/>
      <c r="BJ55" s="268"/>
    </row>
    <row r="56" spans="1:62" s="29" customFormat="1">
      <c r="A56" s="50">
        <v>51</v>
      </c>
      <c r="B56" s="21" t="s">
        <v>40409</v>
      </c>
      <c r="C56" s="37" t="s">
        <v>42</v>
      </c>
      <c r="D56" s="153" t="s">
        <v>43</v>
      </c>
      <c r="E56" s="280" t="s">
        <v>44</v>
      </c>
      <c r="F56" s="82">
        <v>425</v>
      </c>
      <c r="G56" s="91" t="s">
        <v>40616</v>
      </c>
      <c r="H56" s="22" t="s">
        <v>40547</v>
      </c>
      <c r="I56" s="61" t="s">
        <v>40617</v>
      </c>
      <c r="J56" s="61" t="s">
        <v>40618</v>
      </c>
      <c r="K56" s="87" t="s">
        <v>40619</v>
      </c>
      <c r="L56" s="85" t="s">
        <v>41</v>
      </c>
      <c r="M56" s="85" t="s">
        <v>41</v>
      </c>
      <c r="N56" s="183" t="s">
        <v>960</v>
      </c>
      <c r="O56" s="19" t="s">
        <v>51</v>
      </c>
      <c r="P56" s="201" t="s">
        <v>40620</v>
      </c>
      <c r="Q56" s="147" t="s">
        <v>40621</v>
      </c>
      <c r="R56" s="407" t="s">
        <v>1</v>
      </c>
      <c r="S56" s="268"/>
      <c r="T56" s="268"/>
      <c r="U56" s="268"/>
      <c r="V56" s="268"/>
      <c r="W56" s="268"/>
      <c r="X56" s="268"/>
      <c r="Y56" s="268"/>
      <c r="Z56" s="268"/>
      <c r="AA56" s="268"/>
      <c r="AB56" s="268"/>
      <c r="AC56" s="268"/>
      <c r="AD56" s="268"/>
      <c r="AE56" s="268"/>
      <c r="AF56" s="268"/>
      <c r="AG56" s="268"/>
      <c r="AH56" s="268"/>
      <c r="AI56" s="268"/>
      <c r="AJ56" s="268"/>
      <c r="AK56" s="268"/>
      <c r="AL56" s="268"/>
      <c r="AM56" s="268"/>
      <c r="AN56" s="268"/>
      <c r="AO56" s="268"/>
      <c r="AP56" s="268"/>
      <c r="AQ56" s="268"/>
      <c r="AR56" s="268"/>
      <c r="AS56" s="268"/>
      <c r="AT56" s="268"/>
      <c r="AU56" s="268"/>
      <c r="AV56" s="268"/>
      <c r="AW56" s="268"/>
      <c r="AX56" s="268"/>
      <c r="AY56" s="268"/>
      <c r="AZ56" s="268"/>
      <c r="BA56" s="268"/>
      <c r="BB56" s="268"/>
      <c r="BC56" s="268"/>
      <c r="BD56" s="268"/>
      <c r="BE56" s="268"/>
      <c r="BF56" s="268"/>
      <c r="BG56" s="268"/>
      <c r="BH56" s="268"/>
      <c r="BI56" s="268"/>
      <c r="BJ56" s="268"/>
    </row>
    <row r="57" spans="1:62" s="29" customFormat="1">
      <c r="A57" s="50">
        <v>52</v>
      </c>
      <c r="B57" s="21" t="s">
        <v>40409</v>
      </c>
      <c r="C57" s="37" t="s">
        <v>42</v>
      </c>
      <c r="D57" s="153" t="s">
        <v>43</v>
      </c>
      <c r="E57" s="280" t="s">
        <v>44</v>
      </c>
      <c r="F57" s="82">
        <v>300</v>
      </c>
      <c r="G57" s="465" t="s">
        <v>40622</v>
      </c>
      <c r="H57" s="22" t="s">
        <v>40547</v>
      </c>
      <c r="I57" s="61" t="s">
        <v>40617</v>
      </c>
      <c r="J57" s="61" t="s">
        <v>40623</v>
      </c>
      <c r="K57" s="87" t="s">
        <v>40624</v>
      </c>
      <c r="L57" s="85" t="s">
        <v>61</v>
      </c>
      <c r="M57" s="85" t="s">
        <v>41</v>
      </c>
      <c r="N57" s="183" t="s">
        <v>164</v>
      </c>
      <c r="O57" s="19" t="s">
        <v>51</v>
      </c>
      <c r="P57" s="201" t="s">
        <v>40625</v>
      </c>
      <c r="Q57" s="147" t="s">
        <v>40626</v>
      </c>
      <c r="R57" s="407" t="s">
        <v>1</v>
      </c>
      <c r="S57" s="268"/>
      <c r="T57" s="268"/>
      <c r="U57" s="268"/>
      <c r="V57" s="268"/>
      <c r="W57" s="268"/>
      <c r="X57" s="268"/>
      <c r="Y57" s="268"/>
      <c r="Z57" s="268"/>
      <c r="AA57" s="268"/>
      <c r="AB57" s="268"/>
      <c r="AC57" s="268"/>
      <c r="AD57" s="268"/>
      <c r="AE57" s="268"/>
      <c r="AF57" s="268"/>
      <c r="AG57" s="268"/>
      <c r="AH57" s="268"/>
      <c r="AI57" s="268"/>
      <c r="AJ57" s="268"/>
      <c r="AK57" s="268"/>
      <c r="AL57" s="268"/>
      <c r="AM57" s="268"/>
      <c r="AN57" s="268"/>
      <c r="AO57" s="268"/>
      <c r="AP57" s="268"/>
      <c r="AQ57" s="268"/>
      <c r="AR57" s="268"/>
      <c r="AS57" s="268"/>
      <c r="AT57" s="268"/>
      <c r="AU57" s="268"/>
      <c r="AV57" s="268"/>
      <c r="AW57" s="268"/>
      <c r="AX57" s="268"/>
      <c r="AY57" s="268"/>
      <c r="AZ57" s="268"/>
      <c r="BA57" s="268"/>
      <c r="BB57" s="268"/>
      <c r="BC57" s="268"/>
      <c r="BD57" s="268"/>
      <c r="BE57" s="268"/>
      <c r="BF57" s="268"/>
      <c r="BG57" s="268"/>
      <c r="BH57" s="268"/>
      <c r="BI57" s="268"/>
      <c r="BJ57" s="268"/>
    </row>
    <row r="58" spans="1:62" s="29" customFormat="1">
      <c r="A58" s="50">
        <v>53</v>
      </c>
      <c r="B58" s="21" t="s">
        <v>40409</v>
      </c>
      <c r="C58" s="37" t="s">
        <v>42</v>
      </c>
      <c r="D58" s="153" t="s">
        <v>43</v>
      </c>
      <c r="E58" s="60" t="s">
        <v>44</v>
      </c>
      <c r="F58" s="92">
        <v>100</v>
      </c>
      <c r="G58" s="466" t="s">
        <v>125</v>
      </c>
      <c r="H58" s="22" t="s">
        <v>40547</v>
      </c>
      <c r="I58" s="61" t="s">
        <v>916</v>
      </c>
      <c r="J58" s="61" t="s">
        <v>48</v>
      </c>
      <c r="K58" s="87" t="s">
        <v>40627</v>
      </c>
      <c r="L58" s="85" t="s">
        <v>41</v>
      </c>
      <c r="M58" s="85" t="s">
        <v>41</v>
      </c>
      <c r="N58" s="187" t="s">
        <v>20314</v>
      </c>
      <c r="O58" s="19" t="s">
        <v>225</v>
      </c>
      <c r="P58" s="206" t="s">
        <v>40628</v>
      </c>
      <c r="Q58" s="147" t="s">
        <v>40629</v>
      </c>
      <c r="R58" s="407" t="s">
        <v>1</v>
      </c>
      <c r="S58" s="268"/>
      <c r="T58" s="268"/>
      <c r="U58" s="268"/>
      <c r="V58" s="268"/>
      <c r="W58" s="268"/>
      <c r="X58" s="268"/>
      <c r="Y58" s="268"/>
      <c r="Z58" s="268"/>
      <c r="AA58" s="268"/>
      <c r="AB58" s="268"/>
      <c r="AC58" s="268"/>
      <c r="AD58" s="268"/>
      <c r="AE58" s="268"/>
      <c r="AF58" s="268"/>
      <c r="AG58" s="268"/>
      <c r="AH58" s="268"/>
      <c r="AI58" s="268"/>
      <c r="AJ58" s="268"/>
      <c r="AK58" s="268"/>
      <c r="AL58" s="268"/>
      <c r="AM58" s="268"/>
      <c r="AN58" s="268"/>
      <c r="AO58" s="268"/>
      <c r="AP58" s="268"/>
      <c r="AQ58" s="268"/>
      <c r="AR58" s="268"/>
      <c r="AS58" s="268"/>
      <c r="AT58" s="268"/>
      <c r="AU58" s="268"/>
      <c r="AV58" s="268"/>
      <c r="AW58" s="268"/>
      <c r="AX58" s="268"/>
      <c r="AY58" s="268"/>
      <c r="AZ58" s="268"/>
      <c r="BA58" s="268"/>
      <c r="BB58" s="268"/>
      <c r="BC58" s="268"/>
      <c r="BD58" s="268"/>
      <c r="BE58" s="268"/>
      <c r="BF58" s="268"/>
      <c r="BG58" s="268"/>
      <c r="BH58" s="268"/>
      <c r="BI58" s="268"/>
      <c r="BJ58" s="268"/>
    </row>
    <row r="59" spans="1:62" s="29" customFormat="1">
      <c r="A59" s="50">
        <v>54</v>
      </c>
      <c r="B59" s="21" t="s">
        <v>40409</v>
      </c>
      <c r="C59" s="37" t="s">
        <v>42</v>
      </c>
      <c r="D59" s="153" t="s">
        <v>43</v>
      </c>
      <c r="E59" s="280" t="s">
        <v>44</v>
      </c>
      <c r="F59" s="82">
        <v>3000</v>
      </c>
      <c r="G59" s="91" t="s">
        <v>40630</v>
      </c>
      <c r="H59" s="22" t="s">
        <v>40547</v>
      </c>
      <c r="I59" s="61" t="s">
        <v>40631</v>
      </c>
      <c r="J59" s="61" t="s">
        <v>40632</v>
      </c>
      <c r="K59" s="87" t="s">
        <v>40633</v>
      </c>
      <c r="L59" s="85" t="s">
        <v>41</v>
      </c>
      <c r="M59" s="85" t="s">
        <v>41</v>
      </c>
      <c r="N59" s="183" t="s">
        <v>20314</v>
      </c>
      <c r="O59" s="19" t="s">
        <v>225</v>
      </c>
      <c r="P59" s="201" t="s">
        <v>40634</v>
      </c>
      <c r="Q59" s="67" t="s">
        <v>40635</v>
      </c>
      <c r="R59" s="407" t="s">
        <v>1</v>
      </c>
      <c r="S59" s="268"/>
      <c r="T59" s="268"/>
      <c r="U59" s="268"/>
      <c r="V59" s="268"/>
      <c r="W59" s="268"/>
      <c r="X59" s="268"/>
      <c r="Y59" s="268"/>
      <c r="Z59" s="268"/>
      <c r="AA59" s="268"/>
      <c r="AB59" s="268"/>
      <c r="AC59" s="268"/>
      <c r="AD59" s="268"/>
      <c r="AE59" s="268"/>
      <c r="AF59" s="268"/>
      <c r="AG59" s="268"/>
      <c r="AH59" s="268"/>
      <c r="AI59" s="268"/>
      <c r="AJ59" s="268"/>
      <c r="AK59" s="268"/>
      <c r="AL59" s="268"/>
      <c r="AM59" s="268"/>
      <c r="AN59" s="268"/>
      <c r="AO59" s="268"/>
      <c r="AP59" s="268"/>
      <c r="AQ59" s="268"/>
      <c r="AR59" s="268"/>
      <c r="AS59" s="268"/>
      <c r="AT59" s="268"/>
      <c r="AU59" s="268"/>
      <c r="AV59" s="268"/>
      <c r="AW59" s="268"/>
      <c r="AX59" s="268"/>
      <c r="AY59" s="268"/>
      <c r="AZ59" s="268"/>
      <c r="BA59" s="268"/>
      <c r="BB59" s="268"/>
      <c r="BC59" s="268"/>
      <c r="BD59" s="268"/>
      <c r="BE59" s="268"/>
      <c r="BF59" s="268"/>
      <c r="BG59" s="268"/>
      <c r="BH59" s="268"/>
      <c r="BI59" s="268"/>
      <c r="BJ59" s="268"/>
    </row>
    <row r="60" spans="1:62" s="29" customFormat="1">
      <c r="A60" s="50">
        <v>55</v>
      </c>
      <c r="B60" s="21" t="s">
        <v>40409</v>
      </c>
      <c r="C60" s="37" t="s">
        <v>42</v>
      </c>
      <c r="D60" s="153" t="s">
        <v>43</v>
      </c>
      <c r="E60" s="280" t="s">
        <v>44</v>
      </c>
      <c r="F60" s="93">
        <v>1000</v>
      </c>
      <c r="G60" s="91" t="s">
        <v>40636</v>
      </c>
      <c r="H60" s="22" t="s">
        <v>40547</v>
      </c>
      <c r="I60" s="61" t="s">
        <v>40444</v>
      </c>
      <c r="J60" s="61" t="s">
        <v>40637</v>
      </c>
      <c r="K60" s="87" t="s">
        <v>40638</v>
      </c>
      <c r="L60" s="85" t="s">
        <v>41</v>
      </c>
      <c r="M60" s="85" t="s">
        <v>41</v>
      </c>
      <c r="N60" s="183" t="s">
        <v>19135</v>
      </c>
      <c r="O60" s="19" t="s">
        <v>685</v>
      </c>
      <c r="P60" s="201" t="s">
        <v>40639</v>
      </c>
      <c r="Q60" s="146" t="s">
        <v>40640</v>
      </c>
      <c r="R60" s="407" t="s">
        <v>1</v>
      </c>
      <c r="S60" s="268"/>
      <c r="T60" s="268"/>
      <c r="U60" s="268"/>
      <c r="V60" s="268"/>
      <c r="W60" s="268"/>
      <c r="X60" s="268"/>
      <c r="Y60" s="268"/>
      <c r="Z60" s="268"/>
      <c r="AA60" s="268"/>
      <c r="AB60" s="268"/>
      <c r="AC60" s="268"/>
      <c r="AD60" s="268"/>
      <c r="AE60" s="268"/>
      <c r="AF60" s="268"/>
      <c r="AG60" s="268"/>
      <c r="AH60" s="268"/>
      <c r="AI60" s="268"/>
      <c r="AJ60" s="268"/>
      <c r="AK60" s="268"/>
      <c r="AL60" s="268"/>
      <c r="AM60" s="268"/>
      <c r="AN60" s="268"/>
      <c r="AO60" s="268"/>
      <c r="AP60" s="268"/>
      <c r="AQ60" s="268"/>
      <c r="AR60" s="268"/>
      <c r="AS60" s="268"/>
      <c r="AT60" s="268"/>
      <c r="AU60" s="268"/>
      <c r="AV60" s="268"/>
      <c r="AW60" s="268"/>
      <c r="AX60" s="268"/>
      <c r="AY60" s="268"/>
      <c r="AZ60" s="268"/>
      <c r="BA60" s="268"/>
      <c r="BB60" s="268"/>
      <c r="BC60" s="268"/>
      <c r="BD60" s="268"/>
      <c r="BE60" s="268"/>
      <c r="BF60" s="268"/>
      <c r="BG60" s="268"/>
      <c r="BH60" s="268"/>
      <c r="BI60" s="268"/>
      <c r="BJ60" s="268"/>
    </row>
    <row r="61" spans="1:62" s="29" customFormat="1">
      <c r="A61" s="50">
        <v>56</v>
      </c>
      <c r="B61" s="47" t="s">
        <v>40641</v>
      </c>
      <c r="C61" s="37" t="s">
        <v>42</v>
      </c>
      <c r="D61" s="153" t="s">
        <v>43</v>
      </c>
      <c r="E61" s="60" t="s">
        <v>44</v>
      </c>
      <c r="F61" s="94">
        <v>100</v>
      </c>
      <c r="G61" s="53" t="s">
        <v>40642</v>
      </c>
      <c r="H61" s="22" t="s">
        <v>40547</v>
      </c>
      <c r="I61" s="61" t="s">
        <v>40643</v>
      </c>
      <c r="J61" s="61" t="s">
        <v>48</v>
      </c>
      <c r="K61" s="86" t="s">
        <v>40644</v>
      </c>
      <c r="L61" s="85" t="s">
        <v>41</v>
      </c>
      <c r="M61" s="85" t="s">
        <v>41</v>
      </c>
      <c r="N61" s="183" t="s">
        <v>631</v>
      </c>
      <c r="O61" s="19" t="s">
        <v>51</v>
      </c>
      <c r="P61" s="201" t="s">
        <v>40645</v>
      </c>
      <c r="Q61" s="146" t="s">
        <v>40646</v>
      </c>
      <c r="R61" s="407" t="s">
        <v>1</v>
      </c>
      <c r="S61" s="268"/>
      <c r="T61" s="268"/>
      <c r="U61" s="268"/>
      <c r="V61" s="268"/>
      <c r="W61" s="268"/>
      <c r="X61" s="268"/>
      <c r="Y61" s="268"/>
      <c r="Z61" s="268"/>
      <c r="AA61" s="268"/>
      <c r="AB61" s="268"/>
      <c r="AC61" s="268"/>
      <c r="AD61" s="268"/>
      <c r="AE61" s="268"/>
      <c r="AF61" s="268"/>
      <c r="AG61" s="268"/>
      <c r="AH61" s="268"/>
      <c r="AI61" s="268"/>
      <c r="AJ61" s="268"/>
      <c r="AK61" s="268"/>
      <c r="AL61" s="268"/>
      <c r="AM61" s="268"/>
      <c r="AN61" s="268"/>
      <c r="AO61" s="268"/>
      <c r="AP61" s="268"/>
      <c r="AQ61" s="268"/>
      <c r="AR61" s="268"/>
      <c r="AS61" s="268"/>
      <c r="AT61" s="268"/>
      <c r="AU61" s="268"/>
      <c r="AV61" s="268"/>
      <c r="AW61" s="268"/>
      <c r="AX61" s="268"/>
      <c r="AY61" s="268"/>
      <c r="AZ61" s="268"/>
      <c r="BA61" s="268"/>
      <c r="BB61" s="268"/>
      <c r="BC61" s="268"/>
      <c r="BD61" s="268"/>
      <c r="BE61" s="268"/>
      <c r="BF61" s="268"/>
      <c r="BG61" s="268"/>
      <c r="BH61" s="268"/>
      <c r="BI61" s="268"/>
      <c r="BJ61" s="268"/>
    </row>
    <row r="62" spans="1:62" s="29" customFormat="1">
      <c r="A62" s="50">
        <v>57</v>
      </c>
      <c r="B62" s="21" t="s">
        <v>40409</v>
      </c>
      <c r="C62" s="78" t="s">
        <v>42</v>
      </c>
      <c r="D62" s="153" t="s">
        <v>241</v>
      </c>
      <c r="E62" s="281" t="s">
        <v>44</v>
      </c>
      <c r="F62" s="77">
        <v>300</v>
      </c>
      <c r="G62" s="53" t="s">
        <v>40647</v>
      </c>
      <c r="H62" s="22" t="s">
        <v>40547</v>
      </c>
      <c r="I62" s="61" t="s">
        <v>732</v>
      </c>
      <c r="J62" s="61" t="s">
        <v>40648</v>
      </c>
      <c r="K62" s="87" t="s">
        <v>40649</v>
      </c>
      <c r="L62" s="85" t="s">
        <v>61</v>
      </c>
      <c r="M62" s="85" t="s">
        <v>41</v>
      </c>
      <c r="N62" s="183" t="s">
        <v>96</v>
      </c>
      <c r="O62" s="131" t="s">
        <v>97</v>
      </c>
      <c r="P62" s="201" t="s">
        <v>40650</v>
      </c>
      <c r="Q62" s="146" t="s">
        <v>40651</v>
      </c>
      <c r="R62" s="407" t="s">
        <v>1</v>
      </c>
      <c r="S62" s="268"/>
      <c r="T62" s="268"/>
      <c r="U62" s="268"/>
      <c r="V62" s="268"/>
      <c r="W62" s="268"/>
      <c r="X62" s="268"/>
      <c r="Y62" s="268"/>
      <c r="Z62" s="268"/>
      <c r="AA62" s="268"/>
      <c r="AB62" s="268"/>
      <c r="AC62" s="268"/>
      <c r="AD62" s="268"/>
      <c r="AE62" s="268"/>
      <c r="AF62" s="268"/>
      <c r="AG62" s="268"/>
      <c r="AH62" s="268"/>
      <c r="AI62" s="268"/>
      <c r="AJ62" s="268"/>
      <c r="AK62" s="268"/>
      <c r="AL62" s="268"/>
      <c r="AM62" s="268"/>
      <c r="AN62" s="268"/>
      <c r="AO62" s="268"/>
      <c r="AP62" s="268"/>
      <c r="AQ62" s="268"/>
      <c r="AR62" s="268"/>
      <c r="AS62" s="268"/>
      <c r="AT62" s="268"/>
      <c r="AU62" s="268"/>
      <c r="AV62" s="268"/>
      <c r="AW62" s="268"/>
      <c r="AX62" s="268"/>
      <c r="AY62" s="268"/>
      <c r="AZ62" s="268"/>
      <c r="BA62" s="268"/>
      <c r="BB62" s="268"/>
      <c r="BC62" s="268"/>
      <c r="BD62" s="268"/>
      <c r="BE62" s="268"/>
      <c r="BF62" s="268"/>
      <c r="BG62" s="268"/>
      <c r="BH62" s="268"/>
      <c r="BI62" s="268"/>
      <c r="BJ62" s="268"/>
    </row>
    <row r="63" spans="1:62" s="29" customFormat="1">
      <c r="A63" s="50">
        <v>58</v>
      </c>
      <c r="B63" s="21" t="s">
        <v>40409</v>
      </c>
      <c r="C63" s="78" t="s">
        <v>42</v>
      </c>
      <c r="D63" s="153" t="s">
        <v>241</v>
      </c>
      <c r="E63" s="281" t="s">
        <v>44</v>
      </c>
      <c r="F63" s="77">
        <v>1500</v>
      </c>
      <c r="G63" s="53" t="s">
        <v>40652</v>
      </c>
      <c r="H63" s="22" t="s">
        <v>40547</v>
      </c>
      <c r="I63" s="61" t="s">
        <v>40653</v>
      </c>
      <c r="J63" s="61" t="s">
        <v>40654</v>
      </c>
      <c r="K63" s="87" t="s">
        <v>40655</v>
      </c>
      <c r="L63" s="85" t="s">
        <v>41</v>
      </c>
      <c r="M63" s="85" t="s">
        <v>41</v>
      </c>
      <c r="N63" s="183" t="s">
        <v>631</v>
      </c>
      <c r="O63" s="19" t="s">
        <v>51</v>
      </c>
      <c r="P63" s="201" t="s">
        <v>40551</v>
      </c>
      <c r="Q63" s="146" t="s">
        <v>40656</v>
      </c>
      <c r="R63" s="407" t="s">
        <v>1</v>
      </c>
      <c r="S63" s="268"/>
      <c r="T63" s="268"/>
      <c r="U63" s="268"/>
      <c r="V63" s="268"/>
      <c r="W63" s="268"/>
      <c r="X63" s="268"/>
      <c r="Y63" s="268"/>
      <c r="Z63" s="268"/>
      <c r="AA63" s="268"/>
      <c r="AB63" s="268"/>
      <c r="AC63" s="268"/>
      <c r="AD63" s="268"/>
      <c r="AE63" s="268"/>
      <c r="AF63" s="268"/>
      <c r="AG63" s="268"/>
      <c r="AH63" s="268"/>
      <c r="AI63" s="268"/>
      <c r="AJ63" s="268"/>
      <c r="AK63" s="268"/>
      <c r="AL63" s="268"/>
      <c r="AM63" s="268"/>
      <c r="AN63" s="268"/>
      <c r="AO63" s="268"/>
      <c r="AP63" s="268"/>
      <c r="AQ63" s="268"/>
      <c r="AR63" s="268"/>
      <c r="AS63" s="268"/>
      <c r="AT63" s="268"/>
      <c r="AU63" s="268"/>
      <c r="AV63" s="268"/>
      <c r="AW63" s="268"/>
      <c r="AX63" s="268"/>
      <c r="AY63" s="268"/>
      <c r="AZ63" s="268"/>
      <c r="BA63" s="268"/>
      <c r="BB63" s="268"/>
      <c r="BC63" s="268"/>
      <c r="BD63" s="268"/>
      <c r="BE63" s="268"/>
      <c r="BF63" s="268"/>
      <c r="BG63" s="268"/>
      <c r="BH63" s="268"/>
      <c r="BI63" s="268"/>
      <c r="BJ63" s="268"/>
    </row>
    <row r="64" spans="1:62" s="29" customFormat="1">
      <c r="A64" s="50">
        <v>59</v>
      </c>
      <c r="B64" s="21" t="s">
        <v>40409</v>
      </c>
      <c r="C64" s="78" t="s">
        <v>42</v>
      </c>
      <c r="D64" s="153" t="s">
        <v>43</v>
      </c>
      <c r="E64" s="281" t="s">
        <v>44</v>
      </c>
      <c r="F64" s="88">
        <v>14300</v>
      </c>
      <c r="G64" s="53" t="s">
        <v>40657</v>
      </c>
      <c r="H64" s="22" t="s">
        <v>40547</v>
      </c>
      <c r="I64" s="61" t="s">
        <v>40653</v>
      </c>
      <c r="J64" s="61" t="s">
        <v>40658</v>
      </c>
      <c r="K64" s="87" t="s">
        <v>40659</v>
      </c>
      <c r="L64" s="85" t="s">
        <v>41</v>
      </c>
      <c r="M64" s="85" t="s">
        <v>41</v>
      </c>
      <c r="N64" s="183" t="s">
        <v>474</v>
      </c>
      <c r="O64" s="19" t="s">
        <v>51</v>
      </c>
      <c r="P64" s="201" t="s">
        <v>40562</v>
      </c>
      <c r="Q64" s="146" t="s">
        <v>40563</v>
      </c>
      <c r="R64" s="407" t="s">
        <v>1</v>
      </c>
      <c r="S64" s="268"/>
      <c r="T64" s="268"/>
      <c r="U64" s="268"/>
      <c r="V64" s="268"/>
      <c r="W64" s="268"/>
      <c r="X64" s="268"/>
      <c r="Y64" s="268"/>
      <c r="Z64" s="268"/>
      <c r="AA64" s="268"/>
      <c r="AB64" s="268"/>
      <c r="AC64" s="268"/>
      <c r="AD64" s="268"/>
      <c r="AE64" s="268"/>
      <c r="AF64" s="268"/>
      <c r="AG64" s="268"/>
      <c r="AH64" s="268"/>
      <c r="AI64" s="268"/>
      <c r="AJ64" s="268"/>
      <c r="AK64" s="268"/>
      <c r="AL64" s="268"/>
      <c r="AM64" s="268"/>
      <c r="AN64" s="268"/>
      <c r="AO64" s="268"/>
      <c r="AP64" s="268"/>
      <c r="AQ64" s="268"/>
      <c r="AR64" s="268"/>
      <c r="AS64" s="268"/>
      <c r="AT64" s="268"/>
      <c r="AU64" s="268"/>
      <c r="AV64" s="268"/>
      <c r="AW64" s="268"/>
      <c r="AX64" s="268"/>
      <c r="AY64" s="268"/>
      <c r="AZ64" s="268"/>
      <c r="BA64" s="268"/>
      <c r="BB64" s="268"/>
      <c r="BC64" s="268"/>
      <c r="BD64" s="268"/>
      <c r="BE64" s="268"/>
      <c r="BF64" s="268"/>
      <c r="BG64" s="268"/>
      <c r="BH64" s="268"/>
      <c r="BI64" s="268"/>
      <c r="BJ64" s="268"/>
    </row>
    <row r="65" spans="1:62" s="29" customFormat="1">
      <c r="A65" s="50">
        <v>60</v>
      </c>
      <c r="B65" s="21" t="s">
        <v>40409</v>
      </c>
      <c r="C65" s="37" t="s">
        <v>42</v>
      </c>
      <c r="D65" s="153" t="s">
        <v>241</v>
      </c>
      <c r="E65" s="60" t="s">
        <v>44</v>
      </c>
      <c r="F65" s="77">
        <v>200</v>
      </c>
      <c r="G65" s="53" t="s">
        <v>40660</v>
      </c>
      <c r="H65" s="22" t="s">
        <v>40547</v>
      </c>
      <c r="I65" s="61" t="s">
        <v>40661</v>
      </c>
      <c r="J65" s="61" t="s">
        <v>48</v>
      </c>
      <c r="K65" s="87" t="s">
        <v>40662</v>
      </c>
      <c r="L65" s="85" t="s">
        <v>41</v>
      </c>
      <c r="M65" s="85" t="s">
        <v>41</v>
      </c>
      <c r="N65" s="183" t="s">
        <v>870</v>
      </c>
      <c r="O65" s="19" t="s">
        <v>685</v>
      </c>
      <c r="P65" s="201" t="s">
        <v>40663</v>
      </c>
      <c r="Q65" s="146" t="s">
        <v>40664</v>
      </c>
      <c r="R65" s="407" t="s">
        <v>1</v>
      </c>
      <c r="S65" s="268"/>
      <c r="T65" s="268"/>
      <c r="U65" s="268"/>
      <c r="V65" s="268"/>
      <c r="W65" s="268"/>
      <c r="X65" s="268"/>
      <c r="Y65" s="268"/>
      <c r="Z65" s="268"/>
      <c r="AA65" s="268"/>
      <c r="AB65" s="268"/>
      <c r="AC65" s="268"/>
      <c r="AD65" s="268"/>
      <c r="AE65" s="268"/>
      <c r="AF65" s="268"/>
      <c r="AG65" s="268"/>
      <c r="AH65" s="268"/>
      <c r="AI65" s="268"/>
      <c r="AJ65" s="268"/>
      <c r="AK65" s="268"/>
      <c r="AL65" s="268"/>
      <c r="AM65" s="268"/>
      <c r="AN65" s="268"/>
      <c r="AO65" s="268"/>
      <c r="AP65" s="268"/>
      <c r="AQ65" s="268"/>
      <c r="AR65" s="268"/>
      <c r="AS65" s="268"/>
      <c r="AT65" s="268"/>
      <c r="AU65" s="268"/>
      <c r="AV65" s="268"/>
      <c r="AW65" s="268"/>
      <c r="AX65" s="268"/>
      <c r="AY65" s="268"/>
      <c r="AZ65" s="268"/>
      <c r="BA65" s="268"/>
      <c r="BB65" s="268"/>
      <c r="BC65" s="268"/>
      <c r="BD65" s="268"/>
      <c r="BE65" s="268"/>
      <c r="BF65" s="268"/>
      <c r="BG65" s="268"/>
      <c r="BH65" s="268"/>
      <c r="BI65" s="268"/>
      <c r="BJ65" s="268"/>
    </row>
    <row r="66" spans="1:62" s="29" customFormat="1">
      <c r="A66" s="50">
        <v>61</v>
      </c>
      <c r="B66" s="21" t="s">
        <v>40409</v>
      </c>
      <c r="C66" s="37" t="s">
        <v>42</v>
      </c>
      <c r="D66" s="153" t="s">
        <v>241</v>
      </c>
      <c r="E66" s="60" t="s">
        <v>44</v>
      </c>
      <c r="F66" s="77">
        <v>200</v>
      </c>
      <c r="G66" s="53" t="s">
        <v>40665</v>
      </c>
      <c r="H66" s="22" t="s">
        <v>40547</v>
      </c>
      <c r="I66" s="61" t="s">
        <v>40666</v>
      </c>
      <c r="J66" s="61" t="s">
        <v>40667</v>
      </c>
      <c r="K66" s="87" t="s">
        <v>40668</v>
      </c>
      <c r="L66" s="85" t="s">
        <v>41</v>
      </c>
      <c r="M66" s="85" t="s">
        <v>41</v>
      </c>
      <c r="N66" s="183" t="s">
        <v>631</v>
      </c>
      <c r="O66" s="19" t="s">
        <v>51</v>
      </c>
      <c r="P66" s="201" t="s">
        <v>40669</v>
      </c>
      <c r="Q66" s="146" t="s">
        <v>40670</v>
      </c>
      <c r="R66" s="407" t="s">
        <v>1</v>
      </c>
      <c r="S66" s="268"/>
      <c r="T66" s="268"/>
      <c r="U66" s="268"/>
      <c r="V66" s="268"/>
      <c r="W66" s="268"/>
      <c r="X66" s="268"/>
      <c r="Y66" s="268"/>
      <c r="Z66" s="268"/>
      <c r="AA66" s="268"/>
      <c r="AB66" s="268"/>
      <c r="AC66" s="268"/>
      <c r="AD66" s="268"/>
      <c r="AE66" s="268"/>
      <c r="AF66" s="268"/>
      <c r="AG66" s="268"/>
      <c r="AH66" s="268"/>
      <c r="AI66" s="268"/>
      <c r="AJ66" s="268"/>
      <c r="AK66" s="268"/>
      <c r="AL66" s="268"/>
      <c r="AM66" s="268"/>
      <c r="AN66" s="268"/>
      <c r="AO66" s="268"/>
      <c r="AP66" s="268"/>
      <c r="AQ66" s="268"/>
      <c r="AR66" s="268"/>
      <c r="AS66" s="268"/>
      <c r="AT66" s="268"/>
      <c r="AU66" s="268"/>
      <c r="AV66" s="268"/>
      <c r="AW66" s="268"/>
      <c r="AX66" s="268"/>
      <c r="AY66" s="268"/>
      <c r="AZ66" s="268"/>
      <c r="BA66" s="268"/>
      <c r="BB66" s="268"/>
      <c r="BC66" s="268"/>
      <c r="BD66" s="268"/>
      <c r="BE66" s="268"/>
      <c r="BF66" s="268"/>
      <c r="BG66" s="268"/>
      <c r="BH66" s="268"/>
      <c r="BI66" s="268"/>
      <c r="BJ66" s="268"/>
    </row>
    <row r="67" spans="1:62" s="29" customFormat="1">
      <c r="A67" s="50">
        <v>62</v>
      </c>
      <c r="B67" s="21" t="s">
        <v>40409</v>
      </c>
      <c r="C67" s="37" t="s">
        <v>42</v>
      </c>
      <c r="D67" s="153" t="s">
        <v>43</v>
      </c>
      <c r="E67" s="60" t="s">
        <v>44</v>
      </c>
      <c r="F67" s="77">
        <v>600</v>
      </c>
      <c r="G67" s="21" t="s">
        <v>40671</v>
      </c>
      <c r="H67" s="58" t="s">
        <v>19284</v>
      </c>
      <c r="I67" s="61" t="s">
        <v>40672</v>
      </c>
      <c r="J67" s="61" t="s">
        <v>40444</v>
      </c>
      <c r="K67" s="87" t="s">
        <v>40673</v>
      </c>
      <c r="L67" s="85" t="s">
        <v>41</v>
      </c>
      <c r="M67" s="85" t="s">
        <v>41</v>
      </c>
      <c r="N67" s="183" t="s">
        <v>96</v>
      </c>
      <c r="O67" s="131" t="s">
        <v>97</v>
      </c>
      <c r="P67" s="201" t="s">
        <v>40674</v>
      </c>
      <c r="Q67" s="146" t="s">
        <v>40675</v>
      </c>
      <c r="R67" s="407" t="s">
        <v>1</v>
      </c>
      <c r="S67" s="268"/>
      <c r="T67" s="268"/>
      <c r="U67" s="268"/>
      <c r="V67" s="268"/>
      <c r="W67" s="268"/>
      <c r="X67" s="268"/>
      <c r="Y67" s="268"/>
      <c r="Z67" s="268"/>
      <c r="AA67" s="268"/>
      <c r="AB67" s="268"/>
      <c r="AC67" s="268"/>
      <c r="AD67" s="268"/>
      <c r="AE67" s="268"/>
      <c r="AF67" s="268"/>
      <c r="AG67" s="268"/>
      <c r="AH67" s="268"/>
      <c r="AI67" s="268"/>
      <c r="AJ67" s="268"/>
      <c r="AK67" s="268"/>
      <c r="AL67" s="268"/>
      <c r="AM67" s="268"/>
      <c r="AN67" s="268"/>
      <c r="AO67" s="268"/>
      <c r="AP67" s="268"/>
      <c r="AQ67" s="268"/>
      <c r="AR67" s="268"/>
      <c r="AS67" s="268"/>
      <c r="AT67" s="268"/>
      <c r="AU67" s="268"/>
      <c r="AV67" s="268"/>
      <c r="AW67" s="268"/>
      <c r="AX67" s="268"/>
      <c r="AY67" s="268"/>
      <c r="AZ67" s="268"/>
      <c r="BA67" s="268"/>
      <c r="BB67" s="268"/>
      <c r="BC67" s="268"/>
      <c r="BD67" s="268"/>
      <c r="BE67" s="268"/>
      <c r="BF67" s="268"/>
      <c r="BG67" s="268"/>
      <c r="BH67" s="268"/>
      <c r="BI67" s="268"/>
      <c r="BJ67" s="268"/>
    </row>
    <row r="68" spans="1:62" s="29" customFormat="1">
      <c r="A68" s="50">
        <v>63</v>
      </c>
      <c r="B68" s="47" t="s">
        <v>40610</v>
      </c>
      <c r="C68" s="10" t="s">
        <v>42</v>
      </c>
      <c r="D68" s="9" t="s">
        <v>40459</v>
      </c>
      <c r="E68" s="60" t="s">
        <v>44</v>
      </c>
      <c r="F68" s="77">
        <v>60</v>
      </c>
      <c r="G68" s="53" t="s">
        <v>40676</v>
      </c>
      <c r="H68" s="58" t="s">
        <v>40677</v>
      </c>
      <c r="I68" s="61" t="s">
        <v>732</v>
      </c>
      <c r="J68" s="61" t="s">
        <v>916</v>
      </c>
      <c r="K68" s="87" t="s">
        <v>40678</v>
      </c>
      <c r="L68" s="85" t="s">
        <v>41</v>
      </c>
      <c r="M68" s="85" t="s">
        <v>41</v>
      </c>
      <c r="N68" s="183" t="s">
        <v>96</v>
      </c>
      <c r="O68" s="131" t="s">
        <v>97</v>
      </c>
      <c r="P68" s="201" t="s">
        <v>40679</v>
      </c>
      <c r="Q68" s="146" t="s">
        <v>40680</v>
      </c>
      <c r="R68" s="407" t="s">
        <v>1</v>
      </c>
      <c r="S68" s="268"/>
      <c r="T68" s="268"/>
      <c r="U68" s="268"/>
      <c r="V68" s="268"/>
      <c r="W68" s="268"/>
      <c r="X68" s="268"/>
      <c r="Y68" s="268"/>
      <c r="Z68" s="268"/>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c r="BA68" s="268"/>
      <c r="BB68" s="268"/>
      <c r="BC68" s="268"/>
      <c r="BD68" s="268"/>
      <c r="BE68" s="268"/>
      <c r="BF68" s="268"/>
      <c r="BG68" s="268"/>
      <c r="BH68" s="268"/>
      <c r="BI68" s="268"/>
      <c r="BJ68" s="268"/>
    </row>
    <row r="69" spans="1:62">
      <c r="A69" s="50">
        <v>64</v>
      </c>
      <c r="B69" s="21" t="s">
        <v>40342</v>
      </c>
      <c r="C69" s="20" t="s">
        <v>42</v>
      </c>
      <c r="D69" s="153" t="s">
        <v>43</v>
      </c>
      <c r="E69" s="20" t="s">
        <v>44</v>
      </c>
      <c r="F69" s="75" t="s">
        <v>109</v>
      </c>
      <c r="G69" s="53" t="s">
        <v>17577</v>
      </c>
      <c r="H69" s="63" t="s">
        <v>40681</v>
      </c>
      <c r="I69" s="95" t="s">
        <v>40682</v>
      </c>
      <c r="J69" s="95" t="s">
        <v>40683</v>
      </c>
      <c r="K69" s="86" t="s">
        <v>40684</v>
      </c>
      <c r="L69" s="22" t="s">
        <v>61</v>
      </c>
      <c r="M69" s="22" t="s">
        <v>41</v>
      </c>
      <c r="N69" s="183" t="s">
        <v>40430</v>
      </c>
      <c r="O69" s="19" t="s">
        <v>51</v>
      </c>
      <c r="P69" s="201" t="s">
        <v>40685</v>
      </c>
      <c r="Q69" s="162" t="s">
        <v>40686</v>
      </c>
      <c r="R69" s="295" t="s">
        <v>1</v>
      </c>
    </row>
    <row r="70" spans="1:62">
      <c r="A70" s="50">
        <v>65</v>
      </c>
      <c r="B70" s="21" t="s">
        <v>40342</v>
      </c>
      <c r="C70" s="20" t="s">
        <v>42</v>
      </c>
      <c r="D70" s="153" t="s">
        <v>43</v>
      </c>
      <c r="E70" s="44" t="s">
        <v>44</v>
      </c>
      <c r="F70" s="96">
        <v>2000</v>
      </c>
      <c r="G70" s="21" t="s">
        <v>40687</v>
      </c>
      <c r="H70" s="97" t="s">
        <v>40688</v>
      </c>
      <c r="I70" s="98" t="s">
        <v>40689</v>
      </c>
      <c r="J70" s="98" t="s">
        <v>40690</v>
      </c>
      <c r="K70" s="86" t="s">
        <v>40691</v>
      </c>
      <c r="L70" s="22" t="s">
        <v>61</v>
      </c>
      <c r="M70" s="22" t="s">
        <v>41</v>
      </c>
      <c r="N70" s="183" t="s">
        <v>164</v>
      </c>
      <c r="O70" s="19" t="s">
        <v>51</v>
      </c>
      <c r="P70" s="201" t="s">
        <v>40692</v>
      </c>
      <c r="Q70" s="146" t="s">
        <v>40693</v>
      </c>
      <c r="R70" s="295" t="s">
        <v>1</v>
      </c>
    </row>
    <row r="71" spans="1:62">
      <c r="A71" s="50">
        <v>66</v>
      </c>
      <c r="B71" s="21" t="s">
        <v>40409</v>
      </c>
      <c r="C71" s="20" t="s">
        <v>42</v>
      </c>
      <c r="D71" s="153" t="s">
        <v>43</v>
      </c>
      <c r="E71" s="20" t="s">
        <v>44</v>
      </c>
      <c r="F71" s="75">
        <v>5400000</v>
      </c>
      <c r="G71" s="21" t="s">
        <v>40694</v>
      </c>
      <c r="H71" s="22" t="s">
        <v>40695</v>
      </c>
      <c r="I71" s="147" t="s">
        <v>40696</v>
      </c>
      <c r="J71" s="147"/>
      <c r="K71" s="86" t="s">
        <v>40697</v>
      </c>
      <c r="L71" s="22" t="s">
        <v>61</v>
      </c>
      <c r="M71" s="22" t="s">
        <v>41</v>
      </c>
      <c r="N71" s="183" t="s">
        <v>307</v>
      </c>
      <c r="O71" s="19" t="s">
        <v>51</v>
      </c>
      <c r="P71" s="201" t="s">
        <v>40698</v>
      </c>
      <c r="Q71" s="146" t="s">
        <v>40699</v>
      </c>
      <c r="R71" s="295" t="s">
        <v>1</v>
      </c>
    </row>
    <row r="72" spans="1:62">
      <c r="A72" s="50">
        <v>67</v>
      </c>
      <c r="B72" s="21" t="s">
        <v>40409</v>
      </c>
      <c r="C72" s="20" t="s">
        <v>42</v>
      </c>
      <c r="D72" s="153" t="s">
        <v>43</v>
      </c>
      <c r="E72" s="20" t="s">
        <v>44</v>
      </c>
      <c r="F72" s="75">
        <v>11000</v>
      </c>
      <c r="G72" s="21" t="s">
        <v>40700</v>
      </c>
      <c r="H72" s="58" t="s">
        <v>19294</v>
      </c>
      <c r="I72" s="61" t="s">
        <v>40701</v>
      </c>
      <c r="J72" s="61" t="s">
        <v>40702</v>
      </c>
      <c r="K72" s="86" t="s">
        <v>40703</v>
      </c>
      <c r="L72" s="22" t="s">
        <v>61</v>
      </c>
      <c r="M72" s="22" t="s">
        <v>41</v>
      </c>
      <c r="N72" s="183" t="s">
        <v>50</v>
      </c>
      <c r="O72" s="19" t="s">
        <v>51</v>
      </c>
      <c r="P72" s="201" t="s">
        <v>40704</v>
      </c>
      <c r="Q72" s="67" t="s">
        <v>40705</v>
      </c>
      <c r="R72" s="295" t="s">
        <v>1</v>
      </c>
    </row>
    <row r="73" spans="1:62">
      <c r="A73" s="50">
        <v>68</v>
      </c>
      <c r="B73" s="21" t="s">
        <v>40409</v>
      </c>
      <c r="C73" s="37" t="s">
        <v>42</v>
      </c>
      <c r="D73" s="153" t="s">
        <v>43</v>
      </c>
      <c r="E73" s="60" t="s">
        <v>44</v>
      </c>
      <c r="F73" s="75">
        <v>800</v>
      </c>
      <c r="G73" s="21" t="s">
        <v>391</v>
      </c>
      <c r="H73" s="58" t="s">
        <v>19294</v>
      </c>
      <c r="I73" s="61" t="s">
        <v>40706</v>
      </c>
      <c r="J73" s="61" t="s">
        <v>40707</v>
      </c>
      <c r="K73" s="86" t="s">
        <v>40708</v>
      </c>
      <c r="L73" s="22" t="s">
        <v>41</v>
      </c>
      <c r="M73" s="22" t="s">
        <v>41</v>
      </c>
      <c r="N73" s="183" t="s">
        <v>960</v>
      </c>
      <c r="O73" s="19" t="s">
        <v>51</v>
      </c>
      <c r="P73" s="201" t="s">
        <v>40709</v>
      </c>
      <c r="Q73" s="146" t="s">
        <v>40710</v>
      </c>
      <c r="R73" s="295" t="s">
        <v>1</v>
      </c>
    </row>
    <row r="74" spans="1:62">
      <c r="A74" s="50">
        <v>69</v>
      </c>
      <c r="B74" s="21" t="s">
        <v>40409</v>
      </c>
      <c r="C74" s="37" t="s">
        <v>42</v>
      </c>
      <c r="D74" s="153" t="s">
        <v>43</v>
      </c>
      <c r="E74" s="60" t="s">
        <v>44</v>
      </c>
      <c r="F74" s="75">
        <v>230</v>
      </c>
      <c r="G74" s="21" t="s">
        <v>40711</v>
      </c>
      <c r="H74" s="58" t="s">
        <v>19294</v>
      </c>
      <c r="I74" s="61" t="s">
        <v>40712</v>
      </c>
      <c r="J74" s="61" t="s">
        <v>40713</v>
      </c>
      <c r="K74" s="86" t="s">
        <v>40714</v>
      </c>
      <c r="L74" s="22" t="s">
        <v>41</v>
      </c>
      <c r="M74" s="22" t="s">
        <v>41</v>
      </c>
      <c r="N74" s="183" t="s">
        <v>22530</v>
      </c>
      <c r="O74" s="19" t="s">
        <v>51</v>
      </c>
      <c r="P74" s="201" t="s">
        <v>40715</v>
      </c>
      <c r="Q74" s="146" t="s">
        <v>40716</v>
      </c>
      <c r="R74" s="295" t="s">
        <v>1</v>
      </c>
    </row>
    <row r="75" spans="1:62">
      <c r="A75" s="50">
        <v>70</v>
      </c>
      <c r="B75" s="21" t="s">
        <v>40409</v>
      </c>
      <c r="C75" s="20" t="s">
        <v>42</v>
      </c>
      <c r="D75" s="153" t="s">
        <v>43</v>
      </c>
      <c r="E75" s="20" t="s">
        <v>44</v>
      </c>
      <c r="F75" s="75">
        <v>500</v>
      </c>
      <c r="G75" s="53" t="s">
        <v>40717</v>
      </c>
      <c r="H75" s="58" t="s">
        <v>19294</v>
      </c>
      <c r="I75" s="61" t="s">
        <v>916</v>
      </c>
      <c r="J75" s="61" t="s">
        <v>40718</v>
      </c>
      <c r="K75" s="87" t="s">
        <v>40719</v>
      </c>
      <c r="L75" s="18" t="s">
        <v>41</v>
      </c>
      <c r="M75" s="18" t="s">
        <v>41</v>
      </c>
      <c r="N75" s="188" t="s">
        <v>631</v>
      </c>
      <c r="O75" s="19" t="s">
        <v>51</v>
      </c>
      <c r="P75" s="201" t="s">
        <v>40720</v>
      </c>
      <c r="Q75" s="146" t="s">
        <v>40721</v>
      </c>
      <c r="R75" s="295" t="s">
        <v>1</v>
      </c>
    </row>
    <row r="76" spans="1:62">
      <c r="A76" s="50">
        <v>71</v>
      </c>
      <c r="B76" s="57" t="s">
        <v>40342</v>
      </c>
      <c r="C76" s="20" t="s">
        <v>42</v>
      </c>
      <c r="D76" s="153" t="s">
        <v>43</v>
      </c>
      <c r="E76" s="20" t="s">
        <v>44</v>
      </c>
      <c r="F76" s="75">
        <v>2000</v>
      </c>
      <c r="G76" s="53" t="s">
        <v>40722</v>
      </c>
      <c r="H76" s="58" t="s">
        <v>19294</v>
      </c>
      <c r="I76" s="61" t="s">
        <v>916</v>
      </c>
      <c r="J76" s="61" t="s">
        <v>40723</v>
      </c>
      <c r="K76" s="87" t="s">
        <v>40724</v>
      </c>
      <c r="L76" s="18" t="s">
        <v>61</v>
      </c>
      <c r="M76" s="18" t="s">
        <v>41</v>
      </c>
      <c r="N76" s="189" t="s">
        <v>164</v>
      </c>
      <c r="O76" s="19" t="s">
        <v>51</v>
      </c>
      <c r="P76" s="201" t="s">
        <v>40725</v>
      </c>
      <c r="Q76" s="146" t="s">
        <v>40693</v>
      </c>
      <c r="R76" s="295" t="s">
        <v>1</v>
      </c>
    </row>
    <row r="77" spans="1:62">
      <c r="A77" s="50">
        <v>72</v>
      </c>
      <c r="B77" s="21" t="s">
        <v>40454</v>
      </c>
      <c r="C77" s="20" t="s">
        <v>42</v>
      </c>
      <c r="D77" s="153" t="s">
        <v>43</v>
      </c>
      <c r="E77" s="20" t="s">
        <v>44</v>
      </c>
      <c r="F77" s="75">
        <v>30000</v>
      </c>
      <c r="G77" s="53" t="s">
        <v>40726</v>
      </c>
      <c r="H77" s="58" t="s">
        <v>19294</v>
      </c>
      <c r="I77" s="61" t="s">
        <v>40727</v>
      </c>
      <c r="J77" s="61" t="s">
        <v>40728</v>
      </c>
      <c r="K77" s="87" t="s">
        <v>40729</v>
      </c>
      <c r="L77" s="18" t="s">
        <v>41</v>
      </c>
      <c r="M77" s="18" t="s">
        <v>41</v>
      </c>
      <c r="N77" s="189" t="s">
        <v>19135</v>
      </c>
      <c r="O77" s="19" t="s">
        <v>685</v>
      </c>
      <c r="P77" s="201" t="s">
        <v>40730</v>
      </c>
      <c r="Q77" s="146" t="s">
        <v>40731</v>
      </c>
      <c r="R77" s="295" t="s">
        <v>1</v>
      </c>
    </row>
    <row r="78" spans="1:62">
      <c r="A78" s="50">
        <v>73</v>
      </c>
      <c r="B78" s="21" t="s">
        <v>40732</v>
      </c>
      <c r="C78" s="20" t="s">
        <v>42</v>
      </c>
      <c r="D78" s="153" t="s">
        <v>43</v>
      </c>
      <c r="E78" s="20" t="s">
        <v>44</v>
      </c>
      <c r="F78" s="75">
        <v>5000</v>
      </c>
      <c r="G78" s="53" t="s">
        <v>40733</v>
      </c>
      <c r="H78" s="58" t="s">
        <v>19294</v>
      </c>
      <c r="I78" s="61" t="s">
        <v>40734</v>
      </c>
      <c r="J78" s="61" t="s">
        <v>40735</v>
      </c>
      <c r="K78" s="87" t="s">
        <v>40736</v>
      </c>
      <c r="L78" s="18" t="s">
        <v>61</v>
      </c>
      <c r="M78" s="18" t="s">
        <v>41</v>
      </c>
      <c r="N78" s="189" t="s">
        <v>50</v>
      </c>
      <c r="O78" s="19" t="s">
        <v>51</v>
      </c>
      <c r="P78" s="201" t="s">
        <v>40737</v>
      </c>
      <c r="Q78" s="146" t="s">
        <v>40738</v>
      </c>
      <c r="R78" s="295" t="s">
        <v>1</v>
      </c>
    </row>
    <row r="79" spans="1:62">
      <c r="A79" s="50">
        <v>74</v>
      </c>
      <c r="B79" s="21" t="s">
        <v>40739</v>
      </c>
      <c r="C79" s="20" t="s">
        <v>42</v>
      </c>
      <c r="D79" s="153" t="s">
        <v>43</v>
      </c>
      <c r="E79" s="20" t="s">
        <v>44</v>
      </c>
      <c r="F79" s="75">
        <v>1600</v>
      </c>
      <c r="G79" s="53" t="s">
        <v>40740</v>
      </c>
      <c r="H79" s="58" t="s">
        <v>19294</v>
      </c>
      <c r="I79" s="61" t="s">
        <v>40741</v>
      </c>
      <c r="J79" s="61" t="s">
        <v>40742</v>
      </c>
      <c r="K79" s="87" t="s">
        <v>40743</v>
      </c>
      <c r="L79" s="18" t="s">
        <v>41</v>
      </c>
      <c r="M79" s="18" t="s">
        <v>41</v>
      </c>
      <c r="N79" s="189" t="s">
        <v>19565</v>
      </c>
      <c r="O79" s="19" t="s">
        <v>51</v>
      </c>
      <c r="P79" s="201" t="s">
        <v>40744</v>
      </c>
      <c r="Q79" s="146" t="s">
        <v>40745</v>
      </c>
      <c r="R79" s="295" t="s">
        <v>1</v>
      </c>
    </row>
    <row r="80" spans="1:62">
      <c r="A80" s="50">
        <v>75</v>
      </c>
      <c r="B80" s="26" t="s">
        <v>40746</v>
      </c>
      <c r="C80" s="20" t="s">
        <v>42</v>
      </c>
      <c r="D80" s="153" t="s">
        <v>43</v>
      </c>
      <c r="E80" s="20" t="s">
        <v>44</v>
      </c>
      <c r="F80" s="75">
        <v>2500</v>
      </c>
      <c r="G80" s="53" t="s">
        <v>40747</v>
      </c>
      <c r="H80" s="58" t="s">
        <v>19294</v>
      </c>
      <c r="I80" s="61" t="s">
        <v>40748</v>
      </c>
      <c r="J80" s="61" t="s">
        <v>40749</v>
      </c>
      <c r="K80" s="87" t="s">
        <v>40750</v>
      </c>
      <c r="L80" s="18" t="s">
        <v>61</v>
      </c>
      <c r="M80" s="18" t="s">
        <v>41</v>
      </c>
      <c r="N80" s="189" t="s">
        <v>245</v>
      </c>
      <c r="O80" s="19" t="s">
        <v>51</v>
      </c>
      <c r="P80" s="201" t="s">
        <v>40751</v>
      </c>
      <c r="Q80" s="146" t="s">
        <v>40752</v>
      </c>
      <c r="R80" s="295" t="s">
        <v>1</v>
      </c>
    </row>
    <row r="81" spans="1:62">
      <c r="A81" s="50">
        <v>76</v>
      </c>
      <c r="B81" s="27" t="s">
        <v>40753</v>
      </c>
      <c r="C81" s="52" t="s">
        <v>42</v>
      </c>
      <c r="D81" s="9" t="s">
        <v>40459</v>
      </c>
      <c r="E81" s="282" t="s">
        <v>44</v>
      </c>
      <c r="F81" s="99">
        <v>240</v>
      </c>
      <c r="G81" s="53" t="s">
        <v>40754</v>
      </c>
      <c r="H81" s="21" t="s">
        <v>40404</v>
      </c>
      <c r="I81" s="147" t="s">
        <v>40617</v>
      </c>
      <c r="J81" s="147" t="s">
        <v>40755</v>
      </c>
      <c r="K81" s="87" t="s">
        <v>40756</v>
      </c>
      <c r="L81" s="18" t="s">
        <v>41</v>
      </c>
      <c r="M81" s="18" t="s">
        <v>41</v>
      </c>
      <c r="N81" s="190" t="s">
        <v>960</v>
      </c>
      <c r="O81" s="19" t="s">
        <v>51</v>
      </c>
      <c r="P81" s="201" t="s">
        <v>40757</v>
      </c>
      <c r="Q81" s="147" t="s">
        <v>40758</v>
      </c>
      <c r="R81" s="295" t="s">
        <v>1</v>
      </c>
    </row>
    <row r="82" spans="1:62" s="25" customFormat="1">
      <c r="A82" s="51">
        <v>77</v>
      </c>
      <c r="B82" s="80" t="s">
        <v>40409</v>
      </c>
      <c r="C82" s="102" t="s">
        <v>42</v>
      </c>
      <c r="D82" s="153" t="s">
        <v>43</v>
      </c>
      <c r="E82" s="20" t="s">
        <v>44</v>
      </c>
      <c r="F82" s="103">
        <v>300000</v>
      </c>
      <c r="G82" s="80" t="s">
        <v>40759</v>
      </c>
      <c r="H82" s="104" t="s">
        <v>40760</v>
      </c>
      <c r="I82" s="100" t="s">
        <v>40761</v>
      </c>
      <c r="J82" s="100" t="s">
        <v>40762</v>
      </c>
      <c r="K82" s="101" t="s">
        <v>40763</v>
      </c>
      <c r="L82" s="49" t="s">
        <v>61</v>
      </c>
      <c r="M82" s="49" t="s">
        <v>41</v>
      </c>
      <c r="N82" s="105" t="s">
        <v>307</v>
      </c>
      <c r="O82" s="191" t="s">
        <v>51</v>
      </c>
      <c r="P82" s="207" t="s">
        <v>40764</v>
      </c>
      <c r="Q82" s="23" t="s">
        <v>40765</v>
      </c>
      <c r="R82" s="294" t="s">
        <v>1</v>
      </c>
      <c r="S82" s="404"/>
      <c r="T82" s="404"/>
      <c r="U82" s="404"/>
      <c r="V82" s="404"/>
      <c r="W82" s="404"/>
      <c r="X82" s="404"/>
      <c r="Y82" s="404"/>
      <c r="Z82" s="404"/>
      <c r="AA82" s="404"/>
      <c r="AB82" s="404"/>
      <c r="AC82" s="404"/>
      <c r="AD82" s="404"/>
      <c r="AE82" s="404"/>
      <c r="AF82" s="404"/>
      <c r="AG82" s="404"/>
      <c r="AH82" s="404"/>
      <c r="AI82" s="404"/>
      <c r="AJ82" s="404"/>
      <c r="AK82" s="404"/>
      <c r="AL82" s="404"/>
      <c r="AM82" s="404"/>
      <c r="AN82" s="404"/>
      <c r="AO82" s="404"/>
      <c r="AP82" s="404"/>
      <c r="AQ82" s="404"/>
      <c r="AR82" s="404"/>
      <c r="AS82" s="404"/>
      <c r="AT82" s="404"/>
      <c r="AU82" s="404"/>
      <c r="AV82" s="404"/>
      <c r="AW82" s="404"/>
      <c r="AX82" s="404"/>
      <c r="AY82" s="404"/>
      <c r="AZ82" s="404"/>
      <c r="BA82" s="404"/>
      <c r="BB82" s="404"/>
      <c r="BC82" s="404"/>
      <c r="BD82" s="404"/>
      <c r="BE82" s="404"/>
      <c r="BF82" s="404"/>
      <c r="BG82" s="404"/>
      <c r="BH82" s="404"/>
      <c r="BI82" s="404"/>
      <c r="BJ82" s="404"/>
    </row>
    <row r="83" spans="1:62">
      <c r="A83" s="50">
        <v>78</v>
      </c>
      <c r="B83" s="26" t="s">
        <v>40409</v>
      </c>
      <c r="C83" s="132" t="s">
        <v>42</v>
      </c>
      <c r="D83" s="153" t="s">
        <v>43</v>
      </c>
      <c r="E83" s="283" t="s">
        <v>44</v>
      </c>
      <c r="F83" s="126">
        <v>390</v>
      </c>
      <c r="G83" s="26" t="s">
        <v>40766</v>
      </c>
      <c r="H83" s="134" t="s">
        <v>19284</v>
      </c>
      <c r="I83" s="147" t="s">
        <v>40767</v>
      </c>
      <c r="J83" s="161" t="s">
        <v>40768</v>
      </c>
      <c r="K83" s="26" t="s">
        <v>40607</v>
      </c>
      <c r="L83" s="18" t="s">
        <v>41</v>
      </c>
      <c r="M83" s="18" t="s">
        <v>41</v>
      </c>
      <c r="N83" s="135" t="s">
        <v>180</v>
      </c>
      <c r="O83" s="124" t="s">
        <v>51</v>
      </c>
      <c r="P83" s="201" t="s">
        <v>40608</v>
      </c>
      <c r="Q83" s="19" t="s">
        <v>40769</v>
      </c>
      <c r="R83" s="295" t="s">
        <v>1</v>
      </c>
    </row>
    <row r="84" spans="1:62">
      <c r="A84" s="50">
        <v>79</v>
      </c>
      <c r="B84" s="26" t="s">
        <v>40409</v>
      </c>
      <c r="C84" s="132" t="s">
        <v>42</v>
      </c>
      <c r="D84" s="153" t="s">
        <v>43</v>
      </c>
      <c r="E84" s="283" t="s">
        <v>44</v>
      </c>
      <c r="F84" s="467">
        <v>100</v>
      </c>
      <c r="G84" s="26" t="s">
        <v>832</v>
      </c>
      <c r="H84" s="125" t="s">
        <v>40770</v>
      </c>
      <c r="I84" s="26" t="s">
        <v>40771</v>
      </c>
      <c r="J84" s="129" t="s">
        <v>40772</v>
      </c>
      <c r="K84" s="26" t="s">
        <v>40773</v>
      </c>
      <c r="L84" s="18" t="s">
        <v>41</v>
      </c>
      <c r="M84" s="18" t="s">
        <v>41</v>
      </c>
      <c r="N84" s="137" t="s">
        <v>63</v>
      </c>
      <c r="O84" s="138" t="s">
        <v>64</v>
      </c>
      <c r="P84" s="201" t="s">
        <v>40774</v>
      </c>
      <c r="Q84" s="19" t="s">
        <v>40775</v>
      </c>
      <c r="R84" s="295" t="s">
        <v>1</v>
      </c>
    </row>
    <row r="85" spans="1:62">
      <c r="A85" s="50">
        <v>80</v>
      </c>
      <c r="B85" s="26" t="s">
        <v>40409</v>
      </c>
      <c r="C85" s="132" t="s">
        <v>42</v>
      </c>
      <c r="D85" s="153" t="s">
        <v>43</v>
      </c>
      <c r="E85" s="283" t="s">
        <v>44</v>
      </c>
      <c r="F85" s="467" t="s">
        <v>40776</v>
      </c>
      <c r="G85" s="26" t="s">
        <v>787</v>
      </c>
      <c r="H85" s="134" t="s">
        <v>19294</v>
      </c>
      <c r="I85" s="19" t="s">
        <v>40777</v>
      </c>
      <c r="J85" s="161" t="s">
        <v>916</v>
      </c>
      <c r="K85" s="26" t="s">
        <v>40778</v>
      </c>
      <c r="L85" s="18" t="s">
        <v>41</v>
      </c>
      <c r="M85" s="18" t="s">
        <v>41</v>
      </c>
      <c r="N85" s="135" t="s">
        <v>496</v>
      </c>
      <c r="O85" s="124" t="s">
        <v>51</v>
      </c>
      <c r="P85" s="201" t="s">
        <v>40779</v>
      </c>
      <c r="Q85" s="19" t="s">
        <v>40780</v>
      </c>
      <c r="R85" s="295" t="s">
        <v>1</v>
      </c>
    </row>
    <row r="86" spans="1:62">
      <c r="A86" s="50">
        <v>81</v>
      </c>
      <c r="B86" s="466" t="s">
        <v>40781</v>
      </c>
      <c r="C86" s="132" t="s">
        <v>42</v>
      </c>
      <c r="D86" s="153" t="s">
        <v>43</v>
      </c>
      <c r="E86" s="277" t="s">
        <v>169</v>
      </c>
      <c r="F86" s="467">
        <v>1000</v>
      </c>
      <c r="G86" s="26" t="s">
        <v>40782</v>
      </c>
      <c r="H86" s="134" t="s">
        <v>19294</v>
      </c>
      <c r="I86" s="19" t="s">
        <v>807</v>
      </c>
      <c r="J86" s="161" t="s">
        <v>40783</v>
      </c>
      <c r="K86" s="19" t="s">
        <v>40784</v>
      </c>
      <c r="L86" s="18" t="s">
        <v>41</v>
      </c>
      <c r="M86" s="18" t="s">
        <v>41</v>
      </c>
      <c r="N86" s="135" t="s">
        <v>631</v>
      </c>
      <c r="O86" s="124" t="s">
        <v>51</v>
      </c>
      <c r="P86" s="201" t="s">
        <v>40785</v>
      </c>
      <c r="Q86" s="192" t="s">
        <v>40786</v>
      </c>
      <c r="R86" s="295" t="s">
        <v>1</v>
      </c>
    </row>
    <row r="87" spans="1:62">
      <c r="A87" s="50">
        <v>82</v>
      </c>
      <c r="B87" s="466" t="s">
        <v>40781</v>
      </c>
      <c r="C87" s="132" t="s">
        <v>42</v>
      </c>
      <c r="D87" s="153" t="s">
        <v>43</v>
      </c>
      <c r="E87" s="283" t="s">
        <v>44</v>
      </c>
      <c r="F87" s="468">
        <v>600</v>
      </c>
      <c r="G87" s="26" t="s">
        <v>40787</v>
      </c>
      <c r="H87" s="134" t="s">
        <v>19284</v>
      </c>
      <c r="I87" s="19" t="s">
        <v>807</v>
      </c>
      <c r="J87" s="161" t="s">
        <v>40788</v>
      </c>
      <c r="K87" s="26" t="s">
        <v>40789</v>
      </c>
      <c r="L87" s="18" t="s">
        <v>41</v>
      </c>
      <c r="M87" s="18" t="s">
        <v>41</v>
      </c>
      <c r="N87" s="139" t="s">
        <v>96</v>
      </c>
      <c r="O87" s="131" t="s">
        <v>97</v>
      </c>
      <c r="P87" s="201" t="s">
        <v>40674</v>
      </c>
      <c r="Q87" s="19" t="s">
        <v>40675</v>
      </c>
      <c r="R87" s="295" t="s">
        <v>1</v>
      </c>
    </row>
    <row r="88" spans="1:62">
      <c r="A88" s="50">
        <v>83</v>
      </c>
      <c r="B88" s="26" t="s">
        <v>40790</v>
      </c>
      <c r="C88" s="132" t="s">
        <v>42</v>
      </c>
      <c r="D88" s="153" t="s">
        <v>43</v>
      </c>
      <c r="E88" s="277" t="s">
        <v>169</v>
      </c>
      <c r="F88" s="468">
        <v>500</v>
      </c>
      <c r="G88" s="26" t="s">
        <v>787</v>
      </c>
      <c r="H88" s="134" t="s">
        <v>19294</v>
      </c>
      <c r="I88" s="19" t="s">
        <v>807</v>
      </c>
      <c r="J88" s="161" t="s">
        <v>807</v>
      </c>
      <c r="K88" s="26" t="s">
        <v>40791</v>
      </c>
      <c r="L88" s="18" t="s">
        <v>41</v>
      </c>
      <c r="M88" s="18" t="s">
        <v>41</v>
      </c>
      <c r="N88" s="135" t="s">
        <v>253</v>
      </c>
      <c r="O88" s="124" t="s">
        <v>51</v>
      </c>
      <c r="P88" s="201" t="s">
        <v>40792</v>
      </c>
      <c r="Q88" s="19" t="s">
        <v>40793</v>
      </c>
      <c r="R88" s="295" t="s">
        <v>1</v>
      </c>
    </row>
    <row r="89" spans="1:62">
      <c r="A89" s="50">
        <v>84</v>
      </c>
      <c r="B89" s="163" t="s">
        <v>40794</v>
      </c>
      <c r="C89" s="132" t="s">
        <v>42</v>
      </c>
      <c r="D89" s="9" t="s">
        <v>40459</v>
      </c>
      <c r="E89" s="60" t="s">
        <v>57</v>
      </c>
      <c r="F89" s="171">
        <v>40</v>
      </c>
      <c r="G89" s="26" t="s">
        <v>40795</v>
      </c>
      <c r="H89" s="166" t="s">
        <v>19294</v>
      </c>
      <c r="I89" s="19" t="s">
        <v>40796</v>
      </c>
      <c r="J89" s="161" t="s">
        <v>40796</v>
      </c>
      <c r="K89" s="128" t="s">
        <v>40797</v>
      </c>
      <c r="L89" s="18" t="s">
        <v>41</v>
      </c>
      <c r="M89" s="18" t="s">
        <v>41</v>
      </c>
      <c r="N89" s="139" t="s">
        <v>96</v>
      </c>
      <c r="O89" s="37" t="s">
        <v>97</v>
      </c>
      <c r="P89" s="206" t="s">
        <v>40798</v>
      </c>
      <c r="Q89" s="19" t="s">
        <v>40799</v>
      </c>
      <c r="R89" s="295" t="s">
        <v>1</v>
      </c>
    </row>
    <row r="90" spans="1:62">
      <c r="A90" s="50">
        <v>85</v>
      </c>
      <c r="B90" s="163" t="s">
        <v>40800</v>
      </c>
      <c r="C90" s="132" t="s">
        <v>42</v>
      </c>
      <c r="D90" s="153" t="s">
        <v>43</v>
      </c>
      <c r="E90" s="60" t="s">
        <v>57</v>
      </c>
      <c r="F90" s="171">
        <v>11834</v>
      </c>
      <c r="G90" s="26" t="s">
        <v>40801</v>
      </c>
      <c r="H90" s="166" t="s">
        <v>19294</v>
      </c>
      <c r="I90" s="79" t="s">
        <v>40802</v>
      </c>
      <c r="J90" s="161" t="s">
        <v>40803</v>
      </c>
      <c r="K90" s="128" t="s">
        <v>40804</v>
      </c>
      <c r="L90" s="18" t="s">
        <v>41</v>
      </c>
      <c r="M90" s="18" t="s">
        <v>41</v>
      </c>
      <c r="N90" s="139" t="s">
        <v>96</v>
      </c>
      <c r="O90" s="37" t="s">
        <v>97</v>
      </c>
      <c r="P90" s="201" t="s">
        <v>40805</v>
      </c>
      <c r="Q90" s="19" t="s">
        <v>40806</v>
      </c>
      <c r="R90" s="295" t="s">
        <v>1</v>
      </c>
    </row>
    <row r="91" spans="1:62">
      <c r="A91" s="50">
        <v>86</v>
      </c>
      <c r="B91" s="26" t="s">
        <v>40807</v>
      </c>
      <c r="C91" s="132" t="s">
        <v>42</v>
      </c>
      <c r="D91" s="469" t="s">
        <v>40808</v>
      </c>
      <c r="E91" s="20" t="s">
        <v>44</v>
      </c>
      <c r="F91" s="470">
        <v>1500</v>
      </c>
      <c r="G91" s="26" t="s">
        <v>787</v>
      </c>
      <c r="H91" s="166" t="s">
        <v>19294</v>
      </c>
      <c r="I91" s="19" t="s">
        <v>807</v>
      </c>
      <c r="J91" s="160" t="s">
        <v>78</v>
      </c>
      <c r="K91" s="167" t="s">
        <v>40809</v>
      </c>
      <c r="L91" s="18" t="s">
        <v>41</v>
      </c>
      <c r="M91" s="18" t="s">
        <v>41</v>
      </c>
      <c r="N91" s="159" t="s">
        <v>458</v>
      </c>
      <c r="O91" s="26" t="s">
        <v>459</v>
      </c>
      <c r="P91" s="206" t="s">
        <v>40810</v>
      </c>
      <c r="Q91" s="193" t="s">
        <v>40811</v>
      </c>
      <c r="R91" s="295" t="s">
        <v>1</v>
      </c>
    </row>
    <row r="92" spans="1:62">
      <c r="A92" s="50">
        <v>87</v>
      </c>
      <c r="B92" s="26" t="s">
        <v>40409</v>
      </c>
      <c r="C92" s="132" t="s">
        <v>42</v>
      </c>
      <c r="D92" s="153" t="s">
        <v>43</v>
      </c>
      <c r="E92" s="284" t="s">
        <v>44</v>
      </c>
      <c r="F92" s="168">
        <v>500</v>
      </c>
      <c r="G92" s="27" t="s">
        <v>40812</v>
      </c>
      <c r="H92" s="166" t="s">
        <v>19284</v>
      </c>
      <c r="I92" s="19" t="s">
        <v>716</v>
      </c>
      <c r="J92" s="160" t="s">
        <v>40813</v>
      </c>
      <c r="K92" s="128" t="s">
        <v>40814</v>
      </c>
      <c r="L92" s="18" t="s">
        <v>41</v>
      </c>
      <c r="M92" s="18" t="s">
        <v>41</v>
      </c>
      <c r="N92" s="159" t="s">
        <v>509</v>
      </c>
      <c r="O92" s="37" t="s">
        <v>97</v>
      </c>
      <c r="P92" s="206" t="s">
        <v>40815</v>
      </c>
      <c r="Q92" s="159" t="s">
        <v>40816</v>
      </c>
      <c r="R92" s="295" t="s">
        <v>1</v>
      </c>
    </row>
    <row r="93" spans="1:62">
      <c r="A93" s="50">
        <v>88</v>
      </c>
      <c r="B93" s="26" t="s">
        <v>40409</v>
      </c>
      <c r="C93" s="169" t="s">
        <v>42</v>
      </c>
      <c r="D93" s="9" t="s">
        <v>40459</v>
      </c>
      <c r="E93" s="60" t="s">
        <v>44</v>
      </c>
      <c r="F93" s="126">
        <v>30</v>
      </c>
      <c r="G93" s="26" t="s">
        <v>40817</v>
      </c>
      <c r="H93" s="166" t="s">
        <v>19294</v>
      </c>
      <c r="I93" s="21" t="s">
        <v>40818</v>
      </c>
      <c r="J93" s="160" t="s">
        <v>40819</v>
      </c>
      <c r="K93" s="128"/>
      <c r="L93" s="18" t="s">
        <v>41</v>
      </c>
      <c r="M93" s="18" t="s">
        <v>41</v>
      </c>
      <c r="N93" s="135" t="s">
        <v>631</v>
      </c>
      <c r="O93" s="127" t="s">
        <v>51</v>
      </c>
      <c r="P93" s="201" t="s">
        <v>40820</v>
      </c>
      <c r="Q93" s="159" t="s">
        <v>40821</v>
      </c>
      <c r="R93" s="295" t="s">
        <v>1</v>
      </c>
    </row>
    <row r="94" spans="1:62">
      <c r="A94" s="50">
        <v>89</v>
      </c>
      <c r="B94" s="170" t="s">
        <v>40822</v>
      </c>
      <c r="C94" s="133" t="s">
        <v>42</v>
      </c>
      <c r="D94" s="153" t="s">
        <v>43</v>
      </c>
      <c r="E94" s="20" t="s">
        <v>44</v>
      </c>
      <c r="F94" s="126">
        <v>1000</v>
      </c>
      <c r="G94" s="26" t="s">
        <v>1115</v>
      </c>
      <c r="H94" s="164" t="s">
        <v>40404</v>
      </c>
      <c r="I94" s="19" t="s">
        <v>40823</v>
      </c>
      <c r="J94" s="160" t="s">
        <v>40824</v>
      </c>
      <c r="K94" s="128" t="s">
        <v>40825</v>
      </c>
      <c r="L94" s="18" t="s">
        <v>41</v>
      </c>
      <c r="M94" s="18" t="s">
        <v>41</v>
      </c>
      <c r="N94" s="159" t="s">
        <v>684</v>
      </c>
      <c r="O94" s="26" t="s">
        <v>685</v>
      </c>
      <c r="P94" s="206" t="s">
        <v>40826</v>
      </c>
      <c r="Q94" s="159" t="s">
        <v>40827</v>
      </c>
      <c r="R94" s="295" t="s">
        <v>1</v>
      </c>
    </row>
    <row r="95" spans="1:62">
      <c r="A95" s="50">
        <v>90</v>
      </c>
      <c r="B95" s="26" t="s">
        <v>40828</v>
      </c>
      <c r="C95" s="133" t="s">
        <v>42</v>
      </c>
      <c r="D95" s="153" t="s">
        <v>43</v>
      </c>
      <c r="E95" s="20" t="s">
        <v>44</v>
      </c>
      <c r="F95" s="126">
        <v>516</v>
      </c>
      <c r="G95" s="26" t="s">
        <v>922</v>
      </c>
      <c r="H95" s="166" t="s">
        <v>19294</v>
      </c>
      <c r="I95" s="19" t="s">
        <v>40829</v>
      </c>
      <c r="J95" s="471" t="s">
        <v>40830</v>
      </c>
      <c r="K95" s="128" t="s">
        <v>40831</v>
      </c>
      <c r="L95" s="18" t="s">
        <v>41</v>
      </c>
      <c r="M95" s="18" t="s">
        <v>41</v>
      </c>
      <c r="N95" s="159" t="s">
        <v>1065</v>
      </c>
      <c r="O95" s="26" t="s">
        <v>225</v>
      </c>
      <c r="P95" s="201" t="s">
        <v>40832</v>
      </c>
      <c r="Q95" s="159" t="s">
        <v>40833</v>
      </c>
      <c r="R95" s="295" t="s">
        <v>1</v>
      </c>
    </row>
    <row r="96" spans="1:62">
      <c r="A96" s="50">
        <v>91</v>
      </c>
      <c r="B96" s="165" t="s">
        <v>40834</v>
      </c>
      <c r="C96" s="397" t="s">
        <v>42</v>
      </c>
      <c r="D96" s="146" t="s">
        <v>43</v>
      </c>
      <c r="E96" s="20" t="s">
        <v>44</v>
      </c>
      <c r="F96" s="126">
        <v>100</v>
      </c>
      <c r="G96" s="26" t="s">
        <v>40642</v>
      </c>
      <c r="H96" s="58" t="s">
        <v>19294</v>
      </c>
      <c r="I96" s="19" t="s">
        <v>40835</v>
      </c>
      <c r="J96" s="19" t="s">
        <v>78</v>
      </c>
      <c r="K96" s="26" t="s">
        <v>40836</v>
      </c>
      <c r="L96" s="18" t="s">
        <v>41</v>
      </c>
      <c r="M96" s="18" t="s">
        <v>41</v>
      </c>
      <c r="N96" s="398" t="s">
        <v>631</v>
      </c>
      <c r="O96" s="127" t="s">
        <v>51</v>
      </c>
      <c r="P96" s="203" t="s">
        <v>40639</v>
      </c>
      <c r="Q96" s="19" t="s">
        <v>40837</v>
      </c>
      <c r="R96" s="295" t="s">
        <v>1</v>
      </c>
    </row>
    <row r="97" spans="1:18">
      <c r="A97" s="50">
        <v>92</v>
      </c>
      <c r="B97" s="170" t="s">
        <v>40838</v>
      </c>
      <c r="C97" s="397" t="s">
        <v>42</v>
      </c>
      <c r="D97" s="146" t="s">
        <v>43</v>
      </c>
      <c r="E97" s="20" t="s">
        <v>44</v>
      </c>
      <c r="F97" s="126">
        <v>15000</v>
      </c>
      <c r="G97" s="26" t="s">
        <v>40839</v>
      </c>
      <c r="H97" s="58" t="s">
        <v>19294</v>
      </c>
      <c r="I97" s="19" t="s">
        <v>40840</v>
      </c>
      <c r="J97" s="19" t="s">
        <v>40841</v>
      </c>
      <c r="K97" s="26" t="s">
        <v>40842</v>
      </c>
      <c r="L97" s="18" t="s">
        <v>41</v>
      </c>
      <c r="M97" s="18" t="s">
        <v>41</v>
      </c>
      <c r="N97" s="19" t="s">
        <v>40843</v>
      </c>
      <c r="O97" s="127" t="s">
        <v>51</v>
      </c>
      <c r="P97" s="203" t="s">
        <v>40844</v>
      </c>
      <c r="Q97" s="19" t="s">
        <v>40845</v>
      </c>
      <c r="R97" s="295" t="s">
        <v>1</v>
      </c>
    </row>
    <row r="98" spans="1:18">
      <c r="A98" s="50">
        <v>93</v>
      </c>
      <c r="B98" s="170" t="s">
        <v>40822</v>
      </c>
      <c r="C98" s="397" t="s">
        <v>42</v>
      </c>
      <c r="D98" s="146" t="s">
        <v>43</v>
      </c>
      <c r="E98" s="20" t="s">
        <v>44</v>
      </c>
      <c r="F98" s="126">
        <v>55</v>
      </c>
      <c r="G98" s="26" t="s">
        <v>40846</v>
      </c>
      <c r="H98" s="18" t="s">
        <v>40847</v>
      </c>
      <c r="I98" s="19" t="s">
        <v>40848</v>
      </c>
      <c r="J98" s="19" t="s">
        <v>78</v>
      </c>
      <c r="K98" s="26" t="s">
        <v>40849</v>
      </c>
      <c r="L98" s="18" t="s">
        <v>41</v>
      </c>
      <c r="M98" s="18" t="s">
        <v>41</v>
      </c>
      <c r="N98" s="399" t="s">
        <v>96</v>
      </c>
      <c r="O98" s="37" t="s">
        <v>97</v>
      </c>
      <c r="P98" s="203" t="s">
        <v>40850</v>
      </c>
      <c r="Q98" s="19" t="s">
        <v>40851</v>
      </c>
      <c r="R98" s="295" t="s">
        <v>1</v>
      </c>
    </row>
    <row r="99" spans="1:18">
      <c r="A99" s="50">
        <v>94</v>
      </c>
      <c r="B99" s="26" t="s">
        <v>40852</v>
      </c>
      <c r="C99" s="397" t="s">
        <v>42</v>
      </c>
      <c r="D99" s="146" t="s">
        <v>43</v>
      </c>
      <c r="E99" s="20" t="s">
        <v>44</v>
      </c>
      <c r="F99" s="126">
        <v>22</v>
      </c>
      <c r="G99" s="26" t="s">
        <v>40853</v>
      </c>
      <c r="H99" s="18" t="s">
        <v>40527</v>
      </c>
      <c r="I99" s="19" t="s">
        <v>716</v>
      </c>
      <c r="J99" s="19" t="s">
        <v>40854</v>
      </c>
      <c r="K99" s="26" t="s">
        <v>40855</v>
      </c>
      <c r="L99" s="18" t="s">
        <v>41</v>
      </c>
      <c r="M99" s="18" t="s">
        <v>41</v>
      </c>
      <c r="N99" s="19" t="s">
        <v>78</v>
      </c>
      <c r="O99" s="26" t="s">
        <v>78</v>
      </c>
      <c r="P99" s="203" t="s">
        <v>40856</v>
      </c>
      <c r="Q99" s="19" t="s">
        <v>40857</v>
      </c>
      <c r="R99" s="295" t="s">
        <v>1</v>
      </c>
    </row>
    <row r="100" spans="1:18">
      <c r="A100" s="50">
        <v>95</v>
      </c>
      <c r="B100" s="26" t="s">
        <v>168</v>
      </c>
      <c r="C100" s="397" t="s">
        <v>42</v>
      </c>
      <c r="D100" s="146" t="s">
        <v>43</v>
      </c>
      <c r="E100" s="20" t="s">
        <v>44</v>
      </c>
      <c r="F100" s="126">
        <v>350</v>
      </c>
      <c r="G100" s="27" t="s">
        <v>17552</v>
      </c>
      <c r="H100" s="405" t="s">
        <v>102</v>
      </c>
      <c r="I100" s="79" t="s">
        <v>40858</v>
      </c>
      <c r="J100" s="79" t="s">
        <v>40859</v>
      </c>
      <c r="K100" s="27" t="s">
        <v>40860</v>
      </c>
      <c r="L100" s="405" t="s">
        <v>41</v>
      </c>
      <c r="M100" s="405" t="s">
        <v>41</v>
      </c>
      <c r="N100" s="422" t="s">
        <v>96</v>
      </c>
      <c r="O100" s="52" t="s">
        <v>97</v>
      </c>
      <c r="P100" s="406" t="s">
        <v>40861</v>
      </c>
      <c r="Q100" s="79" t="s">
        <v>40862</v>
      </c>
      <c r="R100" s="295" t="s">
        <v>1</v>
      </c>
    </row>
    <row r="101" spans="1:18">
      <c r="A101" s="50">
        <v>96</v>
      </c>
      <c r="B101" s="165" t="s">
        <v>40834</v>
      </c>
      <c r="C101" s="37" t="s">
        <v>42</v>
      </c>
      <c r="D101" s="146" t="s">
        <v>241</v>
      </c>
      <c r="E101" s="60" t="s">
        <v>44</v>
      </c>
      <c r="F101" s="171">
        <v>180</v>
      </c>
      <c r="G101" s="303" t="s">
        <v>40863</v>
      </c>
      <c r="H101" s="415" t="s">
        <v>19294</v>
      </c>
      <c r="I101" s="12" t="s">
        <v>40864</v>
      </c>
      <c r="J101" s="12" t="s">
        <v>78</v>
      </c>
      <c r="K101" s="303" t="s">
        <v>40865</v>
      </c>
      <c r="L101" s="305" t="s">
        <v>41</v>
      </c>
      <c r="M101" s="305" t="s">
        <v>41</v>
      </c>
      <c r="N101" s="12" t="s">
        <v>828</v>
      </c>
      <c r="O101" s="414" t="s">
        <v>51</v>
      </c>
      <c r="P101" s="423" t="s">
        <v>40866</v>
      </c>
      <c r="Q101" s="12" t="s">
        <v>40867</v>
      </c>
      <c r="R101" s="420" t="s">
        <v>1</v>
      </c>
    </row>
    <row r="102" spans="1:18">
      <c r="A102" s="50">
        <v>97</v>
      </c>
      <c r="B102" s="26" t="s">
        <v>168</v>
      </c>
      <c r="C102" s="397" t="s">
        <v>42</v>
      </c>
      <c r="D102" s="146" t="s">
        <v>43</v>
      </c>
      <c r="E102" s="20" t="s">
        <v>44</v>
      </c>
      <c r="F102" s="171">
        <v>300</v>
      </c>
      <c r="G102" s="303" t="s">
        <v>40868</v>
      </c>
      <c r="H102" s="415" t="s">
        <v>40869</v>
      </c>
      <c r="I102" s="12" t="s">
        <v>40870</v>
      </c>
      <c r="J102" s="12" t="s">
        <v>40871</v>
      </c>
      <c r="K102" s="424" t="s">
        <v>40872</v>
      </c>
      <c r="L102" s="305" t="s">
        <v>41</v>
      </c>
      <c r="M102" s="305" t="s">
        <v>41</v>
      </c>
      <c r="N102" s="12" t="s">
        <v>684</v>
      </c>
      <c r="O102" s="303" t="s">
        <v>685</v>
      </c>
      <c r="P102" s="425" t="s">
        <v>40873</v>
      </c>
      <c r="Q102" s="12" t="s">
        <v>40874</v>
      </c>
      <c r="R102" s="420" t="s">
        <v>1</v>
      </c>
    </row>
    <row r="103" spans="1:18">
      <c r="A103" s="50">
        <v>98</v>
      </c>
      <c r="B103" s="163" t="s">
        <v>40794</v>
      </c>
      <c r="C103" s="397" t="s">
        <v>42</v>
      </c>
      <c r="D103" s="472" t="s">
        <v>40808</v>
      </c>
      <c r="E103" s="20" t="s">
        <v>44</v>
      </c>
      <c r="F103" s="171">
        <v>60</v>
      </c>
      <c r="G103" s="303" t="s">
        <v>17577</v>
      </c>
      <c r="H103" s="415" t="s">
        <v>19294</v>
      </c>
      <c r="I103" s="12" t="s">
        <v>716</v>
      </c>
      <c r="J103" s="12" t="s">
        <v>40875</v>
      </c>
      <c r="K103" s="303" t="s">
        <v>40876</v>
      </c>
      <c r="L103" s="305" t="s">
        <v>41</v>
      </c>
      <c r="M103" s="305" t="s">
        <v>41</v>
      </c>
      <c r="N103" s="426" t="s">
        <v>96</v>
      </c>
      <c r="O103" s="7" t="s">
        <v>97</v>
      </c>
      <c r="P103" s="425" t="s">
        <v>40877</v>
      </c>
      <c r="Q103" s="12" t="s">
        <v>40878</v>
      </c>
      <c r="R103" s="420" t="s">
        <v>1</v>
      </c>
    </row>
    <row r="104" spans="1:18">
      <c r="A104" s="50">
        <v>99</v>
      </c>
      <c r="B104" s="163" t="s">
        <v>40794</v>
      </c>
      <c r="C104" s="397" t="s">
        <v>42</v>
      </c>
      <c r="D104" s="146" t="s">
        <v>43</v>
      </c>
      <c r="E104" s="20" t="s">
        <v>44</v>
      </c>
      <c r="F104" s="171">
        <v>800</v>
      </c>
      <c r="G104" s="303" t="s">
        <v>1115</v>
      </c>
      <c r="H104" s="415" t="s">
        <v>19294</v>
      </c>
      <c r="I104" s="12" t="s">
        <v>40879</v>
      </c>
      <c r="J104" s="12" t="s">
        <v>78</v>
      </c>
      <c r="K104" s="303" t="s">
        <v>40708</v>
      </c>
      <c r="L104" s="305" t="s">
        <v>41</v>
      </c>
      <c r="M104" s="305" t="s">
        <v>41</v>
      </c>
      <c r="N104" s="12" t="s">
        <v>960</v>
      </c>
      <c r="O104" s="414" t="s">
        <v>51</v>
      </c>
      <c r="P104" s="425" t="s">
        <v>40709</v>
      </c>
      <c r="Q104" s="12" t="s">
        <v>40710</v>
      </c>
      <c r="R104" s="420" t="s">
        <v>1</v>
      </c>
    </row>
    <row r="105" spans="1:18">
      <c r="A105" s="50">
        <v>100</v>
      </c>
      <c r="B105" s="26" t="s">
        <v>40880</v>
      </c>
      <c r="C105" s="397" t="s">
        <v>42</v>
      </c>
      <c r="D105" s="146" t="s">
        <v>43</v>
      </c>
      <c r="E105" s="20" t="s">
        <v>44</v>
      </c>
      <c r="F105" s="171">
        <v>400</v>
      </c>
      <c r="G105" s="303" t="s">
        <v>17577</v>
      </c>
      <c r="H105" s="415" t="s">
        <v>19294</v>
      </c>
      <c r="I105" s="12" t="s">
        <v>716</v>
      </c>
      <c r="J105" s="12" t="s">
        <v>78</v>
      </c>
      <c r="K105" s="9" t="s">
        <v>40881</v>
      </c>
      <c r="L105" s="305" t="s">
        <v>41</v>
      </c>
      <c r="M105" s="305" t="s">
        <v>41</v>
      </c>
      <c r="N105" s="12" t="s">
        <v>19135</v>
      </c>
      <c r="O105" s="303" t="s">
        <v>685</v>
      </c>
      <c r="P105" s="425" t="s">
        <v>40882</v>
      </c>
      <c r="Q105" s="12" t="s">
        <v>40883</v>
      </c>
      <c r="R105" s="420" t="s">
        <v>1</v>
      </c>
    </row>
    <row r="106" spans="1:18">
      <c r="A106" s="50">
        <v>101</v>
      </c>
      <c r="B106" s="26" t="s">
        <v>168</v>
      </c>
      <c r="C106" s="397" t="s">
        <v>42</v>
      </c>
      <c r="D106" s="26" t="s">
        <v>78</v>
      </c>
      <c r="E106" s="26" t="s">
        <v>78</v>
      </c>
      <c r="F106" s="171">
        <v>60</v>
      </c>
      <c r="G106" s="303" t="s">
        <v>40884</v>
      </c>
      <c r="H106" s="305" t="s">
        <v>40885</v>
      </c>
      <c r="I106" s="12" t="s">
        <v>40870</v>
      </c>
      <c r="J106" s="12" t="s">
        <v>78</v>
      </c>
      <c r="K106" s="303" t="s">
        <v>40886</v>
      </c>
      <c r="L106" s="305" t="s">
        <v>41</v>
      </c>
      <c r="M106" s="305" t="s">
        <v>41</v>
      </c>
      <c r="N106" s="12" t="s">
        <v>684</v>
      </c>
      <c r="O106" s="303" t="s">
        <v>685</v>
      </c>
      <c r="P106" s="425" t="s">
        <v>40887</v>
      </c>
      <c r="Q106" s="12" t="s">
        <v>40888</v>
      </c>
      <c r="R106" s="420" t="s">
        <v>1</v>
      </c>
    </row>
    <row r="107" spans="1:18">
      <c r="A107" s="50">
        <v>102</v>
      </c>
      <c r="B107" s="26" t="s">
        <v>168</v>
      </c>
      <c r="C107" s="397" t="s">
        <v>42</v>
      </c>
      <c r="D107" s="146" t="s">
        <v>43</v>
      </c>
      <c r="E107" s="20" t="s">
        <v>44</v>
      </c>
      <c r="F107" s="171">
        <v>300</v>
      </c>
      <c r="G107" s="303" t="s">
        <v>18751</v>
      </c>
      <c r="H107" s="415" t="s">
        <v>40869</v>
      </c>
      <c r="I107" s="12" t="s">
        <v>40889</v>
      </c>
      <c r="J107" s="12" t="s">
        <v>40890</v>
      </c>
      <c r="K107" s="303" t="s">
        <v>40891</v>
      </c>
      <c r="L107" s="305" t="s">
        <v>41</v>
      </c>
      <c r="M107" s="305" t="s">
        <v>41</v>
      </c>
      <c r="N107" s="12" t="s">
        <v>870</v>
      </c>
      <c r="O107" s="303" t="s">
        <v>685</v>
      </c>
      <c r="P107" s="425" t="s">
        <v>40892</v>
      </c>
      <c r="Q107" s="12" t="s">
        <v>40893</v>
      </c>
      <c r="R107" s="420" t="s">
        <v>1</v>
      </c>
    </row>
    <row r="108" spans="1:18">
      <c r="A108" s="50">
        <v>103</v>
      </c>
      <c r="B108" s="165" t="s">
        <v>40834</v>
      </c>
      <c r="C108" s="397" t="s">
        <v>42</v>
      </c>
      <c r="D108" s="146" t="s">
        <v>43</v>
      </c>
      <c r="E108" s="284" t="s">
        <v>44</v>
      </c>
      <c r="F108" s="168">
        <v>230</v>
      </c>
      <c r="G108" s="303" t="s">
        <v>40894</v>
      </c>
      <c r="H108" s="415" t="s">
        <v>19294</v>
      </c>
      <c r="I108" s="12" t="s">
        <v>40848</v>
      </c>
      <c r="J108" s="12" t="s">
        <v>40772</v>
      </c>
      <c r="K108" s="303" t="s">
        <v>40895</v>
      </c>
      <c r="L108" s="305" t="s">
        <v>41</v>
      </c>
      <c r="M108" s="305" t="s">
        <v>41</v>
      </c>
      <c r="N108" s="12" t="s">
        <v>22530</v>
      </c>
      <c r="O108" s="303" t="s">
        <v>51</v>
      </c>
      <c r="P108" s="425" t="s">
        <v>40715</v>
      </c>
      <c r="Q108" s="12" t="s">
        <v>40716</v>
      </c>
      <c r="R108" s="420" t="s">
        <v>1</v>
      </c>
    </row>
    <row r="109" spans="1:18">
      <c r="A109" s="50">
        <v>104</v>
      </c>
      <c r="B109" s="26" t="s">
        <v>168</v>
      </c>
      <c r="C109" s="397" t="s">
        <v>42</v>
      </c>
      <c r="D109" s="409" t="s">
        <v>43</v>
      </c>
      <c r="E109" s="385" t="s">
        <v>44</v>
      </c>
      <c r="F109" s="418">
        <v>4100</v>
      </c>
      <c r="G109" s="303" t="s">
        <v>40896</v>
      </c>
      <c r="H109" s="12" t="s">
        <v>40897</v>
      </c>
      <c r="I109" s="12" t="s">
        <v>40898</v>
      </c>
      <c r="J109" s="12" t="s">
        <v>40899</v>
      </c>
      <c r="K109" s="303" t="s">
        <v>40900</v>
      </c>
      <c r="L109" s="305" t="s">
        <v>41</v>
      </c>
      <c r="M109" s="305" t="s">
        <v>41</v>
      </c>
      <c r="N109" s="309" t="s">
        <v>631</v>
      </c>
      <c r="O109" s="414" t="s">
        <v>51</v>
      </c>
      <c r="P109" s="425" t="s">
        <v>40901</v>
      </c>
      <c r="Q109" s="12" t="s">
        <v>40902</v>
      </c>
      <c r="R109" s="420" t="s">
        <v>1</v>
      </c>
    </row>
    <row r="110" spans="1:18">
      <c r="A110" s="50">
        <v>105</v>
      </c>
      <c r="B110" s="26" t="s">
        <v>168</v>
      </c>
      <c r="C110" s="397" t="s">
        <v>42</v>
      </c>
      <c r="D110" s="128" t="s">
        <v>78</v>
      </c>
      <c r="E110" s="303" t="s">
        <v>78</v>
      </c>
      <c r="F110" s="418">
        <v>1000</v>
      </c>
      <c r="G110" s="303" t="s">
        <v>40903</v>
      </c>
      <c r="H110" s="415" t="s">
        <v>19284</v>
      </c>
      <c r="I110" s="12" t="s">
        <v>40904</v>
      </c>
      <c r="J110" s="12" t="s">
        <v>78</v>
      </c>
      <c r="K110" s="303" t="s">
        <v>40905</v>
      </c>
      <c r="L110" s="305" t="s">
        <v>41</v>
      </c>
      <c r="M110" s="305" t="s">
        <v>41</v>
      </c>
      <c r="N110" s="12" t="s">
        <v>684</v>
      </c>
      <c r="O110" s="303" t="s">
        <v>685</v>
      </c>
      <c r="P110" s="425" t="s">
        <v>40906</v>
      </c>
      <c r="Q110" s="12" t="s">
        <v>40907</v>
      </c>
      <c r="R110" s="420" t="s">
        <v>1</v>
      </c>
    </row>
    <row r="111" spans="1:18">
      <c r="A111" s="50">
        <v>106</v>
      </c>
      <c r="B111" s="26" t="s">
        <v>168</v>
      </c>
      <c r="C111" s="397" t="s">
        <v>42</v>
      </c>
      <c r="D111" s="128" t="s">
        <v>78</v>
      </c>
      <c r="E111" s="385" t="s">
        <v>44</v>
      </c>
      <c r="F111" s="418">
        <v>70</v>
      </c>
      <c r="G111" s="303" t="s">
        <v>17577</v>
      </c>
      <c r="H111" s="415" t="s">
        <v>40677</v>
      </c>
      <c r="I111" s="12" t="s">
        <v>40908</v>
      </c>
      <c r="J111" s="12" t="s">
        <v>716</v>
      </c>
      <c r="K111" s="303" t="s">
        <v>40909</v>
      </c>
      <c r="L111" s="305" t="s">
        <v>41</v>
      </c>
      <c r="M111" s="305" t="s">
        <v>41</v>
      </c>
      <c r="N111" s="12" t="s">
        <v>583</v>
      </c>
      <c r="O111" s="303" t="s">
        <v>584</v>
      </c>
      <c r="P111" s="425" t="s">
        <v>40910</v>
      </c>
      <c r="Q111" s="12" t="s">
        <v>40911</v>
      </c>
      <c r="R111" s="420" t="s">
        <v>1</v>
      </c>
    </row>
    <row r="112" spans="1:18">
      <c r="A112" s="50">
        <v>107</v>
      </c>
      <c r="B112" s="26" t="s">
        <v>168</v>
      </c>
      <c r="C112" s="397" t="s">
        <v>42</v>
      </c>
      <c r="D112" s="409" t="s">
        <v>43</v>
      </c>
      <c r="E112" s="385" t="s">
        <v>44</v>
      </c>
      <c r="F112" s="418">
        <v>600</v>
      </c>
      <c r="G112" s="303" t="s">
        <v>58</v>
      </c>
      <c r="H112" s="415" t="s">
        <v>19294</v>
      </c>
      <c r="I112" s="12" t="s">
        <v>40912</v>
      </c>
      <c r="J112" s="12" t="s">
        <v>78</v>
      </c>
      <c r="K112" s="303" t="s">
        <v>40913</v>
      </c>
      <c r="L112" s="305" t="s">
        <v>41</v>
      </c>
      <c r="M112" s="305" t="s">
        <v>61</v>
      </c>
      <c r="N112" s="309" t="s">
        <v>245</v>
      </c>
      <c r="O112" s="414" t="s">
        <v>51</v>
      </c>
      <c r="P112" s="425" t="s">
        <v>40914</v>
      </c>
      <c r="Q112" s="12" t="s">
        <v>40915</v>
      </c>
      <c r="R112" s="420" t="s">
        <v>1</v>
      </c>
    </row>
    <row r="113" spans="1:62">
      <c r="A113" s="50">
        <v>108</v>
      </c>
      <c r="B113" s="165" t="s">
        <v>91</v>
      </c>
      <c r="C113" s="397" t="s">
        <v>42</v>
      </c>
      <c r="D113" s="409" t="s">
        <v>43</v>
      </c>
      <c r="E113" s="385" t="s">
        <v>44</v>
      </c>
      <c r="F113" s="473">
        <v>20000</v>
      </c>
      <c r="G113" s="303" t="s">
        <v>58</v>
      </c>
      <c r="H113" s="416" t="s">
        <v>40404</v>
      </c>
      <c r="I113" s="12" t="s">
        <v>40916</v>
      </c>
      <c r="J113" s="12" t="s">
        <v>40917</v>
      </c>
      <c r="K113" s="303" t="s">
        <v>40918</v>
      </c>
      <c r="L113" s="305" t="s">
        <v>41</v>
      </c>
      <c r="M113" s="305" t="s">
        <v>41</v>
      </c>
      <c r="N113" s="12" t="s">
        <v>684</v>
      </c>
      <c r="O113" s="303" t="s">
        <v>685</v>
      </c>
      <c r="P113" s="423" t="s">
        <v>40919</v>
      </c>
      <c r="Q113" s="324" t="s">
        <v>40920</v>
      </c>
      <c r="R113" s="420" t="s">
        <v>1</v>
      </c>
    </row>
    <row r="114" spans="1:62">
      <c r="A114" s="51">
        <v>109</v>
      </c>
      <c r="B114" s="27" t="s">
        <v>168</v>
      </c>
      <c r="C114" s="102" t="s">
        <v>42</v>
      </c>
      <c r="D114" s="410" t="s">
        <v>43</v>
      </c>
      <c r="E114" s="417" t="s">
        <v>169</v>
      </c>
      <c r="F114" s="418">
        <v>300</v>
      </c>
      <c r="G114" s="303" t="s">
        <v>17577</v>
      </c>
      <c r="H114" s="415" t="s">
        <v>40677</v>
      </c>
      <c r="I114" s="12" t="s">
        <v>40921</v>
      </c>
      <c r="J114" s="12" t="s">
        <v>40922</v>
      </c>
      <c r="K114" s="303" t="s">
        <v>40923</v>
      </c>
      <c r="L114" s="305" t="s">
        <v>61</v>
      </c>
      <c r="M114" s="305" t="s">
        <v>41</v>
      </c>
      <c r="N114" s="12" t="s">
        <v>40924</v>
      </c>
      <c r="O114" s="303" t="s">
        <v>64</v>
      </c>
      <c r="P114" s="425" t="s">
        <v>40925</v>
      </c>
      <c r="Q114" s="324" t="s">
        <v>40926</v>
      </c>
      <c r="R114" s="420" t="s">
        <v>1</v>
      </c>
    </row>
    <row r="115" spans="1:62">
      <c r="A115" s="155">
        <v>110</v>
      </c>
      <c r="B115" s="303" t="s">
        <v>168</v>
      </c>
      <c r="C115" s="408" t="s">
        <v>42</v>
      </c>
      <c r="D115" s="411" t="s">
        <v>43</v>
      </c>
      <c r="E115" s="278" t="s">
        <v>57</v>
      </c>
      <c r="F115" s="418">
        <v>100</v>
      </c>
      <c r="G115" s="303" t="s">
        <v>17577</v>
      </c>
      <c r="H115" s="415" t="s">
        <v>19294</v>
      </c>
      <c r="I115" s="12" t="s">
        <v>40927</v>
      </c>
      <c r="J115" s="12" t="s">
        <v>78</v>
      </c>
      <c r="K115" s="303" t="s">
        <v>40928</v>
      </c>
      <c r="L115" s="305" t="s">
        <v>41</v>
      </c>
      <c r="M115" s="305" t="s">
        <v>41</v>
      </c>
      <c r="N115" s="12" t="s">
        <v>631</v>
      </c>
      <c r="O115" s="414" t="s">
        <v>51</v>
      </c>
      <c r="P115" s="427" t="s">
        <v>40929</v>
      </c>
      <c r="Q115" s="428" t="s">
        <v>40930</v>
      </c>
      <c r="R115" s="420" t="s">
        <v>1</v>
      </c>
    </row>
    <row r="116" spans="1:62">
      <c r="A116" s="155">
        <v>111</v>
      </c>
      <c r="B116" s="303" t="s">
        <v>40931</v>
      </c>
      <c r="C116" s="408" t="s">
        <v>42</v>
      </c>
      <c r="D116" s="412" t="s">
        <v>78</v>
      </c>
      <c r="E116" s="385" t="s">
        <v>44</v>
      </c>
      <c r="F116" s="418">
        <v>70</v>
      </c>
      <c r="G116" s="303" t="s">
        <v>40932</v>
      </c>
      <c r="H116" s="415" t="s">
        <v>19294</v>
      </c>
      <c r="I116" s="12" t="s">
        <v>40933</v>
      </c>
      <c r="J116" s="12" t="s">
        <v>78</v>
      </c>
      <c r="K116" s="303" t="s">
        <v>40934</v>
      </c>
      <c r="L116" s="305" t="s">
        <v>41</v>
      </c>
      <c r="M116" s="305" t="s">
        <v>41</v>
      </c>
      <c r="N116" s="303" t="s">
        <v>19135</v>
      </c>
      <c r="O116" s="303" t="s">
        <v>685</v>
      </c>
      <c r="P116" s="425" t="s">
        <v>40935</v>
      </c>
      <c r="Q116" s="324" t="s">
        <v>40936</v>
      </c>
      <c r="R116" s="420" t="s">
        <v>1</v>
      </c>
    </row>
    <row r="117" spans="1:62">
      <c r="A117" s="155">
        <v>112</v>
      </c>
      <c r="B117" s="311" t="s">
        <v>40834</v>
      </c>
      <c r="C117" s="408" t="s">
        <v>42</v>
      </c>
      <c r="D117" s="411" t="s">
        <v>43</v>
      </c>
      <c r="E117" s="385" t="s">
        <v>44</v>
      </c>
      <c r="F117" s="418">
        <v>300</v>
      </c>
      <c r="G117" s="303" t="s">
        <v>40937</v>
      </c>
      <c r="H117" s="415" t="s">
        <v>19294</v>
      </c>
      <c r="I117" s="12" t="s">
        <v>1003</v>
      </c>
      <c r="J117" s="12" t="s">
        <v>40938</v>
      </c>
      <c r="K117" s="303" t="s">
        <v>40939</v>
      </c>
      <c r="L117" s="305" t="s">
        <v>41</v>
      </c>
      <c r="M117" s="305" t="s">
        <v>41</v>
      </c>
      <c r="N117" s="30" t="s">
        <v>164</v>
      </c>
      <c r="O117" s="12" t="s">
        <v>51</v>
      </c>
      <c r="P117" s="425" t="s">
        <v>40940</v>
      </c>
      <c r="Q117" s="324" t="s">
        <v>40941</v>
      </c>
      <c r="R117" s="420" t="s">
        <v>1</v>
      </c>
    </row>
    <row r="118" spans="1:62">
      <c r="A118" s="155">
        <v>113</v>
      </c>
      <c r="B118" s="303" t="s">
        <v>168</v>
      </c>
      <c r="C118" s="408" t="s">
        <v>42</v>
      </c>
      <c r="D118" s="411" t="s">
        <v>241</v>
      </c>
      <c r="E118" s="385" t="s">
        <v>44</v>
      </c>
      <c r="F118" s="418">
        <v>100</v>
      </c>
      <c r="G118" s="303" t="s">
        <v>40942</v>
      </c>
      <c r="H118" s="415" t="s">
        <v>19294</v>
      </c>
      <c r="I118" s="12" t="s">
        <v>40943</v>
      </c>
      <c r="J118" s="303" t="s">
        <v>40944</v>
      </c>
      <c r="K118" s="303" t="s">
        <v>40945</v>
      </c>
      <c r="L118" s="305" t="s">
        <v>41</v>
      </c>
      <c r="M118" s="305" t="s">
        <v>41</v>
      </c>
      <c r="N118" s="30" t="s">
        <v>187</v>
      </c>
      <c r="O118" s="12" t="s">
        <v>51</v>
      </c>
      <c r="P118" s="425" t="s">
        <v>40946</v>
      </c>
      <c r="Q118" s="324" t="s">
        <v>40947</v>
      </c>
      <c r="R118" s="420" t="s">
        <v>1</v>
      </c>
    </row>
    <row r="119" spans="1:62" s="33" customFormat="1">
      <c r="A119" s="431">
        <v>114</v>
      </c>
      <c r="B119" s="303" t="s">
        <v>1165</v>
      </c>
      <c r="C119" s="303" t="s">
        <v>42</v>
      </c>
      <c r="D119" s="413" t="s">
        <v>43</v>
      </c>
      <c r="E119" s="303" t="s">
        <v>44</v>
      </c>
      <c r="F119" s="419">
        <v>60</v>
      </c>
      <c r="G119" s="303" t="s">
        <v>40948</v>
      </c>
      <c r="H119" s="305" t="s">
        <v>126</v>
      </c>
      <c r="I119" s="303" t="s">
        <v>40949</v>
      </c>
      <c r="J119" s="305" t="s">
        <v>1</v>
      </c>
      <c r="K119" s="303"/>
      <c r="L119" s="305" t="s">
        <v>41</v>
      </c>
      <c r="M119" s="305" t="s">
        <v>41</v>
      </c>
      <c r="N119" s="303" t="s">
        <v>22530</v>
      </c>
      <c r="O119" s="303" t="s">
        <v>51</v>
      </c>
      <c r="P119" s="429" t="s">
        <v>40950</v>
      </c>
      <c r="Q119" s="430" t="s">
        <v>40951</v>
      </c>
      <c r="R119" s="420" t="s">
        <v>1</v>
      </c>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row>
    <row r="120" spans="1:62" s="33" customFormat="1">
      <c r="A120" s="431">
        <v>115</v>
      </c>
      <c r="B120" s="303" t="s">
        <v>168</v>
      </c>
      <c r="C120" s="303" t="s">
        <v>42</v>
      </c>
      <c r="D120" s="433" t="s">
        <v>78</v>
      </c>
      <c r="E120" s="12" t="s">
        <v>78</v>
      </c>
      <c r="F120" s="419" t="s">
        <v>78</v>
      </c>
      <c r="G120" s="303" t="s">
        <v>40952</v>
      </c>
      <c r="H120" s="305" t="s">
        <v>141</v>
      </c>
      <c r="I120" s="303" t="s">
        <v>40953</v>
      </c>
      <c r="J120" s="305" t="s">
        <v>1</v>
      </c>
      <c r="K120" s="303"/>
      <c r="L120" s="305" t="s">
        <v>41</v>
      </c>
      <c r="M120" s="305" t="s">
        <v>41</v>
      </c>
      <c r="N120" s="303" t="s">
        <v>684</v>
      </c>
      <c r="O120" s="303" t="s">
        <v>685</v>
      </c>
      <c r="P120" s="429" t="s">
        <v>40906</v>
      </c>
      <c r="Q120" s="430" t="s">
        <v>40954</v>
      </c>
      <c r="R120" s="420" t="s">
        <v>1</v>
      </c>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row>
    <row r="121" spans="1:62" s="33" customFormat="1">
      <c r="A121" s="431">
        <v>116</v>
      </c>
      <c r="B121" s="303" t="s">
        <v>18033</v>
      </c>
      <c r="C121" s="303" t="s">
        <v>42</v>
      </c>
      <c r="D121" s="413" t="s">
        <v>43</v>
      </c>
      <c r="E121" s="303" t="s">
        <v>44</v>
      </c>
      <c r="F121" s="419">
        <v>1000</v>
      </c>
      <c r="G121" s="303" t="s">
        <v>125</v>
      </c>
      <c r="H121" s="305" t="s">
        <v>126</v>
      </c>
      <c r="I121" s="303" t="s">
        <v>1070</v>
      </c>
      <c r="J121" s="305" t="s">
        <v>1</v>
      </c>
      <c r="K121" s="303"/>
      <c r="L121" s="305" t="s">
        <v>41</v>
      </c>
      <c r="M121" s="305" t="s">
        <v>41</v>
      </c>
      <c r="N121" s="303" t="s">
        <v>583</v>
      </c>
      <c r="O121" s="303" t="s">
        <v>584</v>
      </c>
      <c r="P121" s="429" t="s">
        <v>40955</v>
      </c>
      <c r="Q121" s="430" t="s">
        <v>40956</v>
      </c>
      <c r="R121" s="421" t="s">
        <v>1</v>
      </c>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row>
    <row r="122" spans="1:62" s="33" customFormat="1">
      <c r="A122" s="34"/>
      <c r="F122" s="71"/>
      <c r="I122" s="56"/>
      <c r="J122" s="56"/>
      <c r="L122" s="34"/>
      <c r="M122" s="34"/>
      <c r="N122" s="34"/>
      <c r="O122" s="34"/>
      <c r="P122" s="34"/>
      <c r="Q122" s="34"/>
      <c r="R122" s="295"/>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row>
    <row r="123" spans="1:62" s="33" customFormat="1">
      <c r="A123" s="34"/>
      <c r="F123" s="71"/>
      <c r="I123" s="56"/>
      <c r="J123" s="56"/>
      <c r="L123" s="34"/>
      <c r="M123" s="34"/>
      <c r="N123" s="34"/>
      <c r="O123" s="34"/>
      <c r="P123" s="34"/>
      <c r="Q123" s="34"/>
      <c r="R123" s="295"/>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row>
    <row r="124" spans="1:62" s="33" customFormat="1">
      <c r="A124" s="34"/>
      <c r="F124" s="71"/>
      <c r="I124" s="56"/>
      <c r="J124" s="56"/>
      <c r="L124" s="34"/>
      <c r="M124" s="34"/>
      <c r="N124" s="34"/>
      <c r="O124" s="34"/>
      <c r="P124" s="34"/>
      <c r="Q124" s="34"/>
      <c r="R124" s="295"/>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row>
    <row r="125" spans="1:62" s="33" customFormat="1">
      <c r="A125" s="34"/>
      <c r="F125" s="71"/>
      <c r="I125" s="56"/>
      <c r="J125" s="56"/>
      <c r="L125" s="34"/>
      <c r="M125" s="34"/>
      <c r="N125" s="34"/>
      <c r="O125" s="34"/>
      <c r="P125" s="34"/>
      <c r="Q125" s="34"/>
      <c r="R125" s="295"/>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row>
    <row r="126" spans="1:62" s="33" customFormat="1">
      <c r="A126" s="34"/>
      <c r="F126" s="71"/>
      <c r="I126" s="56"/>
      <c r="J126" s="56"/>
      <c r="L126" s="34"/>
      <c r="M126" s="34"/>
      <c r="N126" s="34"/>
      <c r="O126" s="34"/>
      <c r="P126" s="34"/>
      <c r="Q126" s="34"/>
      <c r="R126" s="295"/>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row>
    <row r="127" spans="1:62" s="33" customFormat="1">
      <c r="A127" s="34"/>
      <c r="F127" s="71"/>
      <c r="I127" s="56"/>
      <c r="J127" s="56"/>
      <c r="L127" s="34"/>
      <c r="M127" s="34"/>
      <c r="N127" s="34"/>
      <c r="O127" s="34"/>
      <c r="P127" s="34"/>
      <c r="Q127" s="34"/>
      <c r="R127" s="295"/>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row>
    <row r="128" spans="1:62" s="33" customFormat="1">
      <c r="A128" s="34"/>
      <c r="F128" s="71"/>
      <c r="I128" s="56"/>
      <c r="J128" s="56"/>
      <c r="L128" s="34"/>
      <c r="M128" s="34"/>
      <c r="N128" s="34"/>
      <c r="O128" s="34"/>
      <c r="P128" s="34"/>
      <c r="Q128" s="34"/>
      <c r="R128" s="295"/>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row>
    <row r="129" spans="1:62" s="33" customFormat="1">
      <c r="A129" s="34"/>
      <c r="F129" s="71"/>
      <c r="I129" s="56"/>
      <c r="J129" s="56"/>
      <c r="L129" s="34"/>
      <c r="M129" s="34"/>
      <c r="N129" s="34"/>
      <c r="O129" s="34"/>
      <c r="P129" s="34"/>
      <c r="Q129" s="34"/>
      <c r="R129" s="295"/>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row>
    <row r="130" spans="1:62" s="33" customFormat="1">
      <c r="A130" s="34"/>
      <c r="F130" s="71"/>
      <c r="I130" s="56"/>
      <c r="J130" s="56"/>
      <c r="L130" s="34"/>
      <c r="M130" s="34"/>
      <c r="N130" s="34"/>
      <c r="O130" s="34"/>
      <c r="P130" s="34"/>
      <c r="Q130" s="34"/>
      <c r="R130" s="295"/>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row>
    <row r="131" spans="1:62" s="33" customFormat="1">
      <c r="A131" s="34"/>
      <c r="F131" s="71"/>
      <c r="I131" s="56"/>
      <c r="J131" s="56"/>
      <c r="L131" s="34"/>
      <c r="M131" s="34"/>
      <c r="N131" s="34"/>
      <c r="O131" s="34"/>
      <c r="P131" s="34"/>
      <c r="Q131" s="34"/>
      <c r="R131" s="295"/>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row>
    <row r="132" spans="1:62" s="33" customFormat="1">
      <c r="A132" s="34"/>
      <c r="F132" s="71"/>
      <c r="I132" s="56"/>
      <c r="J132" s="56"/>
      <c r="L132" s="34"/>
      <c r="M132" s="34"/>
      <c r="N132" s="34"/>
      <c r="O132" s="34"/>
      <c r="P132" s="34"/>
      <c r="Q132" s="34"/>
      <c r="R132" s="295"/>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row>
    <row r="133" spans="1:62" s="33" customFormat="1">
      <c r="A133" s="34"/>
      <c r="F133" s="71"/>
      <c r="I133" s="56"/>
      <c r="J133" s="56"/>
      <c r="L133" s="34"/>
      <c r="M133" s="34"/>
      <c r="N133" s="34"/>
      <c r="O133" s="34"/>
      <c r="P133" s="34"/>
      <c r="Q133" s="34"/>
      <c r="R133" s="295"/>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row>
    <row r="134" spans="1:62" s="33" customFormat="1">
      <c r="A134" s="34"/>
      <c r="F134" s="71"/>
      <c r="I134" s="56"/>
      <c r="J134" s="56"/>
      <c r="L134" s="34"/>
      <c r="M134" s="34"/>
      <c r="N134" s="34"/>
      <c r="O134" s="34"/>
      <c r="P134" s="34"/>
      <c r="Q134" s="34"/>
      <c r="R134" s="295"/>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row>
    <row r="135" spans="1:62" s="33" customFormat="1">
      <c r="A135" s="34"/>
      <c r="F135" s="71"/>
      <c r="I135" s="56"/>
      <c r="J135" s="56"/>
      <c r="L135" s="34"/>
      <c r="M135" s="34"/>
      <c r="N135" s="34"/>
      <c r="O135" s="34"/>
      <c r="P135" s="34"/>
      <c r="Q135" s="34"/>
      <c r="R135" s="295"/>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row>
    <row r="136" spans="1:62" s="33" customFormat="1">
      <c r="A136" s="34"/>
      <c r="F136" s="71"/>
      <c r="I136" s="56"/>
      <c r="J136" s="56"/>
      <c r="L136" s="34"/>
      <c r="M136" s="34"/>
      <c r="N136" s="34"/>
      <c r="O136" s="34"/>
      <c r="P136" s="34"/>
      <c r="Q136" s="34"/>
      <c r="R136" s="295"/>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row>
    <row r="137" spans="1:62">
      <c r="A137" s="34"/>
      <c r="B137" s="33"/>
      <c r="C137" s="33"/>
      <c r="D137" s="33"/>
      <c r="E137" s="33"/>
      <c r="F137" s="71"/>
      <c r="G137" s="33"/>
      <c r="H137" s="33"/>
      <c r="I137" s="56"/>
      <c r="J137" s="56"/>
      <c r="K137" s="33"/>
      <c r="L137" s="34"/>
      <c r="M137" s="34"/>
      <c r="N137" s="34"/>
      <c r="O137" s="34"/>
      <c r="P137" s="34"/>
      <c r="Q137" s="34"/>
    </row>
    <row r="138" spans="1:62">
      <c r="A138" s="34"/>
      <c r="B138" s="33"/>
      <c r="C138" s="33"/>
      <c r="D138" s="33"/>
      <c r="E138" s="33"/>
      <c r="F138" s="71"/>
      <c r="G138" s="33"/>
      <c r="H138" s="33"/>
      <c r="I138" s="56"/>
      <c r="J138" s="56"/>
      <c r="K138" s="33"/>
      <c r="L138" s="34"/>
      <c r="M138" s="34"/>
      <c r="N138" s="34"/>
      <c r="O138" s="34"/>
      <c r="P138" s="34"/>
      <c r="Q138" s="34"/>
    </row>
    <row r="139" spans="1:62">
      <c r="A139" s="34"/>
      <c r="B139" s="33"/>
      <c r="C139" s="33"/>
      <c r="D139" s="33"/>
      <c r="E139" s="33"/>
      <c r="F139" s="71"/>
      <c r="G139" s="33"/>
      <c r="H139" s="33"/>
      <c r="I139" s="56"/>
      <c r="J139" s="56"/>
      <c r="K139" s="33"/>
      <c r="L139" s="34"/>
      <c r="M139" s="34"/>
      <c r="N139" s="34"/>
      <c r="O139" s="34"/>
      <c r="P139" s="34"/>
      <c r="Q139" s="34"/>
    </row>
    <row r="140" spans="1:62">
      <c r="A140" s="34"/>
      <c r="B140" s="33"/>
      <c r="C140" s="33"/>
      <c r="D140" s="33"/>
      <c r="E140" s="33"/>
      <c r="F140" s="71"/>
      <c r="G140" s="33"/>
      <c r="H140" s="33"/>
      <c r="I140" s="56"/>
      <c r="J140" s="56"/>
      <c r="K140" s="33"/>
      <c r="L140" s="34"/>
      <c r="M140" s="34"/>
      <c r="N140" s="34"/>
      <c r="O140" s="34"/>
      <c r="P140" s="34"/>
      <c r="Q140" s="34"/>
    </row>
    <row r="141" spans="1:62">
      <c r="A141" s="34"/>
      <c r="B141" s="33"/>
      <c r="C141" s="33"/>
      <c r="D141" s="33"/>
      <c r="E141" s="33"/>
      <c r="F141" s="71"/>
      <c r="G141" s="33"/>
      <c r="H141" s="33"/>
      <c r="I141" s="56"/>
      <c r="J141" s="56"/>
      <c r="K141" s="33"/>
      <c r="L141" s="34"/>
      <c r="M141" s="34"/>
      <c r="N141" s="34"/>
      <c r="O141" s="34"/>
      <c r="P141" s="34"/>
      <c r="Q141" s="34"/>
    </row>
    <row r="142" spans="1:62">
      <c r="A142" s="34"/>
      <c r="B142" s="33"/>
      <c r="C142" s="33"/>
      <c r="D142" s="33"/>
      <c r="E142" s="33"/>
      <c r="F142" s="71"/>
      <c r="G142" s="33"/>
      <c r="H142" s="33"/>
      <c r="I142" s="56"/>
      <c r="J142" s="56"/>
      <c r="K142" s="33"/>
      <c r="L142" s="34"/>
      <c r="M142" s="34"/>
      <c r="N142" s="34"/>
      <c r="O142" s="34"/>
      <c r="P142" s="34"/>
      <c r="Q142" s="34"/>
    </row>
    <row r="1048558" ht="15" customHeight="1"/>
  </sheetData>
  <sheetProtection autoFilter="0"/>
  <mergeCells count="1">
    <mergeCell ref="A2:C2"/>
  </mergeCells>
  <phoneticPr fontId="9" type="noConversion"/>
  <hyperlinks>
    <hyperlink ref="P7" r:id="rId1" xr:uid="{548407BD-37D4-49B6-989C-2FAA0F694F4C}"/>
    <hyperlink ref="P8" r:id="rId2" xr:uid="{ECD1DE17-4161-4020-B04B-6087DEE72365}"/>
    <hyperlink ref="P6" r:id="rId3" xr:uid="{5197AED0-D0D0-4A0F-8A7E-5B4C0E6952ED}"/>
    <hyperlink ref="P9" r:id="rId4" xr:uid="{EF3FDC54-B442-4E15-AA34-AD2D508AC0C3}"/>
    <hyperlink ref="P10" r:id="rId5" xr:uid="{62EEFA69-B129-42C9-A45A-AF795B8D4227}"/>
    <hyperlink ref="P11" r:id="rId6" xr:uid="{5B94C0E8-EBBD-456B-AA45-476E6BB7378E}"/>
    <hyperlink ref="P12" r:id="rId7" xr:uid="{070E8ABF-9E1E-442D-93FF-BFBBFC296393}"/>
    <hyperlink ref="P13" r:id="rId8" xr:uid="{770F8172-8BEB-4E20-85F2-FC82EB6EA3E9}"/>
    <hyperlink ref="P14" r:id="rId9" xr:uid="{B91C0AC7-1733-49C3-9B9B-F6E86FBD7229}"/>
    <hyperlink ref="P15" r:id="rId10" xr:uid="{608CF321-6113-4743-AEAE-733640325DFA}"/>
    <hyperlink ref="P16" r:id="rId11" xr:uid="{147923E0-1A3C-4BC4-8808-84CB1690CBA5}"/>
    <hyperlink ref="P17" r:id="rId12" xr:uid="{E6F3DFC7-D586-414C-AF59-BE4D0A1DA4D3}"/>
    <hyperlink ref="P19" r:id="rId13" xr:uid="{615A22FF-2108-453F-8850-A90C68F9601F}"/>
    <hyperlink ref="P20" r:id="rId14" xr:uid="{CE5622E9-8328-475C-A165-B111C8E341B9}"/>
    <hyperlink ref="P21" r:id="rId15" xr:uid="{713E7184-FFD0-4DB4-8BB1-EF2A32CF16AD}"/>
    <hyperlink ref="P22" r:id="rId16" xr:uid="{E9213E2A-6C97-4D1C-8FB8-E3781117A181}"/>
    <hyperlink ref="P23" r:id="rId17" xr:uid="{F154395B-9BD4-48A6-93FC-D31155BB6990}"/>
    <hyperlink ref="P24" r:id="rId18" xr:uid="{4BC48813-F9E2-4D0D-AFBF-9427FC196B81}"/>
    <hyperlink ref="P25" r:id="rId19" xr:uid="{92793360-3B87-47E7-B096-40478BBDD129}"/>
    <hyperlink ref="P26" r:id="rId20" xr:uid="{EBB32932-F32C-415F-ADA9-EFF2427F9F83}"/>
    <hyperlink ref="P27" r:id="rId21" xr:uid="{74DEFD78-1BD4-431D-9977-FB367D18E0DF}"/>
    <hyperlink ref="P28" r:id="rId22" xr:uid="{55615043-28D9-4A00-921D-5C5C10655214}"/>
    <hyperlink ref="P29" r:id="rId23" xr:uid="{CAC89E16-E0AA-4448-81EC-B1C8C59124D3}"/>
    <hyperlink ref="P30" r:id="rId24" xr:uid="{59B7AE27-7CF3-4040-A3B7-195B345F3481}"/>
    <hyperlink ref="P31" r:id="rId25" xr:uid="{5FDD0645-E2D7-4E0A-B41F-395FAEB575A1}"/>
    <hyperlink ref="P32" r:id="rId26" xr:uid="{621B98F0-5CDC-42BC-BE3C-F91DA6B6664D}"/>
    <hyperlink ref="P33" r:id="rId27" xr:uid="{9E7111DA-7977-4A95-8CFA-87A6140E905B}"/>
    <hyperlink ref="P34" r:id="rId28" xr:uid="{BDC86FB4-3801-465D-91F6-0327A6747EEB}"/>
    <hyperlink ref="P35" r:id="rId29" xr:uid="{545FFFE4-980B-49BA-85EE-5DE3B1863E80}"/>
    <hyperlink ref="P48" r:id="rId30" xr:uid="{3ACCCD2C-3848-42A0-BCF0-E9EDDD335686}"/>
    <hyperlink ref="P69" r:id="rId31" xr:uid="{7E75CA50-D6B5-4543-A3EA-D86969137628}"/>
    <hyperlink ref="P70" r:id="rId32" xr:uid="{567C392C-E97C-4F6D-A303-34C8733DB748}"/>
    <hyperlink ref="P71" r:id="rId33" xr:uid="{844C1649-D530-4CD9-8FB7-05234F9791F4}"/>
    <hyperlink ref="P72" r:id="rId34" xr:uid="{204433A2-1A89-4925-8992-2559CD2F68DF}"/>
    <hyperlink ref="P75" r:id="rId35" xr:uid="{931A9F47-C165-46A2-8B60-3EBD5D50AC08}"/>
    <hyperlink ref="P76" r:id="rId36" xr:uid="{BCA36ECD-AD72-4990-BBBC-D37E727126F0}"/>
    <hyperlink ref="P77" r:id="rId37" xr:uid="{480895A7-8B46-4F24-BD60-FBE072DF3A85}"/>
    <hyperlink ref="P78" r:id="rId38" xr:uid="{02CD25AA-5465-4C00-B6D4-6D502FBC06C3}"/>
    <hyperlink ref="P36" r:id="rId39" xr:uid="{3A1B0F61-BDD0-40F5-A002-454CD42ECDE7}"/>
    <hyperlink ref="P37" r:id="rId40" xr:uid="{F46DB6DC-55A7-4F9B-9255-0A0CA8B2C1C0}"/>
    <hyperlink ref="P38" r:id="rId41" xr:uid="{19EBE6C3-22DC-443C-9839-64303CCAF311}"/>
    <hyperlink ref="P39" r:id="rId42" xr:uid="{F107EB7C-BB5C-4974-9E21-37200C179671}"/>
    <hyperlink ref="P40" r:id="rId43" xr:uid="{02390C3B-41C0-4BB8-A974-92EE627A9A49}"/>
    <hyperlink ref="P41" r:id="rId44" xr:uid="{E96B42D5-4F62-417D-875C-35BD1E602B91}"/>
    <hyperlink ref="P74" r:id="rId45" xr:uid="{8D7111A0-EF97-460A-8416-F0249AF5CE4B}"/>
    <hyperlink ref="P79" r:id="rId46" xr:uid="{6B1F1E74-84E6-4DD0-B2DF-0B569CE2DC59}"/>
    <hyperlink ref="P80" r:id="rId47" xr:uid="{E92134BE-6296-4E8A-B7D0-C1DCAADC183A}"/>
    <hyperlink ref="P81" r:id="rId48" xr:uid="{816D231E-ABCF-499F-BE8C-575E6D6B1AC4}"/>
    <hyperlink ref="P42" r:id="rId49" xr:uid="{D0076291-EBEF-4EB5-BFE7-9864466BBD27}"/>
    <hyperlink ref="P43" r:id="rId50" xr:uid="{0E35B389-DA07-4706-85DA-9FAE04DB2D42}"/>
    <hyperlink ref="P44" r:id="rId51" xr:uid="{B3C3BEDF-D1EE-41A1-A64A-CF22FC9AF4FE}"/>
    <hyperlink ref="P45" r:id="rId52" xr:uid="{A4DD6B9C-D9EA-4CF8-8715-49C4252AB868}"/>
    <hyperlink ref="P46" r:id="rId53" xr:uid="{0E31DBEE-7918-498D-A983-0BAB6AE930F2}"/>
    <hyperlink ref="P47" r:id="rId54" xr:uid="{B8A49253-DAE7-4EC3-9AF0-5ED0A51EC818}"/>
    <hyperlink ref="P82" r:id="rId55" xr:uid="{00C0E76E-FCA8-472B-BB27-31B3DECDAA69}"/>
    <hyperlink ref="P49" r:id="rId56" xr:uid="{9E14BC78-0EDE-48DE-954A-BD78294788CB}"/>
    <hyperlink ref="P51" r:id="rId57" xr:uid="{749D3FD5-541E-44B7-9F34-7D7796D3BEDB}"/>
    <hyperlink ref="P52" r:id="rId58" xr:uid="{AE863508-0283-4DA9-B4EA-6F167AE9CFCC}"/>
    <hyperlink ref="P53" r:id="rId59" xr:uid="{D1EB32E2-D457-483D-B47A-E4CCEDDE4D5D}"/>
    <hyperlink ref="P54" r:id="rId60" xr:uid="{C785DA9E-3569-4D49-8D10-859EDB4277E9}"/>
    <hyperlink ref="P55" r:id="rId61" xr:uid="{C7B5B001-B8BC-4C0D-9C61-70BEDF3EEA03}"/>
    <hyperlink ref="P56" r:id="rId62" xr:uid="{DAF713B9-56A4-4ED3-BF15-D76D1E4363C0}"/>
    <hyperlink ref="P57" r:id="rId63" xr:uid="{1D32EC36-B00F-4C47-8803-6C9CC4F324BA}"/>
    <hyperlink ref="P58" r:id="rId64" xr:uid="{651D4AC3-9C5C-4D8C-9CE7-78B4A6B1A03A}"/>
    <hyperlink ref="P59" r:id="rId65" xr:uid="{3D3ABF9D-DDAF-4E5E-88DF-5DF76173B65C}"/>
    <hyperlink ref="P60" r:id="rId66" xr:uid="{9FA38FDF-A5D0-41E8-9B02-54DCCF989D3C}"/>
    <hyperlink ref="P61" r:id="rId67" xr:uid="{7A97C028-5227-460F-A246-4874F9D90AAD}"/>
    <hyperlink ref="P62" r:id="rId68" xr:uid="{59F11749-74CA-42ED-94CB-7DCB90D760CD}"/>
    <hyperlink ref="P63" r:id="rId69" xr:uid="{95DA1AA0-DDA2-415C-A964-2DB1BC09E193}"/>
    <hyperlink ref="P64" r:id="rId70" xr:uid="{B3524CDF-BE0F-4BFF-9550-26C0C64C6075}"/>
    <hyperlink ref="P65" r:id="rId71" xr:uid="{F228BA3F-F588-4BE8-9BFD-ADC246DABCD7}"/>
    <hyperlink ref="P66" r:id="rId72" xr:uid="{6516842B-6F07-4C25-B6E1-F05E7818BEBF}"/>
    <hyperlink ref="P67" r:id="rId73" xr:uid="{53CD48E1-5B93-454A-96DF-6E219348C7CD}"/>
    <hyperlink ref="P68" r:id="rId74" xr:uid="{3588BFF6-5157-4D6C-BCCD-720546743823}"/>
    <hyperlink ref="P18" r:id="rId75" xr:uid="{B10CE17B-9414-4EAD-9EF7-CDBE4237E3A3}"/>
    <hyperlink ref="P73" r:id="rId76" xr:uid="{096712EB-FD2A-4D05-BEC3-42854E4E51C3}"/>
    <hyperlink ref="P50" r:id="rId77" xr:uid="{435C36E6-C788-4631-8403-85BF3CA65AC8}"/>
    <hyperlink ref="P83" r:id="rId78" xr:uid="{9597067F-2A67-4351-AEDC-BC406D03ABD3}"/>
    <hyperlink ref="P84" r:id="rId79" xr:uid="{44F4578A-5EB3-4426-AE28-BF30ADFE8129}"/>
    <hyperlink ref="P85" r:id="rId80" xr:uid="{D3613756-A326-44FA-B1AC-6FA1063A8DCF}"/>
    <hyperlink ref="P86" r:id="rId81" xr:uid="{3EE5B0A2-384C-4BEA-94E7-B195BB37B883}"/>
    <hyperlink ref="P87" r:id="rId82" xr:uid="{4967BD82-02EB-4A0B-96AB-B264EA9E38F8}"/>
    <hyperlink ref="P88" r:id="rId83" xr:uid="{F18FAAF3-29BD-46E5-AB4E-058AEDEB813F}"/>
    <hyperlink ref="P89" r:id="rId84" xr:uid="{8F1888DC-75DF-4B6C-8B9D-EFE06965AC8A}"/>
    <hyperlink ref="P90" r:id="rId85" xr:uid="{41E632F4-A81C-46ED-B2F6-68359ABDF80D}"/>
    <hyperlink ref="P91" r:id="rId86" xr:uid="{A01164DF-ACAC-4296-AEFD-1D52E8ADCBBC}"/>
    <hyperlink ref="P92" r:id="rId87" xr:uid="{EF319079-CF60-409B-8EB3-D28E27E96A3A}"/>
    <hyperlink ref="P93" r:id="rId88" xr:uid="{CC676734-ED91-4B87-9FBE-85381D2F37EB}"/>
    <hyperlink ref="P94" r:id="rId89" xr:uid="{7779CB49-B5FB-4B30-84D3-8AEAC2D4EF35}"/>
    <hyperlink ref="P95" r:id="rId90" xr:uid="{C3F48806-FFDA-4298-BA22-FEA4B093B6C6}"/>
    <hyperlink ref="P96" r:id="rId91" xr:uid="{E34D8689-7B66-44EA-B438-A83E4F852CC4}"/>
    <hyperlink ref="P97" r:id="rId92" xr:uid="{48EFD41A-B802-4780-910B-627C4C6F3A3E}"/>
    <hyperlink ref="P98" r:id="rId93" xr:uid="{60476AF6-7947-4CB0-99A6-BB2EAC4A7F57}"/>
    <hyperlink ref="P99" r:id="rId94" xr:uid="{DE0EB09F-8923-41D8-8DE0-FDCB7AA5B1BD}"/>
    <hyperlink ref="P100" r:id="rId95" xr:uid="{0F57C247-77EF-4C40-8800-54B624555781}"/>
    <hyperlink ref="P101" r:id="rId96" xr:uid="{290FD2B7-0CAA-40F6-8C98-C51306D6940E}"/>
    <hyperlink ref="P102" r:id="rId97" xr:uid="{7A014C40-CEC0-4D98-B58D-2C7D90842F20}"/>
    <hyperlink ref="P103" r:id="rId98" xr:uid="{CC11B186-6102-4D03-B446-FFE70B978586}"/>
    <hyperlink ref="P104" r:id="rId99" xr:uid="{36083324-92A4-47D1-BF15-652F1C56E357}"/>
    <hyperlink ref="P105" r:id="rId100" xr:uid="{89A3621E-6692-4216-BB00-09CBB1D042CC}"/>
    <hyperlink ref="P106" r:id="rId101" xr:uid="{18113537-C19F-4E5A-8083-AC82FC6BE8E4}"/>
    <hyperlink ref="P107" r:id="rId102" xr:uid="{7576B859-5225-47B8-887D-1A60F2064176}"/>
    <hyperlink ref="P108" r:id="rId103" xr:uid="{4B9E844F-9220-420D-9557-79112EA3BDD4}"/>
    <hyperlink ref="P109" r:id="rId104" xr:uid="{FF34F17C-F095-447D-BF18-C6B800F9FC64}"/>
    <hyperlink ref="P110" r:id="rId105" xr:uid="{B0D358F6-5A6A-4FF9-A584-657C7F4515A7}"/>
    <hyperlink ref="P111" r:id="rId106" xr:uid="{B26F7662-22B5-4C9C-9CAC-76019C57D4E0}"/>
    <hyperlink ref="P112" r:id="rId107" xr:uid="{1E3A39BD-C181-40D6-85BC-7424D36435E8}"/>
    <hyperlink ref="P113" r:id="rId108" xr:uid="{DC1CE6D6-D4E7-4300-83CE-EF4C8CCD595A}"/>
    <hyperlink ref="P114" r:id="rId109" xr:uid="{21FBCE40-5CCF-4F97-A986-0D9A6D0616A0}"/>
    <hyperlink ref="P115" r:id="rId110" xr:uid="{D0CFF251-9B82-464A-8F61-F416FBAD65BF}"/>
    <hyperlink ref="P116" r:id="rId111" xr:uid="{6D75896D-77BF-4B66-9F4C-499C5996771B}"/>
    <hyperlink ref="P118" r:id="rId112" xr:uid="{BA51A8C4-8A55-42D1-AE95-673E9B9C1B12}"/>
    <hyperlink ref="P117" r:id="rId113" xr:uid="{D5ECCEB4-460C-4A0A-84DA-F476360F6EC1}"/>
    <hyperlink ref="P119" r:id="rId114" location="B" xr:uid="{D57F5E6D-E54B-41B9-B2D2-F17E2A8493C4}"/>
    <hyperlink ref="P120" r:id="rId115" xr:uid="{5CB005C8-16A0-4DB1-8F7E-89652D411EF0}"/>
    <hyperlink ref="P121" r:id="rId116" xr:uid="{3210DBE2-2C39-4D32-8AFD-2C909B172E06}"/>
  </hyperlinks>
  <pageMargins left="0.7" right="0.7" top="0.75" bottom="0.75" header="0.3" footer="0.3"/>
  <pageSetup orientation="portrait" r:id="rId117"/>
  <tableParts count="1">
    <tablePart r:id="rId118"/>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01795-AB1F-4A6B-B110-9EB2947091F7}">
  <dimension ref="A1:Q32"/>
  <sheetViews>
    <sheetView zoomScaleNormal="100" workbookViewId="0">
      <selection activeCell="A16" sqref="A16"/>
    </sheetView>
  </sheetViews>
  <sheetFormatPr defaultRowHeight="15"/>
  <cols>
    <col min="1" max="2" width="127.5703125" customWidth="1"/>
    <col min="3" max="17" width="9.140625" style="3"/>
  </cols>
  <sheetData>
    <row r="1" spans="1:3" ht="26.25">
      <c r="A1" s="35" t="s">
        <v>40957</v>
      </c>
      <c r="B1" s="68"/>
    </row>
    <row r="2" spans="1:3">
      <c r="A2" s="451" t="s">
        <v>40958</v>
      </c>
      <c r="B2" s="3"/>
    </row>
    <row r="3" spans="1:3">
      <c r="A3" s="5" t="s">
        <v>40959</v>
      </c>
      <c r="B3" s="5" t="s">
        <v>40960</v>
      </c>
      <c r="C3" s="6"/>
    </row>
    <row r="4" spans="1:3">
      <c r="A4" s="4" t="s">
        <v>40961</v>
      </c>
      <c r="B4" s="4" t="s">
        <v>40962</v>
      </c>
      <c r="C4" s="6"/>
    </row>
    <row r="5" spans="1:3">
      <c r="A5" s="4" t="s">
        <v>40963</v>
      </c>
      <c r="B5" s="4" t="s">
        <v>40964</v>
      </c>
      <c r="C5" s="6"/>
    </row>
    <row r="6" spans="1:3">
      <c r="A6" s="4" t="s">
        <v>40965</v>
      </c>
      <c r="B6" s="4" t="s">
        <v>40966</v>
      </c>
      <c r="C6" s="6"/>
    </row>
    <row r="7" spans="1:3">
      <c r="A7" s="4" t="s">
        <v>40967</v>
      </c>
      <c r="B7" s="4" t="s">
        <v>40968</v>
      </c>
      <c r="C7" s="6"/>
    </row>
    <row r="8" spans="1:3">
      <c r="A8" s="4"/>
      <c r="B8" s="4"/>
      <c r="C8" s="6"/>
    </row>
    <row r="9" spans="1:3" ht="18.75">
      <c r="A9" s="122" t="s">
        <v>40969</v>
      </c>
      <c r="B9" s="122" t="s">
        <v>40970</v>
      </c>
    </row>
    <row r="10" spans="1:3" ht="15.75">
      <c r="A10" s="15" t="s">
        <v>40971</v>
      </c>
      <c r="B10" s="15" t="s">
        <v>40971</v>
      </c>
    </row>
    <row r="11" spans="1:3" ht="165">
      <c r="A11" s="16" t="s">
        <v>40972</v>
      </c>
      <c r="B11" s="16" t="s">
        <v>40973</v>
      </c>
    </row>
    <row r="12" spans="1:3" ht="15.75">
      <c r="A12" s="111" t="s">
        <v>40974</v>
      </c>
      <c r="B12" s="111" t="s">
        <v>40974</v>
      </c>
    </row>
    <row r="13" spans="1:3" s="109" customFormat="1" ht="30.75" customHeight="1">
      <c r="A13" s="123" t="s">
        <v>40975</v>
      </c>
      <c r="B13" s="118" t="s">
        <v>40976</v>
      </c>
      <c r="C13" s="112"/>
    </row>
    <row r="14" spans="1:3" s="109" customFormat="1">
      <c r="A14" s="452" t="s">
        <v>40977</v>
      </c>
      <c r="B14" s="453" t="s">
        <v>40978</v>
      </c>
      <c r="C14" s="112"/>
    </row>
    <row r="15" spans="1:3" s="109" customFormat="1">
      <c r="A15" s="115"/>
      <c r="B15" s="119"/>
      <c r="C15" s="112"/>
    </row>
    <row r="16" spans="1:3" s="109" customFormat="1" ht="30">
      <c r="A16" s="116" t="s">
        <v>40979</v>
      </c>
      <c r="B16" s="120" t="s">
        <v>40979</v>
      </c>
      <c r="C16" s="112"/>
    </row>
    <row r="17" spans="1:3" s="109" customFormat="1">
      <c r="A17" s="116"/>
      <c r="B17" s="120"/>
      <c r="C17" s="112"/>
    </row>
    <row r="18" spans="1:3" s="109" customFormat="1" ht="30">
      <c r="A18" s="117" t="s">
        <v>40980</v>
      </c>
      <c r="B18" s="121" t="s">
        <v>40981</v>
      </c>
      <c r="C18" s="112"/>
    </row>
    <row r="19" spans="1:3" s="109" customFormat="1">
      <c r="A19" s="113"/>
      <c r="B19" s="114"/>
    </row>
    <row r="20" spans="1:3" s="109" customFormat="1">
      <c r="A20" s="113"/>
    </row>
    <row r="21" spans="1:3" s="33" customFormat="1" ht="15.75">
      <c r="A21" s="130"/>
    </row>
    <row r="22" spans="1:3" s="33" customFormat="1">
      <c r="A22" s="109"/>
    </row>
    <row r="23" spans="1:3" s="33" customFormat="1"/>
    <row r="24" spans="1:3" s="33" customFormat="1"/>
    <row r="25" spans="1:3" s="33" customFormat="1"/>
    <row r="26" spans="1:3" s="33" customFormat="1"/>
    <row r="27" spans="1:3" s="33" customFormat="1"/>
    <row r="28" spans="1:3" s="33" customFormat="1"/>
    <row r="29" spans="1:3" s="33" customFormat="1"/>
    <row r="30" spans="1:3" s="33" customFormat="1"/>
    <row r="31" spans="1:3" s="33" customFormat="1"/>
    <row r="32" spans="1:3" s="33" customFormat="1"/>
  </sheetData>
  <sheetProtection algorithmName="SHA-512" hashValue="3TNptM+u8Ic9Ntsgh08IHlPmW/ut6QxqJdc6xba0cNFdJXDRhvOQ8yb/nouKr2DnsFmm1MvswolGkeDveeQyxA==" saltValue="2AtaTNDTGA1DDeHfXRU5a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50f26f0-40d0-4f69-a819-6b5dbf26554a" xsi:nil="true"/>
    <lcf76f155ced4ddcb4097134ff3c332f xmlns="f69972c6-25e3-4f76-a605-2210ecfffca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AD7AFA525FAC24FB046D58B25462D99" ma:contentTypeVersion="16" ma:contentTypeDescription="Create a new document." ma:contentTypeScope="" ma:versionID="bafea1dbfae04022934a5f4490983573">
  <xsd:schema xmlns:xsd="http://www.w3.org/2001/XMLSchema" xmlns:xs="http://www.w3.org/2001/XMLSchema" xmlns:p="http://schemas.microsoft.com/office/2006/metadata/properties" xmlns:ns2="f69972c6-25e3-4f76-a605-2210ecfffca4" xmlns:ns3="350f26f0-40d0-4f69-a819-6b5dbf26554a" targetNamespace="http://schemas.microsoft.com/office/2006/metadata/properties" ma:root="true" ma:fieldsID="b9bd21d70dce8a4d62ec8701352eb43a" ns2:_="" ns3:_="">
    <xsd:import namespace="f69972c6-25e3-4f76-a605-2210ecfffca4"/>
    <xsd:import namespace="350f26f0-40d0-4f69-a819-6b5dbf26554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9972c6-25e3-4f76-a605-2210ecfff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aa4eac88-8ae6-4a96-90c7-97bc93c844ef"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50f26f0-40d0-4f69-a819-6b5dbf26554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5e32321a-2de9-4279-a146-35bb0dc0cd5b}" ma:internalName="TaxCatchAll" ma:showField="CatchAllData" ma:web="350f26f0-40d0-4f69-a819-6b5dbf26554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86B250F2-785A-4599-B294-9FF1062FE515}">
  <ds:schemaRefs>
    <ds:schemaRef ds:uri="http://schemas.microsoft.com/office/2006/metadata/properties"/>
    <ds:schemaRef ds:uri="http://schemas.microsoft.com/office/infopath/2007/PartnerControls"/>
    <ds:schemaRef ds:uri="350f26f0-40d0-4f69-a819-6b5dbf26554a"/>
    <ds:schemaRef ds:uri="f69972c6-25e3-4f76-a605-2210ecfffca4"/>
  </ds:schemaRefs>
</ds:datastoreItem>
</file>

<file path=customXml/itemProps2.xml><?xml version="1.0" encoding="utf-8"?>
<ds:datastoreItem xmlns:ds="http://schemas.openxmlformats.org/officeDocument/2006/customXml" ds:itemID="{DF915C88-9EFE-4050-8459-B6F4D44240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9972c6-25e3-4f76-a605-2210ecfffca4"/>
    <ds:schemaRef ds:uri="350f26f0-40d0-4f69-a819-6b5dbf265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FFCB208-C2A7-49BC-8BCD-23E571A6B524}">
  <ds:schemaRefs>
    <ds:schemaRef ds:uri="http://schemas.microsoft.com/sharepoint/v3/contenttype/forms"/>
  </ds:schemaRefs>
</ds:datastoreItem>
</file>

<file path=customXml/itemProps4.xml><?xml version="1.0" encoding="utf-8"?>
<ds:datastoreItem xmlns:ds="http://schemas.openxmlformats.org/officeDocument/2006/customXml" ds:itemID="{A6C383C5-0591-4467-9E7E-3A152F27F7E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OldPeer-reviewed and pre-prints</vt:lpstr>
      <vt:lpstr>Summary </vt:lpstr>
      <vt:lpstr>List of Observational studies</vt:lpstr>
      <vt:lpstr>Definition</vt:lpstr>
      <vt:lpstr>Registered studies</vt:lpstr>
      <vt:lpstr>(Jan-June 2021) Screen method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KAZI, Fatema</dc:creator>
  <cp:keywords/>
  <dc:description/>
  <cp:lastModifiedBy>KAZI, Fatema</cp:lastModifiedBy>
  <cp:revision/>
  <dcterms:created xsi:type="dcterms:W3CDTF">2021-02-24T14:29:38Z</dcterms:created>
  <dcterms:modified xsi:type="dcterms:W3CDTF">2023-04-12T08:28:30Z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0x0101007AD7AFA525FAC24FB046D58B25462D99</vt:lpwstr>
  </property>
  <property fmtid="{D5CDD505-2E9C-101B-9397-08002B2CF9AE}" pid="3" name="MediaServiceImageTags">
    <vt:lpwstr/>
  </property>
</Properties>
</file>